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tables/table33.xml" ContentType="application/vnd.openxmlformats-officedocument.spreadsheetml.table+xml"/>
  <Override PartName="/xl/tables/table34.xml" ContentType="application/vnd.openxmlformats-officedocument.spreadsheetml.table+xml"/>
  <Override PartName="/xl/tables/table35.xml" ContentType="application/vnd.openxmlformats-officedocument.spreadsheetml.table+xml"/>
  <Override PartName="/xl/tables/table36.xml" ContentType="application/vnd.openxmlformats-officedocument.spreadsheetml.table+xml"/>
  <Override PartName="/xl/tables/table37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5\ODPRTI POSTOPEK\VRTEC MEDVODE\RAZPISNA DOKUMENTACIJA\"/>
    </mc:Choice>
  </mc:AlternateContent>
  <xr:revisionPtr revIDLastSave="0" documentId="13_ncr:1_{07592393-8976-4AE7-A9A9-D1B19060C1DD}" xr6:coauthVersionLast="47" xr6:coauthVersionMax="47" xr10:uidLastSave="{00000000-0000-0000-0000-000000000000}"/>
  <bookViews>
    <workbookView xWindow="-120" yWindow="-120" windowWidth="29040" windowHeight="15720" tabRatio="684" firstSheet="25" activeTab="39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Sklop1" sheetId="29" r:id="rId4"/>
    <sheet name="Sklop2" sheetId="31" r:id="rId5"/>
    <sheet name="Sklop3" sheetId="32" r:id="rId6"/>
    <sheet name="Sklop4" sheetId="33" r:id="rId7"/>
    <sheet name="Sklop5" sheetId="34" r:id="rId8"/>
    <sheet name="Sklop6" sheetId="35" r:id="rId9"/>
    <sheet name="Sklop7" sheetId="36" r:id="rId10"/>
    <sheet name="Sklop8" sheetId="37" r:id="rId11"/>
    <sheet name="Sklop9" sheetId="38" r:id="rId12"/>
    <sheet name="Sklop10" sheetId="39" r:id="rId13"/>
    <sheet name="Sklop11" sheetId="40" r:id="rId14"/>
    <sheet name="Sklop12" sheetId="41" r:id="rId15"/>
    <sheet name="Sklop13" sheetId="42" r:id="rId16"/>
    <sheet name="Sklop14" sheetId="43" r:id="rId17"/>
    <sheet name="Sklop15" sheetId="44" r:id="rId18"/>
    <sheet name="Sklop16" sheetId="45" r:id="rId19"/>
    <sheet name="Sklop17" sheetId="46" r:id="rId20"/>
    <sheet name="Sklop18" sheetId="47" r:id="rId21"/>
    <sheet name="Sklop19" sheetId="48" r:id="rId22"/>
    <sheet name="Sklop20" sheetId="50" r:id="rId23"/>
    <sheet name="Sklop21" sheetId="51" r:id="rId24"/>
    <sheet name="Sklop22" sheetId="52" r:id="rId25"/>
    <sheet name="Sklop23" sheetId="53" r:id="rId26"/>
    <sheet name="Sklop24" sheetId="54" r:id="rId27"/>
    <sheet name="Sklop25" sheetId="55" r:id="rId28"/>
    <sheet name="Sklop26" sheetId="56" r:id="rId29"/>
    <sheet name="Sklop27" sheetId="57" r:id="rId30"/>
    <sheet name="Sklop28" sheetId="58" r:id="rId31"/>
    <sheet name="Sklop29" sheetId="59" r:id="rId32"/>
    <sheet name="Sklop30" sheetId="60" r:id="rId33"/>
    <sheet name="Sklop31" sheetId="61" r:id="rId34"/>
    <sheet name="Sklop32" sheetId="62" r:id="rId35"/>
    <sheet name="Sklop33" sheetId="63" r:id="rId36"/>
    <sheet name="Sklop34" sheetId="64" r:id="rId37"/>
    <sheet name="Sklop35" sheetId="65" r:id="rId38"/>
    <sheet name="Sklop36" sheetId="66" r:id="rId39"/>
    <sheet name="Sklop37" sheetId="67" r:id="rId40"/>
  </sheets>
  <definedNames>
    <definedName name="_Hlk15366980" localSheetId="1">'Navodila za izpolnjevanje'!#REF!</definedName>
    <definedName name="_xlnm.Print_Area" localSheetId="1">'Navodila za izpolnjevanje'!$A$1:$C$33</definedName>
    <definedName name="_xlnm.Print_Area" localSheetId="3">Sklop1!$A$1:$U$39</definedName>
    <definedName name="_xlnm.Print_Area" localSheetId="12">Sklop10!$A$1:$U$27</definedName>
    <definedName name="_xlnm.Print_Area" localSheetId="13">Sklop11!$A$1:$U$81</definedName>
    <definedName name="_xlnm.Print_Area" localSheetId="14">Sklop12!$A$1:$U$63</definedName>
    <definedName name="_xlnm.Print_Area" localSheetId="15">Sklop13!$A$1:$U$66</definedName>
    <definedName name="_xlnm.Print_Area" localSheetId="16">Sklop14!$A$1:$U$66</definedName>
    <definedName name="_xlnm.Print_Area" localSheetId="17">Sklop15!$A$1:$U$53</definedName>
    <definedName name="_xlnm.Print_Area" localSheetId="18">Sklop16!$A$1:$U$65</definedName>
    <definedName name="_xlnm.Print_Area" localSheetId="19">Sklop17!$A$1:$U$138</definedName>
    <definedName name="_xlnm.Print_Area" localSheetId="20">Sklop18!$A$1:$U$64</definedName>
    <definedName name="_xlnm.Print_Area" localSheetId="21">Sklop19!$A$1:$U$56</definedName>
    <definedName name="_xlnm.Print_Area" localSheetId="4">Sklop2!$A$1:$U$34</definedName>
    <definedName name="_xlnm.Print_Area" localSheetId="22">Sklop20!$A$1:$U$48</definedName>
    <definedName name="_xlnm.Print_Area" localSheetId="23">Sklop21!$A$1:$U$45</definedName>
    <definedName name="_xlnm.Print_Area" localSheetId="24">Sklop22!$A$1:$U$173</definedName>
    <definedName name="_xlnm.Print_Area" localSheetId="25">Sklop23!$A$1:$U$175</definedName>
    <definedName name="_xlnm.Print_Area" localSheetId="26">Sklop24!$A$1:$U$35</definedName>
    <definedName name="_xlnm.Print_Area" localSheetId="27">Sklop25!$A$1:$U$33</definedName>
    <definedName name="_xlnm.Print_Area" localSheetId="28">Sklop26!$A$1:$U$32</definedName>
    <definedName name="_xlnm.Print_Area" localSheetId="29">Sklop27!$A$1:$U$28</definedName>
    <definedName name="_xlnm.Print_Area" localSheetId="30">Sklop28!$A$1:$U$41</definedName>
    <definedName name="_xlnm.Print_Area" localSheetId="31">Sklop29!$A$1:$U$39</definedName>
    <definedName name="_xlnm.Print_Area" localSheetId="5">Sklop3!$A$1:$U$49</definedName>
    <definedName name="_xlnm.Print_Area" localSheetId="32">Sklop30!$A$1:$U$59</definedName>
    <definedName name="_xlnm.Print_Area" localSheetId="33">Sklop31!$A$1:$U$43</definedName>
    <definedName name="_xlnm.Print_Area" localSheetId="34">Sklop32!$A$1:$U$30</definedName>
    <definedName name="_xlnm.Print_Area" localSheetId="35">Sklop33!$A$1:$U$45</definedName>
    <definedName name="_xlnm.Print_Area" localSheetId="36">Sklop34!$A$1:$U$25</definedName>
    <definedName name="_xlnm.Print_Area" localSheetId="37">Sklop35!$A$1:$U$46</definedName>
    <definedName name="_xlnm.Print_Area" localSheetId="38">Sklop36!$A$1:$U$30</definedName>
    <definedName name="_xlnm.Print_Area" localSheetId="39">Sklop37!$A$1:$U$32</definedName>
    <definedName name="_xlnm.Print_Area" localSheetId="6">Sklop4!$A$1:$U$26</definedName>
    <definedName name="_xlnm.Print_Area" localSheetId="7">Sklop5!$A$1:$U$42</definedName>
    <definedName name="_xlnm.Print_Area" localSheetId="8">Sklop6!$A$1:$U$29</definedName>
    <definedName name="_xlnm.Print_Area" localSheetId="9">Sklop7!$A$1:$U$32</definedName>
    <definedName name="_xlnm.Print_Area" localSheetId="10">Sklop8!$A$1:$U$54</definedName>
    <definedName name="_xlnm.Print_Area" localSheetId="11">Sklop9!$A$1:$U$73</definedName>
    <definedName name="_xlnm.Print_Titles" localSheetId="3">Sklop1!$15:$15</definedName>
    <definedName name="_xlnm.Print_Titles" localSheetId="12">Sklop10!$15:$15</definedName>
    <definedName name="_xlnm.Print_Titles" localSheetId="13">Sklop11!$15:$15</definedName>
    <definedName name="_xlnm.Print_Titles" localSheetId="14">Sklop12!$15:$15</definedName>
    <definedName name="_xlnm.Print_Titles" localSheetId="15">Sklop13!$15:$15</definedName>
    <definedName name="_xlnm.Print_Titles" localSheetId="16">Sklop14!$15:$15</definedName>
    <definedName name="_xlnm.Print_Titles" localSheetId="17">Sklop15!$15:$15</definedName>
    <definedName name="_xlnm.Print_Titles" localSheetId="18">Sklop16!$15:$15</definedName>
    <definedName name="_xlnm.Print_Titles" localSheetId="19">Sklop17!$15:$15</definedName>
    <definedName name="_xlnm.Print_Titles" localSheetId="20">Sklop18!$15:$15</definedName>
    <definedName name="_xlnm.Print_Titles" localSheetId="21">Sklop19!$15:$15</definedName>
    <definedName name="_xlnm.Print_Titles" localSheetId="4">Sklop2!$15:$15</definedName>
    <definedName name="_xlnm.Print_Titles" localSheetId="22">Sklop20!$15:$15</definedName>
    <definedName name="_xlnm.Print_Titles" localSheetId="23">Sklop21!$15:$15</definedName>
    <definedName name="_xlnm.Print_Titles" localSheetId="24">Sklop22!$15:$15</definedName>
    <definedName name="_xlnm.Print_Titles" localSheetId="25">Sklop23!$15:$15</definedName>
    <definedName name="_xlnm.Print_Titles" localSheetId="26">Sklop24!$15:$15</definedName>
    <definedName name="_xlnm.Print_Titles" localSheetId="27">Sklop25!$15:$15</definedName>
    <definedName name="_xlnm.Print_Titles" localSheetId="28">Sklop26!$15:$15</definedName>
    <definedName name="_xlnm.Print_Titles" localSheetId="29">Sklop27!$15:$15</definedName>
    <definedName name="_xlnm.Print_Titles" localSheetId="30">Sklop28!$15:$15</definedName>
    <definedName name="_xlnm.Print_Titles" localSheetId="31">Sklop29!$15:$15</definedName>
    <definedName name="_xlnm.Print_Titles" localSheetId="5">Sklop3!$15:$15</definedName>
    <definedName name="_xlnm.Print_Titles" localSheetId="32">Sklop30!$15:$15</definedName>
    <definedName name="_xlnm.Print_Titles" localSheetId="33">Sklop31!$15:$15</definedName>
    <definedName name="_xlnm.Print_Titles" localSheetId="34">Sklop32!$15:$15</definedName>
    <definedName name="_xlnm.Print_Titles" localSheetId="35">Sklop33!$15:$15</definedName>
    <definedName name="_xlnm.Print_Titles" localSheetId="36">Sklop34!$15:$15</definedName>
    <definedName name="_xlnm.Print_Titles" localSheetId="37">Sklop35!$15:$15</definedName>
    <definedName name="_xlnm.Print_Titles" localSheetId="38">Sklop36!$15:$15</definedName>
    <definedName name="_xlnm.Print_Titles" localSheetId="39">Sklop37!$15:$15</definedName>
    <definedName name="_xlnm.Print_Titles" localSheetId="6">Sklop4!$15:$15</definedName>
    <definedName name="_xlnm.Print_Titles" localSheetId="7">Sklop5!$15:$15</definedName>
    <definedName name="_xlnm.Print_Titles" localSheetId="8">Sklop6!$15:$15</definedName>
    <definedName name="_xlnm.Print_Titles" localSheetId="9">Sklop7!$15:$15</definedName>
    <definedName name="_xlnm.Print_Titles" localSheetId="10">Sklop8!$15:$15</definedName>
    <definedName name="_xlnm.Print_Titles" localSheetId="11">Sklop9!$15:$15</definedName>
  </definedNames>
  <calcPr calcId="191029"/>
</workbook>
</file>

<file path=xl/calcChain.xml><?xml version="1.0" encoding="utf-8"?>
<calcChain xmlns="http://schemas.openxmlformats.org/spreadsheetml/2006/main">
  <c r="C51" i="28" l="1"/>
  <c r="H16" i="57" l="1"/>
  <c r="H43" i="44"/>
  <c r="H21" i="56"/>
  <c r="I21" i="56"/>
  <c r="Q21" i="56"/>
  <c r="R21" i="56" s="1"/>
  <c r="T21" i="56" s="1"/>
  <c r="S21" i="56"/>
  <c r="H22" i="55"/>
  <c r="I22" i="55"/>
  <c r="Q22" i="55"/>
  <c r="R22" i="55" s="1"/>
  <c r="T22" i="55" s="1"/>
  <c r="S22" i="55"/>
  <c r="H23" i="54"/>
  <c r="I23" i="54"/>
  <c r="Q23" i="54"/>
  <c r="R23" i="54" s="1"/>
  <c r="T23" i="54" s="1"/>
  <c r="S23" i="54"/>
  <c r="H22" i="54"/>
  <c r="I22" i="54"/>
  <c r="Q22" i="54"/>
  <c r="R22" i="54" s="1"/>
  <c r="T22" i="54" s="1"/>
  <c r="S22" i="54"/>
  <c r="H24" i="54"/>
  <c r="I24" i="54"/>
  <c r="Q24" i="54"/>
  <c r="R24" i="54" s="1"/>
  <c r="T24" i="54" s="1"/>
  <c r="S24" i="54"/>
  <c r="H52" i="47" l="1"/>
  <c r="I52" i="47"/>
  <c r="Q52" i="47"/>
  <c r="R52" i="47"/>
  <c r="S52" i="47"/>
  <c r="T52" i="47"/>
  <c r="H53" i="47"/>
  <c r="I53" i="47"/>
  <c r="Q53" i="47"/>
  <c r="R53" i="47" s="1"/>
  <c r="T53" i="47" s="1"/>
  <c r="S53" i="47"/>
  <c r="H51" i="47"/>
  <c r="I51" i="47"/>
  <c r="Q51" i="47"/>
  <c r="R51" i="47" s="1"/>
  <c r="T51" i="47" s="1"/>
  <c r="S51" i="47"/>
  <c r="H49" i="47"/>
  <c r="I49" i="47"/>
  <c r="Q49" i="47"/>
  <c r="R49" i="47" s="1"/>
  <c r="T49" i="47" s="1"/>
  <c r="S49" i="47"/>
  <c r="H48" i="47"/>
  <c r="I48" i="47"/>
  <c r="Q48" i="47"/>
  <c r="R48" i="47" s="1"/>
  <c r="T48" i="47" s="1"/>
  <c r="S48" i="47"/>
  <c r="H47" i="47"/>
  <c r="I47" i="47"/>
  <c r="Q47" i="47"/>
  <c r="R47" i="47" s="1"/>
  <c r="T47" i="47" s="1"/>
  <c r="S47" i="47"/>
  <c r="H50" i="47"/>
  <c r="I50" i="47"/>
  <c r="Q50" i="47"/>
  <c r="R50" i="47" s="1"/>
  <c r="T50" i="47" s="1"/>
  <c r="S50" i="47"/>
  <c r="H31" i="34"/>
  <c r="I31" i="34"/>
  <c r="Q31" i="34"/>
  <c r="R31" i="34"/>
  <c r="T31" i="34" s="1"/>
  <c r="S31" i="34"/>
  <c r="H26" i="34"/>
  <c r="I26" i="34"/>
  <c r="Q26" i="34"/>
  <c r="R26" i="34" s="1"/>
  <c r="T26" i="34" s="1"/>
  <c r="S26" i="34"/>
  <c r="H45" i="47"/>
  <c r="I45" i="47"/>
  <c r="Q45" i="47"/>
  <c r="R45" i="47" s="1"/>
  <c r="T45" i="47" s="1"/>
  <c r="S45" i="47"/>
  <c r="H46" i="47"/>
  <c r="I46" i="47"/>
  <c r="Q46" i="47"/>
  <c r="R46" i="47" s="1"/>
  <c r="T46" i="47" s="1"/>
  <c r="S46" i="47"/>
  <c r="H20" i="56"/>
  <c r="H22" i="56" l="1"/>
  <c r="I22" i="56"/>
  <c r="Q22" i="56"/>
  <c r="R22" i="56" s="1"/>
  <c r="T22" i="56" s="1"/>
  <c r="S22" i="56"/>
  <c r="H156" i="53"/>
  <c r="I156" i="53"/>
  <c r="Q156" i="53"/>
  <c r="R156" i="53" s="1"/>
  <c r="T156" i="53" s="1"/>
  <c r="S156" i="53"/>
  <c r="H161" i="52"/>
  <c r="I161" i="52"/>
  <c r="Q161" i="52"/>
  <c r="R161" i="52" s="1"/>
  <c r="T161" i="52" s="1"/>
  <c r="S161" i="52"/>
  <c r="H125" i="46"/>
  <c r="I125" i="46"/>
  <c r="Q125" i="46"/>
  <c r="R125" i="46" s="1"/>
  <c r="T125" i="46" s="1"/>
  <c r="S125" i="46"/>
  <c r="H37" i="32" l="1"/>
  <c r="I37" i="32"/>
  <c r="Q37" i="32"/>
  <c r="R37" i="32" s="1"/>
  <c r="T37" i="32" s="1"/>
  <c r="S37" i="32"/>
  <c r="H55" i="43" l="1"/>
  <c r="I55" i="43"/>
  <c r="Q55" i="43"/>
  <c r="R55" i="43"/>
  <c r="T55" i="43" s="1"/>
  <c r="S55" i="43"/>
  <c r="H53" i="43"/>
  <c r="I53" i="43"/>
  <c r="Q53" i="43"/>
  <c r="R53" i="43"/>
  <c r="T53" i="43" s="1"/>
  <c r="S53" i="43"/>
  <c r="H157" i="53" l="1"/>
  <c r="I157" i="53"/>
  <c r="Q157" i="53"/>
  <c r="R157" i="53" s="1"/>
  <c r="T157" i="53" s="1"/>
  <c r="S157" i="53"/>
  <c r="H24" i="45"/>
  <c r="I24" i="45"/>
  <c r="Q24" i="45"/>
  <c r="R24" i="45" s="1"/>
  <c r="T24" i="45" s="1"/>
  <c r="S24" i="45"/>
  <c r="H160" i="53"/>
  <c r="I160" i="53" s="1"/>
  <c r="Q160" i="53"/>
  <c r="R160" i="53" s="1"/>
  <c r="T160" i="53" s="1"/>
  <c r="S160" i="53"/>
  <c r="H159" i="53"/>
  <c r="I159" i="53"/>
  <c r="Q159" i="53"/>
  <c r="R159" i="53" s="1"/>
  <c r="T159" i="53" s="1"/>
  <c r="S159" i="53"/>
  <c r="H158" i="53"/>
  <c r="I158" i="53"/>
  <c r="Q158" i="53"/>
  <c r="R158" i="53" s="1"/>
  <c r="T158" i="53" s="1"/>
  <c r="S158" i="53"/>
  <c r="H159" i="52"/>
  <c r="I159" i="52"/>
  <c r="Q159" i="52"/>
  <c r="R159" i="52" s="1"/>
  <c r="T159" i="52" s="1"/>
  <c r="S159" i="52"/>
  <c r="H160" i="52"/>
  <c r="I160" i="52" s="1"/>
  <c r="Q160" i="52"/>
  <c r="R160" i="52" s="1"/>
  <c r="T160" i="52" s="1"/>
  <c r="S160" i="52"/>
  <c r="H45" i="48"/>
  <c r="I45" i="48"/>
  <c r="Q45" i="48"/>
  <c r="R45" i="48" s="1"/>
  <c r="T45" i="48" s="1"/>
  <c r="S45" i="48"/>
  <c r="H155" i="53"/>
  <c r="I155" i="53"/>
  <c r="Q155" i="53"/>
  <c r="R155" i="53" s="1"/>
  <c r="T155" i="53" s="1"/>
  <c r="S155" i="53"/>
  <c r="H154" i="53"/>
  <c r="I154" i="53"/>
  <c r="Q154" i="53"/>
  <c r="R154" i="53" s="1"/>
  <c r="T154" i="53" s="1"/>
  <c r="S154" i="53"/>
  <c r="H126" i="46"/>
  <c r="I126" i="46"/>
  <c r="Q126" i="46"/>
  <c r="R126" i="46" s="1"/>
  <c r="T126" i="46" s="1"/>
  <c r="S126" i="46"/>
  <c r="H161" i="53"/>
  <c r="I161" i="53"/>
  <c r="Q161" i="53"/>
  <c r="R161" i="53" s="1"/>
  <c r="T161" i="53" s="1"/>
  <c r="S161" i="53"/>
  <c r="H158" i="52"/>
  <c r="I158" i="52"/>
  <c r="Q158" i="52"/>
  <c r="R158" i="52" s="1"/>
  <c r="T158" i="52" s="1"/>
  <c r="S158" i="52"/>
  <c r="H157" i="52"/>
  <c r="I157" i="52"/>
  <c r="Q157" i="52"/>
  <c r="R157" i="52" s="1"/>
  <c r="T157" i="52" s="1"/>
  <c r="S157" i="52"/>
  <c r="H46" i="48"/>
  <c r="I46" i="48"/>
  <c r="Q46" i="48"/>
  <c r="R46" i="48" s="1"/>
  <c r="T46" i="48" s="1"/>
  <c r="S46" i="48"/>
  <c r="H153" i="53"/>
  <c r="I153" i="53"/>
  <c r="Q153" i="53"/>
  <c r="R153" i="53" s="1"/>
  <c r="T153" i="53" s="1"/>
  <c r="S153" i="53"/>
  <c r="H52" i="41"/>
  <c r="I52" i="41"/>
  <c r="Q52" i="41"/>
  <c r="R52" i="41" s="1"/>
  <c r="T52" i="41" s="1"/>
  <c r="S52" i="41"/>
  <c r="H69" i="40"/>
  <c r="I69" i="40"/>
  <c r="Q69" i="40"/>
  <c r="R69" i="40" s="1"/>
  <c r="T69" i="40" s="1"/>
  <c r="S69" i="40"/>
  <c r="H52" i="45"/>
  <c r="I52" i="45"/>
  <c r="Q52" i="45"/>
  <c r="R52" i="45" s="1"/>
  <c r="T52" i="45" s="1"/>
  <c r="S52" i="45"/>
  <c r="H22" i="45"/>
  <c r="I22" i="45"/>
  <c r="Q22" i="45"/>
  <c r="R22" i="45" s="1"/>
  <c r="T22" i="45" s="1"/>
  <c r="S22" i="45"/>
  <c r="H21" i="45"/>
  <c r="I21" i="45"/>
  <c r="Q21" i="45"/>
  <c r="R21" i="45" s="1"/>
  <c r="T21" i="45" s="1"/>
  <c r="S21" i="45"/>
  <c r="H23" i="45"/>
  <c r="I23" i="45"/>
  <c r="Q23" i="45"/>
  <c r="R23" i="45" s="1"/>
  <c r="T23" i="45" s="1"/>
  <c r="S23" i="45"/>
  <c r="H25" i="45"/>
  <c r="I25" i="45"/>
  <c r="Q25" i="45"/>
  <c r="R25" i="45" s="1"/>
  <c r="T25" i="45" s="1"/>
  <c r="S25" i="45"/>
  <c r="H54" i="43"/>
  <c r="I54" i="43"/>
  <c r="Q54" i="43"/>
  <c r="R54" i="43" s="1"/>
  <c r="T54" i="43" s="1"/>
  <c r="S54" i="43"/>
  <c r="H54" i="42"/>
  <c r="I54" i="42"/>
  <c r="Q54" i="42"/>
  <c r="R54" i="42" s="1"/>
  <c r="T54" i="42" s="1"/>
  <c r="S54" i="42"/>
  <c r="H55" i="42"/>
  <c r="I55" i="42"/>
  <c r="Q55" i="42"/>
  <c r="R55" i="42" s="1"/>
  <c r="T55" i="42" s="1"/>
  <c r="S55" i="42"/>
  <c r="H45" i="60"/>
  <c r="I45" i="60"/>
  <c r="Q45" i="60"/>
  <c r="R45" i="60" s="1"/>
  <c r="T45" i="60" s="1"/>
  <c r="S45" i="60"/>
  <c r="H43" i="60"/>
  <c r="I43" i="60"/>
  <c r="Q43" i="60"/>
  <c r="R43" i="60" s="1"/>
  <c r="T43" i="60" s="1"/>
  <c r="S43" i="60"/>
  <c r="H44" i="60"/>
  <c r="I44" i="60"/>
  <c r="Q44" i="60"/>
  <c r="R44" i="60" s="1"/>
  <c r="T44" i="60" s="1"/>
  <c r="S44" i="60"/>
  <c r="H35" i="63" l="1"/>
  <c r="I35" i="63"/>
  <c r="Q35" i="63"/>
  <c r="R35" i="63" s="1"/>
  <c r="T35" i="63" s="1"/>
  <c r="S35" i="63"/>
  <c r="H36" i="63"/>
  <c r="I36" i="63"/>
  <c r="Q36" i="63"/>
  <c r="R36" i="63" s="1"/>
  <c r="T36" i="63" s="1"/>
  <c r="S36" i="63"/>
  <c r="H20" i="62"/>
  <c r="I20" i="62"/>
  <c r="Q20" i="62"/>
  <c r="R20" i="62" s="1"/>
  <c r="T20" i="62" s="1"/>
  <c r="S20" i="62"/>
  <c r="H21" i="62"/>
  <c r="I21" i="62"/>
  <c r="Q21" i="62"/>
  <c r="R21" i="62" s="1"/>
  <c r="T21" i="62" s="1"/>
  <c r="S21" i="62"/>
  <c r="H47" i="60"/>
  <c r="I47" i="60"/>
  <c r="Q47" i="60"/>
  <c r="R47" i="60" s="1"/>
  <c r="T47" i="60" s="1"/>
  <c r="S47" i="60"/>
  <c r="H48" i="60"/>
  <c r="I48" i="60"/>
  <c r="Q48" i="60"/>
  <c r="R48" i="60" s="1"/>
  <c r="T48" i="60" s="1"/>
  <c r="S48" i="60"/>
  <c r="H28" i="59"/>
  <c r="I28" i="59"/>
  <c r="Q28" i="59"/>
  <c r="R28" i="59" s="1"/>
  <c r="T28" i="59" s="1"/>
  <c r="S28" i="59"/>
  <c r="H29" i="59"/>
  <c r="I29" i="59"/>
  <c r="Q29" i="59"/>
  <c r="R29" i="59" s="1"/>
  <c r="T29" i="59" s="1"/>
  <c r="S29" i="59"/>
  <c r="H25" i="59"/>
  <c r="I25" i="59"/>
  <c r="Q25" i="59"/>
  <c r="R25" i="59" s="1"/>
  <c r="T25" i="59" s="1"/>
  <c r="S25" i="59"/>
  <c r="H26" i="59"/>
  <c r="I26" i="59"/>
  <c r="Q26" i="59"/>
  <c r="R26" i="59" s="1"/>
  <c r="T26" i="59" s="1"/>
  <c r="S26" i="59"/>
  <c r="H27" i="59"/>
  <c r="I27" i="59"/>
  <c r="Q27" i="59"/>
  <c r="R27" i="59" s="1"/>
  <c r="T27" i="59" s="1"/>
  <c r="S27" i="59"/>
  <c r="H162" i="52" l="1"/>
  <c r="I162" i="52"/>
  <c r="Q162" i="52"/>
  <c r="R162" i="52" s="1"/>
  <c r="T162" i="52" s="1"/>
  <c r="S162" i="52"/>
  <c r="H127" i="46"/>
  <c r="I127" i="46"/>
  <c r="Q127" i="46"/>
  <c r="R127" i="46" s="1"/>
  <c r="T127" i="46" s="1"/>
  <c r="S127" i="46"/>
  <c r="H56" i="43"/>
  <c r="I56" i="43"/>
  <c r="Q56" i="43"/>
  <c r="R56" i="43" s="1"/>
  <c r="T56" i="43" s="1"/>
  <c r="S56" i="43"/>
  <c r="H52" i="43"/>
  <c r="I52" i="43"/>
  <c r="Q52" i="43"/>
  <c r="R52" i="43" s="1"/>
  <c r="T52" i="43" s="1"/>
  <c r="S52" i="43"/>
  <c r="H50" i="41"/>
  <c r="I50" i="41"/>
  <c r="Q50" i="41"/>
  <c r="R50" i="41" s="1"/>
  <c r="T50" i="41" s="1"/>
  <c r="S50" i="41"/>
  <c r="H51" i="41"/>
  <c r="I51" i="41"/>
  <c r="Q51" i="41"/>
  <c r="R51" i="41" s="1"/>
  <c r="T51" i="41" s="1"/>
  <c r="S51" i="41"/>
  <c r="H53" i="41"/>
  <c r="I53" i="41"/>
  <c r="Q53" i="41"/>
  <c r="R53" i="41"/>
  <c r="T53" i="41" s="1"/>
  <c r="S53" i="41"/>
  <c r="H61" i="38"/>
  <c r="I61" i="38" s="1"/>
  <c r="Q61" i="38"/>
  <c r="R61" i="38" s="1"/>
  <c r="T61" i="38" s="1"/>
  <c r="S61" i="38"/>
  <c r="H60" i="38" l="1"/>
  <c r="I60" i="38" s="1"/>
  <c r="Q60" i="38"/>
  <c r="R60" i="38" s="1"/>
  <c r="T60" i="38" s="1"/>
  <c r="S60" i="38"/>
  <c r="H62" i="38"/>
  <c r="I62" i="38" s="1"/>
  <c r="Q62" i="38"/>
  <c r="R62" i="38" s="1"/>
  <c r="T62" i="38" s="1"/>
  <c r="S62" i="38"/>
  <c r="H59" i="38"/>
  <c r="I59" i="38" s="1"/>
  <c r="Q59" i="38"/>
  <c r="R59" i="38" s="1"/>
  <c r="T59" i="38" s="1"/>
  <c r="S59" i="38"/>
  <c r="H58" i="38"/>
  <c r="I58" i="38" s="1"/>
  <c r="Q58" i="38"/>
  <c r="R58" i="38" s="1"/>
  <c r="T58" i="38" s="1"/>
  <c r="S58" i="38"/>
  <c r="H39" i="37" l="1"/>
  <c r="I39" i="37"/>
  <c r="Q39" i="37"/>
  <c r="R39" i="37" s="1"/>
  <c r="T39" i="37" s="1"/>
  <c r="S39" i="37"/>
  <c r="H40" i="37"/>
  <c r="I40" i="37"/>
  <c r="Q40" i="37"/>
  <c r="R40" i="37" s="1"/>
  <c r="T40" i="37" s="1"/>
  <c r="S40" i="37"/>
  <c r="H41" i="37"/>
  <c r="I41" i="37"/>
  <c r="Q41" i="37"/>
  <c r="R41" i="37"/>
  <c r="T41" i="37" s="1"/>
  <c r="S41" i="37"/>
  <c r="H16" i="38" l="1"/>
  <c r="I16" i="38" s="1"/>
  <c r="H17" i="38"/>
  <c r="H18" i="38"/>
  <c r="H19" i="38"/>
  <c r="H20" i="38"/>
  <c r="H21" i="38"/>
  <c r="H22" i="38"/>
  <c r="I22" i="38" s="1"/>
  <c r="H23" i="38"/>
  <c r="I23" i="38" s="1"/>
  <c r="H24" i="38"/>
  <c r="H25" i="38"/>
  <c r="I25" i="38" s="1"/>
  <c r="H26" i="38"/>
  <c r="I26" i="38" s="1"/>
  <c r="H27" i="38"/>
  <c r="I27" i="38" s="1"/>
  <c r="H28" i="38"/>
  <c r="H29" i="38"/>
  <c r="H30" i="38"/>
  <c r="H31" i="38"/>
  <c r="H32" i="38"/>
  <c r="I32" i="38" s="1"/>
  <c r="H33" i="38"/>
  <c r="I33" i="38" s="1"/>
  <c r="H34" i="38"/>
  <c r="H35" i="38"/>
  <c r="H36" i="38"/>
  <c r="H37" i="38"/>
  <c r="H38" i="38"/>
  <c r="I38" i="38" s="1"/>
  <c r="H39" i="38"/>
  <c r="I39" i="38" s="1"/>
  <c r="H40" i="38"/>
  <c r="H41" i="38"/>
  <c r="H42" i="38"/>
  <c r="I42" i="38" s="1"/>
  <c r="H43" i="38"/>
  <c r="I43" i="38" s="1"/>
  <c r="H44" i="38"/>
  <c r="I44" i="38" s="1"/>
  <c r="H45" i="38"/>
  <c r="I45" i="38" s="1"/>
  <c r="H46" i="38"/>
  <c r="H47" i="38"/>
  <c r="H48" i="38"/>
  <c r="I48" i="38" s="1"/>
  <c r="H49" i="38"/>
  <c r="I49" i="38" s="1"/>
  <c r="H50" i="38"/>
  <c r="I50" i="38" s="1"/>
  <c r="H51" i="38"/>
  <c r="H52" i="38"/>
  <c r="H53" i="38"/>
  <c r="I53" i="38" s="1"/>
  <c r="H54" i="38"/>
  <c r="I54" i="38" s="1"/>
  <c r="H55" i="38"/>
  <c r="I55" i="38" s="1"/>
  <c r="H56" i="38"/>
  <c r="I56" i="38" s="1"/>
  <c r="H57" i="38"/>
  <c r="I57" i="38" s="1"/>
  <c r="I17" i="38"/>
  <c r="I18" i="38"/>
  <c r="I19" i="38"/>
  <c r="I20" i="38"/>
  <c r="I21" i="38"/>
  <c r="I24" i="38"/>
  <c r="I28" i="38"/>
  <c r="I29" i="38"/>
  <c r="I30" i="38"/>
  <c r="I31" i="38"/>
  <c r="I34" i="38"/>
  <c r="I35" i="38"/>
  <c r="I36" i="38"/>
  <c r="I37" i="38"/>
  <c r="I40" i="38"/>
  <c r="I41" i="38"/>
  <c r="I46" i="38"/>
  <c r="I47" i="38"/>
  <c r="I51" i="38"/>
  <c r="I52" i="38"/>
  <c r="Q57" i="38"/>
  <c r="R57" i="38" s="1"/>
  <c r="T57" i="38" s="1"/>
  <c r="S57" i="38"/>
  <c r="I136" i="53" l="1"/>
  <c r="I137" i="53"/>
  <c r="I138" i="53"/>
  <c r="I139" i="53"/>
  <c r="I140" i="53"/>
  <c r="I141" i="53"/>
  <c r="I142" i="53"/>
  <c r="I143" i="53"/>
  <c r="I144" i="53"/>
  <c r="I145" i="53"/>
  <c r="I147" i="53"/>
  <c r="I149" i="53"/>
  <c r="I151" i="53"/>
  <c r="I152" i="53"/>
  <c r="I162" i="53"/>
  <c r="H16" i="53"/>
  <c r="H17" i="53"/>
  <c r="H18" i="53"/>
  <c r="H19" i="53"/>
  <c r="H20" i="53"/>
  <c r="H21" i="53"/>
  <c r="H22" i="53"/>
  <c r="H23" i="53"/>
  <c r="H24" i="53"/>
  <c r="H25" i="53"/>
  <c r="H26" i="53"/>
  <c r="H27" i="53"/>
  <c r="H28" i="53"/>
  <c r="H29" i="53"/>
  <c r="H30" i="53"/>
  <c r="H31" i="53"/>
  <c r="H32" i="53"/>
  <c r="H33" i="53"/>
  <c r="H34" i="53"/>
  <c r="H35" i="53"/>
  <c r="H36" i="53"/>
  <c r="H37" i="53"/>
  <c r="H38" i="53"/>
  <c r="H39" i="53"/>
  <c r="H40" i="53"/>
  <c r="H41" i="53"/>
  <c r="H42" i="53"/>
  <c r="H43" i="53"/>
  <c r="H44" i="53"/>
  <c r="H45" i="53"/>
  <c r="H46" i="53"/>
  <c r="H47" i="53"/>
  <c r="H48" i="53"/>
  <c r="H49" i="53"/>
  <c r="H50" i="53"/>
  <c r="H51" i="53"/>
  <c r="H52" i="53"/>
  <c r="H53" i="53"/>
  <c r="H54" i="53"/>
  <c r="H55" i="53"/>
  <c r="H56" i="53"/>
  <c r="H57" i="53"/>
  <c r="H58" i="53"/>
  <c r="H59" i="53"/>
  <c r="H60" i="53"/>
  <c r="H61" i="53"/>
  <c r="H62" i="53"/>
  <c r="H63" i="53"/>
  <c r="H64" i="53"/>
  <c r="H65" i="53"/>
  <c r="H66" i="53"/>
  <c r="H67" i="53"/>
  <c r="H68" i="53"/>
  <c r="H69" i="53"/>
  <c r="H70" i="53"/>
  <c r="H71" i="53"/>
  <c r="H72" i="53"/>
  <c r="H73" i="53"/>
  <c r="H74" i="53"/>
  <c r="H75" i="53"/>
  <c r="H76" i="53"/>
  <c r="H77" i="53"/>
  <c r="H78" i="53"/>
  <c r="H79" i="53"/>
  <c r="H80" i="53"/>
  <c r="H81" i="53"/>
  <c r="H82" i="53"/>
  <c r="H83" i="53"/>
  <c r="H84" i="53"/>
  <c r="H85" i="53"/>
  <c r="H86" i="53"/>
  <c r="H87" i="53"/>
  <c r="H88" i="53"/>
  <c r="H89" i="53"/>
  <c r="H90" i="53"/>
  <c r="H91" i="53"/>
  <c r="H92" i="53"/>
  <c r="H93" i="53"/>
  <c r="H94" i="53"/>
  <c r="H95" i="53"/>
  <c r="H96" i="53"/>
  <c r="H97" i="53"/>
  <c r="H98" i="53"/>
  <c r="H99" i="53"/>
  <c r="H100" i="53"/>
  <c r="H101" i="53"/>
  <c r="H102" i="53"/>
  <c r="H103" i="53"/>
  <c r="H104" i="53"/>
  <c r="H105" i="53"/>
  <c r="H106" i="53"/>
  <c r="H107" i="53"/>
  <c r="H108" i="53"/>
  <c r="H109" i="53"/>
  <c r="H110" i="53"/>
  <c r="H111" i="53"/>
  <c r="H112" i="53"/>
  <c r="H113" i="53"/>
  <c r="H114" i="53"/>
  <c r="H115" i="53"/>
  <c r="H116" i="53"/>
  <c r="H117" i="53"/>
  <c r="H118" i="53"/>
  <c r="H119" i="53"/>
  <c r="H120" i="53"/>
  <c r="H121" i="53"/>
  <c r="H122" i="53"/>
  <c r="H123" i="53"/>
  <c r="H124" i="53"/>
  <c r="H125" i="53"/>
  <c r="H126" i="53"/>
  <c r="H127" i="53"/>
  <c r="H128" i="53"/>
  <c r="H129" i="53"/>
  <c r="H130" i="53"/>
  <c r="H131" i="53"/>
  <c r="H132" i="53"/>
  <c r="H133" i="53"/>
  <c r="H134" i="53"/>
  <c r="H135" i="53"/>
  <c r="H136" i="53"/>
  <c r="H137" i="53"/>
  <c r="H138" i="53"/>
  <c r="H139" i="53"/>
  <c r="H140" i="53"/>
  <c r="H141" i="53"/>
  <c r="H142" i="53"/>
  <c r="H143" i="53"/>
  <c r="H144" i="53"/>
  <c r="H145" i="53"/>
  <c r="H146" i="53"/>
  <c r="I146" i="53" s="1"/>
  <c r="H147" i="53"/>
  <c r="H148" i="53"/>
  <c r="I148" i="53" s="1"/>
  <c r="H149" i="53"/>
  <c r="H150" i="53"/>
  <c r="I150" i="53" s="1"/>
  <c r="H151" i="53"/>
  <c r="H152" i="53"/>
  <c r="H162" i="53"/>
  <c r="Q143" i="53"/>
  <c r="R143" i="53" s="1"/>
  <c r="T143" i="53" s="1"/>
  <c r="Q144" i="53"/>
  <c r="R144" i="53" s="1"/>
  <c r="T144" i="53" s="1"/>
  <c r="Q145" i="53"/>
  <c r="R145" i="53" s="1"/>
  <c r="T145" i="53" s="1"/>
  <c r="Q146" i="53"/>
  <c r="R146" i="53" s="1"/>
  <c r="T146" i="53" s="1"/>
  <c r="Q147" i="53"/>
  <c r="R147" i="53" s="1"/>
  <c r="T147" i="53" s="1"/>
  <c r="Q148" i="53"/>
  <c r="R148" i="53" s="1"/>
  <c r="T148" i="53" s="1"/>
  <c r="Q149" i="53"/>
  <c r="R149" i="53" s="1"/>
  <c r="T149" i="53" s="1"/>
  <c r="Q150" i="53"/>
  <c r="R150" i="53" s="1"/>
  <c r="T150" i="53" s="1"/>
  <c r="Q151" i="53"/>
  <c r="R151" i="53" s="1"/>
  <c r="T151" i="53" s="1"/>
  <c r="Q152" i="53"/>
  <c r="R152" i="53" s="1"/>
  <c r="T152" i="53" s="1"/>
  <c r="Q162" i="53"/>
  <c r="R162" i="53" s="1"/>
  <c r="T162" i="53" s="1"/>
  <c r="S143" i="53"/>
  <c r="S144" i="53"/>
  <c r="S145" i="53"/>
  <c r="S146" i="53"/>
  <c r="S147" i="53"/>
  <c r="S148" i="53"/>
  <c r="S149" i="53"/>
  <c r="S150" i="53"/>
  <c r="S151" i="53"/>
  <c r="S152" i="53"/>
  <c r="S162" i="53"/>
  <c r="H152" i="52"/>
  <c r="H153" i="52"/>
  <c r="H154" i="52"/>
  <c r="H155" i="52"/>
  <c r="H156" i="52"/>
  <c r="I152" i="52"/>
  <c r="I153" i="52"/>
  <c r="I154" i="52"/>
  <c r="I155" i="52"/>
  <c r="I156" i="52"/>
  <c r="Q152" i="52"/>
  <c r="R152" i="52" s="1"/>
  <c r="T152" i="52" s="1"/>
  <c r="Q153" i="52"/>
  <c r="R153" i="52" s="1"/>
  <c r="T153" i="52" s="1"/>
  <c r="Q154" i="52"/>
  <c r="R154" i="52" s="1"/>
  <c r="T154" i="52" s="1"/>
  <c r="Q155" i="52"/>
  <c r="R155" i="52" s="1"/>
  <c r="T155" i="52" s="1"/>
  <c r="Q156" i="52"/>
  <c r="R156" i="52" s="1"/>
  <c r="T156" i="52" s="1"/>
  <c r="S152" i="52"/>
  <c r="S153" i="52"/>
  <c r="S154" i="52"/>
  <c r="S155" i="52"/>
  <c r="S156" i="52"/>
  <c r="H41" i="47"/>
  <c r="H42" i="47"/>
  <c r="I42" i="47" s="1"/>
  <c r="H43" i="47"/>
  <c r="I43" i="47" s="1"/>
  <c r="H44" i="47"/>
  <c r="I44" i="47" s="1"/>
  <c r="H54" i="47"/>
  <c r="I54" i="47" s="1"/>
  <c r="I41" i="47"/>
  <c r="Q41" i="47"/>
  <c r="R41" i="47" s="1"/>
  <c r="T41" i="47" s="1"/>
  <c r="Q42" i="47"/>
  <c r="R42" i="47" s="1"/>
  <c r="T42" i="47" s="1"/>
  <c r="Q43" i="47"/>
  <c r="R43" i="47" s="1"/>
  <c r="T43" i="47" s="1"/>
  <c r="Q44" i="47"/>
  <c r="R44" i="47" s="1"/>
  <c r="T44" i="47" s="1"/>
  <c r="Q54" i="47"/>
  <c r="R54" i="47" s="1"/>
  <c r="T54" i="47" s="1"/>
  <c r="S41" i="47"/>
  <c r="S42" i="47"/>
  <c r="S43" i="47"/>
  <c r="S44" i="47"/>
  <c r="S54" i="47"/>
  <c r="Q142" i="53" l="1"/>
  <c r="R142" i="53" s="1"/>
  <c r="T142" i="53" s="1"/>
  <c r="S142" i="53"/>
  <c r="I24" i="29" l="1"/>
  <c r="I25" i="29"/>
  <c r="I26" i="29"/>
  <c r="I27" i="29"/>
  <c r="I28" i="29"/>
  <c r="H17" i="29"/>
  <c r="I17" i="29" s="1"/>
  <c r="H18" i="29"/>
  <c r="I18" i="29" s="1"/>
  <c r="H19" i="29"/>
  <c r="I19" i="29" s="1"/>
  <c r="H20" i="29"/>
  <c r="I20" i="29" s="1"/>
  <c r="H21" i="29"/>
  <c r="I21" i="29" s="1"/>
  <c r="H22" i="29"/>
  <c r="I22" i="29" s="1"/>
  <c r="H23" i="29"/>
  <c r="I23" i="29" s="1"/>
  <c r="H24" i="29"/>
  <c r="H25" i="29"/>
  <c r="H26" i="29"/>
  <c r="H27" i="29"/>
  <c r="H28" i="29"/>
  <c r="H16" i="29"/>
  <c r="I16" i="29" s="1"/>
  <c r="H17" i="31"/>
  <c r="H18" i="31"/>
  <c r="H19" i="31"/>
  <c r="H20" i="31"/>
  <c r="H21" i="31"/>
  <c r="H22" i="31"/>
  <c r="H23" i="31"/>
  <c r="H16" i="31"/>
  <c r="I28" i="32"/>
  <c r="I29" i="32"/>
  <c r="I30" i="32"/>
  <c r="I31" i="32"/>
  <c r="I35" i="32"/>
  <c r="I36" i="32"/>
  <c r="I38" i="32"/>
  <c r="H17" i="32"/>
  <c r="I17" i="32" s="1"/>
  <c r="H18" i="32"/>
  <c r="I18" i="32" s="1"/>
  <c r="H19" i="32"/>
  <c r="I19" i="32" s="1"/>
  <c r="H20" i="32"/>
  <c r="I20" i="32" s="1"/>
  <c r="H21" i="32"/>
  <c r="I21" i="32" s="1"/>
  <c r="H22" i="32"/>
  <c r="I22" i="32" s="1"/>
  <c r="H23" i="32"/>
  <c r="I23" i="32" s="1"/>
  <c r="H24" i="32"/>
  <c r="I24" i="32" s="1"/>
  <c r="H25" i="32"/>
  <c r="I25" i="32" s="1"/>
  <c r="H26" i="32"/>
  <c r="I26" i="32" s="1"/>
  <c r="H27" i="32"/>
  <c r="I27" i="32" s="1"/>
  <c r="H28" i="32"/>
  <c r="H29" i="32"/>
  <c r="H30" i="32"/>
  <c r="H31" i="32"/>
  <c r="H32" i="32"/>
  <c r="I32" i="32" s="1"/>
  <c r="H33" i="32"/>
  <c r="I33" i="32" s="1"/>
  <c r="H34" i="32"/>
  <c r="I34" i="32" s="1"/>
  <c r="H35" i="32"/>
  <c r="H36" i="32"/>
  <c r="H38" i="32"/>
  <c r="H16" i="32"/>
  <c r="I16" i="32" s="1"/>
  <c r="H17" i="33"/>
  <c r="H16" i="33"/>
  <c r="H16" i="34"/>
  <c r="H17" i="34"/>
  <c r="H18" i="34"/>
  <c r="H19" i="34"/>
  <c r="H20" i="34"/>
  <c r="H21" i="34"/>
  <c r="H22" i="34"/>
  <c r="H23" i="34"/>
  <c r="H24" i="34"/>
  <c r="H25" i="34"/>
  <c r="H27" i="34"/>
  <c r="H29" i="34"/>
  <c r="H30" i="34"/>
  <c r="H32" i="34"/>
  <c r="I17" i="35"/>
  <c r="I18" i="35"/>
  <c r="I19" i="35"/>
  <c r="I16" i="35"/>
  <c r="H17" i="35"/>
  <c r="H18" i="35"/>
  <c r="H19" i="35"/>
  <c r="H20" i="35" s="1"/>
  <c r="H16" i="35"/>
  <c r="I20" i="36"/>
  <c r="H17" i="36"/>
  <c r="H18" i="36"/>
  <c r="I18" i="36" s="1"/>
  <c r="H19" i="36"/>
  <c r="I19" i="36" s="1"/>
  <c r="H20" i="36"/>
  <c r="H16" i="36"/>
  <c r="I16" i="36" s="1"/>
  <c r="H17" i="37"/>
  <c r="I17" i="37" s="1"/>
  <c r="H18" i="37"/>
  <c r="I18" i="37" s="1"/>
  <c r="H19" i="37"/>
  <c r="I19" i="37" s="1"/>
  <c r="H20" i="37"/>
  <c r="I20" i="37" s="1"/>
  <c r="H21" i="37"/>
  <c r="I21" i="37" s="1"/>
  <c r="H22" i="37"/>
  <c r="I22" i="37" s="1"/>
  <c r="H23" i="37"/>
  <c r="I23" i="37" s="1"/>
  <c r="H24" i="37"/>
  <c r="I24" i="37" s="1"/>
  <c r="H25" i="37"/>
  <c r="I25" i="37" s="1"/>
  <c r="H26" i="37"/>
  <c r="I26" i="37" s="1"/>
  <c r="H27" i="37"/>
  <c r="I27" i="37" s="1"/>
  <c r="H28" i="37"/>
  <c r="I28" i="37" s="1"/>
  <c r="H29" i="37"/>
  <c r="I29" i="37" s="1"/>
  <c r="H30" i="37"/>
  <c r="I30" i="37" s="1"/>
  <c r="H31" i="37"/>
  <c r="I31" i="37" s="1"/>
  <c r="H32" i="37"/>
  <c r="I32" i="37" s="1"/>
  <c r="H33" i="37"/>
  <c r="I33" i="37" s="1"/>
  <c r="H34" i="37"/>
  <c r="I34" i="37" s="1"/>
  <c r="H35" i="37"/>
  <c r="I35" i="37" s="1"/>
  <c r="H36" i="37"/>
  <c r="I36" i="37" s="1"/>
  <c r="H37" i="37"/>
  <c r="I37" i="37" s="1"/>
  <c r="H38" i="37"/>
  <c r="I38" i="37" s="1"/>
  <c r="H42" i="37"/>
  <c r="I42" i="37" s="1"/>
  <c r="H16" i="37"/>
  <c r="I16" i="37" s="1"/>
  <c r="I17" i="39"/>
  <c r="H17" i="39"/>
  <c r="H16" i="39"/>
  <c r="H18" i="39" s="1"/>
  <c r="H17" i="40"/>
  <c r="H18" i="40"/>
  <c r="H19" i="40"/>
  <c r="H20" i="40"/>
  <c r="H21" i="40"/>
  <c r="H22" i="40"/>
  <c r="H23" i="40"/>
  <c r="H24" i="40"/>
  <c r="H25" i="40"/>
  <c r="H26" i="40"/>
  <c r="H27" i="40"/>
  <c r="H28" i="40"/>
  <c r="H29" i="40"/>
  <c r="H30" i="40"/>
  <c r="H31" i="40"/>
  <c r="H32" i="40"/>
  <c r="H33" i="40"/>
  <c r="H34" i="40"/>
  <c r="H35" i="40"/>
  <c r="H36" i="40"/>
  <c r="H37" i="40"/>
  <c r="H38" i="40"/>
  <c r="H39" i="40"/>
  <c r="H40" i="40"/>
  <c r="H41" i="40"/>
  <c r="H42" i="40"/>
  <c r="H43" i="40"/>
  <c r="H44" i="40"/>
  <c r="H45" i="40"/>
  <c r="H46" i="40"/>
  <c r="H47" i="40"/>
  <c r="H48" i="40"/>
  <c r="H49" i="40"/>
  <c r="H50" i="40"/>
  <c r="H51" i="40"/>
  <c r="H52" i="40"/>
  <c r="H53" i="40"/>
  <c r="H54" i="40"/>
  <c r="H55" i="40"/>
  <c r="H56" i="40"/>
  <c r="H57" i="40"/>
  <c r="H58" i="40"/>
  <c r="H59" i="40"/>
  <c r="H60" i="40"/>
  <c r="H61" i="40"/>
  <c r="H62" i="40"/>
  <c r="H63" i="40"/>
  <c r="H64" i="40"/>
  <c r="H65" i="40"/>
  <c r="H66" i="40"/>
  <c r="H67" i="40"/>
  <c r="H68" i="40"/>
  <c r="H70" i="40"/>
  <c r="H16" i="40"/>
  <c r="H17" i="41"/>
  <c r="H18" i="41"/>
  <c r="H19" i="41"/>
  <c r="H20" i="41"/>
  <c r="H21" i="41"/>
  <c r="H22" i="41"/>
  <c r="H23" i="41"/>
  <c r="H24" i="41"/>
  <c r="H25" i="41"/>
  <c r="H26" i="41"/>
  <c r="H27" i="41"/>
  <c r="H28" i="41"/>
  <c r="H29" i="41"/>
  <c r="H30" i="41"/>
  <c r="H31" i="41"/>
  <c r="H32" i="41"/>
  <c r="H33" i="41"/>
  <c r="H34" i="41"/>
  <c r="H35" i="41"/>
  <c r="H36" i="41"/>
  <c r="H37" i="41"/>
  <c r="H38" i="41"/>
  <c r="H39" i="41"/>
  <c r="H40" i="41"/>
  <c r="H41" i="41"/>
  <c r="H42" i="41"/>
  <c r="H43" i="41"/>
  <c r="H44" i="41"/>
  <c r="H45" i="41"/>
  <c r="H46" i="41"/>
  <c r="H47" i="41"/>
  <c r="H48" i="41"/>
  <c r="H49" i="41"/>
  <c r="H16" i="41"/>
  <c r="H17" i="42"/>
  <c r="H18" i="42"/>
  <c r="H19" i="42"/>
  <c r="H20" i="42"/>
  <c r="H21" i="42"/>
  <c r="H22" i="42"/>
  <c r="H23" i="42"/>
  <c r="H24" i="42"/>
  <c r="H25" i="42"/>
  <c r="H26" i="42"/>
  <c r="H27" i="42"/>
  <c r="H28" i="42"/>
  <c r="H29" i="42"/>
  <c r="H30" i="42"/>
  <c r="H31" i="42"/>
  <c r="H32" i="42"/>
  <c r="H33" i="42"/>
  <c r="H34" i="42"/>
  <c r="H35" i="42"/>
  <c r="H36" i="42"/>
  <c r="H37" i="42"/>
  <c r="H38" i="42"/>
  <c r="H39" i="42"/>
  <c r="H40" i="42"/>
  <c r="H41" i="42"/>
  <c r="H42" i="42"/>
  <c r="H43" i="42"/>
  <c r="H44" i="42"/>
  <c r="H45" i="42"/>
  <c r="H46" i="42"/>
  <c r="H47" i="42"/>
  <c r="H48" i="42"/>
  <c r="H49" i="42"/>
  <c r="H50" i="42"/>
  <c r="H51" i="42"/>
  <c r="H52" i="42"/>
  <c r="H53" i="42"/>
  <c r="H56" i="42"/>
  <c r="H16" i="42"/>
  <c r="H17" i="43"/>
  <c r="H18" i="43"/>
  <c r="H19" i="43"/>
  <c r="H20" i="43"/>
  <c r="H21" i="43"/>
  <c r="H22" i="43"/>
  <c r="H23" i="43"/>
  <c r="H24" i="43"/>
  <c r="H25" i="43"/>
  <c r="H26" i="43"/>
  <c r="H27" i="43"/>
  <c r="H28" i="43"/>
  <c r="H29" i="43"/>
  <c r="H30" i="43"/>
  <c r="H31" i="43"/>
  <c r="H32" i="43"/>
  <c r="H33" i="43"/>
  <c r="H34" i="43"/>
  <c r="H35" i="43"/>
  <c r="H36" i="43"/>
  <c r="H37" i="43"/>
  <c r="H38" i="43"/>
  <c r="H39" i="43"/>
  <c r="H40" i="43"/>
  <c r="H41" i="43"/>
  <c r="H42" i="43"/>
  <c r="H43" i="43"/>
  <c r="H44" i="43"/>
  <c r="H45" i="43"/>
  <c r="H46" i="43"/>
  <c r="H47" i="43"/>
  <c r="H48" i="43"/>
  <c r="H49" i="43"/>
  <c r="H50" i="43"/>
  <c r="H51" i="43"/>
  <c r="H16" i="43"/>
  <c r="H17" i="44"/>
  <c r="H18" i="44"/>
  <c r="H19" i="44"/>
  <c r="H20" i="44"/>
  <c r="H21" i="44"/>
  <c r="H22" i="44"/>
  <c r="H23" i="44"/>
  <c r="H24" i="44"/>
  <c r="H25" i="44"/>
  <c r="H26" i="44"/>
  <c r="H27" i="44"/>
  <c r="H28" i="44"/>
  <c r="H29" i="44"/>
  <c r="H30" i="44"/>
  <c r="H31" i="44"/>
  <c r="H32" i="44"/>
  <c r="H33" i="44"/>
  <c r="H34" i="44"/>
  <c r="H35" i="44"/>
  <c r="H36" i="44"/>
  <c r="H37" i="44"/>
  <c r="H38" i="44"/>
  <c r="H39" i="44"/>
  <c r="H40" i="44"/>
  <c r="H41" i="44"/>
  <c r="H42" i="44"/>
  <c r="H16" i="44"/>
  <c r="H28" i="45"/>
  <c r="H29" i="45"/>
  <c r="H30" i="45"/>
  <c r="H31" i="45"/>
  <c r="H32" i="45"/>
  <c r="H33" i="45"/>
  <c r="H34" i="45"/>
  <c r="H35" i="45"/>
  <c r="H36" i="45"/>
  <c r="H37" i="45"/>
  <c r="H38" i="45"/>
  <c r="H39" i="45"/>
  <c r="H40" i="45"/>
  <c r="H41" i="45"/>
  <c r="H42" i="45"/>
  <c r="H43" i="45"/>
  <c r="H44" i="45"/>
  <c r="H45" i="45"/>
  <c r="H46" i="45"/>
  <c r="H47" i="45"/>
  <c r="H48" i="45"/>
  <c r="H49" i="45"/>
  <c r="H50" i="45"/>
  <c r="H51" i="45"/>
  <c r="H53" i="45"/>
  <c r="H18" i="45"/>
  <c r="H19" i="45"/>
  <c r="H20" i="45"/>
  <c r="H26" i="45"/>
  <c r="H17" i="45"/>
  <c r="H17" i="46"/>
  <c r="H18" i="46"/>
  <c r="H19" i="46"/>
  <c r="H20" i="46"/>
  <c r="H21" i="46"/>
  <c r="H22" i="46"/>
  <c r="H23" i="46"/>
  <c r="H24" i="46"/>
  <c r="H25" i="46"/>
  <c r="H26" i="46"/>
  <c r="H27" i="46"/>
  <c r="H28" i="46"/>
  <c r="H29" i="46"/>
  <c r="H30" i="46"/>
  <c r="H31" i="46"/>
  <c r="H32" i="46"/>
  <c r="H33" i="46"/>
  <c r="H34" i="46"/>
  <c r="H35" i="46"/>
  <c r="H36" i="46"/>
  <c r="H37" i="46"/>
  <c r="H38" i="46"/>
  <c r="H39" i="46"/>
  <c r="H40" i="46"/>
  <c r="H41" i="46"/>
  <c r="H42" i="46"/>
  <c r="H43" i="46"/>
  <c r="H44" i="46"/>
  <c r="H45" i="46"/>
  <c r="H46" i="46"/>
  <c r="H47" i="46"/>
  <c r="H48" i="46"/>
  <c r="H49" i="46"/>
  <c r="H50" i="46"/>
  <c r="H51" i="46"/>
  <c r="H52" i="46"/>
  <c r="H53" i="46"/>
  <c r="H54" i="46"/>
  <c r="H55" i="46"/>
  <c r="H56" i="46"/>
  <c r="H57" i="46"/>
  <c r="H58" i="46"/>
  <c r="H59" i="46"/>
  <c r="H60" i="46"/>
  <c r="H61" i="46"/>
  <c r="H62" i="46"/>
  <c r="H63" i="46"/>
  <c r="H64" i="46"/>
  <c r="H65" i="46"/>
  <c r="H66" i="46"/>
  <c r="H67" i="46"/>
  <c r="H68" i="46"/>
  <c r="H69" i="46"/>
  <c r="H70" i="46"/>
  <c r="H71" i="46"/>
  <c r="H72" i="46"/>
  <c r="H73" i="46"/>
  <c r="H74" i="46"/>
  <c r="H75" i="46"/>
  <c r="H76" i="46"/>
  <c r="H77" i="46"/>
  <c r="H78" i="46"/>
  <c r="H79" i="46"/>
  <c r="H80" i="46"/>
  <c r="H81" i="46"/>
  <c r="H82" i="46"/>
  <c r="H83" i="46"/>
  <c r="H84" i="46"/>
  <c r="H85" i="46"/>
  <c r="H86" i="46"/>
  <c r="H87" i="46"/>
  <c r="H88" i="46"/>
  <c r="H89" i="46"/>
  <c r="H90" i="46"/>
  <c r="H91" i="46"/>
  <c r="H92" i="46"/>
  <c r="H93" i="46"/>
  <c r="H94" i="46"/>
  <c r="H95" i="46"/>
  <c r="H96" i="46"/>
  <c r="H97" i="46"/>
  <c r="H98" i="46"/>
  <c r="H99" i="46"/>
  <c r="H100" i="46"/>
  <c r="H101" i="46"/>
  <c r="H102" i="46"/>
  <c r="H103" i="46"/>
  <c r="H104" i="46"/>
  <c r="H105" i="46"/>
  <c r="H106" i="46"/>
  <c r="H107" i="46"/>
  <c r="H108" i="46"/>
  <c r="H109" i="46"/>
  <c r="H110" i="46"/>
  <c r="H111" i="46"/>
  <c r="H112" i="46"/>
  <c r="H113" i="46"/>
  <c r="H114" i="46"/>
  <c r="H115" i="46"/>
  <c r="H116" i="46"/>
  <c r="H117" i="46"/>
  <c r="H118" i="46"/>
  <c r="H119" i="46"/>
  <c r="H120" i="46"/>
  <c r="H121" i="46"/>
  <c r="H122" i="46"/>
  <c r="H123" i="46"/>
  <c r="H124" i="46"/>
  <c r="H16" i="46"/>
  <c r="H17" i="47"/>
  <c r="H18" i="47"/>
  <c r="H19" i="47"/>
  <c r="H20" i="47"/>
  <c r="H21" i="47"/>
  <c r="H22" i="47"/>
  <c r="H23" i="47"/>
  <c r="H24" i="47"/>
  <c r="H25" i="47"/>
  <c r="H26" i="47"/>
  <c r="H27" i="47"/>
  <c r="H28" i="47"/>
  <c r="H29" i="47"/>
  <c r="H30" i="47"/>
  <c r="H31" i="47"/>
  <c r="H32" i="47"/>
  <c r="H33" i="47"/>
  <c r="H34" i="47"/>
  <c r="H35" i="47"/>
  <c r="H36" i="47"/>
  <c r="H37" i="47"/>
  <c r="H38" i="47"/>
  <c r="H39" i="47"/>
  <c r="H40" i="47"/>
  <c r="H16" i="47"/>
  <c r="H18" i="48"/>
  <c r="H16" i="50"/>
  <c r="H17" i="48"/>
  <c r="H19" i="48"/>
  <c r="H20" i="48"/>
  <c r="H21" i="48"/>
  <c r="H22" i="48"/>
  <c r="H23" i="48"/>
  <c r="H24" i="48"/>
  <c r="H25" i="48"/>
  <c r="H26" i="48"/>
  <c r="H27" i="48"/>
  <c r="H28" i="48"/>
  <c r="H29" i="48"/>
  <c r="H30" i="48"/>
  <c r="H31" i="48"/>
  <c r="H32" i="48"/>
  <c r="H33" i="48"/>
  <c r="H34" i="48"/>
  <c r="H35" i="48"/>
  <c r="H36" i="48"/>
  <c r="H37" i="48"/>
  <c r="H38" i="48"/>
  <c r="H39" i="48"/>
  <c r="H40" i="48"/>
  <c r="H41" i="48"/>
  <c r="H42" i="48"/>
  <c r="H43" i="48"/>
  <c r="H44" i="48"/>
  <c r="H47" i="48"/>
  <c r="H16" i="48"/>
  <c r="H17" i="50"/>
  <c r="H18" i="50"/>
  <c r="H19" i="50"/>
  <c r="H20" i="50"/>
  <c r="H21" i="50"/>
  <c r="H22" i="50"/>
  <c r="H23" i="50"/>
  <c r="H24" i="50"/>
  <c r="H25" i="50"/>
  <c r="H26" i="50"/>
  <c r="H27" i="50"/>
  <c r="H28" i="50"/>
  <c r="H29" i="50"/>
  <c r="H30" i="50"/>
  <c r="H31" i="50"/>
  <c r="H32" i="50"/>
  <c r="H33" i="50"/>
  <c r="H34" i="50"/>
  <c r="H35" i="50"/>
  <c r="H36" i="50"/>
  <c r="H37" i="50"/>
  <c r="H38" i="50"/>
  <c r="H17" i="51"/>
  <c r="H18" i="51"/>
  <c r="H19" i="51"/>
  <c r="H20" i="51"/>
  <c r="H21" i="51"/>
  <c r="H22" i="51"/>
  <c r="H23" i="51"/>
  <c r="H24" i="51"/>
  <c r="H25" i="51"/>
  <c r="H26" i="51"/>
  <c r="H27" i="51"/>
  <c r="H28" i="51"/>
  <c r="H29" i="51"/>
  <c r="H30" i="51"/>
  <c r="H31" i="51"/>
  <c r="H32" i="51"/>
  <c r="H33" i="51"/>
  <c r="H34" i="51"/>
  <c r="H16" i="51"/>
  <c r="H16" i="52"/>
  <c r="H17" i="52"/>
  <c r="H18" i="52"/>
  <c r="H19" i="52"/>
  <c r="H20" i="52"/>
  <c r="H21" i="52"/>
  <c r="H22" i="52"/>
  <c r="H23" i="52"/>
  <c r="H24" i="52"/>
  <c r="H25" i="52"/>
  <c r="H26" i="52"/>
  <c r="H27" i="52"/>
  <c r="H28" i="52"/>
  <c r="H29" i="52"/>
  <c r="H30" i="52"/>
  <c r="H31" i="52"/>
  <c r="H32" i="52"/>
  <c r="H33" i="52"/>
  <c r="H34" i="52"/>
  <c r="H35" i="52"/>
  <c r="H36" i="52"/>
  <c r="H37" i="52"/>
  <c r="H38" i="52"/>
  <c r="H39" i="52"/>
  <c r="H40" i="52"/>
  <c r="H41" i="52"/>
  <c r="H42" i="52"/>
  <c r="H43" i="52"/>
  <c r="H44" i="52"/>
  <c r="H45" i="52"/>
  <c r="H46" i="52"/>
  <c r="H47" i="52"/>
  <c r="H48" i="52"/>
  <c r="H49" i="52"/>
  <c r="H50" i="52"/>
  <c r="H51" i="52"/>
  <c r="H52" i="52"/>
  <c r="H53" i="52"/>
  <c r="H54" i="52"/>
  <c r="H55" i="52"/>
  <c r="H56" i="52"/>
  <c r="H57" i="52"/>
  <c r="H58" i="52"/>
  <c r="H59" i="52"/>
  <c r="H60" i="52"/>
  <c r="H61" i="52"/>
  <c r="H62" i="52"/>
  <c r="H63" i="52"/>
  <c r="H64" i="52"/>
  <c r="H65" i="52"/>
  <c r="H66" i="52"/>
  <c r="H67" i="52"/>
  <c r="H68" i="52"/>
  <c r="H69" i="52"/>
  <c r="H70" i="52"/>
  <c r="H71" i="52"/>
  <c r="H72" i="52"/>
  <c r="H73" i="52"/>
  <c r="H74" i="52"/>
  <c r="H75" i="52"/>
  <c r="H76" i="52"/>
  <c r="H77" i="52"/>
  <c r="H78" i="52"/>
  <c r="H79" i="52"/>
  <c r="H80" i="52"/>
  <c r="H81" i="52"/>
  <c r="H82" i="52"/>
  <c r="H83" i="52"/>
  <c r="H84" i="52"/>
  <c r="H85" i="52"/>
  <c r="H86" i="52"/>
  <c r="H87" i="52"/>
  <c r="H88" i="52"/>
  <c r="H89" i="52"/>
  <c r="H90" i="52"/>
  <c r="H91" i="52"/>
  <c r="H92" i="52"/>
  <c r="H93" i="52"/>
  <c r="H94" i="52"/>
  <c r="H95" i="52"/>
  <c r="H96" i="52"/>
  <c r="H97" i="52"/>
  <c r="H98" i="52"/>
  <c r="H99" i="52"/>
  <c r="H100" i="52"/>
  <c r="H101" i="52"/>
  <c r="H102" i="52"/>
  <c r="H103" i="52"/>
  <c r="H104" i="52"/>
  <c r="H105" i="52"/>
  <c r="H106" i="52"/>
  <c r="H107" i="52"/>
  <c r="H108" i="52"/>
  <c r="H109" i="52"/>
  <c r="H110" i="52"/>
  <c r="H111" i="52"/>
  <c r="H112" i="52"/>
  <c r="H113" i="52"/>
  <c r="H114" i="52"/>
  <c r="H115" i="52"/>
  <c r="H116" i="52"/>
  <c r="H117" i="52"/>
  <c r="H118" i="52"/>
  <c r="H119" i="52"/>
  <c r="H120" i="52"/>
  <c r="H121" i="52"/>
  <c r="H122" i="52"/>
  <c r="H123" i="52"/>
  <c r="H124" i="52"/>
  <c r="H125" i="52"/>
  <c r="H126" i="52"/>
  <c r="H127" i="52"/>
  <c r="H128" i="52"/>
  <c r="H129" i="52"/>
  <c r="H130" i="52"/>
  <c r="H131" i="52"/>
  <c r="H132" i="52"/>
  <c r="H133" i="52"/>
  <c r="H134" i="52"/>
  <c r="H135" i="52"/>
  <c r="H136" i="52"/>
  <c r="H137" i="52"/>
  <c r="H138" i="52"/>
  <c r="H139" i="52"/>
  <c r="H140" i="52"/>
  <c r="H141" i="52"/>
  <c r="H142" i="52"/>
  <c r="H143" i="52"/>
  <c r="H144" i="52"/>
  <c r="H145" i="52"/>
  <c r="H146" i="52"/>
  <c r="H147" i="52"/>
  <c r="H148" i="52"/>
  <c r="H149" i="52"/>
  <c r="H150" i="52"/>
  <c r="H151" i="52"/>
  <c r="I17" i="53"/>
  <c r="I18" i="53"/>
  <c r="I19" i="53"/>
  <c r="I20" i="53"/>
  <c r="I21" i="53"/>
  <c r="I22" i="53"/>
  <c r="I23" i="53"/>
  <c r="I24" i="53"/>
  <c r="I25" i="53"/>
  <c r="I27" i="53"/>
  <c r="I28" i="53"/>
  <c r="I29" i="53"/>
  <c r="I30" i="53"/>
  <c r="I31" i="53"/>
  <c r="I32" i="53"/>
  <c r="I33" i="53"/>
  <c r="I34" i="53"/>
  <c r="I35" i="53"/>
  <c r="I37" i="53"/>
  <c r="I38" i="53"/>
  <c r="I39" i="53"/>
  <c r="I40" i="53"/>
  <c r="I48" i="53"/>
  <c r="I49" i="53"/>
  <c r="I50" i="53"/>
  <c r="I51" i="53"/>
  <c r="I52" i="53"/>
  <c r="I53" i="53"/>
  <c r="I54" i="53"/>
  <c r="I55" i="53"/>
  <c r="I56" i="53"/>
  <c r="I57" i="53"/>
  <c r="I58" i="53"/>
  <c r="I59" i="53"/>
  <c r="I60" i="53"/>
  <c r="I61" i="53"/>
  <c r="I62" i="53"/>
  <c r="I63" i="53"/>
  <c r="I64" i="53"/>
  <c r="I65" i="53"/>
  <c r="I66" i="53"/>
  <c r="I67" i="53"/>
  <c r="I68" i="53"/>
  <c r="I69" i="53"/>
  <c r="I70" i="53"/>
  <c r="I71" i="53"/>
  <c r="I72" i="53"/>
  <c r="I73" i="53"/>
  <c r="I74" i="53"/>
  <c r="I75" i="53"/>
  <c r="I76" i="53"/>
  <c r="I77" i="53"/>
  <c r="I79" i="53"/>
  <c r="I81" i="53"/>
  <c r="I82" i="53"/>
  <c r="I83" i="53"/>
  <c r="I84" i="53"/>
  <c r="I85" i="53"/>
  <c r="I86" i="53"/>
  <c r="I87" i="53"/>
  <c r="I88" i="53"/>
  <c r="I89" i="53"/>
  <c r="I94" i="53"/>
  <c r="I95" i="53"/>
  <c r="I96" i="53"/>
  <c r="I97" i="53"/>
  <c r="I98" i="53"/>
  <c r="I99" i="53"/>
  <c r="I102" i="53"/>
  <c r="I103" i="53"/>
  <c r="I104" i="53"/>
  <c r="I106" i="53"/>
  <c r="I107" i="53"/>
  <c r="I108" i="53"/>
  <c r="I109" i="53"/>
  <c r="I110" i="53"/>
  <c r="I112" i="53"/>
  <c r="I113" i="53"/>
  <c r="I114" i="53"/>
  <c r="I115" i="53"/>
  <c r="I116" i="53"/>
  <c r="I117" i="53"/>
  <c r="I118" i="53"/>
  <c r="I119" i="53"/>
  <c r="I120" i="53"/>
  <c r="I121" i="53"/>
  <c r="I122" i="53"/>
  <c r="I124" i="53"/>
  <c r="I127" i="53"/>
  <c r="I128" i="53"/>
  <c r="I129" i="53"/>
  <c r="I130" i="53"/>
  <c r="I131" i="53"/>
  <c r="I135" i="53"/>
  <c r="I16" i="53"/>
  <c r="I16" i="54"/>
  <c r="I26" i="53"/>
  <c r="I36" i="53"/>
  <c r="I41" i="53"/>
  <c r="I42" i="53"/>
  <c r="I43" i="53"/>
  <c r="I44" i="53"/>
  <c r="I45" i="53"/>
  <c r="I46" i="53"/>
  <c r="I47" i="53"/>
  <c r="I78" i="53"/>
  <c r="I80" i="53"/>
  <c r="I90" i="53"/>
  <c r="I91" i="53"/>
  <c r="I92" i="53"/>
  <c r="I93" i="53"/>
  <c r="I100" i="53"/>
  <c r="I101" i="53"/>
  <c r="I105" i="53"/>
  <c r="I111" i="53"/>
  <c r="I123" i="53"/>
  <c r="I125" i="53"/>
  <c r="I126" i="53"/>
  <c r="I132" i="53"/>
  <c r="I133" i="53"/>
  <c r="I134" i="53"/>
  <c r="H16" i="54"/>
  <c r="Q118" i="53"/>
  <c r="R118" i="53" s="1"/>
  <c r="T118" i="53" s="1"/>
  <c r="Q119" i="53"/>
  <c r="R119" i="53" s="1"/>
  <c r="T119" i="53" s="1"/>
  <c r="Q120" i="53"/>
  <c r="R120" i="53" s="1"/>
  <c r="T120" i="53" s="1"/>
  <c r="Q121" i="53"/>
  <c r="R121" i="53" s="1"/>
  <c r="T121" i="53" s="1"/>
  <c r="Q122" i="53"/>
  <c r="R122" i="53" s="1"/>
  <c r="T122" i="53" s="1"/>
  <c r="Q123" i="53"/>
  <c r="R123" i="53" s="1"/>
  <c r="T123" i="53" s="1"/>
  <c r="Q124" i="53"/>
  <c r="R124" i="53" s="1"/>
  <c r="T124" i="53" s="1"/>
  <c r="Q125" i="53"/>
  <c r="R125" i="53" s="1"/>
  <c r="T125" i="53" s="1"/>
  <c r="Q126" i="53"/>
  <c r="R126" i="53" s="1"/>
  <c r="T126" i="53" s="1"/>
  <c r="Q127" i="53"/>
  <c r="R127" i="53" s="1"/>
  <c r="T127" i="53" s="1"/>
  <c r="Q128" i="53"/>
  <c r="R128" i="53" s="1"/>
  <c r="T128" i="53" s="1"/>
  <c r="Q129" i="53"/>
  <c r="R129" i="53" s="1"/>
  <c r="T129" i="53" s="1"/>
  <c r="Q130" i="53"/>
  <c r="R130" i="53" s="1"/>
  <c r="T130" i="53" s="1"/>
  <c r="Q131" i="53"/>
  <c r="R131" i="53" s="1"/>
  <c r="T131" i="53" s="1"/>
  <c r="Q132" i="53"/>
  <c r="R132" i="53" s="1"/>
  <c r="T132" i="53" s="1"/>
  <c r="Q133" i="53"/>
  <c r="R133" i="53" s="1"/>
  <c r="T133" i="53" s="1"/>
  <c r="Q134" i="53"/>
  <c r="R134" i="53" s="1"/>
  <c r="T134" i="53" s="1"/>
  <c r="Q135" i="53"/>
  <c r="R135" i="53" s="1"/>
  <c r="T135" i="53" s="1"/>
  <c r="S118" i="53"/>
  <c r="S119" i="53"/>
  <c r="S120" i="53"/>
  <c r="S121" i="53"/>
  <c r="S122" i="53"/>
  <c r="S123" i="53"/>
  <c r="S124" i="53"/>
  <c r="S125" i="53"/>
  <c r="S126" i="53"/>
  <c r="S127" i="53"/>
  <c r="S128" i="53"/>
  <c r="S129" i="53"/>
  <c r="S130" i="53"/>
  <c r="S131" i="53"/>
  <c r="S132" i="53"/>
  <c r="S133" i="53"/>
  <c r="S134" i="53"/>
  <c r="S135" i="53"/>
  <c r="I137" i="52"/>
  <c r="I138" i="52"/>
  <c r="I139" i="52"/>
  <c r="I140" i="52"/>
  <c r="I141" i="52"/>
  <c r="I142" i="52"/>
  <c r="I143" i="52"/>
  <c r="I144" i="52"/>
  <c r="I145" i="52"/>
  <c r="Q137" i="52"/>
  <c r="R137" i="52" s="1"/>
  <c r="T137" i="52" s="1"/>
  <c r="Q138" i="52"/>
  <c r="R138" i="52" s="1"/>
  <c r="T138" i="52" s="1"/>
  <c r="Q139" i="52"/>
  <c r="R139" i="52" s="1"/>
  <c r="T139" i="52" s="1"/>
  <c r="Q140" i="52"/>
  <c r="R140" i="52" s="1"/>
  <c r="T140" i="52" s="1"/>
  <c r="Q141" i="52"/>
  <c r="R141" i="52" s="1"/>
  <c r="T141" i="52" s="1"/>
  <c r="Q142" i="52"/>
  <c r="R142" i="52" s="1"/>
  <c r="T142" i="52" s="1"/>
  <c r="Q143" i="52"/>
  <c r="R143" i="52" s="1"/>
  <c r="T143" i="52" s="1"/>
  <c r="Q144" i="52"/>
  <c r="R144" i="52" s="1"/>
  <c r="T144" i="52" s="1"/>
  <c r="Q145" i="52"/>
  <c r="R145" i="52" s="1"/>
  <c r="T145" i="52" s="1"/>
  <c r="S137" i="52"/>
  <c r="S138" i="52"/>
  <c r="S139" i="52"/>
  <c r="S140" i="52"/>
  <c r="S141" i="52"/>
  <c r="S142" i="52"/>
  <c r="S143" i="52"/>
  <c r="S144" i="52"/>
  <c r="S145" i="52"/>
  <c r="I32" i="47"/>
  <c r="I33" i="47"/>
  <c r="I34" i="47"/>
  <c r="I35" i="47"/>
  <c r="I36" i="47"/>
  <c r="I37" i="47"/>
  <c r="Q32" i="47"/>
  <c r="R32" i="47" s="1"/>
  <c r="T32" i="47" s="1"/>
  <c r="Q33" i="47"/>
  <c r="R33" i="47" s="1"/>
  <c r="T33" i="47" s="1"/>
  <c r="Q34" i="47"/>
  <c r="Q35" i="47"/>
  <c r="R35" i="47" s="1"/>
  <c r="T35" i="47" s="1"/>
  <c r="Q36" i="47"/>
  <c r="Q37" i="47"/>
  <c r="R37" i="47" s="1"/>
  <c r="T37" i="47" s="1"/>
  <c r="R34" i="47"/>
  <c r="T34" i="47" s="1"/>
  <c r="R36" i="47"/>
  <c r="T36" i="47" s="1"/>
  <c r="S32" i="47"/>
  <c r="S33" i="47"/>
  <c r="S34" i="47"/>
  <c r="S35" i="47"/>
  <c r="S36" i="47"/>
  <c r="S37" i="47"/>
  <c r="I114" i="46"/>
  <c r="I115" i="46"/>
  <c r="I116" i="46"/>
  <c r="I117" i="46"/>
  <c r="I118" i="46"/>
  <c r="I119" i="46"/>
  <c r="I120" i="46"/>
  <c r="Q114" i="46"/>
  <c r="R114" i="46" s="1"/>
  <c r="T114" i="46" s="1"/>
  <c r="Q115" i="46"/>
  <c r="Q116" i="46"/>
  <c r="R116" i="46" s="1"/>
  <c r="T116" i="46" s="1"/>
  <c r="Q117" i="46"/>
  <c r="Q118" i="46"/>
  <c r="R118" i="46" s="1"/>
  <c r="T118" i="46" s="1"/>
  <c r="Q119" i="46"/>
  <c r="R119" i="46" s="1"/>
  <c r="T119" i="46" s="1"/>
  <c r="Q120" i="46"/>
  <c r="R120" i="46" s="1"/>
  <c r="T120" i="46" s="1"/>
  <c r="R115" i="46"/>
  <c r="T115" i="46" s="1"/>
  <c r="R117" i="46"/>
  <c r="T117" i="46" s="1"/>
  <c r="S114" i="46"/>
  <c r="S115" i="46"/>
  <c r="S116" i="46"/>
  <c r="S117" i="46"/>
  <c r="S118" i="46"/>
  <c r="S119" i="46"/>
  <c r="S120" i="46"/>
  <c r="I31" i="41"/>
  <c r="I32" i="41"/>
  <c r="I33" i="41"/>
  <c r="I34" i="41"/>
  <c r="I35" i="41"/>
  <c r="I36" i="41"/>
  <c r="I37" i="41"/>
  <c r="I38" i="41"/>
  <c r="I39" i="41"/>
  <c r="I40" i="41"/>
  <c r="I41" i="41"/>
  <c r="Q31" i="41"/>
  <c r="R31" i="41" s="1"/>
  <c r="T31" i="41" s="1"/>
  <c r="Q32" i="41"/>
  <c r="R32" i="41" s="1"/>
  <c r="T32" i="41" s="1"/>
  <c r="Q33" i="41"/>
  <c r="R33" i="41" s="1"/>
  <c r="T33" i="41" s="1"/>
  <c r="Q34" i="41"/>
  <c r="R34" i="41" s="1"/>
  <c r="T34" i="41" s="1"/>
  <c r="Q35" i="41"/>
  <c r="R35" i="41" s="1"/>
  <c r="T35" i="41" s="1"/>
  <c r="Q36" i="41"/>
  <c r="R36" i="41" s="1"/>
  <c r="T36" i="41" s="1"/>
  <c r="Q37" i="41"/>
  <c r="R37" i="41" s="1"/>
  <c r="T37" i="41" s="1"/>
  <c r="Q38" i="41"/>
  <c r="R38" i="41" s="1"/>
  <c r="T38" i="41" s="1"/>
  <c r="Q39" i="41"/>
  <c r="R39" i="41" s="1"/>
  <c r="T39" i="41" s="1"/>
  <c r="Q40" i="41"/>
  <c r="R40" i="41" s="1"/>
  <c r="T40" i="41" s="1"/>
  <c r="Q41" i="41"/>
  <c r="R41" i="41" s="1"/>
  <c r="T41" i="41" s="1"/>
  <c r="S31" i="41"/>
  <c r="S32" i="41"/>
  <c r="S33" i="41"/>
  <c r="S34" i="41"/>
  <c r="S35" i="41"/>
  <c r="S36" i="41"/>
  <c r="S37" i="41"/>
  <c r="S38" i="41"/>
  <c r="S39" i="41"/>
  <c r="S40" i="41"/>
  <c r="S41" i="41"/>
  <c r="Q17" i="36"/>
  <c r="R17" i="36" s="1"/>
  <c r="T17" i="36" s="1"/>
  <c r="Q18" i="36"/>
  <c r="R18" i="36" s="1"/>
  <c r="T18" i="36" s="1"/>
  <c r="S17" i="36"/>
  <c r="S18" i="36"/>
  <c r="Q19" i="36"/>
  <c r="R19" i="36" s="1"/>
  <c r="T19" i="36" s="1"/>
  <c r="Q20" i="36"/>
  <c r="R20" i="36" s="1"/>
  <c r="T20" i="36" s="1"/>
  <c r="S19" i="36"/>
  <c r="S20" i="36"/>
  <c r="I32" i="34"/>
  <c r="Q32" i="34"/>
  <c r="R32" i="34"/>
  <c r="T32" i="34" s="1"/>
  <c r="S32" i="34"/>
  <c r="Q35" i="32"/>
  <c r="R35" i="32" s="1"/>
  <c r="T35" i="32" s="1"/>
  <c r="Q36" i="32"/>
  <c r="R36" i="32" s="1"/>
  <c r="T36" i="32" s="1"/>
  <c r="Q38" i="32"/>
  <c r="R38" i="32" s="1"/>
  <c r="T38" i="32" s="1"/>
  <c r="S35" i="32"/>
  <c r="S36" i="32"/>
  <c r="S38" i="32"/>
  <c r="H39" i="50" l="1"/>
  <c r="H44" i="44"/>
  <c r="I16" i="39"/>
  <c r="I18" i="39" s="1"/>
  <c r="H24" i="31"/>
  <c r="H128" i="46"/>
  <c r="H57" i="43"/>
  <c r="H54" i="41"/>
  <c r="I43" i="37"/>
  <c r="H33" i="34"/>
  <c r="H21" i="36"/>
  <c r="I17" i="36"/>
  <c r="I21" i="36" s="1"/>
  <c r="H55" i="47"/>
  <c r="H163" i="53"/>
  <c r="I163" i="53"/>
  <c r="H163" i="52"/>
  <c r="H48" i="48"/>
  <c r="H54" i="45"/>
  <c r="H57" i="42"/>
  <c r="H71" i="40"/>
  <c r="H63" i="38"/>
  <c r="I63" i="38"/>
  <c r="H43" i="37"/>
  <c r="H29" i="29"/>
  <c r="I29" i="29"/>
  <c r="H39" i="32"/>
  <c r="I39" i="32"/>
  <c r="H35" i="51"/>
  <c r="H16" i="62" l="1"/>
  <c r="I16" i="62"/>
  <c r="Q16" i="62"/>
  <c r="R16" i="62" s="1"/>
  <c r="T16" i="62" s="1"/>
  <c r="S16" i="62"/>
  <c r="H17" i="65" l="1"/>
  <c r="I17" i="65"/>
  <c r="Q17" i="65"/>
  <c r="R17" i="65" s="1"/>
  <c r="T17" i="65" s="1"/>
  <c r="S17" i="65"/>
  <c r="H18" i="62" l="1"/>
  <c r="I18" i="62"/>
  <c r="Q18" i="62"/>
  <c r="R18" i="62" s="1"/>
  <c r="T18" i="62" s="1"/>
  <c r="S18" i="62"/>
  <c r="H27" i="58" l="1"/>
  <c r="I27" i="58"/>
  <c r="Q27" i="58"/>
  <c r="R27" i="58" s="1"/>
  <c r="T27" i="58" s="1"/>
  <c r="S27" i="58"/>
  <c r="H24" i="58"/>
  <c r="I24" i="58"/>
  <c r="Q24" i="58"/>
  <c r="R24" i="58" s="1"/>
  <c r="T24" i="58" s="1"/>
  <c r="S24" i="58"/>
  <c r="H18" i="57" l="1"/>
  <c r="I18" i="57"/>
  <c r="Q18" i="57"/>
  <c r="R18" i="57" s="1"/>
  <c r="T18" i="57" s="1"/>
  <c r="S18" i="57"/>
  <c r="H46" i="60" l="1"/>
  <c r="I46" i="60"/>
  <c r="Q46" i="60"/>
  <c r="R46" i="60" s="1"/>
  <c r="T46" i="60" s="1"/>
  <c r="S46" i="60"/>
  <c r="H17" i="59"/>
  <c r="I17" i="59"/>
  <c r="Q17" i="59"/>
  <c r="R17" i="59" s="1"/>
  <c r="T17" i="59" s="1"/>
  <c r="S17" i="59"/>
  <c r="H17" i="67" l="1"/>
  <c r="H18" i="67"/>
  <c r="H19" i="67"/>
  <c r="H20" i="67"/>
  <c r="H21" i="67"/>
  <c r="H22" i="67"/>
  <c r="H23" i="67"/>
  <c r="I17" i="67"/>
  <c r="I18" i="67"/>
  <c r="I19" i="67"/>
  <c r="I20" i="67"/>
  <c r="I21" i="67"/>
  <c r="I22" i="67"/>
  <c r="I23" i="67"/>
  <c r="Q17" i="67"/>
  <c r="R17" i="67" s="1"/>
  <c r="T17" i="67" s="1"/>
  <c r="Q18" i="67"/>
  <c r="Q19" i="67"/>
  <c r="Q20" i="67"/>
  <c r="R20" i="67" s="1"/>
  <c r="T20" i="67" s="1"/>
  <c r="Q21" i="67"/>
  <c r="Q22" i="67"/>
  <c r="R22" i="67" s="1"/>
  <c r="T22" i="67" s="1"/>
  <c r="Q23" i="67"/>
  <c r="R23" i="67" s="1"/>
  <c r="T23" i="67" s="1"/>
  <c r="R18" i="67"/>
  <c r="T18" i="67" s="1"/>
  <c r="R19" i="67"/>
  <c r="T19" i="67" s="1"/>
  <c r="R21" i="67"/>
  <c r="T21" i="67" s="1"/>
  <c r="S17" i="67"/>
  <c r="S18" i="67"/>
  <c r="S19" i="67"/>
  <c r="S20" i="67"/>
  <c r="S21" i="67"/>
  <c r="S22" i="67"/>
  <c r="S23" i="67"/>
  <c r="H17" i="66"/>
  <c r="H18" i="66"/>
  <c r="H19" i="66"/>
  <c r="H20" i="66"/>
  <c r="H21" i="66"/>
  <c r="I17" i="66"/>
  <c r="I18" i="66"/>
  <c r="I19" i="66"/>
  <c r="I20" i="66"/>
  <c r="I21" i="66"/>
  <c r="Q17" i="66"/>
  <c r="R17" i="66" s="1"/>
  <c r="T17" i="66" s="1"/>
  <c r="Q18" i="66"/>
  <c r="R18" i="66" s="1"/>
  <c r="T18" i="66" s="1"/>
  <c r="Q19" i="66"/>
  <c r="R19" i="66" s="1"/>
  <c r="T19" i="66" s="1"/>
  <c r="Q20" i="66"/>
  <c r="Q21" i="66"/>
  <c r="R20" i="66"/>
  <c r="T20" i="66" s="1"/>
  <c r="R21" i="66"/>
  <c r="T21" i="66" s="1"/>
  <c r="S17" i="66"/>
  <c r="S18" i="66"/>
  <c r="S19" i="66"/>
  <c r="S20" i="66"/>
  <c r="S21" i="66"/>
  <c r="H16" i="63"/>
  <c r="H17" i="63"/>
  <c r="H18" i="63"/>
  <c r="H19" i="63"/>
  <c r="H20" i="63"/>
  <c r="H21" i="63"/>
  <c r="H22" i="63"/>
  <c r="H23" i="63"/>
  <c r="H24" i="63"/>
  <c r="H25" i="63"/>
  <c r="H26" i="63"/>
  <c r="H27" i="63"/>
  <c r="H28" i="63"/>
  <c r="H29" i="63"/>
  <c r="H30" i="63"/>
  <c r="H31" i="63"/>
  <c r="H32" i="63"/>
  <c r="H33" i="63"/>
  <c r="H34" i="63"/>
  <c r="I17" i="63"/>
  <c r="I18" i="63"/>
  <c r="I19" i="63"/>
  <c r="I20" i="63"/>
  <c r="I21" i="63"/>
  <c r="I22" i="63"/>
  <c r="I23" i="63"/>
  <c r="I24" i="63"/>
  <c r="I25" i="63"/>
  <c r="I26" i="63"/>
  <c r="I27" i="63"/>
  <c r="I28" i="63"/>
  <c r="I29" i="63"/>
  <c r="I30" i="63"/>
  <c r="I31" i="63"/>
  <c r="I32" i="63"/>
  <c r="I33" i="63"/>
  <c r="I34" i="63"/>
  <c r="Q17" i="63"/>
  <c r="R17" i="63" s="1"/>
  <c r="T17" i="63" s="1"/>
  <c r="Q18" i="63"/>
  <c r="R18" i="63" s="1"/>
  <c r="T18" i="63" s="1"/>
  <c r="Q19" i="63"/>
  <c r="R19" i="63" s="1"/>
  <c r="T19" i="63" s="1"/>
  <c r="Q20" i="63"/>
  <c r="R20" i="63" s="1"/>
  <c r="T20" i="63" s="1"/>
  <c r="Q21" i="63"/>
  <c r="R21" i="63" s="1"/>
  <c r="T21" i="63" s="1"/>
  <c r="Q22" i="63"/>
  <c r="R22" i="63" s="1"/>
  <c r="T22" i="63" s="1"/>
  <c r="Q23" i="63"/>
  <c r="R23" i="63" s="1"/>
  <c r="T23" i="63" s="1"/>
  <c r="Q24" i="63"/>
  <c r="R24" i="63" s="1"/>
  <c r="T24" i="63" s="1"/>
  <c r="Q25" i="63"/>
  <c r="R25" i="63" s="1"/>
  <c r="T25" i="63" s="1"/>
  <c r="Q26" i="63"/>
  <c r="R26" i="63" s="1"/>
  <c r="T26" i="63" s="1"/>
  <c r="Q27" i="63"/>
  <c r="Q28" i="63"/>
  <c r="R28" i="63" s="1"/>
  <c r="T28" i="63" s="1"/>
  <c r="Q29" i="63"/>
  <c r="R29" i="63" s="1"/>
  <c r="T29" i="63" s="1"/>
  <c r="Q30" i="63"/>
  <c r="R30" i="63" s="1"/>
  <c r="T30" i="63" s="1"/>
  <c r="Q31" i="63"/>
  <c r="R31" i="63" s="1"/>
  <c r="T31" i="63" s="1"/>
  <c r="Q32" i="63"/>
  <c r="R32" i="63" s="1"/>
  <c r="T32" i="63" s="1"/>
  <c r="Q33" i="63"/>
  <c r="R33" i="63" s="1"/>
  <c r="T33" i="63" s="1"/>
  <c r="Q34" i="63"/>
  <c r="R34" i="63" s="1"/>
  <c r="T34" i="63" s="1"/>
  <c r="R27" i="63"/>
  <c r="T27" i="63" s="1"/>
  <c r="S17" i="63"/>
  <c r="S18" i="63"/>
  <c r="S19" i="63"/>
  <c r="S20" i="63"/>
  <c r="S21" i="63"/>
  <c r="S22" i="63"/>
  <c r="S23" i="63"/>
  <c r="S24" i="63"/>
  <c r="S25" i="63"/>
  <c r="S26" i="63"/>
  <c r="S27" i="63"/>
  <c r="S28" i="63"/>
  <c r="S29" i="63"/>
  <c r="S30" i="63"/>
  <c r="S31" i="63"/>
  <c r="S32" i="63"/>
  <c r="S33" i="63"/>
  <c r="S34" i="63"/>
  <c r="H17" i="61"/>
  <c r="H18" i="61"/>
  <c r="H19" i="61"/>
  <c r="H20" i="61"/>
  <c r="H21" i="61"/>
  <c r="H22" i="61"/>
  <c r="H23" i="61"/>
  <c r="H24" i="61"/>
  <c r="H25" i="61"/>
  <c r="H26" i="61"/>
  <c r="H27" i="61"/>
  <c r="H28" i="61"/>
  <c r="H29" i="61"/>
  <c r="H30" i="61"/>
  <c r="H31" i="61"/>
  <c r="H32" i="61"/>
  <c r="H33" i="61"/>
  <c r="H34" i="61"/>
  <c r="I17" i="61"/>
  <c r="I18" i="61"/>
  <c r="I19" i="61"/>
  <c r="I20" i="61"/>
  <c r="I21" i="61"/>
  <c r="I22" i="61"/>
  <c r="I23" i="61"/>
  <c r="I24" i="61"/>
  <c r="I25" i="61"/>
  <c r="I26" i="61"/>
  <c r="I27" i="61"/>
  <c r="I28" i="61"/>
  <c r="I29" i="61"/>
  <c r="I30" i="61"/>
  <c r="I31" i="61"/>
  <c r="I32" i="61"/>
  <c r="I33" i="61"/>
  <c r="I34" i="61"/>
  <c r="Q17" i="61"/>
  <c r="R17" i="61" s="1"/>
  <c r="T17" i="61" s="1"/>
  <c r="Q18" i="61"/>
  <c r="R18" i="61" s="1"/>
  <c r="T18" i="61" s="1"/>
  <c r="Q19" i="61"/>
  <c r="R19" i="61" s="1"/>
  <c r="T19" i="61" s="1"/>
  <c r="Q20" i="61"/>
  <c r="R20" i="61" s="1"/>
  <c r="T20" i="61" s="1"/>
  <c r="Q21" i="61"/>
  <c r="R21" i="61" s="1"/>
  <c r="T21" i="61" s="1"/>
  <c r="Q22" i="61"/>
  <c r="R22" i="61" s="1"/>
  <c r="T22" i="61" s="1"/>
  <c r="Q23" i="61"/>
  <c r="R23" i="61" s="1"/>
  <c r="T23" i="61" s="1"/>
  <c r="Q24" i="61"/>
  <c r="R24" i="61" s="1"/>
  <c r="T24" i="61" s="1"/>
  <c r="Q25" i="61"/>
  <c r="R25" i="61" s="1"/>
  <c r="T25" i="61" s="1"/>
  <c r="Q26" i="61"/>
  <c r="R26" i="61" s="1"/>
  <c r="T26" i="61" s="1"/>
  <c r="Q27" i="61"/>
  <c r="R27" i="61" s="1"/>
  <c r="T27" i="61" s="1"/>
  <c r="Q28" i="61"/>
  <c r="R28" i="61" s="1"/>
  <c r="T28" i="61" s="1"/>
  <c r="Q29" i="61"/>
  <c r="Q30" i="61"/>
  <c r="Q31" i="61"/>
  <c r="Q32" i="61"/>
  <c r="Q33" i="61"/>
  <c r="Q34" i="61"/>
  <c r="R29" i="61"/>
  <c r="T29" i="61" s="1"/>
  <c r="R30" i="61"/>
  <c r="T30" i="61" s="1"/>
  <c r="R31" i="61"/>
  <c r="T31" i="61" s="1"/>
  <c r="R32" i="61"/>
  <c r="T32" i="61" s="1"/>
  <c r="R33" i="61"/>
  <c r="T33" i="61" s="1"/>
  <c r="R34" i="61"/>
  <c r="T34" i="61" s="1"/>
  <c r="S17" i="61"/>
  <c r="S18" i="61"/>
  <c r="S19" i="61"/>
  <c r="S20" i="61"/>
  <c r="S21" i="61"/>
  <c r="S22" i="61"/>
  <c r="S23" i="61"/>
  <c r="S24" i="61"/>
  <c r="S25" i="61"/>
  <c r="S26" i="61"/>
  <c r="S27" i="61"/>
  <c r="S28" i="61"/>
  <c r="S29" i="61"/>
  <c r="S30" i="61"/>
  <c r="S31" i="61"/>
  <c r="S32" i="61"/>
  <c r="S33" i="61"/>
  <c r="S34" i="61"/>
  <c r="H17" i="60"/>
  <c r="H18" i="60"/>
  <c r="H19" i="60"/>
  <c r="H20" i="60"/>
  <c r="H21" i="60"/>
  <c r="H22" i="60"/>
  <c r="H23" i="60"/>
  <c r="H24" i="60"/>
  <c r="H25" i="60"/>
  <c r="H26" i="60"/>
  <c r="H27" i="60"/>
  <c r="H28" i="60"/>
  <c r="H29" i="60"/>
  <c r="H30" i="60"/>
  <c r="H31" i="60"/>
  <c r="H32" i="60"/>
  <c r="H33" i="60"/>
  <c r="H34" i="60"/>
  <c r="H35" i="60"/>
  <c r="H36" i="60"/>
  <c r="H37" i="60"/>
  <c r="H38" i="60"/>
  <c r="H39" i="60"/>
  <c r="H40" i="60"/>
  <c r="H41" i="60"/>
  <c r="H42" i="60"/>
  <c r="I17" i="60"/>
  <c r="I18" i="60"/>
  <c r="I19" i="60"/>
  <c r="I20" i="60"/>
  <c r="I21" i="60"/>
  <c r="I22" i="60"/>
  <c r="I23" i="60"/>
  <c r="I24" i="60"/>
  <c r="I25" i="60"/>
  <c r="I26" i="60"/>
  <c r="I27" i="60"/>
  <c r="I28" i="60"/>
  <c r="I29" i="60"/>
  <c r="I30" i="60"/>
  <c r="I31" i="60"/>
  <c r="I32" i="60"/>
  <c r="I33" i="60"/>
  <c r="I34" i="60"/>
  <c r="I35" i="60"/>
  <c r="I36" i="60"/>
  <c r="I37" i="60"/>
  <c r="I38" i="60"/>
  <c r="I39" i="60"/>
  <c r="I40" i="60"/>
  <c r="I41" i="60"/>
  <c r="I42" i="60"/>
  <c r="Q17" i="60"/>
  <c r="R17" i="60" s="1"/>
  <c r="T17" i="60" s="1"/>
  <c r="Q18" i="60"/>
  <c r="R18" i="60" s="1"/>
  <c r="T18" i="60" s="1"/>
  <c r="Q19" i="60"/>
  <c r="R19" i="60" s="1"/>
  <c r="T19" i="60" s="1"/>
  <c r="Q20" i="60"/>
  <c r="R20" i="60" s="1"/>
  <c r="T20" i="60" s="1"/>
  <c r="Q21" i="60"/>
  <c r="R21" i="60" s="1"/>
  <c r="T21" i="60" s="1"/>
  <c r="Q22" i="60"/>
  <c r="R22" i="60" s="1"/>
  <c r="T22" i="60" s="1"/>
  <c r="Q23" i="60"/>
  <c r="R23" i="60" s="1"/>
  <c r="T23" i="60" s="1"/>
  <c r="Q24" i="60"/>
  <c r="R24" i="60" s="1"/>
  <c r="T24" i="60" s="1"/>
  <c r="Q25" i="60"/>
  <c r="R25" i="60" s="1"/>
  <c r="T25" i="60" s="1"/>
  <c r="Q26" i="60"/>
  <c r="R26" i="60" s="1"/>
  <c r="T26" i="60" s="1"/>
  <c r="Q27" i="60"/>
  <c r="R27" i="60" s="1"/>
  <c r="T27" i="60" s="1"/>
  <c r="Q28" i="60"/>
  <c r="R28" i="60" s="1"/>
  <c r="T28" i="60" s="1"/>
  <c r="Q29" i="60"/>
  <c r="R29" i="60" s="1"/>
  <c r="T29" i="60" s="1"/>
  <c r="Q30" i="60"/>
  <c r="R30" i="60" s="1"/>
  <c r="T30" i="60" s="1"/>
  <c r="Q31" i="60"/>
  <c r="R31" i="60" s="1"/>
  <c r="T31" i="60" s="1"/>
  <c r="Q32" i="60"/>
  <c r="R32" i="60" s="1"/>
  <c r="T32" i="60" s="1"/>
  <c r="Q33" i="60"/>
  <c r="R33" i="60" s="1"/>
  <c r="T33" i="60" s="1"/>
  <c r="Q34" i="60"/>
  <c r="R34" i="60" s="1"/>
  <c r="T34" i="60" s="1"/>
  <c r="Q35" i="60"/>
  <c r="R35" i="60" s="1"/>
  <c r="T35" i="60" s="1"/>
  <c r="Q36" i="60"/>
  <c r="R36" i="60" s="1"/>
  <c r="T36" i="60" s="1"/>
  <c r="Q37" i="60"/>
  <c r="R37" i="60" s="1"/>
  <c r="T37" i="60" s="1"/>
  <c r="Q38" i="60"/>
  <c r="R38" i="60" s="1"/>
  <c r="T38" i="60" s="1"/>
  <c r="Q39" i="60"/>
  <c r="R39" i="60" s="1"/>
  <c r="T39" i="60" s="1"/>
  <c r="Q40" i="60"/>
  <c r="R40" i="60" s="1"/>
  <c r="T40" i="60" s="1"/>
  <c r="Q41" i="60"/>
  <c r="R41" i="60" s="1"/>
  <c r="T41" i="60" s="1"/>
  <c r="Q42" i="60"/>
  <c r="R42" i="60" s="1"/>
  <c r="T42" i="60" s="1"/>
  <c r="S17" i="60"/>
  <c r="S18" i="60"/>
  <c r="S19" i="60"/>
  <c r="S20" i="60"/>
  <c r="S21" i="60"/>
  <c r="S22" i="60"/>
  <c r="S23" i="60"/>
  <c r="S24" i="60"/>
  <c r="S25" i="60"/>
  <c r="S26" i="60"/>
  <c r="S27" i="60"/>
  <c r="S28" i="60"/>
  <c r="S29" i="60"/>
  <c r="S30" i="60"/>
  <c r="S31" i="60"/>
  <c r="S32" i="60"/>
  <c r="S33" i="60"/>
  <c r="S34" i="60"/>
  <c r="S35" i="60"/>
  <c r="S36" i="60"/>
  <c r="S37" i="60"/>
  <c r="S38" i="60"/>
  <c r="S39" i="60"/>
  <c r="S40" i="60"/>
  <c r="S41" i="60"/>
  <c r="S42" i="60"/>
  <c r="H17" i="54"/>
  <c r="H18" i="54"/>
  <c r="H19" i="54"/>
  <c r="H20" i="54"/>
  <c r="H21" i="54"/>
  <c r="H25" i="54"/>
  <c r="I17" i="54"/>
  <c r="I18" i="54"/>
  <c r="I19" i="54"/>
  <c r="I20" i="54"/>
  <c r="I21" i="54"/>
  <c r="I25" i="54"/>
  <c r="Q17" i="54"/>
  <c r="R17" i="54" s="1"/>
  <c r="T17" i="54" s="1"/>
  <c r="Q18" i="54"/>
  <c r="R18" i="54" s="1"/>
  <c r="T18" i="54" s="1"/>
  <c r="Q19" i="54"/>
  <c r="R19" i="54" s="1"/>
  <c r="T19" i="54" s="1"/>
  <c r="Q20" i="54"/>
  <c r="R20" i="54" s="1"/>
  <c r="T20" i="54" s="1"/>
  <c r="Q21" i="54"/>
  <c r="R21" i="54" s="1"/>
  <c r="T21" i="54" s="1"/>
  <c r="Q25" i="54"/>
  <c r="R25" i="54" s="1"/>
  <c r="T25" i="54" s="1"/>
  <c r="S17" i="54"/>
  <c r="S18" i="54"/>
  <c r="S19" i="54"/>
  <c r="S20" i="54"/>
  <c r="S21" i="54"/>
  <c r="S25" i="54"/>
  <c r="B13" i="67"/>
  <c r="B13" i="66"/>
  <c r="B13" i="65"/>
  <c r="B13" i="64"/>
  <c r="B13" i="63"/>
  <c r="B13" i="62"/>
  <c r="B13" i="61"/>
  <c r="B13" i="60"/>
  <c r="B13" i="59"/>
  <c r="B13" i="58"/>
  <c r="B13" i="57"/>
  <c r="B13" i="56"/>
  <c r="B13" i="55"/>
  <c r="B13" i="54"/>
  <c r="B13" i="53"/>
  <c r="Q17" i="53"/>
  <c r="R17" i="53" s="1"/>
  <c r="T17" i="53" s="1"/>
  <c r="Q18" i="53"/>
  <c r="R18" i="53" s="1"/>
  <c r="T18" i="53" s="1"/>
  <c r="Q19" i="53"/>
  <c r="R19" i="53" s="1"/>
  <c r="T19" i="53" s="1"/>
  <c r="Q20" i="53"/>
  <c r="R20" i="53" s="1"/>
  <c r="T20" i="53" s="1"/>
  <c r="Q21" i="53"/>
  <c r="R21" i="53" s="1"/>
  <c r="T21" i="53" s="1"/>
  <c r="Q22" i="53"/>
  <c r="R22" i="53" s="1"/>
  <c r="T22" i="53" s="1"/>
  <c r="Q23" i="53"/>
  <c r="R23" i="53" s="1"/>
  <c r="T23" i="53" s="1"/>
  <c r="Q24" i="53"/>
  <c r="R24" i="53" s="1"/>
  <c r="T24" i="53" s="1"/>
  <c r="Q25" i="53"/>
  <c r="R25" i="53" s="1"/>
  <c r="T25" i="53" s="1"/>
  <c r="Q26" i="53"/>
  <c r="R26" i="53" s="1"/>
  <c r="T26" i="53" s="1"/>
  <c r="Q27" i="53"/>
  <c r="R27" i="53" s="1"/>
  <c r="T27" i="53" s="1"/>
  <c r="Q28" i="53"/>
  <c r="R28" i="53" s="1"/>
  <c r="T28" i="53" s="1"/>
  <c r="Q29" i="53"/>
  <c r="R29" i="53" s="1"/>
  <c r="T29" i="53" s="1"/>
  <c r="Q30" i="53"/>
  <c r="R30" i="53" s="1"/>
  <c r="T30" i="53" s="1"/>
  <c r="Q31" i="53"/>
  <c r="R31" i="53" s="1"/>
  <c r="T31" i="53" s="1"/>
  <c r="Q32" i="53"/>
  <c r="R32" i="53" s="1"/>
  <c r="T32" i="53" s="1"/>
  <c r="Q33" i="53"/>
  <c r="R33" i="53" s="1"/>
  <c r="T33" i="53" s="1"/>
  <c r="Q34" i="53"/>
  <c r="R34" i="53" s="1"/>
  <c r="T34" i="53" s="1"/>
  <c r="Q35" i="53"/>
  <c r="R35" i="53" s="1"/>
  <c r="T35" i="53" s="1"/>
  <c r="Q36" i="53"/>
  <c r="R36" i="53" s="1"/>
  <c r="T36" i="53" s="1"/>
  <c r="Q37" i="53"/>
  <c r="R37" i="53" s="1"/>
  <c r="T37" i="53" s="1"/>
  <c r="Q38" i="53"/>
  <c r="R38" i="53" s="1"/>
  <c r="T38" i="53" s="1"/>
  <c r="Q39" i="53"/>
  <c r="R39" i="53" s="1"/>
  <c r="T39" i="53" s="1"/>
  <c r="Q40" i="53"/>
  <c r="R40" i="53" s="1"/>
  <c r="T40" i="53" s="1"/>
  <c r="Q41" i="53"/>
  <c r="R41" i="53" s="1"/>
  <c r="T41" i="53" s="1"/>
  <c r="Q42" i="53"/>
  <c r="R42" i="53" s="1"/>
  <c r="T42" i="53" s="1"/>
  <c r="Q43" i="53"/>
  <c r="R43" i="53" s="1"/>
  <c r="T43" i="53" s="1"/>
  <c r="Q44" i="53"/>
  <c r="R44" i="53" s="1"/>
  <c r="T44" i="53" s="1"/>
  <c r="Q45" i="53"/>
  <c r="R45" i="53" s="1"/>
  <c r="T45" i="53" s="1"/>
  <c r="Q46" i="53"/>
  <c r="R46" i="53" s="1"/>
  <c r="T46" i="53" s="1"/>
  <c r="Q47" i="53"/>
  <c r="R47" i="53" s="1"/>
  <c r="T47" i="53" s="1"/>
  <c r="Q48" i="53"/>
  <c r="R48" i="53" s="1"/>
  <c r="T48" i="53" s="1"/>
  <c r="Q49" i="53"/>
  <c r="R49" i="53" s="1"/>
  <c r="T49" i="53" s="1"/>
  <c r="Q50" i="53"/>
  <c r="R50" i="53" s="1"/>
  <c r="T50" i="53" s="1"/>
  <c r="Q51" i="53"/>
  <c r="R51" i="53" s="1"/>
  <c r="T51" i="53" s="1"/>
  <c r="Q52" i="53"/>
  <c r="R52" i="53" s="1"/>
  <c r="T52" i="53" s="1"/>
  <c r="Q53" i="53"/>
  <c r="R53" i="53" s="1"/>
  <c r="T53" i="53" s="1"/>
  <c r="Q54" i="53"/>
  <c r="R54" i="53" s="1"/>
  <c r="T54" i="53" s="1"/>
  <c r="Q55" i="53"/>
  <c r="R55" i="53" s="1"/>
  <c r="T55" i="53" s="1"/>
  <c r="Q56" i="53"/>
  <c r="R56" i="53" s="1"/>
  <c r="T56" i="53" s="1"/>
  <c r="Q57" i="53"/>
  <c r="R57" i="53" s="1"/>
  <c r="T57" i="53" s="1"/>
  <c r="Q58" i="53"/>
  <c r="R58" i="53" s="1"/>
  <c r="T58" i="53" s="1"/>
  <c r="Q59" i="53"/>
  <c r="R59" i="53" s="1"/>
  <c r="T59" i="53" s="1"/>
  <c r="Q60" i="53"/>
  <c r="R60" i="53" s="1"/>
  <c r="T60" i="53" s="1"/>
  <c r="Q61" i="53"/>
  <c r="R61" i="53" s="1"/>
  <c r="T61" i="53" s="1"/>
  <c r="Q62" i="53"/>
  <c r="R62" i="53" s="1"/>
  <c r="T62" i="53" s="1"/>
  <c r="Q63" i="53"/>
  <c r="R63" i="53" s="1"/>
  <c r="T63" i="53" s="1"/>
  <c r="Q64" i="53"/>
  <c r="R64" i="53" s="1"/>
  <c r="T64" i="53" s="1"/>
  <c r="Q65" i="53"/>
  <c r="R65" i="53" s="1"/>
  <c r="T65" i="53" s="1"/>
  <c r="Q66" i="53"/>
  <c r="R66" i="53" s="1"/>
  <c r="T66" i="53" s="1"/>
  <c r="Q67" i="53"/>
  <c r="R67" i="53" s="1"/>
  <c r="T67" i="53" s="1"/>
  <c r="Q68" i="53"/>
  <c r="R68" i="53" s="1"/>
  <c r="T68" i="53" s="1"/>
  <c r="Q69" i="53"/>
  <c r="R69" i="53" s="1"/>
  <c r="T69" i="53" s="1"/>
  <c r="Q70" i="53"/>
  <c r="R70" i="53" s="1"/>
  <c r="T70" i="53" s="1"/>
  <c r="Q71" i="53"/>
  <c r="R71" i="53" s="1"/>
  <c r="T71" i="53" s="1"/>
  <c r="Q72" i="53"/>
  <c r="R72" i="53" s="1"/>
  <c r="T72" i="53" s="1"/>
  <c r="Q73" i="53"/>
  <c r="R73" i="53" s="1"/>
  <c r="T73" i="53" s="1"/>
  <c r="Q74" i="53"/>
  <c r="R74" i="53" s="1"/>
  <c r="T74" i="53" s="1"/>
  <c r="Q75" i="53"/>
  <c r="R75" i="53" s="1"/>
  <c r="T75" i="53" s="1"/>
  <c r="Q76" i="53"/>
  <c r="R76" i="53" s="1"/>
  <c r="T76" i="53" s="1"/>
  <c r="Q77" i="53"/>
  <c r="R77" i="53" s="1"/>
  <c r="T77" i="53" s="1"/>
  <c r="Q78" i="53"/>
  <c r="R78" i="53" s="1"/>
  <c r="T78" i="53" s="1"/>
  <c r="Q79" i="53"/>
  <c r="R79" i="53" s="1"/>
  <c r="T79" i="53" s="1"/>
  <c r="Q80" i="53"/>
  <c r="R80" i="53" s="1"/>
  <c r="T80" i="53" s="1"/>
  <c r="Q81" i="53"/>
  <c r="R81" i="53" s="1"/>
  <c r="T81" i="53" s="1"/>
  <c r="Q82" i="53"/>
  <c r="R82" i="53" s="1"/>
  <c r="T82" i="53" s="1"/>
  <c r="Q83" i="53"/>
  <c r="R83" i="53" s="1"/>
  <c r="T83" i="53" s="1"/>
  <c r="Q84" i="53"/>
  <c r="R84" i="53" s="1"/>
  <c r="T84" i="53" s="1"/>
  <c r="Q85" i="53"/>
  <c r="R85" i="53" s="1"/>
  <c r="T85" i="53" s="1"/>
  <c r="Q86" i="53"/>
  <c r="R86" i="53" s="1"/>
  <c r="T86" i="53" s="1"/>
  <c r="Q87" i="53"/>
  <c r="R87" i="53" s="1"/>
  <c r="T87" i="53" s="1"/>
  <c r="Q88" i="53"/>
  <c r="R88" i="53" s="1"/>
  <c r="T88" i="53" s="1"/>
  <c r="Q89" i="53"/>
  <c r="R89" i="53" s="1"/>
  <c r="T89" i="53" s="1"/>
  <c r="Q90" i="53"/>
  <c r="R90" i="53" s="1"/>
  <c r="T90" i="53" s="1"/>
  <c r="Q91" i="53"/>
  <c r="R91" i="53" s="1"/>
  <c r="T91" i="53" s="1"/>
  <c r="Q92" i="53"/>
  <c r="R92" i="53" s="1"/>
  <c r="T92" i="53" s="1"/>
  <c r="Q93" i="53"/>
  <c r="R93" i="53" s="1"/>
  <c r="T93" i="53" s="1"/>
  <c r="Q94" i="53"/>
  <c r="R94" i="53" s="1"/>
  <c r="T94" i="53" s="1"/>
  <c r="Q95" i="53"/>
  <c r="R95" i="53" s="1"/>
  <c r="T95" i="53" s="1"/>
  <c r="Q96" i="53"/>
  <c r="R96" i="53" s="1"/>
  <c r="T96" i="53" s="1"/>
  <c r="Q97" i="53"/>
  <c r="R97" i="53" s="1"/>
  <c r="T97" i="53" s="1"/>
  <c r="Q98" i="53"/>
  <c r="R98" i="53" s="1"/>
  <c r="T98" i="53" s="1"/>
  <c r="Q99" i="53"/>
  <c r="R99" i="53" s="1"/>
  <c r="T99" i="53" s="1"/>
  <c r="Q100" i="53"/>
  <c r="R100" i="53" s="1"/>
  <c r="T100" i="53" s="1"/>
  <c r="Q101" i="53"/>
  <c r="R101" i="53" s="1"/>
  <c r="T101" i="53" s="1"/>
  <c r="Q102" i="53"/>
  <c r="R102" i="53" s="1"/>
  <c r="T102" i="53" s="1"/>
  <c r="Q103" i="53"/>
  <c r="R103" i="53" s="1"/>
  <c r="T103" i="53" s="1"/>
  <c r="Q104" i="53"/>
  <c r="R104" i="53" s="1"/>
  <c r="T104" i="53" s="1"/>
  <c r="Q105" i="53"/>
  <c r="R105" i="53" s="1"/>
  <c r="T105" i="53" s="1"/>
  <c r="Q106" i="53"/>
  <c r="R106" i="53" s="1"/>
  <c r="T106" i="53" s="1"/>
  <c r="Q107" i="53"/>
  <c r="R107" i="53" s="1"/>
  <c r="T107" i="53" s="1"/>
  <c r="Q108" i="53"/>
  <c r="R108" i="53" s="1"/>
  <c r="T108" i="53" s="1"/>
  <c r="Q109" i="53"/>
  <c r="R109" i="53" s="1"/>
  <c r="T109" i="53" s="1"/>
  <c r="Q110" i="53"/>
  <c r="R110" i="53" s="1"/>
  <c r="T110" i="53" s="1"/>
  <c r="Q111" i="53"/>
  <c r="R111" i="53" s="1"/>
  <c r="T111" i="53" s="1"/>
  <c r="Q112" i="53"/>
  <c r="R112" i="53" s="1"/>
  <c r="T112" i="53" s="1"/>
  <c r="Q113" i="53"/>
  <c r="R113" i="53" s="1"/>
  <c r="T113" i="53" s="1"/>
  <c r="Q114" i="53"/>
  <c r="R114" i="53" s="1"/>
  <c r="T114" i="53" s="1"/>
  <c r="Q115" i="53"/>
  <c r="R115" i="53" s="1"/>
  <c r="T115" i="53" s="1"/>
  <c r="Q116" i="53"/>
  <c r="R116" i="53" s="1"/>
  <c r="T116" i="53" s="1"/>
  <c r="Q117" i="53"/>
  <c r="R117" i="53" s="1"/>
  <c r="T117" i="53" s="1"/>
  <c r="Q136" i="53"/>
  <c r="R136" i="53" s="1"/>
  <c r="T136" i="53" s="1"/>
  <c r="Q137" i="53"/>
  <c r="R137" i="53" s="1"/>
  <c r="T137" i="53" s="1"/>
  <c r="Q138" i="53"/>
  <c r="R138" i="53" s="1"/>
  <c r="T138" i="53" s="1"/>
  <c r="Q139" i="53"/>
  <c r="R139" i="53" s="1"/>
  <c r="T139" i="53" s="1"/>
  <c r="Q140" i="53"/>
  <c r="R140" i="53" s="1"/>
  <c r="T140" i="53" s="1"/>
  <c r="Q141" i="53"/>
  <c r="R141" i="53" s="1"/>
  <c r="T141" i="53" s="1"/>
  <c r="S17" i="53"/>
  <c r="S18" i="53"/>
  <c r="S19" i="53"/>
  <c r="S20" i="53"/>
  <c r="S21" i="53"/>
  <c r="S22" i="53"/>
  <c r="S23" i="53"/>
  <c r="S24" i="53"/>
  <c r="S25" i="53"/>
  <c r="S26" i="53"/>
  <c r="S27" i="53"/>
  <c r="S28" i="53"/>
  <c r="S29" i="53"/>
  <c r="S30" i="53"/>
  <c r="S31" i="53"/>
  <c r="S32" i="53"/>
  <c r="S33" i="53"/>
  <c r="S34" i="53"/>
  <c r="S35" i="53"/>
  <c r="S36" i="53"/>
  <c r="S37" i="53"/>
  <c r="S38" i="53"/>
  <c r="S39" i="53"/>
  <c r="S40" i="53"/>
  <c r="S41" i="53"/>
  <c r="S42" i="53"/>
  <c r="S43" i="53"/>
  <c r="S44" i="53"/>
  <c r="S45" i="53"/>
  <c r="S46" i="53"/>
  <c r="S47" i="53"/>
  <c r="S48" i="53"/>
  <c r="S49" i="53"/>
  <c r="S50" i="53"/>
  <c r="S51" i="53"/>
  <c r="S52" i="53"/>
  <c r="S53" i="53"/>
  <c r="S54" i="53"/>
  <c r="S55" i="53"/>
  <c r="S56" i="53"/>
  <c r="S57" i="53"/>
  <c r="S58" i="53"/>
  <c r="S59" i="53"/>
  <c r="S60" i="53"/>
  <c r="S61" i="53"/>
  <c r="S62" i="53"/>
  <c r="S63" i="53"/>
  <c r="S64" i="53"/>
  <c r="S65" i="53"/>
  <c r="S66" i="53"/>
  <c r="S67" i="53"/>
  <c r="S68" i="53"/>
  <c r="S69" i="53"/>
  <c r="S70" i="53"/>
  <c r="S71" i="53"/>
  <c r="S72" i="53"/>
  <c r="S73" i="53"/>
  <c r="S74" i="53"/>
  <c r="S75" i="53"/>
  <c r="S76" i="53"/>
  <c r="S77" i="53"/>
  <c r="S78" i="53"/>
  <c r="S79" i="53"/>
  <c r="S80" i="53"/>
  <c r="S81" i="53"/>
  <c r="S82" i="53"/>
  <c r="S83" i="53"/>
  <c r="S84" i="53"/>
  <c r="S85" i="53"/>
  <c r="S86" i="53"/>
  <c r="S87" i="53"/>
  <c r="S88" i="53"/>
  <c r="S89" i="53"/>
  <c r="S90" i="53"/>
  <c r="S91" i="53"/>
  <c r="S92" i="53"/>
  <c r="S93" i="53"/>
  <c r="S94" i="53"/>
  <c r="S95" i="53"/>
  <c r="S96" i="53"/>
  <c r="S97" i="53"/>
  <c r="S98" i="53"/>
  <c r="S99" i="53"/>
  <c r="S100" i="53"/>
  <c r="S101" i="53"/>
  <c r="S102" i="53"/>
  <c r="S103" i="53"/>
  <c r="S104" i="53"/>
  <c r="S105" i="53"/>
  <c r="S106" i="53"/>
  <c r="S107" i="53"/>
  <c r="S108" i="53"/>
  <c r="S109" i="53"/>
  <c r="S110" i="53"/>
  <c r="S111" i="53"/>
  <c r="S112" i="53"/>
  <c r="S113" i="53"/>
  <c r="S114" i="53"/>
  <c r="S115" i="53"/>
  <c r="S116" i="53"/>
  <c r="S117" i="53"/>
  <c r="S136" i="53"/>
  <c r="S137" i="53"/>
  <c r="S138" i="53"/>
  <c r="S139" i="53"/>
  <c r="S140" i="53"/>
  <c r="S141" i="53"/>
  <c r="I16" i="52"/>
  <c r="I17" i="52"/>
  <c r="I18" i="52"/>
  <c r="I19" i="52"/>
  <c r="I20" i="52"/>
  <c r="I21" i="52"/>
  <c r="I22" i="52"/>
  <c r="I23" i="52"/>
  <c r="I24" i="52"/>
  <c r="I25" i="52"/>
  <c r="I26" i="52"/>
  <c r="I27" i="52"/>
  <c r="I28" i="52"/>
  <c r="I29" i="52"/>
  <c r="I30" i="52"/>
  <c r="I31" i="52"/>
  <c r="I32" i="52"/>
  <c r="I33" i="52"/>
  <c r="I34" i="52"/>
  <c r="I35" i="52"/>
  <c r="I36" i="52"/>
  <c r="I37" i="52"/>
  <c r="I38" i="52"/>
  <c r="I39" i="52"/>
  <c r="I40" i="52"/>
  <c r="I41" i="52"/>
  <c r="I42" i="52"/>
  <c r="I43" i="52"/>
  <c r="I44" i="52"/>
  <c r="I45" i="52"/>
  <c r="I46" i="52"/>
  <c r="I47" i="52"/>
  <c r="I48" i="52"/>
  <c r="I49" i="52"/>
  <c r="I50" i="52"/>
  <c r="I51" i="52"/>
  <c r="I52" i="52"/>
  <c r="I53" i="52"/>
  <c r="I54" i="52"/>
  <c r="I55" i="52"/>
  <c r="I56" i="52"/>
  <c r="I57" i="52"/>
  <c r="I58" i="52"/>
  <c r="I59" i="52"/>
  <c r="I60" i="52"/>
  <c r="I61" i="52"/>
  <c r="I62" i="52"/>
  <c r="I63" i="52"/>
  <c r="I64" i="52"/>
  <c r="I65" i="52"/>
  <c r="I66" i="52"/>
  <c r="I67" i="52"/>
  <c r="I68" i="52"/>
  <c r="I69" i="52"/>
  <c r="I70" i="52"/>
  <c r="I71" i="52"/>
  <c r="I72" i="52"/>
  <c r="I73" i="52"/>
  <c r="I74" i="52"/>
  <c r="I75" i="52"/>
  <c r="I76" i="52"/>
  <c r="I77" i="52"/>
  <c r="I78" i="52"/>
  <c r="I79" i="52"/>
  <c r="I80" i="52"/>
  <c r="I81" i="52"/>
  <c r="I82" i="52"/>
  <c r="I83" i="52"/>
  <c r="I84" i="52"/>
  <c r="I85" i="52"/>
  <c r="I86" i="52"/>
  <c r="I87" i="52"/>
  <c r="I88" i="52"/>
  <c r="I89" i="52"/>
  <c r="I90" i="52"/>
  <c r="I91" i="52"/>
  <c r="I92" i="52"/>
  <c r="I93" i="52"/>
  <c r="I94" i="52"/>
  <c r="I95" i="52"/>
  <c r="I96" i="52"/>
  <c r="I97" i="52"/>
  <c r="I98" i="52"/>
  <c r="I99" i="52"/>
  <c r="I100" i="52"/>
  <c r="I101" i="52"/>
  <c r="I102" i="52"/>
  <c r="I103" i="52"/>
  <c r="I104" i="52"/>
  <c r="I105" i="52"/>
  <c r="I106" i="52"/>
  <c r="I107" i="52"/>
  <c r="I108" i="52"/>
  <c r="I109" i="52"/>
  <c r="I110" i="52"/>
  <c r="I111" i="52"/>
  <c r="I112" i="52"/>
  <c r="I113" i="52"/>
  <c r="I114" i="52"/>
  <c r="I115" i="52"/>
  <c r="I116" i="52"/>
  <c r="I117" i="52"/>
  <c r="I118" i="52"/>
  <c r="I119" i="52"/>
  <c r="I120" i="52"/>
  <c r="I121" i="52"/>
  <c r="I122" i="52"/>
  <c r="I123" i="52"/>
  <c r="I124" i="52"/>
  <c r="I125" i="52"/>
  <c r="I126" i="52"/>
  <c r="I127" i="52"/>
  <c r="I128" i="52"/>
  <c r="I129" i="52"/>
  <c r="I130" i="52"/>
  <c r="I131" i="52"/>
  <c r="I132" i="52"/>
  <c r="I133" i="52"/>
  <c r="I134" i="52"/>
  <c r="I135" i="52"/>
  <c r="I136" i="52"/>
  <c r="I146" i="52"/>
  <c r="I147" i="52"/>
  <c r="I148" i="52"/>
  <c r="I149" i="52"/>
  <c r="I150" i="52"/>
  <c r="I151" i="52"/>
  <c r="Q16" i="52"/>
  <c r="R16" i="52" s="1"/>
  <c r="T16" i="52" s="1"/>
  <c r="Q17" i="52"/>
  <c r="R17" i="52" s="1"/>
  <c r="T17" i="52" s="1"/>
  <c r="Q18" i="52"/>
  <c r="R18" i="52" s="1"/>
  <c r="T18" i="52" s="1"/>
  <c r="Q19" i="52"/>
  <c r="R19" i="52" s="1"/>
  <c r="T19" i="52" s="1"/>
  <c r="Q20" i="52"/>
  <c r="R20" i="52" s="1"/>
  <c r="T20" i="52" s="1"/>
  <c r="Q21" i="52"/>
  <c r="R21" i="52" s="1"/>
  <c r="T21" i="52" s="1"/>
  <c r="Q22" i="52"/>
  <c r="R22" i="52" s="1"/>
  <c r="T22" i="52" s="1"/>
  <c r="Q23" i="52"/>
  <c r="R23" i="52" s="1"/>
  <c r="T23" i="52" s="1"/>
  <c r="Q24" i="52"/>
  <c r="R24" i="52" s="1"/>
  <c r="T24" i="52" s="1"/>
  <c r="Q25" i="52"/>
  <c r="R25" i="52" s="1"/>
  <c r="T25" i="52" s="1"/>
  <c r="Q26" i="52"/>
  <c r="R26" i="52" s="1"/>
  <c r="T26" i="52" s="1"/>
  <c r="Q27" i="52"/>
  <c r="R27" i="52" s="1"/>
  <c r="T27" i="52" s="1"/>
  <c r="Q28" i="52"/>
  <c r="R28" i="52" s="1"/>
  <c r="T28" i="52" s="1"/>
  <c r="Q29" i="52"/>
  <c r="R29" i="52" s="1"/>
  <c r="T29" i="52" s="1"/>
  <c r="Q30" i="52"/>
  <c r="R30" i="52" s="1"/>
  <c r="T30" i="52" s="1"/>
  <c r="Q31" i="52"/>
  <c r="R31" i="52" s="1"/>
  <c r="T31" i="52" s="1"/>
  <c r="Q32" i="52"/>
  <c r="R32" i="52" s="1"/>
  <c r="T32" i="52" s="1"/>
  <c r="Q33" i="52"/>
  <c r="R33" i="52" s="1"/>
  <c r="T33" i="52" s="1"/>
  <c r="Q34" i="52"/>
  <c r="R34" i="52" s="1"/>
  <c r="T34" i="52" s="1"/>
  <c r="Q35" i="52"/>
  <c r="R35" i="52" s="1"/>
  <c r="T35" i="52" s="1"/>
  <c r="Q36" i="52"/>
  <c r="R36" i="52" s="1"/>
  <c r="T36" i="52" s="1"/>
  <c r="Q37" i="52"/>
  <c r="R37" i="52" s="1"/>
  <c r="T37" i="52" s="1"/>
  <c r="Q38" i="52"/>
  <c r="R38" i="52" s="1"/>
  <c r="T38" i="52" s="1"/>
  <c r="Q39" i="52"/>
  <c r="R39" i="52" s="1"/>
  <c r="T39" i="52" s="1"/>
  <c r="Q40" i="52"/>
  <c r="R40" i="52" s="1"/>
  <c r="T40" i="52" s="1"/>
  <c r="Q41" i="52"/>
  <c r="R41" i="52" s="1"/>
  <c r="T41" i="52" s="1"/>
  <c r="Q42" i="52"/>
  <c r="R42" i="52" s="1"/>
  <c r="T42" i="52" s="1"/>
  <c r="Q43" i="52"/>
  <c r="R43" i="52" s="1"/>
  <c r="T43" i="52" s="1"/>
  <c r="Q44" i="52"/>
  <c r="R44" i="52" s="1"/>
  <c r="T44" i="52" s="1"/>
  <c r="Q45" i="52"/>
  <c r="R45" i="52" s="1"/>
  <c r="T45" i="52" s="1"/>
  <c r="Q46" i="52"/>
  <c r="R46" i="52" s="1"/>
  <c r="T46" i="52" s="1"/>
  <c r="Q47" i="52"/>
  <c r="R47" i="52" s="1"/>
  <c r="T47" i="52" s="1"/>
  <c r="Q48" i="52"/>
  <c r="R48" i="52" s="1"/>
  <c r="T48" i="52" s="1"/>
  <c r="Q49" i="52"/>
  <c r="R49" i="52" s="1"/>
  <c r="T49" i="52" s="1"/>
  <c r="Q50" i="52"/>
  <c r="R50" i="52" s="1"/>
  <c r="T50" i="52" s="1"/>
  <c r="Q51" i="52"/>
  <c r="R51" i="52" s="1"/>
  <c r="T51" i="52" s="1"/>
  <c r="Q52" i="52"/>
  <c r="R52" i="52" s="1"/>
  <c r="T52" i="52" s="1"/>
  <c r="Q53" i="52"/>
  <c r="R53" i="52" s="1"/>
  <c r="T53" i="52" s="1"/>
  <c r="Q54" i="52"/>
  <c r="R54" i="52" s="1"/>
  <c r="T54" i="52" s="1"/>
  <c r="Q55" i="52"/>
  <c r="R55" i="52" s="1"/>
  <c r="T55" i="52" s="1"/>
  <c r="Q56" i="52"/>
  <c r="R56" i="52" s="1"/>
  <c r="T56" i="52" s="1"/>
  <c r="Q57" i="52"/>
  <c r="R57" i="52" s="1"/>
  <c r="T57" i="52" s="1"/>
  <c r="Q58" i="52"/>
  <c r="R58" i="52" s="1"/>
  <c r="T58" i="52" s="1"/>
  <c r="Q59" i="52"/>
  <c r="R59" i="52" s="1"/>
  <c r="T59" i="52" s="1"/>
  <c r="Q60" i="52"/>
  <c r="R60" i="52" s="1"/>
  <c r="T60" i="52" s="1"/>
  <c r="Q61" i="52"/>
  <c r="R61" i="52" s="1"/>
  <c r="T61" i="52" s="1"/>
  <c r="Q62" i="52"/>
  <c r="R62" i="52" s="1"/>
  <c r="T62" i="52" s="1"/>
  <c r="Q63" i="52"/>
  <c r="R63" i="52" s="1"/>
  <c r="T63" i="52" s="1"/>
  <c r="Q64" i="52"/>
  <c r="R64" i="52" s="1"/>
  <c r="T64" i="52" s="1"/>
  <c r="Q65" i="52"/>
  <c r="R65" i="52" s="1"/>
  <c r="T65" i="52" s="1"/>
  <c r="Q66" i="52"/>
  <c r="R66" i="52" s="1"/>
  <c r="T66" i="52" s="1"/>
  <c r="Q67" i="52"/>
  <c r="R67" i="52" s="1"/>
  <c r="T67" i="52" s="1"/>
  <c r="Q68" i="52"/>
  <c r="R68" i="52" s="1"/>
  <c r="T68" i="52" s="1"/>
  <c r="Q69" i="52"/>
  <c r="R69" i="52" s="1"/>
  <c r="T69" i="52" s="1"/>
  <c r="Q70" i="52"/>
  <c r="R70" i="52" s="1"/>
  <c r="T70" i="52" s="1"/>
  <c r="Q71" i="52"/>
  <c r="R71" i="52" s="1"/>
  <c r="T71" i="52" s="1"/>
  <c r="Q72" i="52"/>
  <c r="R72" i="52" s="1"/>
  <c r="T72" i="52" s="1"/>
  <c r="Q73" i="52"/>
  <c r="R73" i="52" s="1"/>
  <c r="T73" i="52" s="1"/>
  <c r="Q74" i="52"/>
  <c r="R74" i="52" s="1"/>
  <c r="T74" i="52" s="1"/>
  <c r="Q75" i="52"/>
  <c r="R75" i="52" s="1"/>
  <c r="T75" i="52" s="1"/>
  <c r="Q76" i="52"/>
  <c r="R76" i="52" s="1"/>
  <c r="T76" i="52" s="1"/>
  <c r="Q77" i="52"/>
  <c r="R77" i="52" s="1"/>
  <c r="T77" i="52" s="1"/>
  <c r="Q78" i="52"/>
  <c r="R78" i="52" s="1"/>
  <c r="T78" i="52" s="1"/>
  <c r="Q79" i="52"/>
  <c r="R79" i="52" s="1"/>
  <c r="T79" i="52" s="1"/>
  <c r="Q80" i="52"/>
  <c r="R80" i="52" s="1"/>
  <c r="T80" i="52" s="1"/>
  <c r="Q81" i="52"/>
  <c r="R81" i="52" s="1"/>
  <c r="T81" i="52" s="1"/>
  <c r="Q82" i="52"/>
  <c r="R82" i="52" s="1"/>
  <c r="T82" i="52" s="1"/>
  <c r="Q83" i="52"/>
  <c r="R83" i="52" s="1"/>
  <c r="T83" i="52" s="1"/>
  <c r="Q84" i="52"/>
  <c r="R84" i="52" s="1"/>
  <c r="T84" i="52" s="1"/>
  <c r="Q85" i="52"/>
  <c r="R85" i="52" s="1"/>
  <c r="T85" i="52" s="1"/>
  <c r="Q86" i="52"/>
  <c r="R86" i="52" s="1"/>
  <c r="T86" i="52" s="1"/>
  <c r="Q87" i="52"/>
  <c r="R87" i="52" s="1"/>
  <c r="T87" i="52" s="1"/>
  <c r="Q88" i="52"/>
  <c r="R88" i="52" s="1"/>
  <c r="T88" i="52" s="1"/>
  <c r="Q89" i="52"/>
  <c r="R89" i="52" s="1"/>
  <c r="T89" i="52" s="1"/>
  <c r="Q90" i="52"/>
  <c r="R90" i="52" s="1"/>
  <c r="T90" i="52" s="1"/>
  <c r="Q91" i="52"/>
  <c r="R91" i="52" s="1"/>
  <c r="T91" i="52" s="1"/>
  <c r="Q92" i="52"/>
  <c r="R92" i="52" s="1"/>
  <c r="T92" i="52" s="1"/>
  <c r="Q93" i="52"/>
  <c r="R93" i="52" s="1"/>
  <c r="T93" i="52" s="1"/>
  <c r="Q94" i="52"/>
  <c r="R94" i="52" s="1"/>
  <c r="T94" i="52" s="1"/>
  <c r="Q95" i="52"/>
  <c r="R95" i="52" s="1"/>
  <c r="T95" i="52" s="1"/>
  <c r="Q96" i="52"/>
  <c r="R96" i="52" s="1"/>
  <c r="T96" i="52" s="1"/>
  <c r="Q97" i="52"/>
  <c r="R97" i="52" s="1"/>
  <c r="T97" i="52" s="1"/>
  <c r="Q98" i="52"/>
  <c r="R98" i="52" s="1"/>
  <c r="T98" i="52" s="1"/>
  <c r="Q99" i="52"/>
  <c r="R99" i="52" s="1"/>
  <c r="T99" i="52" s="1"/>
  <c r="Q100" i="52"/>
  <c r="R100" i="52" s="1"/>
  <c r="T100" i="52" s="1"/>
  <c r="Q101" i="52"/>
  <c r="R101" i="52" s="1"/>
  <c r="T101" i="52" s="1"/>
  <c r="Q102" i="52"/>
  <c r="R102" i="52" s="1"/>
  <c r="T102" i="52" s="1"/>
  <c r="Q103" i="52"/>
  <c r="R103" i="52" s="1"/>
  <c r="T103" i="52" s="1"/>
  <c r="Q104" i="52"/>
  <c r="R104" i="52" s="1"/>
  <c r="T104" i="52" s="1"/>
  <c r="Q105" i="52"/>
  <c r="R105" i="52" s="1"/>
  <c r="T105" i="52" s="1"/>
  <c r="Q106" i="52"/>
  <c r="R106" i="52" s="1"/>
  <c r="T106" i="52" s="1"/>
  <c r="Q107" i="52"/>
  <c r="R107" i="52" s="1"/>
  <c r="T107" i="52" s="1"/>
  <c r="Q108" i="52"/>
  <c r="R108" i="52" s="1"/>
  <c r="T108" i="52" s="1"/>
  <c r="Q109" i="52"/>
  <c r="R109" i="52" s="1"/>
  <c r="T109" i="52" s="1"/>
  <c r="Q110" i="52"/>
  <c r="R110" i="52" s="1"/>
  <c r="T110" i="52" s="1"/>
  <c r="Q111" i="52"/>
  <c r="R111" i="52" s="1"/>
  <c r="T111" i="52" s="1"/>
  <c r="Q112" i="52"/>
  <c r="R112" i="52" s="1"/>
  <c r="T112" i="52" s="1"/>
  <c r="Q113" i="52"/>
  <c r="R113" i="52" s="1"/>
  <c r="T113" i="52" s="1"/>
  <c r="Q114" i="52"/>
  <c r="R114" i="52" s="1"/>
  <c r="T114" i="52" s="1"/>
  <c r="Q115" i="52"/>
  <c r="R115" i="52" s="1"/>
  <c r="T115" i="52" s="1"/>
  <c r="Q116" i="52"/>
  <c r="R116" i="52" s="1"/>
  <c r="T116" i="52" s="1"/>
  <c r="Q117" i="52"/>
  <c r="R117" i="52" s="1"/>
  <c r="T117" i="52" s="1"/>
  <c r="Q118" i="52"/>
  <c r="R118" i="52" s="1"/>
  <c r="T118" i="52" s="1"/>
  <c r="Q119" i="52"/>
  <c r="R119" i="52" s="1"/>
  <c r="T119" i="52" s="1"/>
  <c r="Q120" i="52"/>
  <c r="R120" i="52" s="1"/>
  <c r="T120" i="52" s="1"/>
  <c r="Q121" i="52"/>
  <c r="R121" i="52" s="1"/>
  <c r="T121" i="52" s="1"/>
  <c r="Q122" i="52"/>
  <c r="R122" i="52" s="1"/>
  <c r="T122" i="52" s="1"/>
  <c r="Q123" i="52"/>
  <c r="R123" i="52" s="1"/>
  <c r="T123" i="52" s="1"/>
  <c r="Q124" i="52"/>
  <c r="R124" i="52" s="1"/>
  <c r="T124" i="52" s="1"/>
  <c r="Q125" i="52"/>
  <c r="R125" i="52" s="1"/>
  <c r="T125" i="52" s="1"/>
  <c r="Q126" i="52"/>
  <c r="R126" i="52" s="1"/>
  <c r="T126" i="52" s="1"/>
  <c r="Q127" i="52"/>
  <c r="R127" i="52" s="1"/>
  <c r="T127" i="52" s="1"/>
  <c r="Q128" i="52"/>
  <c r="R128" i="52" s="1"/>
  <c r="T128" i="52" s="1"/>
  <c r="Q129" i="52"/>
  <c r="R129" i="52" s="1"/>
  <c r="T129" i="52" s="1"/>
  <c r="Q130" i="52"/>
  <c r="R130" i="52" s="1"/>
  <c r="T130" i="52" s="1"/>
  <c r="Q131" i="52"/>
  <c r="R131" i="52" s="1"/>
  <c r="T131" i="52" s="1"/>
  <c r="Q132" i="52"/>
  <c r="R132" i="52" s="1"/>
  <c r="T132" i="52" s="1"/>
  <c r="Q133" i="52"/>
  <c r="R133" i="52" s="1"/>
  <c r="T133" i="52" s="1"/>
  <c r="Q134" i="52"/>
  <c r="R134" i="52" s="1"/>
  <c r="T134" i="52" s="1"/>
  <c r="Q135" i="52"/>
  <c r="R135" i="52" s="1"/>
  <c r="T135" i="52" s="1"/>
  <c r="Q136" i="52"/>
  <c r="R136" i="52" s="1"/>
  <c r="T136" i="52" s="1"/>
  <c r="Q146" i="52"/>
  <c r="R146" i="52" s="1"/>
  <c r="T146" i="52" s="1"/>
  <c r="Q147" i="52"/>
  <c r="R147" i="52" s="1"/>
  <c r="T147" i="52" s="1"/>
  <c r="Q148" i="52"/>
  <c r="R148" i="52" s="1"/>
  <c r="T148" i="52" s="1"/>
  <c r="Q149" i="52"/>
  <c r="R149" i="52" s="1"/>
  <c r="T149" i="52" s="1"/>
  <c r="Q150" i="52"/>
  <c r="R150" i="52" s="1"/>
  <c r="T150" i="52" s="1"/>
  <c r="Q151" i="52"/>
  <c r="R151" i="52" s="1"/>
  <c r="T151" i="52" s="1"/>
  <c r="S16" i="52"/>
  <c r="S17" i="52"/>
  <c r="S18" i="52"/>
  <c r="S19" i="52"/>
  <c r="S20" i="52"/>
  <c r="S21" i="52"/>
  <c r="S22" i="52"/>
  <c r="S23" i="52"/>
  <c r="S24" i="52"/>
  <c r="S25" i="52"/>
  <c r="S26" i="52"/>
  <c r="S27" i="52"/>
  <c r="S28" i="52"/>
  <c r="S29" i="52"/>
  <c r="S30" i="52"/>
  <c r="S31" i="52"/>
  <c r="S32" i="52"/>
  <c r="S33" i="52"/>
  <c r="S34" i="52"/>
  <c r="S35" i="52"/>
  <c r="S36" i="52"/>
  <c r="S37" i="52"/>
  <c r="S38" i="52"/>
  <c r="S39" i="52"/>
  <c r="S40" i="52"/>
  <c r="S41" i="52"/>
  <c r="S42" i="52"/>
  <c r="S43" i="52"/>
  <c r="S44" i="52"/>
  <c r="S45" i="52"/>
  <c r="S46" i="52"/>
  <c r="S47" i="52"/>
  <c r="S48" i="52"/>
  <c r="S49" i="52"/>
  <c r="S50" i="52"/>
  <c r="S51" i="52"/>
  <c r="S52" i="52"/>
  <c r="S53" i="52"/>
  <c r="S54" i="52"/>
  <c r="S55" i="52"/>
  <c r="S56" i="52"/>
  <c r="S57" i="52"/>
  <c r="S58" i="52"/>
  <c r="S59" i="52"/>
  <c r="S60" i="52"/>
  <c r="S61" i="52"/>
  <c r="S62" i="52"/>
  <c r="S63" i="52"/>
  <c r="S64" i="52"/>
  <c r="S65" i="52"/>
  <c r="S66" i="52"/>
  <c r="S67" i="52"/>
  <c r="S68" i="52"/>
  <c r="S69" i="52"/>
  <c r="S70" i="52"/>
  <c r="S71" i="52"/>
  <c r="S72" i="52"/>
  <c r="S73" i="52"/>
  <c r="S74" i="52"/>
  <c r="S75" i="52"/>
  <c r="S76" i="52"/>
  <c r="S77" i="52"/>
  <c r="S78" i="52"/>
  <c r="S79" i="52"/>
  <c r="S80" i="52"/>
  <c r="S81" i="52"/>
  <c r="S82" i="52"/>
  <c r="S83" i="52"/>
  <c r="S84" i="52"/>
  <c r="S85" i="52"/>
  <c r="S86" i="52"/>
  <c r="S87" i="52"/>
  <c r="S88" i="52"/>
  <c r="S89" i="52"/>
  <c r="S90" i="52"/>
  <c r="S91" i="52"/>
  <c r="S92" i="52"/>
  <c r="S93" i="52"/>
  <c r="S94" i="52"/>
  <c r="S95" i="52"/>
  <c r="S96" i="52"/>
  <c r="S97" i="52"/>
  <c r="S98" i="52"/>
  <c r="S99" i="52"/>
  <c r="S100" i="52"/>
  <c r="S101" i="52"/>
  <c r="S102" i="52"/>
  <c r="S103" i="52"/>
  <c r="S104" i="52"/>
  <c r="S105" i="52"/>
  <c r="S106" i="52"/>
  <c r="S107" i="52"/>
  <c r="S108" i="52"/>
  <c r="S109" i="52"/>
  <c r="S110" i="52"/>
  <c r="S111" i="52"/>
  <c r="S112" i="52"/>
  <c r="S113" i="52"/>
  <c r="S114" i="52"/>
  <c r="S115" i="52"/>
  <c r="S116" i="52"/>
  <c r="S117" i="52"/>
  <c r="S118" i="52"/>
  <c r="S119" i="52"/>
  <c r="S120" i="52"/>
  <c r="S121" i="52"/>
  <c r="S122" i="52"/>
  <c r="S123" i="52"/>
  <c r="S124" i="52"/>
  <c r="S125" i="52"/>
  <c r="S126" i="52"/>
  <c r="S127" i="52"/>
  <c r="S128" i="52"/>
  <c r="S129" i="52"/>
  <c r="S130" i="52"/>
  <c r="S131" i="52"/>
  <c r="S132" i="52"/>
  <c r="S133" i="52"/>
  <c r="S134" i="52"/>
  <c r="S135" i="52"/>
  <c r="S136" i="52"/>
  <c r="S146" i="52"/>
  <c r="S147" i="52"/>
  <c r="S148" i="52"/>
  <c r="S149" i="52"/>
  <c r="S150" i="52"/>
  <c r="S151" i="52"/>
  <c r="U35" i="51"/>
  <c r="I18" i="51"/>
  <c r="I19" i="51"/>
  <c r="I20" i="51"/>
  <c r="I21" i="51"/>
  <c r="I22" i="51"/>
  <c r="I23" i="51"/>
  <c r="I24" i="51"/>
  <c r="I25" i="51"/>
  <c r="I26" i="51"/>
  <c r="I27" i="51"/>
  <c r="I28" i="51"/>
  <c r="I29" i="51"/>
  <c r="I30" i="51"/>
  <c r="I31" i="51"/>
  <c r="I32" i="51"/>
  <c r="I33" i="51"/>
  <c r="I34" i="51"/>
  <c r="Q18" i="51"/>
  <c r="R18" i="51" s="1"/>
  <c r="T18" i="51" s="1"/>
  <c r="Q19" i="51"/>
  <c r="R19" i="51" s="1"/>
  <c r="T19" i="51" s="1"/>
  <c r="Q20" i="51"/>
  <c r="R20" i="51" s="1"/>
  <c r="T20" i="51" s="1"/>
  <c r="Q21" i="51"/>
  <c r="R21" i="51" s="1"/>
  <c r="T21" i="51" s="1"/>
  <c r="Q22" i="51"/>
  <c r="R22" i="51" s="1"/>
  <c r="T22" i="51" s="1"/>
  <c r="Q23" i="51"/>
  <c r="R23" i="51" s="1"/>
  <c r="T23" i="51" s="1"/>
  <c r="Q24" i="51"/>
  <c r="R24" i="51" s="1"/>
  <c r="T24" i="51" s="1"/>
  <c r="Q25" i="51"/>
  <c r="R25" i="51" s="1"/>
  <c r="T25" i="51" s="1"/>
  <c r="Q26" i="51"/>
  <c r="R26" i="51" s="1"/>
  <c r="T26" i="51" s="1"/>
  <c r="Q27" i="51"/>
  <c r="R27" i="51" s="1"/>
  <c r="T27" i="51" s="1"/>
  <c r="Q28" i="51"/>
  <c r="R28" i="51" s="1"/>
  <c r="T28" i="51" s="1"/>
  <c r="Q29" i="51"/>
  <c r="R29" i="51" s="1"/>
  <c r="T29" i="51" s="1"/>
  <c r="Q30" i="51"/>
  <c r="R30" i="51" s="1"/>
  <c r="T30" i="51" s="1"/>
  <c r="Q31" i="51"/>
  <c r="R31" i="51" s="1"/>
  <c r="T31" i="51" s="1"/>
  <c r="Q32" i="51"/>
  <c r="R32" i="51" s="1"/>
  <c r="T32" i="51" s="1"/>
  <c r="Q33" i="51"/>
  <c r="R33" i="51" s="1"/>
  <c r="T33" i="51" s="1"/>
  <c r="Q34" i="51"/>
  <c r="R34" i="51" s="1"/>
  <c r="T34" i="51" s="1"/>
  <c r="S18" i="51"/>
  <c r="S19" i="51"/>
  <c r="S20" i="51"/>
  <c r="S21" i="51"/>
  <c r="S22" i="51"/>
  <c r="S23" i="51"/>
  <c r="S24" i="51"/>
  <c r="S25" i="51"/>
  <c r="S26" i="51"/>
  <c r="S27" i="51"/>
  <c r="S28" i="51"/>
  <c r="S29" i="51"/>
  <c r="S30" i="51"/>
  <c r="S31" i="51"/>
  <c r="S32" i="51"/>
  <c r="S33" i="51"/>
  <c r="S34" i="51"/>
  <c r="I36" i="50"/>
  <c r="I37" i="50"/>
  <c r="I38" i="50"/>
  <c r="Q36" i="50"/>
  <c r="R36" i="50" s="1"/>
  <c r="T36" i="50" s="1"/>
  <c r="Q37" i="50"/>
  <c r="R37" i="50" s="1"/>
  <c r="T37" i="50" s="1"/>
  <c r="Q38" i="50"/>
  <c r="R38" i="50" s="1"/>
  <c r="T38" i="50" s="1"/>
  <c r="S36" i="50"/>
  <c r="S37" i="50"/>
  <c r="S38" i="50"/>
  <c r="I39" i="47"/>
  <c r="I40" i="47"/>
  <c r="Q39" i="47"/>
  <c r="R39" i="47" s="1"/>
  <c r="T39" i="47" s="1"/>
  <c r="Q40" i="47"/>
  <c r="R40" i="47" s="1"/>
  <c r="T40" i="47" s="1"/>
  <c r="S39" i="47"/>
  <c r="S40" i="47"/>
  <c r="U44" i="44"/>
  <c r="U71" i="40"/>
  <c r="U21" i="36"/>
  <c r="U24" i="31"/>
  <c r="I44" i="46"/>
  <c r="I45" i="46"/>
  <c r="I46" i="46"/>
  <c r="I47" i="46"/>
  <c r="I48" i="46"/>
  <c r="I49" i="46"/>
  <c r="I50" i="46"/>
  <c r="I51" i="46"/>
  <c r="I52" i="46"/>
  <c r="I53" i="46"/>
  <c r="I54" i="46"/>
  <c r="I55" i="46"/>
  <c r="I56" i="46"/>
  <c r="I57" i="46"/>
  <c r="I58" i="46"/>
  <c r="I59" i="46"/>
  <c r="I60" i="46"/>
  <c r="I61" i="46"/>
  <c r="I62" i="46"/>
  <c r="I63" i="46"/>
  <c r="I64" i="46"/>
  <c r="I65" i="46"/>
  <c r="I66" i="46"/>
  <c r="I67" i="46"/>
  <c r="I68" i="46"/>
  <c r="I69" i="46"/>
  <c r="I70" i="46"/>
  <c r="I71" i="46"/>
  <c r="I72" i="46"/>
  <c r="I73" i="46"/>
  <c r="I74" i="46"/>
  <c r="I75" i="46"/>
  <c r="I76" i="46"/>
  <c r="I77" i="46"/>
  <c r="I78" i="46"/>
  <c r="I79" i="46"/>
  <c r="I80" i="46"/>
  <c r="I81" i="46"/>
  <c r="I82" i="46"/>
  <c r="I83" i="46"/>
  <c r="I84" i="46"/>
  <c r="I85" i="46"/>
  <c r="I86" i="46"/>
  <c r="I87" i="46"/>
  <c r="I88" i="46"/>
  <c r="I89" i="46"/>
  <c r="I90" i="46"/>
  <c r="I91" i="46"/>
  <c r="I92" i="46"/>
  <c r="I93" i="46"/>
  <c r="I94" i="46"/>
  <c r="I95" i="46"/>
  <c r="I96" i="46"/>
  <c r="I97" i="46"/>
  <c r="I98" i="46"/>
  <c r="I99" i="46"/>
  <c r="I100" i="46"/>
  <c r="I101" i="46"/>
  <c r="I102" i="46"/>
  <c r="I103" i="46"/>
  <c r="I104" i="46"/>
  <c r="I105" i="46"/>
  <c r="I106" i="46"/>
  <c r="I107" i="46"/>
  <c r="I108" i="46"/>
  <c r="I109" i="46"/>
  <c r="I110" i="46"/>
  <c r="I111" i="46"/>
  <c r="I112" i="46"/>
  <c r="I113" i="46"/>
  <c r="I121" i="46"/>
  <c r="I122" i="46"/>
  <c r="I123" i="46"/>
  <c r="I124" i="46"/>
  <c r="Q44" i="46"/>
  <c r="R44" i="46" s="1"/>
  <c r="T44" i="46" s="1"/>
  <c r="Q45" i="46"/>
  <c r="R45" i="46" s="1"/>
  <c r="T45" i="46" s="1"/>
  <c r="Q46" i="46"/>
  <c r="Q47" i="46"/>
  <c r="Q48" i="46"/>
  <c r="R48" i="46" s="1"/>
  <c r="T48" i="46" s="1"/>
  <c r="Q49" i="46"/>
  <c r="R49" i="46" s="1"/>
  <c r="T49" i="46" s="1"/>
  <c r="Q50" i="46"/>
  <c r="R50" i="46" s="1"/>
  <c r="T50" i="46" s="1"/>
  <c r="Q51" i="46"/>
  <c r="R51" i="46" s="1"/>
  <c r="T51" i="46" s="1"/>
  <c r="Q52" i="46"/>
  <c r="R52" i="46" s="1"/>
  <c r="T52" i="46" s="1"/>
  <c r="Q53" i="46"/>
  <c r="R53" i="46" s="1"/>
  <c r="T53" i="46" s="1"/>
  <c r="Q54" i="46"/>
  <c r="R54" i="46" s="1"/>
  <c r="T54" i="46" s="1"/>
  <c r="Q55" i="46"/>
  <c r="R55" i="46" s="1"/>
  <c r="T55" i="46" s="1"/>
  <c r="Q56" i="46"/>
  <c r="R56" i="46" s="1"/>
  <c r="T56" i="46" s="1"/>
  <c r="Q57" i="46"/>
  <c r="R57" i="46" s="1"/>
  <c r="T57" i="46" s="1"/>
  <c r="Q58" i="46"/>
  <c r="Q59" i="46"/>
  <c r="R59" i="46" s="1"/>
  <c r="T59" i="46" s="1"/>
  <c r="Q60" i="46"/>
  <c r="R60" i="46" s="1"/>
  <c r="T60" i="46" s="1"/>
  <c r="Q61" i="46"/>
  <c r="R61" i="46" s="1"/>
  <c r="T61" i="46" s="1"/>
  <c r="Q62" i="46"/>
  <c r="R62" i="46" s="1"/>
  <c r="T62" i="46" s="1"/>
  <c r="Q63" i="46"/>
  <c r="R63" i="46" s="1"/>
  <c r="T63" i="46" s="1"/>
  <c r="Q64" i="46"/>
  <c r="R64" i="46" s="1"/>
  <c r="T64" i="46" s="1"/>
  <c r="Q65" i="46"/>
  <c r="R65" i="46" s="1"/>
  <c r="T65" i="46" s="1"/>
  <c r="Q66" i="46"/>
  <c r="R66" i="46" s="1"/>
  <c r="T66" i="46" s="1"/>
  <c r="Q67" i="46"/>
  <c r="R67" i="46" s="1"/>
  <c r="T67" i="46" s="1"/>
  <c r="Q68" i="46"/>
  <c r="R68" i="46" s="1"/>
  <c r="T68" i="46" s="1"/>
  <c r="Q69" i="46"/>
  <c r="R69" i="46" s="1"/>
  <c r="T69" i="46" s="1"/>
  <c r="Q70" i="46"/>
  <c r="R70" i="46" s="1"/>
  <c r="T70" i="46" s="1"/>
  <c r="Q71" i="46"/>
  <c r="R71" i="46" s="1"/>
  <c r="T71" i="46" s="1"/>
  <c r="Q72" i="46"/>
  <c r="R72" i="46" s="1"/>
  <c r="T72" i="46" s="1"/>
  <c r="Q73" i="46"/>
  <c r="R73" i="46" s="1"/>
  <c r="T73" i="46" s="1"/>
  <c r="Q74" i="46"/>
  <c r="R74" i="46" s="1"/>
  <c r="T74" i="46" s="1"/>
  <c r="Q75" i="46"/>
  <c r="Q76" i="46"/>
  <c r="R76" i="46" s="1"/>
  <c r="T76" i="46" s="1"/>
  <c r="Q77" i="46"/>
  <c r="R77" i="46" s="1"/>
  <c r="T77" i="46" s="1"/>
  <c r="Q78" i="46"/>
  <c r="R78" i="46" s="1"/>
  <c r="T78" i="46" s="1"/>
  <c r="Q79" i="46"/>
  <c r="R79" i="46" s="1"/>
  <c r="T79" i="46" s="1"/>
  <c r="Q80" i="46"/>
  <c r="R80" i="46" s="1"/>
  <c r="T80" i="46" s="1"/>
  <c r="Q81" i="46"/>
  <c r="R81" i="46" s="1"/>
  <c r="T81" i="46" s="1"/>
  <c r="Q82" i="46"/>
  <c r="R82" i="46" s="1"/>
  <c r="T82" i="46" s="1"/>
  <c r="Q83" i="46"/>
  <c r="R83" i="46" s="1"/>
  <c r="T83" i="46" s="1"/>
  <c r="Q84" i="46"/>
  <c r="R84" i="46" s="1"/>
  <c r="T84" i="46" s="1"/>
  <c r="Q85" i="46"/>
  <c r="R85" i="46" s="1"/>
  <c r="T85" i="46" s="1"/>
  <c r="Q86" i="46"/>
  <c r="R86" i="46" s="1"/>
  <c r="T86" i="46" s="1"/>
  <c r="Q87" i="46"/>
  <c r="R87" i="46" s="1"/>
  <c r="T87" i="46" s="1"/>
  <c r="Q88" i="46"/>
  <c r="R88" i="46" s="1"/>
  <c r="T88" i="46" s="1"/>
  <c r="Q89" i="46"/>
  <c r="R89" i="46" s="1"/>
  <c r="T89" i="46" s="1"/>
  <c r="Q90" i="46"/>
  <c r="R90" i="46" s="1"/>
  <c r="T90" i="46" s="1"/>
  <c r="Q91" i="46"/>
  <c r="R91" i="46" s="1"/>
  <c r="T91" i="46" s="1"/>
  <c r="Q92" i="46"/>
  <c r="R92" i="46" s="1"/>
  <c r="T92" i="46" s="1"/>
  <c r="Q93" i="46"/>
  <c r="R93" i="46" s="1"/>
  <c r="T93" i="46" s="1"/>
  <c r="Q94" i="46"/>
  <c r="R94" i="46" s="1"/>
  <c r="T94" i="46" s="1"/>
  <c r="Q95" i="46"/>
  <c r="R95" i="46" s="1"/>
  <c r="T95" i="46" s="1"/>
  <c r="Q96" i="46"/>
  <c r="R96" i="46" s="1"/>
  <c r="T96" i="46" s="1"/>
  <c r="Q97" i="46"/>
  <c r="R97" i="46" s="1"/>
  <c r="T97" i="46" s="1"/>
  <c r="Q98" i="46"/>
  <c r="R98" i="46" s="1"/>
  <c r="T98" i="46" s="1"/>
  <c r="Q99" i="46"/>
  <c r="R99" i="46" s="1"/>
  <c r="T99" i="46" s="1"/>
  <c r="Q100" i="46"/>
  <c r="R100" i="46" s="1"/>
  <c r="T100" i="46" s="1"/>
  <c r="Q101" i="46"/>
  <c r="R101" i="46" s="1"/>
  <c r="T101" i="46" s="1"/>
  <c r="Q102" i="46"/>
  <c r="R102" i="46" s="1"/>
  <c r="T102" i="46" s="1"/>
  <c r="Q103" i="46"/>
  <c r="R103" i="46" s="1"/>
  <c r="T103" i="46" s="1"/>
  <c r="Q104" i="46"/>
  <c r="R104" i="46" s="1"/>
  <c r="T104" i="46" s="1"/>
  <c r="Q105" i="46"/>
  <c r="R105" i="46" s="1"/>
  <c r="T105" i="46" s="1"/>
  <c r="Q106" i="46"/>
  <c r="R106" i="46" s="1"/>
  <c r="T106" i="46" s="1"/>
  <c r="Q107" i="46"/>
  <c r="R107" i="46" s="1"/>
  <c r="T107" i="46" s="1"/>
  <c r="Q108" i="46"/>
  <c r="R108" i="46" s="1"/>
  <c r="T108" i="46" s="1"/>
  <c r="Q109" i="46"/>
  <c r="R109" i="46" s="1"/>
  <c r="T109" i="46" s="1"/>
  <c r="Q110" i="46"/>
  <c r="R110" i="46" s="1"/>
  <c r="T110" i="46" s="1"/>
  <c r="Q111" i="46"/>
  <c r="Q112" i="46"/>
  <c r="R112" i="46" s="1"/>
  <c r="T112" i="46" s="1"/>
  <c r="Q113" i="46"/>
  <c r="R113" i="46" s="1"/>
  <c r="T113" i="46" s="1"/>
  <c r="Q121" i="46"/>
  <c r="R121" i="46" s="1"/>
  <c r="T121" i="46" s="1"/>
  <c r="Q122" i="46"/>
  <c r="R122" i="46" s="1"/>
  <c r="T122" i="46" s="1"/>
  <c r="Q123" i="46"/>
  <c r="R123" i="46" s="1"/>
  <c r="T123" i="46" s="1"/>
  <c r="Q124" i="46"/>
  <c r="R124" i="46" s="1"/>
  <c r="T124" i="46" s="1"/>
  <c r="R46" i="46"/>
  <c r="T46" i="46" s="1"/>
  <c r="R47" i="46"/>
  <c r="T47" i="46" s="1"/>
  <c r="R58" i="46"/>
  <c r="T58" i="46" s="1"/>
  <c r="R75" i="46"/>
  <c r="T75" i="46" s="1"/>
  <c r="R111" i="46"/>
  <c r="T111" i="46" s="1"/>
  <c r="S44" i="46"/>
  <c r="S45" i="46"/>
  <c r="S46" i="46"/>
  <c r="S47" i="46"/>
  <c r="S48" i="46"/>
  <c r="S49" i="46"/>
  <c r="S50" i="46"/>
  <c r="S51" i="46"/>
  <c r="S52" i="46"/>
  <c r="S53" i="46"/>
  <c r="S54" i="46"/>
  <c r="S55" i="46"/>
  <c r="S56" i="46"/>
  <c r="S57" i="46"/>
  <c r="S58" i="46"/>
  <c r="S59" i="46"/>
  <c r="S60" i="46"/>
  <c r="S61" i="46"/>
  <c r="S62" i="46"/>
  <c r="S63" i="46"/>
  <c r="S64" i="46"/>
  <c r="S65" i="46"/>
  <c r="S66" i="46"/>
  <c r="S67" i="46"/>
  <c r="S68" i="46"/>
  <c r="S69" i="46"/>
  <c r="S70" i="46"/>
  <c r="S71" i="46"/>
  <c r="S72" i="46"/>
  <c r="S73" i="46"/>
  <c r="S74" i="46"/>
  <c r="S75" i="46"/>
  <c r="S76" i="46"/>
  <c r="S77" i="46"/>
  <c r="S78" i="46"/>
  <c r="S79" i="46"/>
  <c r="S80" i="46"/>
  <c r="S81" i="46"/>
  <c r="S82" i="46"/>
  <c r="S83" i="46"/>
  <c r="S84" i="46"/>
  <c r="S85" i="46"/>
  <c r="S86" i="46"/>
  <c r="S87" i="46"/>
  <c r="S88" i="46"/>
  <c r="S89" i="46"/>
  <c r="S90" i="46"/>
  <c r="S91" i="46"/>
  <c r="S92" i="46"/>
  <c r="S93" i="46"/>
  <c r="S94" i="46"/>
  <c r="S95" i="46"/>
  <c r="S96" i="46"/>
  <c r="S97" i="46"/>
  <c r="S98" i="46"/>
  <c r="S99" i="46"/>
  <c r="S100" i="46"/>
  <c r="S101" i="46"/>
  <c r="S102" i="46"/>
  <c r="S103" i="46"/>
  <c r="S104" i="46"/>
  <c r="S105" i="46"/>
  <c r="S106" i="46"/>
  <c r="S107" i="46"/>
  <c r="S108" i="46"/>
  <c r="S109" i="46"/>
  <c r="S110" i="46"/>
  <c r="S111" i="46"/>
  <c r="S112" i="46"/>
  <c r="S113" i="46"/>
  <c r="S121" i="46"/>
  <c r="S122" i="46"/>
  <c r="S123" i="46"/>
  <c r="S124" i="46"/>
  <c r="I34" i="45"/>
  <c r="I35" i="45"/>
  <c r="I36" i="45"/>
  <c r="I37" i="45"/>
  <c r="I38" i="45"/>
  <c r="I39" i="45"/>
  <c r="I40" i="45"/>
  <c r="I41" i="45"/>
  <c r="I42" i="45"/>
  <c r="I43" i="45"/>
  <c r="I44" i="45"/>
  <c r="I45" i="45"/>
  <c r="I46" i="45"/>
  <c r="I47" i="45"/>
  <c r="I48" i="45"/>
  <c r="I49" i="45"/>
  <c r="I50" i="45"/>
  <c r="I51" i="45"/>
  <c r="I53" i="45"/>
  <c r="Q34" i="45"/>
  <c r="R34" i="45" s="1"/>
  <c r="T34" i="45" s="1"/>
  <c r="Q35" i="45"/>
  <c r="R35" i="45" s="1"/>
  <c r="T35" i="45" s="1"/>
  <c r="Q36" i="45"/>
  <c r="R36" i="45" s="1"/>
  <c r="T36" i="45" s="1"/>
  <c r="Q37" i="45"/>
  <c r="R37" i="45" s="1"/>
  <c r="T37" i="45" s="1"/>
  <c r="Q38" i="45"/>
  <c r="R38" i="45" s="1"/>
  <c r="T38" i="45" s="1"/>
  <c r="Q39" i="45"/>
  <c r="R39" i="45" s="1"/>
  <c r="T39" i="45" s="1"/>
  <c r="Q40" i="45"/>
  <c r="R40" i="45" s="1"/>
  <c r="T40" i="45" s="1"/>
  <c r="Q41" i="45"/>
  <c r="R41" i="45" s="1"/>
  <c r="T41" i="45" s="1"/>
  <c r="Q42" i="45"/>
  <c r="R42" i="45" s="1"/>
  <c r="T42" i="45" s="1"/>
  <c r="Q43" i="45"/>
  <c r="R43" i="45" s="1"/>
  <c r="T43" i="45" s="1"/>
  <c r="Q44" i="45"/>
  <c r="R44" i="45" s="1"/>
  <c r="T44" i="45" s="1"/>
  <c r="Q45" i="45"/>
  <c r="R45" i="45" s="1"/>
  <c r="T45" i="45" s="1"/>
  <c r="Q46" i="45"/>
  <c r="R46" i="45" s="1"/>
  <c r="T46" i="45" s="1"/>
  <c r="Q47" i="45"/>
  <c r="R47" i="45" s="1"/>
  <c r="T47" i="45" s="1"/>
  <c r="Q48" i="45"/>
  <c r="R48" i="45" s="1"/>
  <c r="T48" i="45" s="1"/>
  <c r="Q49" i="45"/>
  <c r="R49" i="45" s="1"/>
  <c r="T49" i="45" s="1"/>
  <c r="Q50" i="45"/>
  <c r="R50" i="45" s="1"/>
  <c r="T50" i="45" s="1"/>
  <c r="Q51" i="45"/>
  <c r="R51" i="45" s="1"/>
  <c r="T51" i="45" s="1"/>
  <c r="Q53" i="45"/>
  <c r="R53" i="45" s="1"/>
  <c r="T53" i="45" s="1"/>
  <c r="S34" i="45"/>
  <c r="S35" i="45"/>
  <c r="S36" i="45"/>
  <c r="S37" i="45"/>
  <c r="S38" i="45"/>
  <c r="S39" i="45"/>
  <c r="S40" i="45"/>
  <c r="S41" i="45"/>
  <c r="S42" i="45"/>
  <c r="S43" i="45"/>
  <c r="S44" i="45"/>
  <c r="S45" i="45"/>
  <c r="S46" i="45"/>
  <c r="S47" i="45"/>
  <c r="S48" i="45"/>
  <c r="S49" i="45"/>
  <c r="S50" i="45"/>
  <c r="S51" i="45"/>
  <c r="S53" i="45"/>
  <c r="I35" i="44"/>
  <c r="I36" i="44"/>
  <c r="I37" i="44"/>
  <c r="I38" i="44"/>
  <c r="I39" i="44"/>
  <c r="I40" i="44"/>
  <c r="I41" i="44"/>
  <c r="I42" i="44"/>
  <c r="I43" i="44"/>
  <c r="Q35" i="44"/>
  <c r="R35" i="44" s="1"/>
  <c r="T35" i="44" s="1"/>
  <c r="Q36" i="44"/>
  <c r="Q37" i="44"/>
  <c r="Q38" i="44"/>
  <c r="R38" i="44" s="1"/>
  <c r="T38" i="44" s="1"/>
  <c r="Q39" i="44"/>
  <c r="R39" i="44" s="1"/>
  <c r="T39" i="44" s="1"/>
  <c r="Q40" i="44"/>
  <c r="R40" i="44" s="1"/>
  <c r="T40" i="44" s="1"/>
  <c r="Q41" i="44"/>
  <c r="Q42" i="44"/>
  <c r="R42" i="44" s="1"/>
  <c r="T42" i="44" s="1"/>
  <c r="Q43" i="44"/>
  <c r="R43" i="44" s="1"/>
  <c r="T43" i="44" s="1"/>
  <c r="R36" i="44"/>
  <c r="T36" i="44" s="1"/>
  <c r="R37" i="44"/>
  <c r="R41" i="44"/>
  <c r="T41" i="44" s="1"/>
  <c r="S35" i="44"/>
  <c r="S36" i="44"/>
  <c r="S37" i="44"/>
  <c r="S38" i="44"/>
  <c r="S39" i="44"/>
  <c r="S40" i="44"/>
  <c r="S41" i="44"/>
  <c r="S42" i="44"/>
  <c r="S43" i="44"/>
  <c r="T37" i="44"/>
  <c r="I41" i="43"/>
  <c r="I42" i="43"/>
  <c r="I43" i="43"/>
  <c r="I44" i="43"/>
  <c r="I45" i="43"/>
  <c r="I46" i="43"/>
  <c r="I47" i="43"/>
  <c r="I48" i="43"/>
  <c r="I49" i="43"/>
  <c r="I50" i="43"/>
  <c r="I51" i="43"/>
  <c r="Q41" i="43"/>
  <c r="Q42" i="43"/>
  <c r="R42" i="43" s="1"/>
  <c r="T42" i="43" s="1"/>
  <c r="Q43" i="43"/>
  <c r="R43" i="43" s="1"/>
  <c r="T43" i="43" s="1"/>
  <c r="Q44" i="43"/>
  <c r="R44" i="43" s="1"/>
  <c r="T44" i="43" s="1"/>
  <c r="Q45" i="43"/>
  <c r="R45" i="43" s="1"/>
  <c r="T45" i="43" s="1"/>
  <c r="Q46" i="43"/>
  <c r="R46" i="43" s="1"/>
  <c r="T46" i="43" s="1"/>
  <c r="Q47" i="43"/>
  <c r="R47" i="43" s="1"/>
  <c r="T47" i="43" s="1"/>
  <c r="Q48" i="43"/>
  <c r="R48" i="43" s="1"/>
  <c r="T48" i="43" s="1"/>
  <c r="Q49" i="43"/>
  <c r="R49" i="43" s="1"/>
  <c r="T49" i="43" s="1"/>
  <c r="Q50" i="43"/>
  <c r="R50" i="43" s="1"/>
  <c r="T50" i="43" s="1"/>
  <c r="Q51" i="43"/>
  <c r="R51" i="43" s="1"/>
  <c r="T51" i="43" s="1"/>
  <c r="R41" i="43"/>
  <c r="S41" i="43"/>
  <c r="S42" i="43"/>
  <c r="S43" i="43"/>
  <c r="S44" i="43"/>
  <c r="S45" i="43"/>
  <c r="S46" i="43"/>
  <c r="S47" i="43"/>
  <c r="S48" i="43"/>
  <c r="S49" i="43"/>
  <c r="S50" i="43"/>
  <c r="S51" i="43"/>
  <c r="T41" i="43"/>
  <c r="I36" i="42"/>
  <c r="I37" i="42"/>
  <c r="I38" i="42"/>
  <c r="I39" i="42"/>
  <c r="I40" i="42"/>
  <c r="I41" i="42"/>
  <c r="I42" i="42"/>
  <c r="I43" i="42"/>
  <c r="I44" i="42"/>
  <c r="I45" i="42"/>
  <c r="I46" i="42"/>
  <c r="I47" i="42"/>
  <c r="I48" i="42"/>
  <c r="I49" i="42"/>
  <c r="I50" i="42"/>
  <c r="I51" i="42"/>
  <c r="I52" i="42"/>
  <c r="I53" i="42"/>
  <c r="I56" i="42"/>
  <c r="Q36" i="42"/>
  <c r="R36" i="42" s="1"/>
  <c r="T36" i="42" s="1"/>
  <c r="Q37" i="42"/>
  <c r="R37" i="42" s="1"/>
  <c r="T37" i="42" s="1"/>
  <c r="Q38" i="42"/>
  <c r="R38" i="42" s="1"/>
  <c r="T38" i="42" s="1"/>
  <c r="Q39" i="42"/>
  <c r="R39" i="42" s="1"/>
  <c r="T39" i="42" s="1"/>
  <c r="Q40" i="42"/>
  <c r="R40" i="42" s="1"/>
  <c r="T40" i="42" s="1"/>
  <c r="Q41" i="42"/>
  <c r="R41" i="42" s="1"/>
  <c r="T41" i="42" s="1"/>
  <c r="Q42" i="42"/>
  <c r="R42" i="42" s="1"/>
  <c r="T42" i="42" s="1"/>
  <c r="Q43" i="42"/>
  <c r="Q44" i="42"/>
  <c r="R44" i="42" s="1"/>
  <c r="T44" i="42" s="1"/>
  <c r="Q45" i="42"/>
  <c r="R45" i="42" s="1"/>
  <c r="T45" i="42" s="1"/>
  <c r="Q46" i="42"/>
  <c r="R46" i="42" s="1"/>
  <c r="T46" i="42" s="1"/>
  <c r="Q47" i="42"/>
  <c r="Q48" i="42"/>
  <c r="R48" i="42" s="1"/>
  <c r="T48" i="42" s="1"/>
  <c r="Q49" i="42"/>
  <c r="R49" i="42" s="1"/>
  <c r="T49" i="42" s="1"/>
  <c r="Q50" i="42"/>
  <c r="R50" i="42" s="1"/>
  <c r="T50" i="42" s="1"/>
  <c r="Q51" i="42"/>
  <c r="R51" i="42" s="1"/>
  <c r="T51" i="42" s="1"/>
  <c r="Q52" i="42"/>
  <c r="R52" i="42" s="1"/>
  <c r="T52" i="42" s="1"/>
  <c r="Q53" i="42"/>
  <c r="R53" i="42" s="1"/>
  <c r="T53" i="42" s="1"/>
  <c r="Q56" i="42"/>
  <c r="R56" i="42" s="1"/>
  <c r="T56" i="42" s="1"/>
  <c r="R43" i="42"/>
  <c r="T43" i="42" s="1"/>
  <c r="R47" i="42"/>
  <c r="T47" i="42" s="1"/>
  <c r="S36" i="42"/>
  <c r="S37" i="42"/>
  <c r="S38" i="42"/>
  <c r="S39" i="42"/>
  <c r="S40" i="42"/>
  <c r="S41" i="42"/>
  <c r="S42" i="42"/>
  <c r="S43" i="42"/>
  <c r="S44" i="42"/>
  <c r="S45" i="42"/>
  <c r="S46" i="42"/>
  <c r="S47" i="42"/>
  <c r="S48" i="42"/>
  <c r="S49" i="42"/>
  <c r="S50" i="42"/>
  <c r="S51" i="42"/>
  <c r="S52" i="42"/>
  <c r="S53" i="42"/>
  <c r="S56" i="42"/>
  <c r="I52" i="40"/>
  <c r="I53" i="40"/>
  <c r="I54" i="40"/>
  <c r="I55" i="40"/>
  <c r="I56" i="40"/>
  <c r="I57" i="40"/>
  <c r="I58" i="40"/>
  <c r="I59" i="40"/>
  <c r="I60" i="40"/>
  <c r="I61" i="40"/>
  <c r="I62" i="40"/>
  <c r="I63" i="40"/>
  <c r="I64" i="40"/>
  <c r="I65" i="40"/>
  <c r="I66" i="40"/>
  <c r="I67" i="40"/>
  <c r="I68" i="40"/>
  <c r="I70" i="40"/>
  <c r="Q52" i="40"/>
  <c r="R52" i="40" s="1"/>
  <c r="T52" i="40" s="1"/>
  <c r="Q53" i="40"/>
  <c r="R53" i="40" s="1"/>
  <c r="T53" i="40" s="1"/>
  <c r="Q54" i="40"/>
  <c r="R54" i="40" s="1"/>
  <c r="T54" i="40" s="1"/>
  <c r="Q55" i="40"/>
  <c r="R55" i="40" s="1"/>
  <c r="T55" i="40" s="1"/>
  <c r="Q56" i="40"/>
  <c r="R56" i="40" s="1"/>
  <c r="T56" i="40" s="1"/>
  <c r="Q57" i="40"/>
  <c r="R57" i="40" s="1"/>
  <c r="T57" i="40" s="1"/>
  <c r="Q58" i="40"/>
  <c r="R58" i="40" s="1"/>
  <c r="T58" i="40" s="1"/>
  <c r="Q59" i="40"/>
  <c r="R59" i="40" s="1"/>
  <c r="T59" i="40" s="1"/>
  <c r="Q60" i="40"/>
  <c r="R60" i="40" s="1"/>
  <c r="T60" i="40" s="1"/>
  <c r="Q61" i="40"/>
  <c r="R61" i="40" s="1"/>
  <c r="T61" i="40" s="1"/>
  <c r="Q62" i="40"/>
  <c r="R62" i="40" s="1"/>
  <c r="T62" i="40" s="1"/>
  <c r="Q63" i="40"/>
  <c r="R63" i="40" s="1"/>
  <c r="T63" i="40" s="1"/>
  <c r="Q64" i="40"/>
  <c r="R64" i="40" s="1"/>
  <c r="T64" i="40" s="1"/>
  <c r="Q65" i="40"/>
  <c r="R65" i="40" s="1"/>
  <c r="T65" i="40" s="1"/>
  <c r="Q66" i="40"/>
  <c r="R66" i="40" s="1"/>
  <c r="T66" i="40" s="1"/>
  <c r="Q67" i="40"/>
  <c r="R67" i="40" s="1"/>
  <c r="T67" i="40" s="1"/>
  <c r="Q68" i="40"/>
  <c r="R68" i="40" s="1"/>
  <c r="T68" i="40" s="1"/>
  <c r="Q70" i="40"/>
  <c r="R70" i="40" s="1"/>
  <c r="T70" i="40" s="1"/>
  <c r="S52" i="40"/>
  <c r="S53" i="40"/>
  <c r="S54" i="40"/>
  <c r="S55" i="40"/>
  <c r="S56" i="40"/>
  <c r="S57" i="40"/>
  <c r="S58" i="40"/>
  <c r="S59" i="40"/>
  <c r="S60" i="40"/>
  <c r="S61" i="40"/>
  <c r="S62" i="40"/>
  <c r="S63" i="40"/>
  <c r="S64" i="40"/>
  <c r="S65" i="40"/>
  <c r="S66" i="40"/>
  <c r="S67" i="40"/>
  <c r="S68" i="40"/>
  <c r="S70" i="40"/>
  <c r="Q42" i="37"/>
  <c r="R42" i="37" s="1"/>
  <c r="T42" i="37" s="1"/>
  <c r="S42" i="37"/>
  <c r="Q22" i="37"/>
  <c r="R22" i="37" s="1"/>
  <c r="T22" i="37" s="1"/>
  <c r="Q23" i="37"/>
  <c r="R23" i="37" s="1"/>
  <c r="T23" i="37" s="1"/>
  <c r="Q24" i="37"/>
  <c r="R24" i="37" s="1"/>
  <c r="T24" i="37" s="1"/>
  <c r="Q25" i="37"/>
  <c r="R25" i="37" s="1"/>
  <c r="T25" i="37" s="1"/>
  <c r="Q26" i="37"/>
  <c r="R26" i="37" s="1"/>
  <c r="T26" i="37" s="1"/>
  <c r="Q27" i="37"/>
  <c r="R27" i="37" s="1"/>
  <c r="T27" i="37" s="1"/>
  <c r="Q28" i="37"/>
  <c r="R28" i="37" s="1"/>
  <c r="T28" i="37" s="1"/>
  <c r="Q29" i="37"/>
  <c r="R29" i="37" s="1"/>
  <c r="T29" i="37" s="1"/>
  <c r="Q30" i="37"/>
  <c r="R30" i="37" s="1"/>
  <c r="T30" i="37" s="1"/>
  <c r="Q31" i="37"/>
  <c r="R31" i="37" s="1"/>
  <c r="T31" i="37" s="1"/>
  <c r="Q32" i="37"/>
  <c r="R32" i="37" s="1"/>
  <c r="T32" i="37" s="1"/>
  <c r="Q33" i="37"/>
  <c r="R33" i="37" s="1"/>
  <c r="T33" i="37" s="1"/>
  <c r="Q34" i="37"/>
  <c r="R34" i="37" s="1"/>
  <c r="T34" i="37" s="1"/>
  <c r="Q35" i="37"/>
  <c r="R35" i="37" s="1"/>
  <c r="T35" i="37" s="1"/>
  <c r="Q36" i="37"/>
  <c r="Q37" i="37"/>
  <c r="R37" i="37" s="1"/>
  <c r="T37" i="37" s="1"/>
  <c r="Q38" i="37"/>
  <c r="R38" i="37" s="1"/>
  <c r="T38" i="37" s="1"/>
  <c r="R36" i="37"/>
  <c r="T36" i="37" s="1"/>
  <c r="S22" i="37"/>
  <c r="S23" i="37"/>
  <c r="S24" i="37"/>
  <c r="S25" i="37"/>
  <c r="S26" i="37"/>
  <c r="S27" i="37"/>
  <c r="S28" i="37"/>
  <c r="S29" i="37"/>
  <c r="S30" i="37"/>
  <c r="S31" i="37"/>
  <c r="S32" i="37"/>
  <c r="S33" i="37"/>
  <c r="S34" i="37"/>
  <c r="S35" i="37"/>
  <c r="S36" i="37"/>
  <c r="S37" i="37"/>
  <c r="S38" i="37"/>
  <c r="I17" i="34"/>
  <c r="I18" i="34"/>
  <c r="I19" i="34"/>
  <c r="I20" i="34"/>
  <c r="I21" i="34"/>
  <c r="I22" i="34"/>
  <c r="I23" i="34"/>
  <c r="I24" i="34"/>
  <c r="I25" i="34"/>
  <c r="I27" i="34"/>
  <c r="I28" i="34"/>
  <c r="I29" i="34"/>
  <c r="I30" i="34"/>
  <c r="Q17" i="34"/>
  <c r="R17" i="34" s="1"/>
  <c r="T17" i="34" s="1"/>
  <c r="Q18" i="34"/>
  <c r="Q19" i="34"/>
  <c r="R19" i="34" s="1"/>
  <c r="T19" i="34" s="1"/>
  <c r="Q20" i="34"/>
  <c r="Q21" i="34"/>
  <c r="R21" i="34" s="1"/>
  <c r="T21" i="34" s="1"/>
  <c r="Q22" i="34"/>
  <c r="R22" i="34" s="1"/>
  <c r="T22" i="34" s="1"/>
  <c r="Q23" i="34"/>
  <c r="R23" i="34" s="1"/>
  <c r="T23" i="34" s="1"/>
  <c r="Q24" i="34"/>
  <c r="R24" i="34" s="1"/>
  <c r="T24" i="34" s="1"/>
  <c r="Q25" i="34"/>
  <c r="R25" i="34" s="1"/>
  <c r="T25" i="34" s="1"/>
  <c r="Q27" i="34"/>
  <c r="R27" i="34" s="1"/>
  <c r="T27" i="34" s="1"/>
  <c r="Q28" i="34"/>
  <c r="R28" i="34" s="1"/>
  <c r="T28" i="34" s="1"/>
  <c r="Q29" i="34"/>
  <c r="R29" i="34" s="1"/>
  <c r="T29" i="34" s="1"/>
  <c r="Q30" i="34"/>
  <c r="R30" i="34" s="1"/>
  <c r="T30" i="34" s="1"/>
  <c r="R18" i="34"/>
  <c r="T18" i="34" s="1"/>
  <c r="R20" i="34"/>
  <c r="T20" i="34" s="1"/>
  <c r="S17" i="34"/>
  <c r="S18" i="34"/>
  <c r="S19" i="34"/>
  <c r="S20" i="34"/>
  <c r="S21" i="34"/>
  <c r="S22" i="34"/>
  <c r="S23" i="34"/>
  <c r="S24" i="34"/>
  <c r="S25" i="34"/>
  <c r="S27" i="34"/>
  <c r="S28" i="34"/>
  <c r="S29" i="34"/>
  <c r="S30" i="34"/>
  <c r="H26" i="54" l="1"/>
  <c r="H17" i="56"/>
  <c r="B12" i="67" l="1"/>
  <c r="F50" i="28"/>
  <c r="S16" i="67"/>
  <c r="Q16" i="67"/>
  <c r="R16" i="67" s="1"/>
  <c r="T16" i="67" s="1"/>
  <c r="H16" i="67"/>
  <c r="H24" i="67" s="1"/>
  <c r="C9" i="67"/>
  <c r="C8" i="67"/>
  <c r="C7" i="67"/>
  <c r="C6" i="67"/>
  <c r="C3" i="67"/>
  <c r="C2" i="67"/>
  <c r="B12" i="66"/>
  <c r="F49" i="28"/>
  <c r="S16" i="66"/>
  <c r="Q16" i="66"/>
  <c r="R16" i="66" s="1"/>
  <c r="T16" i="66" s="1"/>
  <c r="H16" i="66"/>
  <c r="I16" i="66" s="1"/>
  <c r="C9" i="66"/>
  <c r="C8" i="66"/>
  <c r="C7" i="66"/>
  <c r="C6" i="66"/>
  <c r="C3" i="66"/>
  <c r="C2" i="66"/>
  <c r="B12" i="65"/>
  <c r="F48" i="28"/>
  <c r="S37" i="65"/>
  <c r="Q37" i="65"/>
  <c r="R37" i="65" s="1"/>
  <c r="T37" i="65" s="1"/>
  <c r="H37" i="65"/>
  <c r="I37" i="65" s="1"/>
  <c r="S36" i="65"/>
  <c r="Q36" i="65"/>
  <c r="R36" i="65" s="1"/>
  <c r="T36" i="65" s="1"/>
  <c r="H36" i="65"/>
  <c r="I36" i="65" s="1"/>
  <c r="S35" i="65"/>
  <c r="Q35" i="65"/>
  <c r="R35" i="65" s="1"/>
  <c r="T35" i="65" s="1"/>
  <c r="H35" i="65"/>
  <c r="I35" i="65" s="1"/>
  <c r="S34" i="65"/>
  <c r="Q34" i="65"/>
  <c r="R34" i="65" s="1"/>
  <c r="T34" i="65" s="1"/>
  <c r="H34" i="65"/>
  <c r="I34" i="65" s="1"/>
  <c r="S33" i="65"/>
  <c r="Q33" i="65"/>
  <c r="R33" i="65" s="1"/>
  <c r="T33" i="65" s="1"/>
  <c r="H33" i="65"/>
  <c r="I33" i="65" s="1"/>
  <c r="S32" i="65"/>
  <c r="Q32" i="65"/>
  <c r="R32" i="65" s="1"/>
  <c r="T32" i="65" s="1"/>
  <c r="H32" i="65"/>
  <c r="I32" i="65" s="1"/>
  <c r="S31" i="65"/>
  <c r="Q31" i="65"/>
  <c r="R31" i="65" s="1"/>
  <c r="T31" i="65" s="1"/>
  <c r="H31" i="65"/>
  <c r="I31" i="65" s="1"/>
  <c r="S30" i="65"/>
  <c r="Q30" i="65"/>
  <c r="R30" i="65" s="1"/>
  <c r="T30" i="65" s="1"/>
  <c r="H30" i="65"/>
  <c r="I30" i="65" s="1"/>
  <c r="S29" i="65"/>
  <c r="Q29" i="65"/>
  <c r="R29" i="65" s="1"/>
  <c r="T29" i="65" s="1"/>
  <c r="H29" i="65"/>
  <c r="I29" i="65" s="1"/>
  <c r="S28" i="65"/>
  <c r="Q28" i="65"/>
  <c r="R28" i="65" s="1"/>
  <c r="T28" i="65" s="1"/>
  <c r="H28" i="65"/>
  <c r="I28" i="65" s="1"/>
  <c r="S27" i="65"/>
  <c r="Q27" i="65"/>
  <c r="R27" i="65" s="1"/>
  <c r="T27" i="65" s="1"/>
  <c r="H27" i="65"/>
  <c r="I27" i="65" s="1"/>
  <c r="S26" i="65"/>
  <c r="Q26" i="65"/>
  <c r="R26" i="65" s="1"/>
  <c r="T26" i="65" s="1"/>
  <c r="H26" i="65"/>
  <c r="I26" i="65" s="1"/>
  <c r="S25" i="65"/>
  <c r="Q25" i="65"/>
  <c r="R25" i="65" s="1"/>
  <c r="T25" i="65" s="1"/>
  <c r="I25" i="65"/>
  <c r="H25" i="65"/>
  <c r="S24" i="65"/>
  <c r="Q24" i="65"/>
  <c r="R24" i="65" s="1"/>
  <c r="T24" i="65" s="1"/>
  <c r="H24" i="65"/>
  <c r="I24" i="65" s="1"/>
  <c r="S23" i="65"/>
  <c r="Q23" i="65"/>
  <c r="R23" i="65" s="1"/>
  <c r="T23" i="65" s="1"/>
  <c r="H23" i="65"/>
  <c r="I23" i="65" s="1"/>
  <c r="S22" i="65"/>
  <c r="Q22" i="65"/>
  <c r="R22" i="65" s="1"/>
  <c r="T22" i="65" s="1"/>
  <c r="H22" i="65"/>
  <c r="I22" i="65" s="1"/>
  <c r="S21" i="65"/>
  <c r="Q21" i="65"/>
  <c r="R21" i="65" s="1"/>
  <c r="T21" i="65" s="1"/>
  <c r="H21" i="65"/>
  <c r="I21" i="65" s="1"/>
  <c r="S20" i="65"/>
  <c r="Q20" i="65"/>
  <c r="R20" i="65" s="1"/>
  <c r="T20" i="65" s="1"/>
  <c r="H20" i="65"/>
  <c r="I20" i="65" s="1"/>
  <c r="S19" i="65"/>
  <c r="Q19" i="65"/>
  <c r="R19" i="65" s="1"/>
  <c r="T19" i="65" s="1"/>
  <c r="H19" i="65"/>
  <c r="I19" i="65" s="1"/>
  <c r="S18" i="65"/>
  <c r="Q18" i="65"/>
  <c r="R18" i="65" s="1"/>
  <c r="T18" i="65" s="1"/>
  <c r="H18" i="65"/>
  <c r="I18" i="65" s="1"/>
  <c r="S16" i="65"/>
  <c r="Q16" i="65"/>
  <c r="R16" i="65" s="1"/>
  <c r="T16" i="65" s="1"/>
  <c r="H16" i="65"/>
  <c r="I16" i="65" s="1"/>
  <c r="C9" i="65"/>
  <c r="C8" i="65"/>
  <c r="C7" i="65"/>
  <c r="C6" i="65"/>
  <c r="C3" i="65"/>
  <c r="C2" i="65"/>
  <c r="B12" i="64"/>
  <c r="F47" i="28"/>
  <c r="S16" i="64"/>
  <c r="Q16" i="64"/>
  <c r="R16" i="64" s="1"/>
  <c r="T16" i="64" s="1"/>
  <c r="I16" i="64"/>
  <c r="H16" i="64"/>
  <c r="C9" i="64"/>
  <c r="C8" i="64"/>
  <c r="C7" i="64"/>
  <c r="C6" i="64"/>
  <c r="C3" i="64"/>
  <c r="C2" i="64"/>
  <c r="B12" i="63"/>
  <c r="F46" i="28"/>
  <c r="H37" i="63"/>
  <c r="S16" i="63"/>
  <c r="Q16" i="63"/>
  <c r="R16" i="63" s="1"/>
  <c r="T16" i="63" s="1"/>
  <c r="I16" i="63"/>
  <c r="C9" i="63"/>
  <c r="C8" i="63"/>
  <c r="C7" i="63"/>
  <c r="C6" i="63"/>
  <c r="C3" i="63"/>
  <c r="C2" i="63"/>
  <c r="B12" i="62"/>
  <c r="F45" i="28"/>
  <c r="S19" i="62"/>
  <c r="Q19" i="62"/>
  <c r="R19" i="62" s="1"/>
  <c r="T19" i="62" s="1"/>
  <c r="I19" i="62"/>
  <c r="H19" i="62"/>
  <c r="S17" i="62"/>
  <c r="Q17" i="62"/>
  <c r="R17" i="62" s="1"/>
  <c r="T17" i="62" s="1"/>
  <c r="I17" i="62"/>
  <c r="H17" i="62"/>
  <c r="C9" i="62"/>
  <c r="C8" i="62"/>
  <c r="C7" i="62"/>
  <c r="C6" i="62"/>
  <c r="C3" i="62"/>
  <c r="C2" i="62"/>
  <c r="B12" i="61"/>
  <c r="F44" i="28"/>
  <c r="S16" i="61"/>
  <c r="S35" i="61" s="1"/>
  <c r="Q16" i="61"/>
  <c r="R16" i="61" s="1"/>
  <c r="T16" i="61" s="1"/>
  <c r="H16" i="61"/>
  <c r="H35" i="61" s="1"/>
  <c r="C9" i="61"/>
  <c r="C8" i="61"/>
  <c r="C7" i="61"/>
  <c r="C6" i="61"/>
  <c r="C3" i="61"/>
  <c r="C2" i="61"/>
  <c r="B12" i="60"/>
  <c r="F43" i="28"/>
  <c r="S16" i="60"/>
  <c r="Q16" i="60"/>
  <c r="R16" i="60" s="1"/>
  <c r="T16" i="60" s="1"/>
  <c r="I16" i="60"/>
  <c r="H16" i="60"/>
  <c r="C9" i="60"/>
  <c r="C8" i="60"/>
  <c r="C7" i="60"/>
  <c r="C6" i="60"/>
  <c r="C3" i="60"/>
  <c r="C2" i="60"/>
  <c r="I26" i="54"/>
  <c r="B12" i="59"/>
  <c r="F42" i="28"/>
  <c r="S30" i="59"/>
  <c r="Q30" i="59"/>
  <c r="R30" i="59" s="1"/>
  <c r="T30" i="59" s="1"/>
  <c r="I30" i="59"/>
  <c r="H30" i="59"/>
  <c r="S24" i="59"/>
  <c r="Q24" i="59"/>
  <c r="R24" i="59" s="1"/>
  <c r="T24" i="59" s="1"/>
  <c r="I24" i="59"/>
  <c r="H24" i="59"/>
  <c r="S23" i="59"/>
  <c r="Q23" i="59"/>
  <c r="R23" i="59" s="1"/>
  <c r="T23" i="59" s="1"/>
  <c r="I23" i="59"/>
  <c r="H23" i="59"/>
  <c r="S22" i="59"/>
  <c r="Q22" i="59"/>
  <c r="R22" i="59" s="1"/>
  <c r="T22" i="59" s="1"/>
  <c r="I22" i="59"/>
  <c r="H22" i="59"/>
  <c r="S21" i="59"/>
  <c r="Q21" i="59"/>
  <c r="R21" i="59" s="1"/>
  <c r="T21" i="59" s="1"/>
  <c r="I21" i="59"/>
  <c r="H21" i="59"/>
  <c r="S20" i="59"/>
  <c r="Q20" i="59"/>
  <c r="R20" i="59" s="1"/>
  <c r="T20" i="59" s="1"/>
  <c r="I20" i="59"/>
  <c r="H20" i="59"/>
  <c r="S19" i="59"/>
  <c r="Q19" i="59"/>
  <c r="R19" i="59" s="1"/>
  <c r="T19" i="59" s="1"/>
  <c r="I19" i="59"/>
  <c r="H19" i="59"/>
  <c r="S18" i="59"/>
  <c r="Q18" i="59"/>
  <c r="R18" i="59" s="1"/>
  <c r="T18" i="59" s="1"/>
  <c r="I18" i="59"/>
  <c r="H18" i="59"/>
  <c r="S16" i="59"/>
  <c r="Q16" i="59"/>
  <c r="R16" i="59" s="1"/>
  <c r="T16" i="59" s="1"/>
  <c r="I16" i="59"/>
  <c r="H16" i="59"/>
  <c r="C9" i="59"/>
  <c r="C8" i="59"/>
  <c r="C7" i="59"/>
  <c r="C6" i="59"/>
  <c r="C3" i="59"/>
  <c r="C2" i="59"/>
  <c r="H21" i="58"/>
  <c r="H22" i="58"/>
  <c r="H23" i="58"/>
  <c r="H25" i="58"/>
  <c r="H26" i="58"/>
  <c r="H28" i="58"/>
  <c r="H29" i="58"/>
  <c r="H30" i="58"/>
  <c r="H31" i="58"/>
  <c r="I21" i="58"/>
  <c r="I22" i="58"/>
  <c r="I23" i="58"/>
  <c r="I25" i="58"/>
  <c r="I26" i="58"/>
  <c r="I28" i="58"/>
  <c r="I29" i="58"/>
  <c r="I30" i="58"/>
  <c r="I31" i="58"/>
  <c r="Q21" i="58"/>
  <c r="R21" i="58" s="1"/>
  <c r="T21" i="58" s="1"/>
  <c r="Q22" i="58"/>
  <c r="R22" i="58" s="1"/>
  <c r="T22" i="58" s="1"/>
  <c r="Q23" i="58"/>
  <c r="R23" i="58" s="1"/>
  <c r="T23" i="58" s="1"/>
  <c r="Q25" i="58"/>
  <c r="R25" i="58" s="1"/>
  <c r="T25" i="58" s="1"/>
  <c r="Q26" i="58"/>
  <c r="R26" i="58" s="1"/>
  <c r="T26" i="58" s="1"/>
  <c r="Q28" i="58"/>
  <c r="R28" i="58" s="1"/>
  <c r="T28" i="58" s="1"/>
  <c r="Q29" i="58"/>
  <c r="R29" i="58" s="1"/>
  <c r="T29" i="58" s="1"/>
  <c r="Q30" i="58"/>
  <c r="R30" i="58" s="1"/>
  <c r="T30" i="58" s="1"/>
  <c r="Q31" i="58"/>
  <c r="R31" i="58" s="1"/>
  <c r="T31" i="58" s="1"/>
  <c r="S21" i="58"/>
  <c r="S22" i="58"/>
  <c r="S23" i="58"/>
  <c r="S25" i="58"/>
  <c r="S26" i="58"/>
  <c r="S28" i="58"/>
  <c r="S29" i="58"/>
  <c r="S30" i="58"/>
  <c r="S31" i="58"/>
  <c r="B12" i="58"/>
  <c r="B12" i="57"/>
  <c r="F41" i="28"/>
  <c r="S20" i="58"/>
  <c r="Q20" i="58"/>
  <c r="R20" i="58" s="1"/>
  <c r="T20" i="58" s="1"/>
  <c r="I20" i="58"/>
  <c r="H20" i="58"/>
  <c r="S19" i="58"/>
  <c r="Q19" i="58"/>
  <c r="R19" i="58" s="1"/>
  <c r="T19" i="58" s="1"/>
  <c r="I19" i="58"/>
  <c r="H19" i="58"/>
  <c r="S18" i="58"/>
  <c r="Q18" i="58"/>
  <c r="R18" i="58" s="1"/>
  <c r="T18" i="58" s="1"/>
  <c r="I18" i="58"/>
  <c r="H18" i="58"/>
  <c r="S17" i="58"/>
  <c r="Q17" i="58"/>
  <c r="R17" i="58" s="1"/>
  <c r="T17" i="58" s="1"/>
  <c r="I17" i="58"/>
  <c r="H17" i="58"/>
  <c r="S16" i="58"/>
  <c r="Q16" i="58"/>
  <c r="R16" i="58" s="1"/>
  <c r="T16" i="58" s="1"/>
  <c r="I16" i="58"/>
  <c r="H16" i="58"/>
  <c r="C9" i="58"/>
  <c r="C8" i="58"/>
  <c r="C7" i="58"/>
  <c r="C6" i="58"/>
  <c r="C3" i="58"/>
  <c r="C2" i="58"/>
  <c r="F40" i="28"/>
  <c r="S19" i="57"/>
  <c r="Q19" i="57"/>
  <c r="R19" i="57" s="1"/>
  <c r="T19" i="57" s="1"/>
  <c r="I19" i="57"/>
  <c r="H19" i="57"/>
  <c r="S17" i="57"/>
  <c r="Q17" i="57"/>
  <c r="R17" i="57" s="1"/>
  <c r="T17" i="57" s="1"/>
  <c r="I17" i="57"/>
  <c r="H17" i="57"/>
  <c r="S16" i="57"/>
  <c r="Q16" i="57"/>
  <c r="R16" i="57" s="1"/>
  <c r="T16" i="57" s="1"/>
  <c r="I16" i="57"/>
  <c r="C9" i="57"/>
  <c r="C8" i="57"/>
  <c r="C7" i="57"/>
  <c r="C6" i="57"/>
  <c r="C3" i="57"/>
  <c r="C2" i="57"/>
  <c r="B12" i="56"/>
  <c r="B12" i="55"/>
  <c r="F39" i="28"/>
  <c r="S23" i="56"/>
  <c r="Q23" i="56"/>
  <c r="R23" i="56" s="1"/>
  <c r="T23" i="56" s="1"/>
  <c r="H23" i="56"/>
  <c r="I23" i="56" s="1"/>
  <c r="S20" i="56"/>
  <c r="Q20" i="56"/>
  <c r="R20" i="56" s="1"/>
  <c r="T20" i="56" s="1"/>
  <c r="I20" i="56"/>
  <c r="S19" i="56"/>
  <c r="Q19" i="56"/>
  <c r="R19" i="56" s="1"/>
  <c r="T19" i="56" s="1"/>
  <c r="H19" i="56"/>
  <c r="I19" i="56" s="1"/>
  <c r="S18" i="56"/>
  <c r="Q18" i="56"/>
  <c r="R18" i="56" s="1"/>
  <c r="T18" i="56" s="1"/>
  <c r="H18" i="56"/>
  <c r="I18" i="56" s="1"/>
  <c r="S17" i="56"/>
  <c r="Q17" i="56"/>
  <c r="R17" i="56" s="1"/>
  <c r="T17" i="56" s="1"/>
  <c r="I17" i="56"/>
  <c r="S16" i="56"/>
  <c r="Q16" i="56"/>
  <c r="R16" i="56" s="1"/>
  <c r="T16" i="56" s="1"/>
  <c r="H16" i="56"/>
  <c r="C9" i="56"/>
  <c r="C8" i="56"/>
  <c r="C7" i="56"/>
  <c r="C6" i="56"/>
  <c r="C3" i="56"/>
  <c r="C2" i="56"/>
  <c r="I33" i="50"/>
  <c r="I34" i="50"/>
  <c r="I35" i="50"/>
  <c r="Q33" i="50"/>
  <c r="R33" i="50" s="1"/>
  <c r="T33" i="50" s="1"/>
  <c r="Q34" i="50"/>
  <c r="R34" i="50" s="1"/>
  <c r="T34" i="50" s="1"/>
  <c r="Q35" i="50"/>
  <c r="R35" i="50" s="1"/>
  <c r="T35" i="50" s="1"/>
  <c r="S33" i="50"/>
  <c r="S34" i="50"/>
  <c r="S35" i="50"/>
  <c r="F38" i="28"/>
  <c r="S23" i="55"/>
  <c r="Q23" i="55"/>
  <c r="R23" i="55" s="1"/>
  <c r="T23" i="55" s="1"/>
  <c r="H23" i="55"/>
  <c r="I23" i="55" s="1"/>
  <c r="S21" i="55"/>
  <c r="Q21" i="55"/>
  <c r="R21" i="55" s="1"/>
  <c r="T21" i="55" s="1"/>
  <c r="H21" i="55"/>
  <c r="I21" i="55" s="1"/>
  <c r="S20" i="55"/>
  <c r="Q20" i="55"/>
  <c r="R20" i="55" s="1"/>
  <c r="T20" i="55" s="1"/>
  <c r="H20" i="55"/>
  <c r="I20" i="55" s="1"/>
  <c r="S19" i="55"/>
  <c r="Q19" i="55"/>
  <c r="R19" i="55" s="1"/>
  <c r="T19" i="55" s="1"/>
  <c r="H19" i="55"/>
  <c r="I19" i="55" s="1"/>
  <c r="S18" i="55"/>
  <c r="Q18" i="55"/>
  <c r="R18" i="55" s="1"/>
  <c r="T18" i="55" s="1"/>
  <c r="H18" i="55"/>
  <c r="I18" i="55" s="1"/>
  <c r="S17" i="55"/>
  <c r="Q17" i="55"/>
  <c r="R17" i="55" s="1"/>
  <c r="T17" i="55" s="1"/>
  <c r="H17" i="55"/>
  <c r="I17" i="55" s="1"/>
  <c r="S16" i="55"/>
  <c r="Q16" i="55"/>
  <c r="R16" i="55" s="1"/>
  <c r="T16" i="55" s="1"/>
  <c r="H16" i="55"/>
  <c r="C9" i="55"/>
  <c r="C8" i="55"/>
  <c r="C7" i="55"/>
  <c r="C6" i="55"/>
  <c r="C3" i="55"/>
  <c r="C2" i="55"/>
  <c r="B12" i="54"/>
  <c r="F37" i="28"/>
  <c r="S26" i="54"/>
  <c r="S16" i="54"/>
  <c r="Q16" i="54"/>
  <c r="R16" i="54" s="1"/>
  <c r="T16" i="54" s="1"/>
  <c r="T26" i="54" s="1"/>
  <c r="E37" i="28" s="1"/>
  <c r="C9" i="54"/>
  <c r="C8" i="54"/>
  <c r="C7" i="54"/>
  <c r="C6" i="54"/>
  <c r="C3" i="54"/>
  <c r="C2" i="54"/>
  <c r="B12" i="53"/>
  <c r="U163" i="53"/>
  <c r="F36" i="28" s="1"/>
  <c r="S16" i="53"/>
  <c r="Q16" i="53"/>
  <c r="R16" i="53" s="1"/>
  <c r="T16" i="53" s="1"/>
  <c r="C9" i="53"/>
  <c r="C8" i="53"/>
  <c r="C7" i="53"/>
  <c r="C6" i="53"/>
  <c r="C3" i="53"/>
  <c r="C2" i="53"/>
  <c r="B13" i="52"/>
  <c r="B12" i="52"/>
  <c r="U163" i="52"/>
  <c r="F35" i="28" s="1"/>
  <c r="C9" i="52"/>
  <c r="C8" i="52"/>
  <c r="C7" i="52"/>
  <c r="C6" i="52"/>
  <c r="C3" i="52"/>
  <c r="C2" i="52"/>
  <c r="B13" i="51"/>
  <c r="B12" i="51"/>
  <c r="F34" i="28"/>
  <c r="S17" i="51"/>
  <c r="Q17" i="51"/>
  <c r="R17" i="51" s="1"/>
  <c r="T17" i="51" s="1"/>
  <c r="I17" i="51"/>
  <c r="S16" i="51"/>
  <c r="Q16" i="51"/>
  <c r="R16" i="51" s="1"/>
  <c r="T16" i="51" s="1"/>
  <c r="I16" i="51"/>
  <c r="C9" i="51"/>
  <c r="C8" i="51"/>
  <c r="C7" i="51"/>
  <c r="C6" i="51"/>
  <c r="C3" i="51"/>
  <c r="C2" i="51"/>
  <c r="B13" i="50"/>
  <c r="B12" i="50"/>
  <c r="U39" i="50"/>
  <c r="F33" i="28" s="1"/>
  <c r="S32" i="50"/>
  <c r="Q32" i="50"/>
  <c r="R32" i="50" s="1"/>
  <c r="T32" i="50" s="1"/>
  <c r="I32" i="50"/>
  <c r="S31" i="50"/>
  <c r="Q31" i="50"/>
  <c r="R31" i="50" s="1"/>
  <c r="T31" i="50" s="1"/>
  <c r="I31" i="50"/>
  <c r="S30" i="50"/>
  <c r="Q30" i="50"/>
  <c r="R30" i="50" s="1"/>
  <c r="T30" i="50" s="1"/>
  <c r="I30" i="50"/>
  <c r="S29" i="50"/>
  <c r="Q29" i="50"/>
  <c r="R29" i="50" s="1"/>
  <c r="T29" i="50" s="1"/>
  <c r="I29" i="50"/>
  <c r="S28" i="50"/>
  <c r="Q28" i="50"/>
  <c r="R28" i="50" s="1"/>
  <c r="T28" i="50" s="1"/>
  <c r="I28" i="50"/>
  <c r="S27" i="50"/>
  <c r="Q27" i="50"/>
  <c r="R27" i="50" s="1"/>
  <c r="T27" i="50" s="1"/>
  <c r="I27" i="50"/>
  <c r="S26" i="50"/>
  <c r="Q26" i="50"/>
  <c r="R26" i="50" s="1"/>
  <c r="T26" i="50" s="1"/>
  <c r="I26" i="50"/>
  <c r="S25" i="50"/>
  <c r="Q25" i="50"/>
  <c r="R25" i="50" s="1"/>
  <c r="T25" i="50" s="1"/>
  <c r="I25" i="50"/>
  <c r="S24" i="50"/>
  <c r="Q24" i="50"/>
  <c r="R24" i="50" s="1"/>
  <c r="T24" i="50" s="1"/>
  <c r="I24" i="50"/>
  <c r="S23" i="50"/>
  <c r="Q23" i="50"/>
  <c r="R23" i="50" s="1"/>
  <c r="T23" i="50" s="1"/>
  <c r="I23" i="50"/>
  <c r="S22" i="50"/>
  <c r="Q22" i="50"/>
  <c r="R22" i="50" s="1"/>
  <c r="T22" i="50" s="1"/>
  <c r="I22" i="50"/>
  <c r="S21" i="50"/>
  <c r="Q21" i="50"/>
  <c r="R21" i="50" s="1"/>
  <c r="T21" i="50" s="1"/>
  <c r="I21" i="50"/>
  <c r="S20" i="50"/>
  <c r="Q20" i="50"/>
  <c r="R20" i="50" s="1"/>
  <c r="T20" i="50" s="1"/>
  <c r="I20" i="50"/>
  <c r="S19" i="50"/>
  <c r="Q19" i="50"/>
  <c r="R19" i="50" s="1"/>
  <c r="T19" i="50" s="1"/>
  <c r="I19" i="50"/>
  <c r="S18" i="50"/>
  <c r="Q18" i="50"/>
  <c r="R18" i="50" s="1"/>
  <c r="T18" i="50" s="1"/>
  <c r="I18" i="50"/>
  <c r="S17" i="50"/>
  <c r="Q17" i="50"/>
  <c r="R17" i="50" s="1"/>
  <c r="T17" i="50" s="1"/>
  <c r="I17" i="50"/>
  <c r="S16" i="50"/>
  <c r="Q16" i="50"/>
  <c r="R16" i="50" s="1"/>
  <c r="T16" i="50" s="1"/>
  <c r="I16" i="50"/>
  <c r="C9" i="50"/>
  <c r="C8" i="50"/>
  <c r="C7" i="50"/>
  <c r="C6" i="50"/>
  <c r="C3" i="50"/>
  <c r="C2" i="50"/>
  <c r="B13" i="47"/>
  <c r="B12" i="47"/>
  <c r="B13" i="48"/>
  <c r="B12" i="48"/>
  <c r="I41" i="48"/>
  <c r="I42" i="48"/>
  <c r="I43" i="48"/>
  <c r="I44" i="48"/>
  <c r="I47" i="48"/>
  <c r="Q41" i="48"/>
  <c r="R41" i="48" s="1"/>
  <c r="T41" i="48" s="1"/>
  <c r="Q42" i="48"/>
  <c r="R42" i="48" s="1"/>
  <c r="T42" i="48" s="1"/>
  <c r="Q43" i="48"/>
  <c r="R43" i="48" s="1"/>
  <c r="T43" i="48" s="1"/>
  <c r="Q44" i="48"/>
  <c r="R44" i="48" s="1"/>
  <c r="T44" i="48" s="1"/>
  <c r="Q47" i="48"/>
  <c r="R47" i="48" s="1"/>
  <c r="T47" i="48" s="1"/>
  <c r="S41" i="48"/>
  <c r="S42" i="48"/>
  <c r="S43" i="48"/>
  <c r="S44" i="48"/>
  <c r="S47" i="48"/>
  <c r="U48" i="48"/>
  <c r="F32" i="28" s="1"/>
  <c r="S40" i="48"/>
  <c r="Q40" i="48"/>
  <c r="R40" i="48" s="1"/>
  <c r="T40" i="48" s="1"/>
  <c r="I40" i="48"/>
  <c r="S39" i="48"/>
  <c r="Q39" i="48"/>
  <c r="R39" i="48" s="1"/>
  <c r="T39" i="48" s="1"/>
  <c r="I39" i="48"/>
  <c r="S38" i="48"/>
  <c r="Q38" i="48"/>
  <c r="R38" i="48" s="1"/>
  <c r="T38" i="48" s="1"/>
  <c r="I38" i="48"/>
  <c r="S37" i="48"/>
  <c r="Q37" i="48"/>
  <c r="R37" i="48" s="1"/>
  <c r="T37" i="48" s="1"/>
  <c r="I37" i="48"/>
  <c r="S36" i="48"/>
  <c r="Q36" i="48"/>
  <c r="R36" i="48" s="1"/>
  <c r="T36" i="48" s="1"/>
  <c r="I36" i="48"/>
  <c r="S35" i="48"/>
  <c r="Q35" i="48"/>
  <c r="R35" i="48" s="1"/>
  <c r="T35" i="48" s="1"/>
  <c r="I35" i="48"/>
  <c r="S34" i="48"/>
  <c r="Q34" i="48"/>
  <c r="R34" i="48" s="1"/>
  <c r="T34" i="48" s="1"/>
  <c r="I34" i="48"/>
  <c r="S33" i="48"/>
  <c r="Q33" i="48"/>
  <c r="R33" i="48" s="1"/>
  <c r="T33" i="48" s="1"/>
  <c r="I33" i="48"/>
  <c r="S32" i="48"/>
  <c r="Q32" i="48"/>
  <c r="R32" i="48" s="1"/>
  <c r="T32" i="48" s="1"/>
  <c r="I32" i="48"/>
  <c r="S31" i="48"/>
  <c r="Q31" i="48"/>
  <c r="R31" i="48" s="1"/>
  <c r="T31" i="48" s="1"/>
  <c r="I31" i="48"/>
  <c r="S30" i="48"/>
  <c r="Q30" i="48"/>
  <c r="R30" i="48" s="1"/>
  <c r="T30" i="48" s="1"/>
  <c r="I30" i="48"/>
  <c r="S29" i="48"/>
  <c r="Q29" i="48"/>
  <c r="R29" i="48" s="1"/>
  <c r="T29" i="48" s="1"/>
  <c r="I29" i="48"/>
  <c r="S28" i="48"/>
  <c r="Q28" i="48"/>
  <c r="R28" i="48" s="1"/>
  <c r="T28" i="48" s="1"/>
  <c r="I28" i="48"/>
  <c r="S27" i="48"/>
  <c r="Q27" i="48"/>
  <c r="R27" i="48" s="1"/>
  <c r="T27" i="48" s="1"/>
  <c r="I27" i="48"/>
  <c r="S26" i="48"/>
  <c r="Q26" i="48"/>
  <c r="R26" i="48" s="1"/>
  <c r="T26" i="48" s="1"/>
  <c r="I26" i="48"/>
  <c r="S25" i="48"/>
  <c r="Q25" i="48"/>
  <c r="R25" i="48" s="1"/>
  <c r="T25" i="48" s="1"/>
  <c r="I25" i="48"/>
  <c r="S24" i="48"/>
  <c r="Q24" i="48"/>
  <c r="R24" i="48" s="1"/>
  <c r="T24" i="48" s="1"/>
  <c r="I24" i="48"/>
  <c r="S23" i="48"/>
  <c r="Q23" i="48"/>
  <c r="R23" i="48" s="1"/>
  <c r="T23" i="48" s="1"/>
  <c r="I23" i="48"/>
  <c r="S22" i="48"/>
  <c r="Q22" i="48"/>
  <c r="R22" i="48" s="1"/>
  <c r="T22" i="48" s="1"/>
  <c r="I22" i="48"/>
  <c r="S21" i="48"/>
  <c r="Q21" i="48"/>
  <c r="R21" i="48" s="1"/>
  <c r="T21" i="48" s="1"/>
  <c r="I21" i="48"/>
  <c r="S20" i="48"/>
  <c r="Q20" i="48"/>
  <c r="R20" i="48" s="1"/>
  <c r="T20" i="48" s="1"/>
  <c r="I20" i="48"/>
  <c r="S19" i="48"/>
  <c r="Q19" i="48"/>
  <c r="R19" i="48" s="1"/>
  <c r="T19" i="48" s="1"/>
  <c r="I19" i="48"/>
  <c r="S18" i="48"/>
  <c r="Q18" i="48"/>
  <c r="R18" i="48" s="1"/>
  <c r="T18" i="48" s="1"/>
  <c r="I18" i="48"/>
  <c r="S17" i="48"/>
  <c r="Q17" i="48"/>
  <c r="R17" i="48" s="1"/>
  <c r="T17" i="48" s="1"/>
  <c r="I17" i="48"/>
  <c r="S16" i="48"/>
  <c r="Q16" i="48"/>
  <c r="R16" i="48" s="1"/>
  <c r="T16" i="48" s="1"/>
  <c r="I16" i="48"/>
  <c r="C9" i="48"/>
  <c r="C8" i="48"/>
  <c r="C7" i="48"/>
  <c r="C6" i="48"/>
  <c r="C3" i="48"/>
  <c r="C2" i="48"/>
  <c r="U55" i="47"/>
  <c r="F31" i="28" s="1"/>
  <c r="S38" i="47"/>
  <c r="Q38" i="47"/>
  <c r="R38" i="47" s="1"/>
  <c r="T38" i="47" s="1"/>
  <c r="I38" i="47"/>
  <c r="S31" i="47"/>
  <c r="Q31" i="47"/>
  <c r="R31" i="47" s="1"/>
  <c r="T31" i="47" s="1"/>
  <c r="I31" i="47"/>
  <c r="S30" i="47"/>
  <c r="Q30" i="47"/>
  <c r="R30" i="47" s="1"/>
  <c r="T30" i="47" s="1"/>
  <c r="I30" i="47"/>
  <c r="S29" i="47"/>
  <c r="Q29" i="47"/>
  <c r="R29" i="47" s="1"/>
  <c r="T29" i="47" s="1"/>
  <c r="I29" i="47"/>
  <c r="S28" i="47"/>
  <c r="Q28" i="47"/>
  <c r="R28" i="47" s="1"/>
  <c r="T28" i="47" s="1"/>
  <c r="I28" i="47"/>
  <c r="S27" i="47"/>
  <c r="Q27" i="47"/>
  <c r="R27" i="47" s="1"/>
  <c r="T27" i="47" s="1"/>
  <c r="I27" i="47"/>
  <c r="S26" i="47"/>
  <c r="Q26" i="47"/>
  <c r="R26" i="47" s="1"/>
  <c r="T26" i="47" s="1"/>
  <c r="I26" i="47"/>
  <c r="S25" i="47"/>
  <c r="Q25" i="47"/>
  <c r="R25" i="47" s="1"/>
  <c r="T25" i="47" s="1"/>
  <c r="I25" i="47"/>
  <c r="S24" i="47"/>
  <c r="Q24" i="47"/>
  <c r="R24" i="47" s="1"/>
  <c r="T24" i="47" s="1"/>
  <c r="I24" i="47"/>
  <c r="S23" i="47"/>
  <c r="Q23" i="47"/>
  <c r="R23" i="47" s="1"/>
  <c r="T23" i="47" s="1"/>
  <c r="I23" i="47"/>
  <c r="S22" i="47"/>
  <c r="Q22" i="47"/>
  <c r="R22" i="47" s="1"/>
  <c r="T22" i="47" s="1"/>
  <c r="I22" i="47"/>
  <c r="S21" i="47"/>
  <c r="Q21" i="47"/>
  <c r="R21" i="47" s="1"/>
  <c r="T21" i="47" s="1"/>
  <c r="I21" i="47"/>
  <c r="S20" i="47"/>
  <c r="Q20" i="47"/>
  <c r="R20" i="47" s="1"/>
  <c r="T20" i="47" s="1"/>
  <c r="I20" i="47"/>
  <c r="S19" i="47"/>
  <c r="Q19" i="47"/>
  <c r="R19" i="47" s="1"/>
  <c r="T19" i="47" s="1"/>
  <c r="I19" i="47"/>
  <c r="S18" i="47"/>
  <c r="Q18" i="47"/>
  <c r="R18" i="47" s="1"/>
  <c r="T18" i="47" s="1"/>
  <c r="I18" i="47"/>
  <c r="S17" i="47"/>
  <c r="Q17" i="47"/>
  <c r="R17" i="47" s="1"/>
  <c r="T17" i="47" s="1"/>
  <c r="I17" i="47"/>
  <c r="S16" i="47"/>
  <c r="Q16" i="47"/>
  <c r="R16" i="47" s="1"/>
  <c r="T16" i="47" s="1"/>
  <c r="I16" i="47"/>
  <c r="C9" i="47"/>
  <c r="C8" i="47"/>
  <c r="C7" i="47"/>
  <c r="C6" i="47"/>
  <c r="C3" i="47"/>
  <c r="C2" i="47"/>
  <c r="B13" i="46"/>
  <c r="B12" i="46"/>
  <c r="B13" i="45"/>
  <c r="B12" i="45"/>
  <c r="F30" i="28"/>
  <c r="S43" i="46"/>
  <c r="Q43" i="46"/>
  <c r="R43" i="46" s="1"/>
  <c r="T43" i="46" s="1"/>
  <c r="I43" i="46"/>
  <c r="S42" i="46"/>
  <c r="Q42" i="46"/>
  <c r="R42" i="46" s="1"/>
  <c r="T42" i="46" s="1"/>
  <c r="I42" i="46"/>
  <c r="S41" i="46"/>
  <c r="Q41" i="46"/>
  <c r="R41" i="46" s="1"/>
  <c r="T41" i="46" s="1"/>
  <c r="I41" i="46"/>
  <c r="S40" i="46"/>
  <c r="Q40" i="46"/>
  <c r="R40" i="46" s="1"/>
  <c r="T40" i="46" s="1"/>
  <c r="I40" i="46"/>
  <c r="S39" i="46"/>
  <c r="Q39" i="46"/>
  <c r="R39" i="46" s="1"/>
  <c r="T39" i="46" s="1"/>
  <c r="I39" i="46"/>
  <c r="S38" i="46"/>
  <c r="Q38" i="46"/>
  <c r="R38" i="46" s="1"/>
  <c r="T38" i="46" s="1"/>
  <c r="I38" i="46"/>
  <c r="S37" i="46"/>
  <c r="Q37" i="46"/>
  <c r="R37" i="46" s="1"/>
  <c r="T37" i="46" s="1"/>
  <c r="I37" i="46"/>
  <c r="S36" i="46"/>
  <c r="Q36" i="46"/>
  <c r="R36" i="46" s="1"/>
  <c r="T36" i="46" s="1"/>
  <c r="I36" i="46"/>
  <c r="S35" i="46"/>
  <c r="Q35" i="46"/>
  <c r="R35" i="46" s="1"/>
  <c r="T35" i="46" s="1"/>
  <c r="I35" i="46"/>
  <c r="S34" i="46"/>
  <c r="Q34" i="46"/>
  <c r="R34" i="46" s="1"/>
  <c r="T34" i="46" s="1"/>
  <c r="I34" i="46"/>
  <c r="S33" i="46"/>
  <c r="Q33" i="46"/>
  <c r="R33" i="46" s="1"/>
  <c r="T33" i="46" s="1"/>
  <c r="I33" i="46"/>
  <c r="S32" i="46"/>
  <c r="Q32" i="46"/>
  <c r="R32" i="46" s="1"/>
  <c r="T32" i="46" s="1"/>
  <c r="I32" i="46"/>
  <c r="S31" i="46"/>
  <c r="Q31" i="46"/>
  <c r="R31" i="46" s="1"/>
  <c r="T31" i="46" s="1"/>
  <c r="I31" i="46"/>
  <c r="S30" i="46"/>
  <c r="Q30" i="46"/>
  <c r="R30" i="46" s="1"/>
  <c r="T30" i="46" s="1"/>
  <c r="I30" i="46"/>
  <c r="S29" i="46"/>
  <c r="Q29" i="46"/>
  <c r="R29" i="46" s="1"/>
  <c r="T29" i="46" s="1"/>
  <c r="I29" i="46"/>
  <c r="S28" i="46"/>
  <c r="Q28" i="46"/>
  <c r="R28" i="46" s="1"/>
  <c r="T28" i="46" s="1"/>
  <c r="I28" i="46"/>
  <c r="S27" i="46"/>
  <c r="Q27" i="46"/>
  <c r="R27" i="46" s="1"/>
  <c r="T27" i="46" s="1"/>
  <c r="I27" i="46"/>
  <c r="S26" i="46"/>
  <c r="Q26" i="46"/>
  <c r="R26" i="46" s="1"/>
  <c r="T26" i="46" s="1"/>
  <c r="I26" i="46"/>
  <c r="S25" i="46"/>
  <c r="Q25" i="46"/>
  <c r="R25" i="46" s="1"/>
  <c r="T25" i="46" s="1"/>
  <c r="I25" i="46"/>
  <c r="S24" i="46"/>
  <c r="Q24" i="46"/>
  <c r="R24" i="46" s="1"/>
  <c r="T24" i="46" s="1"/>
  <c r="I24" i="46"/>
  <c r="S23" i="46"/>
  <c r="Q23" i="46"/>
  <c r="R23" i="46" s="1"/>
  <c r="T23" i="46" s="1"/>
  <c r="I23" i="46"/>
  <c r="S22" i="46"/>
  <c r="Q22" i="46"/>
  <c r="R22" i="46" s="1"/>
  <c r="T22" i="46" s="1"/>
  <c r="I22" i="46"/>
  <c r="S21" i="46"/>
  <c r="Q21" i="46"/>
  <c r="R21" i="46" s="1"/>
  <c r="T21" i="46" s="1"/>
  <c r="I21" i="46"/>
  <c r="S20" i="46"/>
  <c r="Q20" i="46"/>
  <c r="R20" i="46" s="1"/>
  <c r="T20" i="46" s="1"/>
  <c r="I20" i="46"/>
  <c r="S19" i="46"/>
  <c r="Q19" i="46"/>
  <c r="R19" i="46" s="1"/>
  <c r="T19" i="46" s="1"/>
  <c r="I19" i="46"/>
  <c r="S18" i="46"/>
  <c r="Q18" i="46"/>
  <c r="R18" i="46" s="1"/>
  <c r="T18" i="46" s="1"/>
  <c r="I18" i="46"/>
  <c r="S17" i="46"/>
  <c r="Q17" i="46"/>
  <c r="R17" i="46" s="1"/>
  <c r="T17" i="46" s="1"/>
  <c r="I17" i="46"/>
  <c r="S16" i="46"/>
  <c r="Q16" i="46"/>
  <c r="R16" i="46" s="1"/>
  <c r="T16" i="46" s="1"/>
  <c r="I16" i="46"/>
  <c r="C9" i="46"/>
  <c r="C8" i="46"/>
  <c r="C7" i="46"/>
  <c r="C6" i="46"/>
  <c r="C3" i="46"/>
  <c r="C2" i="46"/>
  <c r="U54" i="45"/>
  <c r="F29" i="28" s="1"/>
  <c r="S33" i="45"/>
  <c r="Q33" i="45"/>
  <c r="R33" i="45" s="1"/>
  <c r="T33" i="45" s="1"/>
  <c r="I33" i="45"/>
  <c r="S32" i="45"/>
  <c r="Q32" i="45"/>
  <c r="R32" i="45" s="1"/>
  <c r="T32" i="45" s="1"/>
  <c r="I32" i="45"/>
  <c r="S31" i="45"/>
  <c r="Q31" i="45"/>
  <c r="R31" i="45" s="1"/>
  <c r="T31" i="45" s="1"/>
  <c r="I31" i="45"/>
  <c r="S30" i="45"/>
  <c r="Q30" i="45"/>
  <c r="R30" i="45" s="1"/>
  <c r="T30" i="45" s="1"/>
  <c r="I30" i="45"/>
  <c r="S29" i="45"/>
  <c r="Q29" i="45"/>
  <c r="R29" i="45" s="1"/>
  <c r="T29" i="45" s="1"/>
  <c r="I29" i="45"/>
  <c r="S28" i="45"/>
  <c r="Q28" i="45"/>
  <c r="R28" i="45" s="1"/>
  <c r="T28" i="45" s="1"/>
  <c r="I28" i="45"/>
  <c r="I27" i="45"/>
  <c r="S26" i="45"/>
  <c r="Q26" i="45"/>
  <c r="R26" i="45" s="1"/>
  <c r="T26" i="45" s="1"/>
  <c r="I26" i="45"/>
  <c r="S20" i="45"/>
  <c r="Q20" i="45"/>
  <c r="R20" i="45" s="1"/>
  <c r="T20" i="45" s="1"/>
  <c r="I20" i="45"/>
  <c r="S19" i="45"/>
  <c r="Q19" i="45"/>
  <c r="R19" i="45" s="1"/>
  <c r="T19" i="45" s="1"/>
  <c r="I19" i="45"/>
  <c r="S18" i="45"/>
  <c r="Q18" i="45"/>
  <c r="R18" i="45" s="1"/>
  <c r="T18" i="45" s="1"/>
  <c r="I18" i="45"/>
  <c r="S17" i="45"/>
  <c r="Q17" i="45"/>
  <c r="R17" i="45" s="1"/>
  <c r="T17" i="45" s="1"/>
  <c r="I17" i="45"/>
  <c r="I16" i="45"/>
  <c r="C9" i="45"/>
  <c r="C8" i="45"/>
  <c r="C7" i="45"/>
  <c r="C6" i="45"/>
  <c r="C3" i="45"/>
  <c r="C2" i="45"/>
  <c r="B13" i="44"/>
  <c r="B12" i="44"/>
  <c r="B13" i="43"/>
  <c r="B12" i="43"/>
  <c r="F28" i="28"/>
  <c r="S34" i="44"/>
  <c r="Q34" i="44"/>
  <c r="R34" i="44" s="1"/>
  <c r="T34" i="44" s="1"/>
  <c r="I34" i="44"/>
  <c r="S33" i="44"/>
  <c r="Q33" i="44"/>
  <c r="R33" i="44" s="1"/>
  <c r="T33" i="44" s="1"/>
  <c r="I33" i="44"/>
  <c r="S32" i="44"/>
  <c r="Q32" i="44"/>
  <c r="R32" i="44" s="1"/>
  <c r="T32" i="44" s="1"/>
  <c r="I32" i="44"/>
  <c r="S31" i="44"/>
  <c r="Q31" i="44"/>
  <c r="R31" i="44" s="1"/>
  <c r="T31" i="44" s="1"/>
  <c r="I31" i="44"/>
  <c r="S30" i="44"/>
  <c r="Q30" i="44"/>
  <c r="R30" i="44" s="1"/>
  <c r="T30" i="44" s="1"/>
  <c r="I30" i="44"/>
  <c r="S29" i="44"/>
  <c r="Q29" i="44"/>
  <c r="R29" i="44" s="1"/>
  <c r="T29" i="44" s="1"/>
  <c r="I29" i="44"/>
  <c r="S28" i="44"/>
  <c r="Q28" i="44"/>
  <c r="R28" i="44" s="1"/>
  <c r="T28" i="44" s="1"/>
  <c r="I28" i="44"/>
  <c r="S27" i="44"/>
  <c r="Q27" i="44"/>
  <c r="R27" i="44" s="1"/>
  <c r="T27" i="44" s="1"/>
  <c r="I27" i="44"/>
  <c r="S26" i="44"/>
  <c r="Q26" i="44"/>
  <c r="R26" i="44" s="1"/>
  <c r="T26" i="44" s="1"/>
  <c r="I26" i="44"/>
  <c r="S25" i="44"/>
  <c r="Q25" i="44"/>
  <c r="R25" i="44" s="1"/>
  <c r="T25" i="44" s="1"/>
  <c r="I25" i="44"/>
  <c r="S24" i="44"/>
  <c r="Q24" i="44"/>
  <c r="R24" i="44" s="1"/>
  <c r="T24" i="44" s="1"/>
  <c r="I24" i="44"/>
  <c r="S23" i="44"/>
  <c r="Q23" i="44"/>
  <c r="R23" i="44" s="1"/>
  <c r="T23" i="44" s="1"/>
  <c r="I23" i="44"/>
  <c r="S22" i="44"/>
  <c r="Q22" i="44"/>
  <c r="R22" i="44" s="1"/>
  <c r="T22" i="44" s="1"/>
  <c r="I22" i="44"/>
  <c r="S21" i="44"/>
  <c r="Q21" i="44"/>
  <c r="R21" i="44" s="1"/>
  <c r="T21" i="44" s="1"/>
  <c r="I21" i="44"/>
  <c r="S20" i="44"/>
  <c r="Q20" i="44"/>
  <c r="R20" i="44" s="1"/>
  <c r="T20" i="44" s="1"/>
  <c r="I20" i="44"/>
  <c r="S19" i="44"/>
  <c r="Q19" i="44"/>
  <c r="R19" i="44" s="1"/>
  <c r="T19" i="44" s="1"/>
  <c r="I19" i="44"/>
  <c r="S18" i="44"/>
  <c r="Q18" i="44"/>
  <c r="R18" i="44" s="1"/>
  <c r="T18" i="44" s="1"/>
  <c r="I18" i="44"/>
  <c r="S17" i="44"/>
  <c r="Q17" i="44"/>
  <c r="R17" i="44" s="1"/>
  <c r="T17" i="44" s="1"/>
  <c r="I17" i="44"/>
  <c r="S16" i="44"/>
  <c r="Q16" i="44"/>
  <c r="R16" i="44" s="1"/>
  <c r="T16" i="44" s="1"/>
  <c r="I16" i="44"/>
  <c r="C9" i="44"/>
  <c r="C8" i="44"/>
  <c r="C7" i="44"/>
  <c r="C6" i="44"/>
  <c r="C3" i="44"/>
  <c r="C2" i="44"/>
  <c r="U57" i="43"/>
  <c r="F27" i="28" s="1"/>
  <c r="S40" i="43"/>
  <c r="Q40" i="43"/>
  <c r="R40" i="43" s="1"/>
  <c r="T40" i="43" s="1"/>
  <c r="I40" i="43"/>
  <c r="S39" i="43"/>
  <c r="Q39" i="43"/>
  <c r="R39" i="43" s="1"/>
  <c r="T39" i="43" s="1"/>
  <c r="I39" i="43"/>
  <c r="S38" i="43"/>
  <c r="Q38" i="43"/>
  <c r="R38" i="43" s="1"/>
  <c r="T38" i="43" s="1"/>
  <c r="I38" i="43"/>
  <c r="S37" i="43"/>
  <c r="Q37" i="43"/>
  <c r="R37" i="43" s="1"/>
  <c r="T37" i="43" s="1"/>
  <c r="I37" i="43"/>
  <c r="S36" i="43"/>
  <c r="Q36" i="43"/>
  <c r="R36" i="43" s="1"/>
  <c r="T36" i="43" s="1"/>
  <c r="I36" i="43"/>
  <c r="S35" i="43"/>
  <c r="Q35" i="43"/>
  <c r="R35" i="43" s="1"/>
  <c r="T35" i="43" s="1"/>
  <c r="I35" i="43"/>
  <c r="S34" i="43"/>
  <c r="Q34" i="43"/>
  <c r="R34" i="43" s="1"/>
  <c r="T34" i="43" s="1"/>
  <c r="I34" i="43"/>
  <c r="S33" i="43"/>
  <c r="Q33" i="43"/>
  <c r="R33" i="43" s="1"/>
  <c r="T33" i="43" s="1"/>
  <c r="I33" i="43"/>
  <c r="S32" i="43"/>
  <c r="Q32" i="43"/>
  <c r="R32" i="43" s="1"/>
  <c r="T32" i="43" s="1"/>
  <c r="I32" i="43"/>
  <c r="S31" i="43"/>
  <c r="Q31" i="43"/>
  <c r="R31" i="43" s="1"/>
  <c r="T31" i="43" s="1"/>
  <c r="I31" i="43"/>
  <c r="S30" i="43"/>
  <c r="Q30" i="43"/>
  <c r="R30" i="43" s="1"/>
  <c r="T30" i="43" s="1"/>
  <c r="I30" i="43"/>
  <c r="S29" i="43"/>
  <c r="Q29" i="43"/>
  <c r="R29" i="43" s="1"/>
  <c r="T29" i="43" s="1"/>
  <c r="I29" i="43"/>
  <c r="S28" i="43"/>
  <c r="Q28" i="43"/>
  <c r="R28" i="43" s="1"/>
  <c r="T28" i="43" s="1"/>
  <c r="I28" i="43"/>
  <c r="S27" i="43"/>
  <c r="Q27" i="43"/>
  <c r="R27" i="43" s="1"/>
  <c r="T27" i="43" s="1"/>
  <c r="I27" i="43"/>
  <c r="S26" i="43"/>
  <c r="Q26" i="43"/>
  <c r="R26" i="43" s="1"/>
  <c r="T26" i="43" s="1"/>
  <c r="I26" i="43"/>
  <c r="S25" i="43"/>
  <c r="Q25" i="43"/>
  <c r="R25" i="43" s="1"/>
  <c r="T25" i="43" s="1"/>
  <c r="I25" i="43"/>
  <c r="S24" i="43"/>
  <c r="Q24" i="43"/>
  <c r="R24" i="43" s="1"/>
  <c r="T24" i="43" s="1"/>
  <c r="I24" i="43"/>
  <c r="S23" i="43"/>
  <c r="Q23" i="43"/>
  <c r="R23" i="43" s="1"/>
  <c r="T23" i="43" s="1"/>
  <c r="I23" i="43"/>
  <c r="S22" i="43"/>
  <c r="Q22" i="43"/>
  <c r="R22" i="43" s="1"/>
  <c r="T22" i="43" s="1"/>
  <c r="I22" i="43"/>
  <c r="S21" i="43"/>
  <c r="Q21" i="43"/>
  <c r="R21" i="43" s="1"/>
  <c r="T21" i="43" s="1"/>
  <c r="I21" i="43"/>
  <c r="S20" i="43"/>
  <c r="Q20" i="43"/>
  <c r="R20" i="43" s="1"/>
  <c r="T20" i="43" s="1"/>
  <c r="I20" i="43"/>
  <c r="S19" i="43"/>
  <c r="Q19" i="43"/>
  <c r="R19" i="43" s="1"/>
  <c r="T19" i="43" s="1"/>
  <c r="I19" i="43"/>
  <c r="S18" i="43"/>
  <c r="Q18" i="43"/>
  <c r="R18" i="43" s="1"/>
  <c r="T18" i="43" s="1"/>
  <c r="I18" i="43"/>
  <c r="S17" i="43"/>
  <c r="Q17" i="43"/>
  <c r="R17" i="43" s="1"/>
  <c r="T17" i="43" s="1"/>
  <c r="I17" i="43"/>
  <c r="S16" i="43"/>
  <c r="Q16" i="43"/>
  <c r="R16" i="43" s="1"/>
  <c r="T16" i="43" s="1"/>
  <c r="I16" i="43"/>
  <c r="C9" i="43"/>
  <c r="C8" i="43"/>
  <c r="C7" i="43"/>
  <c r="C6" i="43"/>
  <c r="C3" i="43"/>
  <c r="C2" i="43"/>
  <c r="B13" i="42"/>
  <c r="B12" i="42"/>
  <c r="B13" i="41"/>
  <c r="B12" i="41"/>
  <c r="U57" i="42"/>
  <c r="F26" i="28" s="1"/>
  <c r="S35" i="42"/>
  <c r="Q35" i="42"/>
  <c r="R35" i="42" s="1"/>
  <c r="T35" i="42" s="1"/>
  <c r="I35" i="42"/>
  <c r="S34" i="42"/>
  <c r="Q34" i="42"/>
  <c r="R34" i="42" s="1"/>
  <c r="T34" i="42" s="1"/>
  <c r="I34" i="42"/>
  <c r="S33" i="42"/>
  <c r="Q33" i="42"/>
  <c r="R33" i="42" s="1"/>
  <c r="T33" i="42" s="1"/>
  <c r="I33" i="42"/>
  <c r="S32" i="42"/>
  <c r="Q32" i="42"/>
  <c r="R32" i="42" s="1"/>
  <c r="T32" i="42" s="1"/>
  <c r="I32" i="42"/>
  <c r="S31" i="42"/>
  <c r="Q31" i="42"/>
  <c r="R31" i="42" s="1"/>
  <c r="T31" i="42" s="1"/>
  <c r="I31" i="42"/>
  <c r="S30" i="42"/>
  <c r="Q30" i="42"/>
  <c r="R30" i="42" s="1"/>
  <c r="T30" i="42" s="1"/>
  <c r="I30" i="42"/>
  <c r="S29" i="42"/>
  <c r="Q29" i="42"/>
  <c r="R29" i="42" s="1"/>
  <c r="T29" i="42" s="1"/>
  <c r="I29" i="42"/>
  <c r="S28" i="42"/>
  <c r="Q28" i="42"/>
  <c r="R28" i="42" s="1"/>
  <c r="T28" i="42" s="1"/>
  <c r="I28" i="42"/>
  <c r="S27" i="42"/>
  <c r="Q27" i="42"/>
  <c r="R27" i="42" s="1"/>
  <c r="T27" i="42" s="1"/>
  <c r="I27" i="42"/>
  <c r="S26" i="42"/>
  <c r="Q26" i="42"/>
  <c r="R26" i="42" s="1"/>
  <c r="T26" i="42" s="1"/>
  <c r="I26" i="42"/>
  <c r="S25" i="42"/>
  <c r="Q25" i="42"/>
  <c r="R25" i="42" s="1"/>
  <c r="T25" i="42" s="1"/>
  <c r="I25" i="42"/>
  <c r="S24" i="42"/>
  <c r="Q24" i="42"/>
  <c r="R24" i="42" s="1"/>
  <c r="T24" i="42" s="1"/>
  <c r="I24" i="42"/>
  <c r="S23" i="42"/>
  <c r="Q23" i="42"/>
  <c r="R23" i="42" s="1"/>
  <c r="T23" i="42" s="1"/>
  <c r="I23" i="42"/>
  <c r="S22" i="42"/>
  <c r="Q22" i="42"/>
  <c r="R22" i="42" s="1"/>
  <c r="T22" i="42" s="1"/>
  <c r="I22" i="42"/>
  <c r="S21" i="42"/>
  <c r="Q21" i="42"/>
  <c r="R21" i="42" s="1"/>
  <c r="T21" i="42" s="1"/>
  <c r="I21" i="42"/>
  <c r="S20" i="42"/>
  <c r="Q20" i="42"/>
  <c r="R20" i="42" s="1"/>
  <c r="T20" i="42" s="1"/>
  <c r="I20" i="42"/>
  <c r="S19" i="42"/>
  <c r="Q19" i="42"/>
  <c r="R19" i="42" s="1"/>
  <c r="T19" i="42" s="1"/>
  <c r="I19" i="42"/>
  <c r="S18" i="42"/>
  <c r="Q18" i="42"/>
  <c r="R18" i="42" s="1"/>
  <c r="T18" i="42" s="1"/>
  <c r="I18" i="42"/>
  <c r="S17" i="42"/>
  <c r="Q17" i="42"/>
  <c r="R17" i="42" s="1"/>
  <c r="T17" i="42" s="1"/>
  <c r="I17" i="42"/>
  <c r="S16" i="42"/>
  <c r="Q16" i="42"/>
  <c r="R16" i="42" s="1"/>
  <c r="T16" i="42" s="1"/>
  <c r="I16" i="42"/>
  <c r="C9" i="42"/>
  <c r="C8" i="42"/>
  <c r="C7" i="42"/>
  <c r="C6" i="42"/>
  <c r="C3" i="42"/>
  <c r="C2" i="42"/>
  <c r="U54" i="41"/>
  <c r="F25" i="28" s="1"/>
  <c r="S49" i="41"/>
  <c r="Q49" i="41"/>
  <c r="R49" i="41" s="1"/>
  <c r="T49" i="41" s="1"/>
  <c r="I49" i="41"/>
  <c r="S48" i="41"/>
  <c r="Q48" i="41"/>
  <c r="R48" i="41" s="1"/>
  <c r="T48" i="41" s="1"/>
  <c r="I48" i="41"/>
  <c r="S47" i="41"/>
  <c r="Q47" i="41"/>
  <c r="R47" i="41" s="1"/>
  <c r="T47" i="41" s="1"/>
  <c r="I47" i="41"/>
  <c r="S46" i="41"/>
  <c r="Q46" i="41"/>
  <c r="R46" i="41" s="1"/>
  <c r="T46" i="41" s="1"/>
  <c r="I46" i="41"/>
  <c r="S45" i="41"/>
  <c r="Q45" i="41"/>
  <c r="R45" i="41" s="1"/>
  <c r="T45" i="41" s="1"/>
  <c r="I45" i="41"/>
  <c r="S44" i="41"/>
  <c r="Q44" i="41"/>
  <c r="R44" i="41" s="1"/>
  <c r="T44" i="41" s="1"/>
  <c r="I44" i="41"/>
  <c r="S43" i="41"/>
  <c r="Q43" i="41"/>
  <c r="R43" i="41" s="1"/>
  <c r="T43" i="41" s="1"/>
  <c r="I43" i="41"/>
  <c r="S42" i="41"/>
  <c r="Q42" i="41"/>
  <c r="R42" i="41" s="1"/>
  <c r="T42" i="41" s="1"/>
  <c r="I42" i="41"/>
  <c r="S30" i="41"/>
  <c r="Q30" i="41"/>
  <c r="R30" i="41" s="1"/>
  <c r="T30" i="41" s="1"/>
  <c r="I30" i="41"/>
  <c r="S29" i="41"/>
  <c r="Q29" i="41"/>
  <c r="R29" i="41" s="1"/>
  <c r="T29" i="41" s="1"/>
  <c r="I29" i="41"/>
  <c r="S28" i="41"/>
  <c r="Q28" i="41"/>
  <c r="R28" i="41" s="1"/>
  <c r="T28" i="41" s="1"/>
  <c r="I28" i="41"/>
  <c r="S27" i="41"/>
  <c r="Q27" i="41"/>
  <c r="R27" i="41" s="1"/>
  <c r="T27" i="41" s="1"/>
  <c r="I27" i="41"/>
  <c r="S26" i="41"/>
  <c r="Q26" i="41"/>
  <c r="R26" i="41" s="1"/>
  <c r="T26" i="41" s="1"/>
  <c r="I26" i="41"/>
  <c r="S25" i="41"/>
  <c r="Q25" i="41"/>
  <c r="R25" i="41" s="1"/>
  <c r="T25" i="41" s="1"/>
  <c r="I25" i="41"/>
  <c r="S24" i="41"/>
  <c r="Q24" i="41"/>
  <c r="R24" i="41" s="1"/>
  <c r="T24" i="41" s="1"/>
  <c r="I24" i="41"/>
  <c r="S23" i="41"/>
  <c r="Q23" i="41"/>
  <c r="R23" i="41" s="1"/>
  <c r="T23" i="41" s="1"/>
  <c r="I23" i="41"/>
  <c r="S22" i="41"/>
  <c r="Q22" i="41"/>
  <c r="R22" i="41" s="1"/>
  <c r="T22" i="41" s="1"/>
  <c r="I22" i="41"/>
  <c r="S21" i="41"/>
  <c r="Q21" i="41"/>
  <c r="R21" i="41" s="1"/>
  <c r="T21" i="41" s="1"/>
  <c r="I21" i="41"/>
  <c r="S20" i="41"/>
  <c r="Q20" i="41"/>
  <c r="R20" i="41" s="1"/>
  <c r="T20" i="41" s="1"/>
  <c r="I20" i="41"/>
  <c r="S19" i="41"/>
  <c r="Q19" i="41"/>
  <c r="R19" i="41" s="1"/>
  <c r="T19" i="41" s="1"/>
  <c r="I19" i="41"/>
  <c r="S18" i="41"/>
  <c r="Q18" i="41"/>
  <c r="R18" i="41" s="1"/>
  <c r="T18" i="41" s="1"/>
  <c r="I18" i="41"/>
  <c r="S17" i="41"/>
  <c r="Q17" i="41"/>
  <c r="R17" i="41" s="1"/>
  <c r="T17" i="41" s="1"/>
  <c r="I17" i="41"/>
  <c r="S16" i="41"/>
  <c r="Q16" i="41"/>
  <c r="R16" i="41" s="1"/>
  <c r="T16" i="41" s="1"/>
  <c r="I16" i="41"/>
  <c r="C9" i="41"/>
  <c r="C8" i="41"/>
  <c r="C7" i="41"/>
  <c r="C6" i="41"/>
  <c r="C3" i="41"/>
  <c r="C2" i="41"/>
  <c r="B13" i="40"/>
  <c r="B12" i="40"/>
  <c r="F24" i="28"/>
  <c r="S51" i="40"/>
  <c r="Q51" i="40"/>
  <c r="R51" i="40" s="1"/>
  <c r="T51" i="40" s="1"/>
  <c r="I51" i="40"/>
  <c r="S50" i="40"/>
  <c r="Q50" i="40"/>
  <c r="R50" i="40" s="1"/>
  <c r="T50" i="40" s="1"/>
  <c r="I50" i="40"/>
  <c r="S49" i="40"/>
  <c r="Q49" i="40"/>
  <c r="R49" i="40" s="1"/>
  <c r="T49" i="40" s="1"/>
  <c r="I49" i="40"/>
  <c r="S48" i="40"/>
  <c r="Q48" i="40"/>
  <c r="R48" i="40" s="1"/>
  <c r="T48" i="40" s="1"/>
  <c r="I48" i="40"/>
  <c r="S47" i="40"/>
  <c r="Q47" i="40"/>
  <c r="R47" i="40" s="1"/>
  <c r="T47" i="40" s="1"/>
  <c r="I47" i="40"/>
  <c r="S46" i="40"/>
  <c r="Q46" i="40"/>
  <c r="R46" i="40" s="1"/>
  <c r="T46" i="40" s="1"/>
  <c r="I46" i="40"/>
  <c r="S45" i="40"/>
  <c r="Q45" i="40"/>
  <c r="R45" i="40" s="1"/>
  <c r="T45" i="40" s="1"/>
  <c r="I45" i="40"/>
  <c r="S44" i="40"/>
  <c r="Q44" i="40"/>
  <c r="R44" i="40" s="1"/>
  <c r="T44" i="40" s="1"/>
  <c r="I44" i="40"/>
  <c r="S43" i="40"/>
  <c r="Q43" i="40"/>
  <c r="R43" i="40" s="1"/>
  <c r="T43" i="40" s="1"/>
  <c r="I43" i="40"/>
  <c r="S42" i="40"/>
  <c r="Q42" i="40"/>
  <c r="R42" i="40" s="1"/>
  <c r="T42" i="40" s="1"/>
  <c r="I42" i="40"/>
  <c r="S41" i="40"/>
  <c r="Q41" i="40"/>
  <c r="R41" i="40" s="1"/>
  <c r="T41" i="40" s="1"/>
  <c r="I41" i="40"/>
  <c r="S40" i="40"/>
  <c r="Q40" i="40"/>
  <c r="R40" i="40" s="1"/>
  <c r="T40" i="40" s="1"/>
  <c r="I40" i="40"/>
  <c r="S39" i="40"/>
  <c r="Q39" i="40"/>
  <c r="R39" i="40" s="1"/>
  <c r="T39" i="40" s="1"/>
  <c r="I39" i="40"/>
  <c r="S38" i="40"/>
  <c r="Q38" i="40"/>
  <c r="R38" i="40" s="1"/>
  <c r="T38" i="40" s="1"/>
  <c r="I38" i="40"/>
  <c r="S37" i="40"/>
  <c r="Q37" i="40"/>
  <c r="R37" i="40" s="1"/>
  <c r="T37" i="40" s="1"/>
  <c r="I37" i="40"/>
  <c r="S36" i="40"/>
  <c r="Q36" i="40"/>
  <c r="R36" i="40" s="1"/>
  <c r="T36" i="40" s="1"/>
  <c r="I36" i="40"/>
  <c r="S35" i="40"/>
  <c r="Q35" i="40"/>
  <c r="R35" i="40" s="1"/>
  <c r="T35" i="40" s="1"/>
  <c r="I35" i="40"/>
  <c r="S34" i="40"/>
  <c r="Q34" i="40"/>
  <c r="R34" i="40" s="1"/>
  <c r="T34" i="40" s="1"/>
  <c r="I34" i="40"/>
  <c r="S33" i="40"/>
  <c r="Q33" i="40"/>
  <c r="R33" i="40" s="1"/>
  <c r="T33" i="40" s="1"/>
  <c r="I33" i="40"/>
  <c r="S32" i="40"/>
  <c r="Q32" i="40"/>
  <c r="R32" i="40" s="1"/>
  <c r="T32" i="40" s="1"/>
  <c r="I32" i="40"/>
  <c r="S31" i="40"/>
  <c r="Q31" i="40"/>
  <c r="R31" i="40" s="1"/>
  <c r="T31" i="40" s="1"/>
  <c r="I31" i="40"/>
  <c r="S30" i="40"/>
  <c r="Q30" i="40"/>
  <c r="R30" i="40" s="1"/>
  <c r="T30" i="40" s="1"/>
  <c r="I30" i="40"/>
  <c r="S29" i="40"/>
  <c r="Q29" i="40"/>
  <c r="R29" i="40" s="1"/>
  <c r="T29" i="40" s="1"/>
  <c r="I29" i="40"/>
  <c r="S28" i="40"/>
  <c r="Q28" i="40"/>
  <c r="R28" i="40" s="1"/>
  <c r="T28" i="40" s="1"/>
  <c r="I28" i="40"/>
  <c r="S27" i="40"/>
  <c r="Q27" i="40"/>
  <c r="R27" i="40" s="1"/>
  <c r="T27" i="40" s="1"/>
  <c r="I27" i="40"/>
  <c r="S26" i="40"/>
  <c r="Q26" i="40"/>
  <c r="R26" i="40" s="1"/>
  <c r="T26" i="40" s="1"/>
  <c r="I26" i="40"/>
  <c r="S25" i="40"/>
  <c r="Q25" i="40"/>
  <c r="R25" i="40" s="1"/>
  <c r="T25" i="40" s="1"/>
  <c r="I25" i="40"/>
  <c r="S24" i="40"/>
  <c r="Q24" i="40"/>
  <c r="R24" i="40" s="1"/>
  <c r="T24" i="40" s="1"/>
  <c r="I24" i="40"/>
  <c r="S23" i="40"/>
  <c r="Q23" i="40"/>
  <c r="R23" i="40" s="1"/>
  <c r="T23" i="40" s="1"/>
  <c r="I23" i="40"/>
  <c r="S22" i="40"/>
  <c r="Q22" i="40"/>
  <c r="R22" i="40" s="1"/>
  <c r="T22" i="40" s="1"/>
  <c r="I22" i="40"/>
  <c r="S21" i="40"/>
  <c r="Q21" i="40"/>
  <c r="R21" i="40" s="1"/>
  <c r="T21" i="40" s="1"/>
  <c r="I21" i="40"/>
  <c r="S20" i="40"/>
  <c r="Q20" i="40"/>
  <c r="R20" i="40" s="1"/>
  <c r="T20" i="40" s="1"/>
  <c r="I20" i="40"/>
  <c r="S19" i="40"/>
  <c r="Q19" i="40"/>
  <c r="R19" i="40" s="1"/>
  <c r="T19" i="40" s="1"/>
  <c r="I19" i="40"/>
  <c r="S18" i="40"/>
  <c r="Q18" i="40"/>
  <c r="R18" i="40" s="1"/>
  <c r="T18" i="40" s="1"/>
  <c r="I18" i="40"/>
  <c r="S17" i="40"/>
  <c r="Q17" i="40"/>
  <c r="R17" i="40" s="1"/>
  <c r="T17" i="40" s="1"/>
  <c r="I17" i="40"/>
  <c r="S16" i="40"/>
  <c r="Q16" i="40"/>
  <c r="R16" i="40" s="1"/>
  <c r="T16" i="40" s="1"/>
  <c r="I16" i="40"/>
  <c r="C9" i="40"/>
  <c r="C8" i="40"/>
  <c r="C7" i="40"/>
  <c r="C6" i="40"/>
  <c r="C3" i="40"/>
  <c r="C2" i="40"/>
  <c r="B13" i="39"/>
  <c r="B12" i="39"/>
  <c r="B13" i="38"/>
  <c r="B12" i="38"/>
  <c r="B13" i="37"/>
  <c r="B12" i="37"/>
  <c r="U18" i="39"/>
  <c r="F23" i="28" s="1"/>
  <c r="S17" i="39"/>
  <c r="Q17" i="39"/>
  <c r="R17" i="39" s="1"/>
  <c r="T17" i="39" s="1"/>
  <c r="S16" i="39"/>
  <c r="Q16" i="39"/>
  <c r="R16" i="39" s="1"/>
  <c r="T16" i="39" s="1"/>
  <c r="C9" i="39"/>
  <c r="C8" i="39"/>
  <c r="C7" i="39"/>
  <c r="C6" i="39"/>
  <c r="C3" i="39"/>
  <c r="C2" i="39"/>
  <c r="Q56" i="38"/>
  <c r="R56" i="38" s="1"/>
  <c r="T56" i="38" s="1"/>
  <c r="S56" i="38"/>
  <c r="U63" i="38"/>
  <c r="F22" i="28" s="1"/>
  <c r="S55" i="38"/>
  <c r="Q55" i="38"/>
  <c r="R55" i="38" s="1"/>
  <c r="T55" i="38" s="1"/>
  <c r="S54" i="38"/>
  <c r="Q54" i="38"/>
  <c r="R54" i="38" s="1"/>
  <c r="T54" i="38" s="1"/>
  <c r="S53" i="38"/>
  <c r="Q53" i="38"/>
  <c r="R53" i="38" s="1"/>
  <c r="T53" i="38" s="1"/>
  <c r="S52" i="38"/>
  <c r="Q52" i="38"/>
  <c r="R52" i="38" s="1"/>
  <c r="T52" i="38" s="1"/>
  <c r="S51" i="38"/>
  <c r="Q51" i="38"/>
  <c r="R51" i="38" s="1"/>
  <c r="T51" i="38" s="1"/>
  <c r="S50" i="38"/>
  <c r="Q50" i="38"/>
  <c r="R50" i="38" s="1"/>
  <c r="T50" i="38" s="1"/>
  <c r="S49" i="38"/>
  <c r="Q49" i="38"/>
  <c r="R49" i="38" s="1"/>
  <c r="T49" i="38" s="1"/>
  <c r="S48" i="38"/>
  <c r="Q48" i="38"/>
  <c r="R48" i="38" s="1"/>
  <c r="T48" i="38" s="1"/>
  <c r="S47" i="38"/>
  <c r="Q47" i="38"/>
  <c r="R47" i="38" s="1"/>
  <c r="T47" i="38" s="1"/>
  <c r="S46" i="38"/>
  <c r="Q46" i="38"/>
  <c r="R46" i="38" s="1"/>
  <c r="T46" i="38" s="1"/>
  <c r="S45" i="38"/>
  <c r="Q45" i="38"/>
  <c r="R45" i="38" s="1"/>
  <c r="T45" i="38" s="1"/>
  <c r="S44" i="38"/>
  <c r="Q44" i="38"/>
  <c r="R44" i="38" s="1"/>
  <c r="T44" i="38" s="1"/>
  <c r="S43" i="38"/>
  <c r="Q43" i="38"/>
  <c r="R43" i="38" s="1"/>
  <c r="T43" i="38" s="1"/>
  <c r="S42" i="38"/>
  <c r="Q42" i="38"/>
  <c r="R42" i="38" s="1"/>
  <c r="T42" i="38" s="1"/>
  <c r="S41" i="38"/>
  <c r="Q41" i="38"/>
  <c r="R41" i="38" s="1"/>
  <c r="T41" i="38" s="1"/>
  <c r="S40" i="38"/>
  <c r="Q40" i="38"/>
  <c r="R40" i="38" s="1"/>
  <c r="T40" i="38" s="1"/>
  <c r="S39" i="38"/>
  <c r="Q39" i="38"/>
  <c r="R39" i="38" s="1"/>
  <c r="T39" i="38" s="1"/>
  <c r="S38" i="38"/>
  <c r="Q38" i="38"/>
  <c r="R38" i="38" s="1"/>
  <c r="T38" i="38" s="1"/>
  <c r="S37" i="38"/>
  <c r="Q37" i="38"/>
  <c r="R37" i="38" s="1"/>
  <c r="T37" i="38" s="1"/>
  <c r="S36" i="38"/>
  <c r="Q36" i="38"/>
  <c r="R36" i="38" s="1"/>
  <c r="T36" i="38" s="1"/>
  <c r="S35" i="38"/>
  <c r="Q35" i="38"/>
  <c r="R35" i="38" s="1"/>
  <c r="T35" i="38" s="1"/>
  <c r="S34" i="38"/>
  <c r="Q34" i="38"/>
  <c r="R34" i="38" s="1"/>
  <c r="T34" i="38" s="1"/>
  <c r="S33" i="38"/>
  <c r="Q33" i="38"/>
  <c r="R33" i="38" s="1"/>
  <c r="T33" i="38" s="1"/>
  <c r="S32" i="38"/>
  <c r="Q32" i="38"/>
  <c r="R32" i="38" s="1"/>
  <c r="T32" i="38" s="1"/>
  <c r="S31" i="38"/>
  <c r="Q31" i="38"/>
  <c r="R31" i="38" s="1"/>
  <c r="T31" i="38" s="1"/>
  <c r="S30" i="38"/>
  <c r="Q30" i="38"/>
  <c r="R30" i="38" s="1"/>
  <c r="T30" i="38" s="1"/>
  <c r="S29" i="38"/>
  <c r="Q29" i="38"/>
  <c r="R29" i="38" s="1"/>
  <c r="T29" i="38" s="1"/>
  <c r="S28" i="38"/>
  <c r="Q28" i="38"/>
  <c r="R28" i="38" s="1"/>
  <c r="T28" i="38" s="1"/>
  <c r="S27" i="38"/>
  <c r="Q27" i="38"/>
  <c r="R27" i="38" s="1"/>
  <c r="T27" i="38" s="1"/>
  <c r="S26" i="38"/>
  <c r="Q26" i="38"/>
  <c r="R26" i="38" s="1"/>
  <c r="T26" i="38" s="1"/>
  <c r="S25" i="38"/>
  <c r="Q25" i="38"/>
  <c r="R25" i="38" s="1"/>
  <c r="T25" i="38" s="1"/>
  <c r="S24" i="38"/>
  <c r="Q24" i="38"/>
  <c r="R24" i="38" s="1"/>
  <c r="T24" i="38" s="1"/>
  <c r="S23" i="38"/>
  <c r="Q23" i="38"/>
  <c r="R23" i="38" s="1"/>
  <c r="T23" i="38" s="1"/>
  <c r="S22" i="38"/>
  <c r="Q22" i="38"/>
  <c r="R22" i="38" s="1"/>
  <c r="T22" i="38" s="1"/>
  <c r="S21" i="38"/>
  <c r="Q21" i="38"/>
  <c r="R21" i="38" s="1"/>
  <c r="T21" i="38" s="1"/>
  <c r="S20" i="38"/>
  <c r="Q20" i="38"/>
  <c r="R20" i="38" s="1"/>
  <c r="T20" i="38" s="1"/>
  <c r="S19" i="38"/>
  <c r="Q19" i="38"/>
  <c r="R19" i="38" s="1"/>
  <c r="T19" i="38" s="1"/>
  <c r="S18" i="38"/>
  <c r="Q18" i="38"/>
  <c r="R18" i="38" s="1"/>
  <c r="T18" i="38" s="1"/>
  <c r="S17" i="38"/>
  <c r="Q17" i="38"/>
  <c r="R17" i="38" s="1"/>
  <c r="T17" i="38" s="1"/>
  <c r="S16" i="38"/>
  <c r="Q16" i="38"/>
  <c r="R16" i="38" s="1"/>
  <c r="T16" i="38" s="1"/>
  <c r="C9" i="38"/>
  <c r="C8" i="38"/>
  <c r="C7" i="38"/>
  <c r="C6" i="38"/>
  <c r="C3" i="38"/>
  <c r="C2" i="38"/>
  <c r="U43" i="37"/>
  <c r="F21" i="28" s="1"/>
  <c r="S21" i="37"/>
  <c r="Q21" i="37"/>
  <c r="R21" i="37" s="1"/>
  <c r="T21" i="37" s="1"/>
  <c r="S20" i="37"/>
  <c r="Q20" i="37"/>
  <c r="R20" i="37" s="1"/>
  <c r="T20" i="37" s="1"/>
  <c r="S19" i="37"/>
  <c r="Q19" i="37"/>
  <c r="R19" i="37" s="1"/>
  <c r="T19" i="37" s="1"/>
  <c r="S18" i="37"/>
  <c r="Q18" i="37"/>
  <c r="R18" i="37" s="1"/>
  <c r="T18" i="37" s="1"/>
  <c r="S17" i="37"/>
  <c r="Q17" i="37"/>
  <c r="R17" i="37" s="1"/>
  <c r="T17" i="37" s="1"/>
  <c r="S16" i="37"/>
  <c r="Q16" i="37"/>
  <c r="R16" i="37" s="1"/>
  <c r="T16" i="37" s="1"/>
  <c r="C9" i="37"/>
  <c r="C8" i="37"/>
  <c r="C7" i="37"/>
  <c r="C6" i="37"/>
  <c r="C3" i="37"/>
  <c r="C2" i="37"/>
  <c r="B13" i="36"/>
  <c r="B12" i="36"/>
  <c r="F20" i="28"/>
  <c r="S16" i="36"/>
  <c r="Q16" i="36"/>
  <c r="R16" i="36" s="1"/>
  <c r="T16" i="36" s="1"/>
  <c r="C9" i="36"/>
  <c r="C8" i="36"/>
  <c r="C7" i="36"/>
  <c r="C6" i="36"/>
  <c r="C3" i="36"/>
  <c r="C2" i="36"/>
  <c r="B13" i="35"/>
  <c r="B12" i="35"/>
  <c r="U20" i="35"/>
  <c r="F19" i="28" s="1"/>
  <c r="S19" i="35"/>
  <c r="Q19" i="35"/>
  <c r="R19" i="35" s="1"/>
  <c r="T19" i="35" s="1"/>
  <c r="S18" i="35"/>
  <c r="Q18" i="35"/>
  <c r="R18" i="35" s="1"/>
  <c r="T18" i="35" s="1"/>
  <c r="S17" i="35"/>
  <c r="Q17" i="35"/>
  <c r="R17" i="35" s="1"/>
  <c r="T17" i="35" s="1"/>
  <c r="S16" i="35"/>
  <c r="Q16" i="35"/>
  <c r="R16" i="35" s="1"/>
  <c r="T16" i="35" s="1"/>
  <c r="C9" i="35"/>
  <c r="C8" i="35"/>
  <c r="C7" i="35"/>
  <c r="C6" i="35"/>
  <c r="C3" i="35"/>
  <c r="C2" i="35"/>
  <c r="B13" i="34"/>
  <c r="B12" i="34"/>
  <c r="U33" i="34"/>
  <c r="F18" i="28" s="1"/>
  <c r="S16" i="34"/>
  <c r="Q16" i="34"/>
  <c r="R16" i="34" s="1"/>
  <c r="T16" i="34" s="1"/>
  <c r="I16" i="34"/>
  <c r="S33" i="34"/>
  <c r="C9" i="34"/>
  <c r="C8" i="34"/>
  <c r="C7" i="34"/>
  <c r="C6" i="34"/>
  <c r="C3" i="34"/>
  <c r="C2" i="34"/>
  <c r="B13" i="33"/>
  <c r="B12" i="33"/>
  <c r="U17" i="33"/>
  <c r="F17" i="28" s="1"/>
  <c r="S16" i="33"/>
  <c r="Q16" i="33"/>
  <c r="R16" i="33" s="1"/>
  <c r="T16" i="33" s="1"/>
  <c r="I16" i="33"/>
  <c r="I17" i="33" s="1"/>
  <c r="C9" i="33"/>
  <c r="C8" i="33"/>
  <c r="C7" i="33"/>
  <c r="C6" i="33"/>
  <c r="C3" i="33"/>
  <c r="C2" i="33"/>
  <c r="B13" i="32"/>
  <c r="B12" i="32"/>
  <c r="T33" i="34" l="1"/>
  <c r="E18" i="28" s="1"/>
  <c r="S54" i="45"/>
  <c r="T128" i="46"/>
  <c r="E30" i="28" s="1"/>
  <c r="S44" i="44"/>
  <c r="I37" i="63"/>
  <c r="H22" i="66"/>
  <c r="S22" i="66"/>
  <c r="S37" i="63"/>
  <c r="I31" i="59"/>
  <c r="I16" i="67"/>
  <c r="I24" i="67" s="1"/>
  <c r="S31" i="59"/>
  <c r="T24" i="67"/>
  <c r="E50" i="28" s="1"/>
  <c r="S163" i="52"/>
  <c r="S24" i="67"/>
  <c r="S22" i="62"/>
  <c r="H22" i="62"/>
  <c r="I22" i="62"/>
  <c r="S49" i="60"/>
  <c r="I163" i="52"/>
  <c r="I16" i="61"/>
  <c r="I35" i="61" s="1"/>
  <c r="H38" i="65"/>
  <c r="S38" i="65"/>
  <c r="I38" i="65"/>
  <c r="I22" i="66"/>
  <c r="S17" i="64"/>
  <c r="I17" i="64"/>
  <c r="H17" i="64"/>
  <c r="T37" i="63"/>
  <c r="E46" i="28" s="1"/>
  <c r="T17" i="33"/>
  <c r="E17" i="28" s="1"/>
  <c r="T22" i="66"/>
  <c r="E49" i="28" s="1"/>
  <c r="T38" i="65"/>
  <c r="E48" i="28" s="1"/>
  <c r="T17" i="64"/>
  <c r="E47" i="28" s="1"/>
  <c r="D47" i="28" s="1"/>
  <c r="T22" i="62"/>
  <c r="E45" i="28" s="1"/>
  <c r="T35" i="61"/>
  <c r="H49" i="60"/>
  <c r="I49" i="60"/>
  <c r="T49" i="60"/>
  <c r="E43" i="28" s="1"/>
  <c r="S43" i="37"/>
  <c r="S20" i="57"/>
  <c r="T20" i="57"/>
  <c r="E40" i="28" s="1"/>
  <c r="H20" i="57"/>
  <c r="I20" i="57"/>
  <c r="H31" i="59"/>
  <c r="T31" i="59"/>
  <c r="E42" i="28" s="1"/>
  <c r="H32" i="58"/>
  <c r="I32" i="58"/>
  <c r="S32" i="58"/>
  <c r="T32" i="58"/>
  <c r="E41" i="28" s="1"/>
  <c r="H24" i="56"/>
  <c r="S24" i="56"/>
  <c r="H24" i="55"/>
  <c r="T24" i="55"/>
  <c r="E38" i="28" s="1"/>
  <c r="S24" i="55"/>
  <c r="T24" i="56"/>
  <c r="E39" i="28" s="1"/>
  <c r="I16" i="56"/>
  <c r="I24" i="56" s="1"/>
  <c r="I16" i="55"/>
  <c r="I24" i="55" s="1"/>
  <c r="T163" i="53"/>
  <c r="E36" i="28" s="1"/>
  <c r="S163" i="53"/>
  <c r="T163" i="52"/>
  <c r="E35" i="28" s="1"/>
  <c r="I35" i="51"/>
  <c r="S35" i="51"/>
  <c r="T35" i="51"/>
  <c r="E34" i="28" s="1"/>
  <c r="I39" i="50"/>
  <c r="S39" i="50"/>
  <c r="T39" i="50"/>
  <c r="E33" i="28" s="1"/>
  <c r="I55" i="47"/>
  <c r="S55" i="47"/>
  <c r="I48" i="48"/>
  <c r="S48" i="48"/>
  <c r="T48" i="48"/>
  <c r="E32" i="28" s="1"/>
  <c r="T55" i="47"/>
  <c r="E31" i="28" s="1"/>
  <c r="I128" i="46"/>
  <c r="S128" i="46"/>
  <c r="I54" i="45"/>
  <c r="T54" i="45"/>
  <c r="E29" i="28" s="1"/>
  <c r="I44" i="44"/>
  <c r="I57" i="43"/>
  <c r="S57" i="43"/>
  <c r="T44" i="44"/>
  <c r="E28" i="28" s="1"/>
  <c r="T57" i="43"/>
  <c r="E27" i="28" s="1"/>
  <c r="S57" i="42"/>
  <c r="I57" i="42"/>
  <c r="T57" i="42"/>
  <c r="E26" i="28" s="1"/>
  <c r="I54" i="41"/>
  <c r="S54" i="41"/>
  <c r="T54" i="41"/>
  <c r="E25" i="28" s="1"/>
  <c r="I71" i="40"/>
  <c r="S71" i="40"/>
  <c r="T71" i="40"/>
  <c r="E24" i="28" s="1"/>
  <c r="S18" i="39"/>
  <c r="T18" i="39"/>
  <c r="E23" i="28" s="1"/>
  <c r="S63" i="38"/>
  <c r="T63" i="38"/>
  <c r="E22" i="28" s="1"/>
  <c r="T43" i="37"/>
  <c r="E21" i="28" s="1"/>
  <c r="S21" i="36"/>
  <c r="T21" i="36"/>
  <c r="E20" i="28" s="1"/>
  <c r="S20" i="35"/>
  <c r="T20" i="35"/>
  <c r="E19" i="28" s="1"/>
  <c r="I20" i="35"/>
  <c r="I33" i="34"/>
  <c r="S17" i="33"/>
  <c r="D49" i="28" l="1"/>
  <c r="D43" i="28"/>
  <c r="D50" i="28"/>
  <c r="D46" i="28"/>
  <c r="D48" i="28"/>
  <c r="D45" i="28"/>
  <c r="E44" i="28"/>
  <c r="D44" i="28" s="1"/>
  <c r="D25" i="28"/>
  <c r="U39" i="32" l="1"/>
  <c r="F16" i="28" s="1"/>
  <c r="S34" i="32"/>
  <c r="Q34" i="32"/>
  <c r="R34" i="32" s="1"/>
  <c r="T34" i="32" s="1"/>
  <c r="S33" i="32"/>
  <c r="Q33" i="32"/>
  <c r="R33" i="32" s="1"/>
  <c r="T33" i="32" s="1"/>
  <c r="S32" i="32"/>
  <c r="Q32" i="32"/>
  <c r="R32" i="32" s="1"/>
  <c r="T32" i="32" s="1"/>
  <c r="S31" i="32"/>
  <c r="Q31" i="32"/>
  <c r="R31" i="32" s="1"/>
  <c r="T31" i="32" s="1"/>
  <c r="S30" i="32"/>
  <c r="Q30" i="32"/>
  <c r="R30" i="32" s="1"/>
  <c r="T30" i="32" s="1"/>
  <c r="S29" i="32"/>
  <c r="Q29" i="32"/>
  <c r="R29" i="32" s="1"/>
  <c r="T29" i="32" s="1"/>
  <c r="S28" i="32"/>
  <c r="Q28" i="32"/>
  <c r="R28" i="32" s="1"/>
  <c r="T28" i="32" s="1"/>
  <c r="S27" i="32"/>
  <c r="Q27" i="32"/>
  <c r="R27" i="32" s="1"/>
  <c r="T27" i="32" s="1"/>
  <c r="S26" i="32"/>
  <c r="Q26" i="32"/>
  <c r="R26" i="32" s="1"/>
  <c r="T26" i="32" s="1"/>
  <c r="S25" i="32"/>
  <c r="Q25" i="32"/>
  <c r="R25" i="32" s="1"/>
  <c r="T25" i="32" s="1"/>
  <c r="S24" i="32"/>
  <c r="Q24" i="32"/>
  <c r="R24" i="32" s="1"/>
  <c r="T24" i="32" s="1"/>
  <c r="S23" i="32"/>
  <c r="Q23" i="32"/>
  <c r="R23" i="32" s="1"/>
  <c r="T23" i="32" s="1"/>
  <c r="S22" i="32"/>
  <c r="Q22" i="32"/>
  <c r="R22" i="32" s="1"/>
  <c r="T22" i="32" s="1"/>
  <c r="S21" i="32"/>
  <c r="Q21" i="32"/>
  <c r="R21" i="32" s="1"/>
  <c r="T21" i="32" s="1"/>
  <c r="S20" i="32"/>
  <c r="Q20" i="32"/>
  <c r="R20" i="32" s="1"/>
  <c r="T20" i="32" s="1"/>
  <c r="S19" i="32"/>
  <c r="Q19" i="32"/>
  <c r="R19" i="32" s="1"/>
  <c r="T19" i="32" s="1"/>
  <c r="S18" i="32"/>
  <c r="Q18" i="32"/>
  <c r="R18" i="32" s="1"/>
  <c r="T18" i="32" s="1"/>
  <c r="S17" i="32"/>
  <c r="Q17" i="32"/>
  <c r="R17" i="32" s="1"/>
  <c r="T17" i="32" s="1"/>
  <c r="S16" i="32"/>
  <c r="Q16" i="32"/>
  <c r="R16" i="32" s="1"/>
  <c r="T16" i="32" s="1"/>
  <c r="C9" i="32"/>
  <c r="C8" i="32"/>
  <c r="C7" i="32"/>
  <c r="C6" i="32"/>
  <c r="C3" i="32"/>
  <c r="C2" i="32"/>
  <c r="B13" i="31"/>
  <c r="B12" i="31"/>
  <c r="F15" i="28"/>
  <c r="S23" i="31"/>
  <c r="Q23" i="31"/>
  <c r="R23" i="31" s="1"/>
  <c r="T23" i="31" s="1"/>
  <c r="I23" i="31"/>
  <c r="S22" i="31"/>
  <c r="Q22" i="31"/>
  <c r="R22" i="31" s="1"/>
  <c r="T22" i="31" s="1"/>
  <c r="I22" i="31"/>
  <c r="S21" i="31"/>
  <c r="Q21" i="31"/>
  <c r="R21" i="31" s="1"/>
  <c r="T21" i="31" s="1"/>
  <c r="I21" i="31"/>
  <c r="S20" i="31"/>
  <c r="Q20" i="31"/>
  <c r="R20" i="31" s="1"/>
  <c r="T20" i="31" s="1"/>
  <c r="I20" i="31"/>
  <c r="S19" i="31"/>
  <c r="Q19" i="31"/>
  <c r="R19" i="31" s="1"/>
  <c r="T19" i="31" s="1"/>
  <c r="I19" i="31"/>
  <c r="S18" i="31"/>
  <c r="Q18" i="31"/>
  <c r="R18" i="31" s="1"/>
  <c r="T18" i="31" s="1"/>
  <c r="I18" i="31"/>
  <c r="S17" i="31"/>
  <c r="Q17" i="31"/>
  <c r="R17" i="31" s="1"/>
  <c r="T17" i="31" s="1"/>
  <c r="I17" i="31"/>
  <c r="S16" i="31"/>
  <c r="Q16" i="31"/>
  <c r="R16" i="31" s="1"/>
  <c r="T16" i="31" s="1"/>
  <c r="C9" i="31"/>
  <c r="C8" i="31"/>
  <c r="C7" i="31"/>
  <c r="C6" i="31"/>
  <c r="C3" i="31"/>
  <c r="C2" i="31"/>
  <c r="C3" i="28"/>
  <c r="C2" i="28"/>
  <c r="C9" i="28"/>
  <c r="C8" i="28"/>
  <c r="C7" i="28"/>
  <c r="C6" i="28"/>
  <c r="S24" i="31" l="1"/>
  <c r="T39" i="32"/>
  <c r="E16" i="28" s="1"/>
  <c r="S39" i="32"/>
  <c r="T24" i="31"/>
  <c r="E15" i="28" s="1"/>
  <c r="I16" i="31"/>
  <c r="I24" i="31" s="1"/>
  <c r="D15" i="28" l="1"/>
  <c r="U29" i="29"/>
  <c r="B12" i="29"/>
  <c r="B13" i="29"/>
  <c r="C9" i="29" l="1"/>
  <c r="C8" i="29"/>
  <c r="C7" i="29"/>
  <c r="C6" i="29"/>
  <c r="C3" i="29"/>
  <c r="C2" i="29"/>
  <c r="S16" i="29" l="1"/>
  <c r="S17" i="29"/>
  <c r="S18" i="29"/>
  <c r="S19" i="29"/>
  <c r="S20" i="29"/>
  <c r="S21" i="29"/>
  <c r="S22" i="29"/>
  <c r="S23" i="29"/>
  <c r="S24" i="29"/>
  <c r="S25" i="29"/>
  <c r="S26" i="29"/>
  <c r="S27" i="29"/>
  <c r="S28" i="29"/>
  <c r="Q16" i="29"/>
  <c r="R16" i="29" s="1"/>
  <c r="T16" i="29" s="1"/>
  <c r="Q17" i="29"/>
  <c r="R17" i="29" s="1"/>
  <c r="T17" i="29" s="1"/>
  <c r="Q18" i="29"/>
  <c r="R18" i="29" s="1"/>
  <c r="T18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F14" i="28"/>
  <c r="F51" i="28" s="1"/>
  <c r="S29" i="29" l="1"/>
  <c r="T29" i="29"/>
  <c r="E14" i="28" s="1"/>
  <c r="E51" i="28" l="1"/>
  <c r="D17" i="28"/>
  <c r="D21" i="28"/>
  <c r="D29" i="28"/>
  <c r="D22" i="28"/>
  <c r="D26" i="28"/>
  <c r="D33" i="28"/>
  <c r="D40" i="28"/>
  <c r="D23" i="28"/>
  <c r="D42" i="28" l="1"/>
  <c r="D14" i="28"/>
  <c r="D19" i="28"/>
  <c r="D37" i="28"/>
  <c r="D30" i="28"/>
  <c r="D35" i="28"/>
  <c r="D41" i="28"/>
  <c r="D32" i="28"/>
  <c r="D38" i="28"/>
  <c r="D18" i="28"/>
  <c r="D28" i="28"/>
  <c r="D34" i="28"/>
  <c r="D39" i="28"/>
  <c r="D24" i="28"/>
  <c r="D31" i="28"/>
  <c r="D36" i="28"/>
  <c r="D20" i="28"/>
  <c r="D27" i="28"/>
  <c r="D16" i="28"/>
  <c r="D51" i="28" l="1"/>
</calcChain>
</file>

<file path=xl/sharedStrings.xml><?xml version="1.0" encoding="utf-8"?>
<sst xmlns="http://schemas.openxmlformats.org/spreadsheetml/2006/main" count="7931" uniqueCount="1469">
  <si>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</si>
  <si>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</si>
  <si>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</si>
  <si>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</si>
  <si>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</si>
  <si>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</si>
  <si>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</si>
  <si>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</si>
  <si>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</si>
  <si>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</si>
  <si>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</si>
  <si>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</si>
  <si>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</si>
  <si>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</si>
  <si>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</si>
  <si>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</si>
  <si>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</si>
  <si>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</si>
  <si>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</si>
  <si>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</si>
  <si>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</si>
  <si>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</si>
  <si>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</si>
  <si>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</si>
  <si>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</si>
  <si>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</si>
  <si>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</si>
  <si>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</si>
  <si>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</si>
  <si>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</si>
  <si>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</si>
  <si>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</si>
  <si>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</si>
  <si>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</si>
  <si>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</si>
  <si>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</si>
  <si>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</si>
  <si>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</si>
  <si>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</si>
  <si>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</si>
  <si>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</si>
  <si>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</si>
  <si>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</si>
  <si>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</si>
  <si>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</si>
  <si>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</si>
  <si>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</si>
  <si>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</si>
  <si>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</si>
  <si>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</si>
  <si>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</si>
  <si>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</si>
  <si>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</si>
  <si>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</si>
  <si>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</si>
  <si>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</si>
  <si>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</si>
  <si>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</si>
  <si>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</si>
  <si>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</si>
  <si>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</si>
  <si>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</si>
  <si>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</si>
  <si>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</si>
  <si>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</si>
  <si>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</si>
  <si>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</si>
  <si>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</si>
  <si>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</si>
  <si>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</si>
  <si>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</si>
  <si>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</si>
  <si>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</si>
  <si>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</si>
  <si>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</si>
  <si>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</si>
  <si>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</si>
  <si>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</si>
  <si>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</si>
  <si>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</si>
  <si>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</si>
  <si>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</si>
  <si>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</si>
  <si>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</si>
  <si>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</si>
  <si>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</si>
  <si>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</si>
  <si>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</si>
  <si>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</si>
  <si>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</si>
  <si>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</si>
  <si>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</si>
  <si>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</si>
  <si>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kos</t>
  </si>
  <si>
    <t>JAJCA</t>
  </si>
  <si>
    <t>l</t>
  </si>
  <si>
    <t>BLAGOVNA ZNAMKA ali PROIZVAJALEC</t>
  </si>
  <si>
    <t>3a</t>
  </si>
  <si>
    <t>Predračun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</si>
  <si>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</si>
  <si>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</si>
  <si>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</si>
  <si>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</si>
  <si>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</si>
  <si>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</si>
  <si>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</si>
  <si>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</si>
  <si>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</si>
  <si>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</si>
  <si>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</si>
  <si>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</si>
  <si>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</si>
  <si>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</si>
  <si>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</si>
  <si>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</si>
  <si>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</si>
  <si>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</si>
  <si>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</si>
  <si>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</si>
  <si>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</si>
  <si>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</si>
  <si>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</si>
  <si>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</si>
  <si>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</si>
  <si>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</si>
  <si>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</si>
  <si>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</si>
  <si>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</si>
  <si>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</si>
  <si>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</si>
  <si>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</si>
  <si>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</si>
  <si>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</si>
  <si>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</si>
  <si>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</si>
  <si>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</si>
  <si>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</si>
  <si>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</si>
  <si>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</si>
  <si>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</si>
  <si>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</si>
  <si>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</si>
  <si>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</si>
  <si>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</si>
  <si>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</si>
  <si>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</si>
  <si>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</si>
  <si>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</si>
  <si>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</si>
  <si>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</si>
  <si>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</si>
  <si>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</si>
  <si>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</si>
  <si>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</si>
  <si>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</si>
  <si>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</si>
  <si>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</si>
  <si>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</si>
  <si>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</si>
  <si>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,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</si>
  <si>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</si>
  <si>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</si>
  <si>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</si>
  <si>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</si>
  <si>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</si>
  <si>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</si>
  <si>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</si>
  <si>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</si>
  <si>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</si>
  <si>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</si>
  <si>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</si>
  <si>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</si>
  <si>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</si>
  <si>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</si>
  <si>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</si>
  <si>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</si>
  <si>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</si>
  <si>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</si>
  <si>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Preračunana masa/volumen/kos na enoto kg</t>
  </si>
  <si>
    <t>Vsota</t>
  </si>
  <si>
    <t>EKO</t>
  </si>
  <si>
    <t>IK</t>
  </si>
  <si>
    <t>KRUH IN PEKOVSKO PECIVO</t>
  </si>
  <si>
    <t>EKOLOŠKI MED</t>
  </si>
  <si>
    <t>EKOLOŠKO SADJE IN ZELENJAVA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</si>
  <si>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</si>
  <si>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</si>
  <si>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</si>
  <si>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</si>
  <si>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</si>
  <si>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</si>
  <si>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</si>
  <si>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</si>
  <si>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</si>
  <si>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</si>
  <si>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</si>
  <si>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</si>
  <si>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</si>
  <si>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</si>
  <si>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</si>
  <si>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</si>
  <si>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</si>
  <si>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</si>
  <si>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19. sklop:</t>
  </si>
  <si>
    <t>20. sklop:</t>
  </si>
  <si>
    <t>21. sklop:</t>
  </si>
  <si>
    <t>22. sklop:</t>
  </si>
  <si>
    <t>23. sklop:</t>
  </si>
  <si>
    <t>25. sklop:</t>
  </si>
  <si>
    <t>26. sklop:</t>
  </si>
  <si>
    <t>27. sklop:</t>
  </si>
  <si>
    <t>28. sklop:</t>
  </si>
  <si>
    <t>29. sklop:</t>
  </si>
  <si>
    <t>30.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</si>
  <si>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</si>
  <si>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</si>
  <si>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</si>
  <si>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</si>
  <si>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</si>
  <si>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</si>
  <si>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</si>
  <si>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</si>
  <si>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</si>
  <si>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</si>
  <si>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</si>
  <si>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</si>
  <si>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</si>
  <si>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</si>
  <si>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</si>
  <si>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</si>
  <si>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</si>
  <si>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</si>
  <si>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ZAHTEVAMO V CELOTI EKOLOŠKA ŽIVILA - PRILOŽITI MORATE VELJAVEN CERTIFIKAT!</t>
  </si>
  <si>
    <t>Kadar želimo pri določenem artiklu več okusov, mora ponudnik natančno navesti, katere okuse ponuja (minimalna zahteva sta dva različna okusa).</t>
  </si>
  <si>
    <t>0,5-1</t>
  </si>
  <si>
    <t>200-300</t>
  </si>
  <si>
    <t>0,75-1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</si>
  <si>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</si>
  <si>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</si>
  <si>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</si>
  <si>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</si>
  <si>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</si>
  <si>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</si>
  <si>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</si>
  <si>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</si>
  <si>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</si>
  <si>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</si>
  <si>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</si>
  <si>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</si>
  <si>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</si>
  <si>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</si>
  <si>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</si>
  <si>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Motovilec</t>
  </si>
  <si>
    <t>Zelena list</t>
  </si>
  <si>
    <t>Zelje kitajsko</t>
  </si>
  <si>
    <t>Redkev črna</t>
  </si>
  <si>
    <t>31. sklop:</t>
  </si>
  <si>
    <t>32. sklop:</t>
  </si>
  <si>
    <t>33. sklop:</t>
  </si>
  <si>
    <t>34. sklop:</t>
  </si>
  <si>
    <t>35. sklop:</t>
  </si>
  <si>
    <t>36. sklop:</t>
  </si>
  <si>
    <t>37. sklop: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</si>
  <si>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</si>
  <si>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</si>
  <si>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DOVOLJENO ODSTOPANJE V PAKIRANJU, OD ZAHTEVANEGA PAKIRANJA (2a celica) +/- 50%, cene je potrebno preračunati na zahtevano mersko enoto.</t>
  </si>
  <si>
    <t>VRTEC MEDVODE</t>
  </si>
  <si>
    <t xml:space="preserve">Ostrovrharjeva ulica 2, 1215  MEDVODE </t>
  </si>
  <si>
    <t>SKLOPI</t>
  </si>
  <si>
    <t>SVEŽE MESO</t>
  </si>
  <si>
    <t>MESNI IZDELKI</t>
  </si>
  <si>
    <t>PERUTNINSKO MESO IN IZDELKI</t>
  </si>
  <si>
    <t>SVEŽE IN ZAMRZNJENE  RIBE</t>
  </si>
  <si>
    <t>KONZERVIRANE RIBE</t>
  </si>
  <si>
    <t>JOGURTI BREZ GSO</t>
  </si>
  <si>
    <t>MLEKO IN MLEČNI IZDELKI</t>
  </si>
  <si>
    <t>SLADOLEDI</t>
  </si>
  <si>
    <t>KRUH IN PEKOVSKO PECIVO BREZ ADITIVOV IN Z ZMANJŠANO KOLIČINO SOLI (25% -30% MANJ SOLI)</t>
  </si>
  <si>
    <t>SLAŠČICE, KEKSI IN PECIVA</t>
  </si>
  <si>
    <t>ZAMRZNJENI IZDELKI IZ VZHAJANEGA IN OSTALEGA TESTA</t>
  </si>
  <si>
    <t>ŽITA IN MLEVSKI IZDELKI</t>
  </si>
  <si>
    <t>TESTENINE BREZ JAJC - DURUM IN JAJČNE TESTENINE - DURUM, 12,5-20% JAJČNI DELEŽ</t>
  </si>
  <si>
    <t>SVEŽE SADJE IN ZELENJAVA, SUHO SADJE</t>
  </si>
  <si>
    <t>ZAMRZNJENO SADJE IN ZELENJAVA</t>
  </si>
  <si>
    <t>KONZERVIRANO SADJE IN ZELENJAVA</t>
  </si>
  <si>
    <t>DOMAČI SOKOVI IN IZDELKI IZ SADJA BREZ KONZERVANSOV IN UMETNIH ADITIVOV</t>
  </si>
  <si>
    <t>ČAJI – VERIGE IN OSTALO</t>
  </si>
  <si>
    <t>SPLOŠNO PREHRAMBENO BLAGO</t>
  </si>
  <si>
    <t>EKOLOŠKO MESO</t>
  </si>
  <si>
    <t>EKOLOŠKI MESNI IZDELKI</t>
  </si>
  <si>
    <t>EKOLOŠKO PIŠČANČJE MESO IN IZDELKI</t>
  </si>
  <si>
    <t>EKOLOŠKO MLEKO IZ NEHOMOGENIZIRANEGA MLEKA</t>
  </si>
  <si>
    <t>EKOLOŠKI MLEČNI IZDELKI IZ NEHOMOGENIZIRANEGA MLEKA</t>
  </si>
  <si>
    <t>EKOLOŠKI KRUH</t>
  </si>
  <si>
    <t>EKOLOŠKO PEKOVSKO PECIVO</t>
  </si>
  <si>
    <t>EKOLOŠKA MOKA, ZDROB, KAŠE</t>
  </si>
  <si>
    <t>EKOLOŠKA ŽITA, STROČNICE, KOSMIČI</t>
  </si>
  <si>
    <t>EKOLOŠKI OSTALI IZDELKI</t>
  </si>
  <si>
    <t>EKOLOŠKE TESTENINE</t>
  </si>
  <si>
    <t>EKOLOŠKI KEKSI</t>
  </si>
  <si>
    <t>DIETETIČNA ŽIVILA BREZ GLUTENA, PŠENICE, MLEKA, JAJC, SOJE, OREŠČKOV</t>
  </si>
  <si>
    <t>Svinjsko stegno I. kategorije, sveže,  b.k. v kosu brez odpadka in vidne maščobe</t>
  </si>
  <si>
    <t>Svinjsko stegno I. kategorije, mleto iz svežega mesa</t>
  </si>
  <si>
    <t>Svinjsko stegno I. kategorije, sveže, zrezki  6 dag brez odpadka in vidne maščobe</t>
  </si>
  <si>
    <t>Čevapčiči junečji 30 g</t>
  </si>
  <si>
    <t>Čevapčiči junečji-svinjski 30 g</t>
  </si>
  <si>
    <t>Kuhan pršut, narezan, brez ojačevalcev okusa in konzervansov,brez vidne maščobe</t>
  </si>
  <si>
    <t>Kuhana pusta šunka v ovitku, narezana ali  narezana na kocke 1x1 cm, brez ojačevalcev okusa in konzervansov</t>
  </si>
  <si>
    <t>Suhi vrat (šink) BK, po potrebi narezan na kocke 1x1 cm</t>
  </si>
  <si>
    <t>Čevapčiči piščančji 30 g</t>
  </si>
  <si>
    <t>Piščančje nabodalo, sveži 90g, ohlajeno, razred A, narezano na koščke, skupaj z zelenjavo, brez konzervansov</t>
  </si>
  <si>
    <t>Ponudnik mora ponudite vse artike v celotnem sklopu. V kolikor ne ponudi vseh artiklov, naročnik izloči ponudbo, kot nedopustno.</t>
  </si>
  <si>
    <t>Kokošja jajca A kat., sveža, L velikost, prosta reja, čista, nepoškodovana površina, pak. karton</t>
  </si>
  <si>
    <t>Ribje palčke – panirane iz fileja morskih rib, pak. po 5 kg</t>
  </si>
  <si>
    <t>Panirani oslič file (Aljaški polak), brez kosti,pakiran po 5 kg, 80 g/kos, predpečen</t>
  </si>
  <si>
    <t>TILAPIJA FILE, pisani OSTRIŽ file, očiščeni brez kosti (z izrezanim srednjim delom)  in brez kože, globoko zamrznjen, I. kvalitete, 20% glazura, pakirano 5 kg, 80-160 g file</t>
  </si>
  <si>
    <t>ATLANTSKI LOSOS file, obrezan, s kožo, brez kosti, BREZ glazure, 1,1-1,8 kg, 1. kvalitete,  globoko zamrznjeni file, TRIM C</t>
  </si>
  <si>
    <t>Polenovka (Trska), srčni del fileja, min. glazura</t>
  </si>
  <si>
    <t>Novozelandski repak file HOKI (Macruronus novaezelendiae), brez kosti in kože,  brez glazure, posamezno zamrznjen</t>
  </si>
  <si>
    <t>Zamrznjeni lignji patagonski očiščeni in narezani, patagonica 1. kvalitete</t>
  </si>
  <si>
    <t>Gamberji-kozice 1. kvalitete, 30-50, oluščeni</t>
  </si>
  <si>
    <t>ATLANTSKI LOSOS file, sveži, obrezan, s kožo, oluskan, brez kosti, BREZ glazure, 1,5-1,8 kg, 1. kvalitete, TRIM C</t>
  </si>
  <si>
    <t>ATLANTSKI LOSOS file, sveži, obrezan, brez kože,  brez kosti, BREZ glazure, 1,6+ kg, 1. kvalitete, TRIM E</t>
  </si>
  <si>
    <t>Severnoafriški čopovec (som) file, sveži, porcijski, cca 60 g</t>
  </si>
  <si>
    <t>Tuna (večji kosi) v sončničnem olju, ekstra kvalitete, neto 1200g</t>
  </si>
  <si>
    <t xml:space="preserve">Tuna v sončničnem olju, ekstra kvalitete, neto 52g                </t>
  </si>
  <si>
    <t>Tuna kosi v olivnem olju, vrečka, ekstra kvalitete, 95% ribe, 5% olja</t>
  </si>
  <si>
    <t>Skuta pasirana min. 35% mm, rinfuza</t>
  </si>
  <si>
    <t>Sterilizirano mleko 3,5mm, rok, trajanja maksimalno do 120 dni, na sobni temperaturi v originalno zaprti embalaži, (tetra brick ali pd. embalaža)</t>
  </si>
  <si>
    <t>Sterilizirano mleko 3.5mm (tetra brick ali pd. embalaža)</t>
  </si>
  <si>
    <t>Sterilizirano mleko brez laktoze 3,5mm, (tetra brick ali pd. embalaža)</t>
  </si>
  <si>
    <t>Sterilizirano mleko brez laktoze 1,5mm, tetra brick ali pd. Embalaža</t>
  </si>
  <si>
    <t>Mlečni puding,  različni okusi lonček</t>
  </si>
  <si>
    <t>Skuta pasirana min. 50% mm, lonček</t>
  </si>
  <si>
    <t>Skuta, pusti sveži sir brez laktoze</t>
  </si>
  <si>
    <t>Sladka pasterizirana smetana 35% mm</t>
  </si>
  <si>
    <t>Stepena smetana v dozi;  30%mm</t>
  </si>
  <si>
    <t>Surovo maslo 1. vrste 82-90%mm</t>
  </si>
  <si>
    <t>Rezani sir rezine</t>
  </si>
  <si>
    <t>Sir, trdi, mastni, kot ementaler ali enakovredno</t>
  </si>
  <si>
    <t xml:space="preserve">Mascarpone sir </t>
  </si>
  <si>
    <t>Mascarpone sir</t>
  </si>
  <si>
    <t>Polnomasten sir iz slanice Mozzarella grande</t>
  </si>
  <si>
    <t>Polnomasten sir iz slanice  Mozzarella kroglice</t>
  </si>
  <si>
    <t xml:space="preserve">Ribani trdi sir (parmezan ipd) </t>
  </si>
  <si>
    <t xml:space="preserve">Pšenični kruh črn T 1100 – rezan ali nerezan, pakiran, model  </t>
  </si>
  <si>
    <t>Francoska štruca, pakirana</t>
  </si>
  <si>
    <t>Polnozrnat kruh, štruca, model, rezan ali nerezan pakiran</t>
  </si>
  <si>
    <t>Ajdov kruh, model,  rezan ali nerezan pakiran</t>
  </si>
  <si>
    <t>Koruzni kruh, model, rezan ali nerezan, pakiran</t>
  </si>
  <si>
    <t>Ovsen kruh,  model, rezan ali nerezan, pakiran</t>
  </si>
  <si>
    <t>Pisan kruh,  model, rezan ali nerezan, pakiran</t>
  </si>
  <si>
    <t>Ržen kruh, model rezan ali nerezan, pakiran</t>
  </si>
  <si>
    <t>Sončnični kruh rezan ali nerezan, pakiran</t>
  </si>
  <si>
    <t>Žemlja bela po potrebi narezana</t>
  </si>
  <si>
    <t>Žemlja bela, po potrebi narezana</t>
  </si>
  <si>
    <t>Žemlja bela</t>
  </si>
  <si>
    <t>Žemlja črna po potrebi narezana</t>
  </si>
  <si>
    <t xml:space="preserve">Žemlja črna </t>
  </si>
  <si>
    <t>Žemlja črna, po potrebi narezana</t>
  </si>
  <si>
    <t xml:space="preserve">Bombeta črna </t>
  </si>
  <si>
    <t>Bombeta črna, po potrebi prerezana</t>
  </si>
  <si>
    <t xml:space="preserve">Bombeta bela </t>
  </si>
  <si>
    <t>Bombeta bela po potrebi prerezana</t>
  </si>
  <si>
    <t>Bombeta ržena po potrebi prerezana</t>
  </si>
  <si>
    <t xml:space="preserve">Bombeta ržena </t>
  </si>
  <si>
    <t xml:space="preserve">Koruzno pecivo </t>
  </si>
  <si>
    <t>Koruzno pecivo, po potrebi prerezana</t>
  </si>
  <si>
    <t>Rženo pecivo</t>
  </si>
  <si>
    <t>Rženo pecivo , po potrebi prerezana</t>
  </si>
  <si>
    <t xml:space="preserve">Štručka ovsena </t>
  </si>
  <si>
    <t>Štručka ovsena, po potrebi prerezana</t>
  </si>
  <si>
    <t xml:space="preserve">Štručka ajdova </t>
  </si>
  <si>
    <t>Štručka ajdova po potrebi prerezana</t>
  </si>
  <si>
    <t xml:space="preserve">Štručka mlečna </t>
  </si>
  <si>
    <t>Kajzerica</t>
  </si>
  <si>
    <t>Kajzerica po potrebi prerezana</t>
  </si>
  <si>
    <t xml:space="preserve">Kajzarica ovsena, po potrebi prerezana </t>
  </si>
  <si>
    <t>Kajzarica polnozrnata</t>
  </si>
  <si>
    <t>Sirova štručka</t>
  </si>
  <si>
    <t>Polnozrnata sirova štručka</t>
  </si>
  <si>
    <t xml:space="preserve">Sirova štručka </t>
  </si>
  <si>
    <t xml:space="preserve">Polnozrnata štručka </t>
  </si>
  <si>
    <t>Polnozrnata štručka, po potrebi prerezana</t>
  </si>
  <si>
    <t>Hot dog štručka, z luknjo</t>
  </si>
  <si>
    <t>Makovka</t>
  </si>
  <si>
    <t xml:space="preserve">Pecivo s sezamom </t>
  </si>
  <si>
    <t>Francoska štruca</t>
  </si>
  <si>
    <t>Rogljič  mlečni</t>
  </si>
  <si>
    <t xml:space="preserve">Biga  </t>
  </si>
  <si>
    <t>Pletena štručka iz bele moke</t>
  </si>
  <si>
    <t xml:space="preserve">Pletena štručka iz bele moke </t>
  </si>
  <si>
    <t>Prepečenec brez konzervansov</t>
  </si>
  <si>
    <t>Drobtine bele-rinuza</t>
  </si>
  <si>
    <t>Kruh rezan za kruhove cmoke  z zmanjšano količino soli</t>
  </si>
  <si>
    <t>Bombetka, štručka ovsena, brez aditivov, z zmanjšano količino soli</t>
  </si>
  <si>
    <t xml:space="preserve">Bombetka, štručka ovsena, brez aditivov,  z zmanjšano količino soli </t>
  </si>
  <si>
    <t xml:space="preserve">Polnozrnata  sirova štručka z zmanjšano količino soli  </t>
  </si>
  <si>
    <t xml:space="preserve">Pecivo s sezamom, z zmanjšano količino soli </t>
  </si>
  <si>
    <t xml:space="preserve">Štručka koruzna, brez aditivov, z zmanjšano količino soli </t>
  </si>
  <si>
    <t>Mini štrukeljčki (orehovi, marelični, čokoladno lešnikovi)</t>
  </si>
  <si>
    <t>Francoski rogljič polnozrnati, polnjen z marmelado</t>
  </si>
  <si>
    <t>Francoski rogljič pakirani polnjen z marmelado</t>
  </si>
  <si>
    <t>Francoski roglič brez marmelade</t>
  </si>
  <si>
    <t xml:space="preserve">Francoski rogljič masleni </t>
  </si>
  <si>
    <t>Polnozrnati francoski rogljič s semeni,  brez marmelade</t>
  </si>
  <si>
    <t>Temni francoski rogljič brez marmelade</t>
  </si>
  <si>
    <t xml:space="preserve">Francoski rogljič brez mleka in jajc z diabetično marmelado </t>
  </si>
  <si>
    <t>Francoski rogljič brez mleka in jajc z gozdnimi sadeži</t>
  </si>
  <si>
    <t xml:space="preserve">Francoski rogljič brez mleka in jajc brez marmelade </t>
  </si>
  <si>
    <t xml:space="preserve">Rogljiček iz listnatega kvašenega testa s kaljenimi semeni </t>
  </si>
  <si>
    <t xml:space="preserve">Krof z marelično marmelado </t>
  </si>
  <si>
    <t xml:space="preserve">Buhtelj </t>
  </si>
  <si>
    <t xml:space="preserve">Vanilijevi keksi </t>
  </si>
  <si>
    <t>Linški keksi</t>
  </si>
  <si>
    <t>Keksi ovseni s sadjem</t>
  </si>
  <si>
    <t>Orehovi rogljički</t>
  </si>
  <si>
    <t>Kokosovi keksi</t>
  </si>
  <si>
    <t>Keksi kvalete »Otroško veselje« ali enakovredno</t>
  </si>
  <si>
    <t xml:space="preserve">Biskvitno sadna rezina </t>
  </si>
  <si>
    <t xml:space="preserve">Potica orehova </t>
  </si>
  <si>
    <t>Potica pehtranova</t>
  </si>
  <si>
    <t xml:space="preserve">Potica makova </t>
  </si>
  <si>
    <t xml:space="preserve">Pirini keksi brez jajc in mleka </t>
  </si>
  <si>
    <t>Jabolčna pita brez glutena, jajc, mleka</t>
  </si>
  <si>
    <t>Keksi s chia semeni brez glutena, jajc, mleka</t>
  </si>
  <si>
    <t>Koruzni svaljki</t>
  </si>
  <si>
    <t>Pirini svaljki</t>
  </si>
  <si>
    <t>Rženi svaljki</t>
  </si>
  <si>
    <t>Jagodni cmoki</t>
  </si>
  <si>
    <t>Borovničevi cmoki</t>
  </si>
  <si>
    <t>Slivovi cmoki</t>
  </si>
  <si>
    <t>Zdrobov cmok</t>
  </si>
  <si>
    <t>Marelični cmok s pirino moko</t>
  </si>
  <si>
    <t>Marelični cmoki</t>
  </si>
  <si>
    <t>Kruhovi cmoki</t>
  </si>
  <si>
    <t>Štruklji, skutini, pakirano 2kg</t>
  </si>
  <si>
    <t>Štruklji, ajdovi z orehi</t>
  </si>
  <si>
    <t>Listnato testo</t>
  </si>
  <si>
    <t>Listnato testo kvašeno</t>
  </si>
  <si>
    <t>Vlečeno testo</t>
  </si>
  <si>
    <t>Testo za lazanjo - predkuhano</t>
  </si>
  <si>
    <t>Mlinci brez jajc in mleka</t>
  </si>
  <si>
    <t>Jabolčni zavitek – vlečeno testo</t>
  </si>
  <si>
    <t>Sirov zavitek – vlečeno testo</t>
  </si>
  <si>
    <t>Orehovi štruklji</t>
  </si>
  <si>
    <t>Gluhi štruklji</t>
  </si>
  <si>
    <t>Sirovi štruklji - slani</t>
  </si>
  <si>
    <t>Ajdove palačinke</t>
  </si>
  <si>
    <t>Palačinke – brez nadeva</t>
  </si>
  <si>
    <t>Zelenjavni polpeti</t>
  </si>
  <si>
    <t>Sirovi polpeti</t>
  </si>
  <si>
    <t>Polpeti brokoli-cvetača</t>
  </si>
  <si>
    <t>Sirovi kaneloni</t>
  </si>
  <si>
    <t>Sirovi tortelini</t>
  </si>
  <si>
    <t xml:space="preserve">Špinačni tortelini </t>
  </si>
  <si>
    <t xml:space="preserve">Riževa štručka brez glutena </t>
  </si>
  <si>
    <t xml:space="preserve">Okroglo pecivo brez glutena </t>
  </si>
  <si>
    <t xml:space="preserve">Krompirjevi svaljki s skuto, pakirani </t>
  </si>
  <si>
    <t xml:space="preserve">Ovseni kosmiči </t>
  </si>
  <si>
    <t>Seme sezam</t>
  </si>
  <si>
    <t>Moka T 500, papirnata vreča</t>
  </si>
  <si>
    <t>Moka pšenična T 500, papirnata vreča</t>
  </si>
  <si>
    <t>Moka pšenična ostra T 400, papirnata vreča</t>
  </si>
  <si>
    <t>Koruzna moka, papirnata vreča</t>
  </si>
  <si>
    <t>Namenska moka za kvašeno testo papirnata vreča</t>
  </si>
  <si>
    <t>Namenska moka za vlečeno testo papirnata vreča</t>
  </si>
  <si>
    <t>Ajdova moka papirnata vreča</t>
  </si>
  <si>
    <t>Pirina moka</t>
  </si>
  <si>
    <t>Polnozrnata pšenična moka</t>
  </si>
  <si>
    <t>Pšenični zdrob, beli papirnata vreča</t>
  </si>
  <si>
    <t>Koruzni zdrob, papirnata vreča</t>
  </si>
  <si>
    <t>Pirin rižek</t>
  </si>
  <si>
    <t>Pirin zdrob</t>
  </si>
  <si>
    <t xml:space="preserve">Ajdova kaša </t>
  </si>
  <si>
    <t xml:space="preserve">Prosena kaša </t>
  </si>
  <si>
    <t xml:space="preserve">Kus kus </t>
  </si>
  <si>
    <t>Polnozrnati kus kus</t>
  </si>
  <si>
    <t>Kvinoja</t>
  </si>
  <si>
    <t>Kamut</t>
  </si>
  <si>
    <t xml:space="preserve">Amarant </t>
  </si>
  <si>
    <t xml:space="preserve">Pira </t>
  </si>
  <si>
    <t xml:space="preserve">Polenta instant </t>
  </si>
  <si>
    <t>Ješprenj</t>
  </si>
  <si>
    <t>a) Testenine brez jajc, durum:</t>
  </si>
  <si>
    <t>b) Jajčne testenine durum, 12,5%-20% jajčni delež:</t>
  </si>
  <si>
    <t>Peresniki durum, brez jajc</t>
  </si>
  <si>
    <t>Špageti, durum, brez jajc</t>
  </si>
  <si>
    <t>Špageti, polnozrnati durum, brez jajc</t>
  </si>
  <si>
    <t>Pirini svedri z dodanim polnozrnatim pšeničnim zdrobom</t>
  </si>
  <si>
    <t xml:space="preserve">100% polširoki pirini rezanci </t>
  </si>
  <si>
    <t>Jajčne testenine, rezanci jušni, valjani, durum</t>
  </si>
  <si>
    <t>Jajčne testenine, fidelini kratki, durum</t>
  </si>
  <si>
    <t>Jajčne testenine, ribana kaša, durum</t>
  </si>
  <si>
    <t>Jajčne testenine, vodni vlivanci za juho</t>
  </si>
  <si>
    <t>Jajčne testenine, vodni vlivanci za prilogo</t>
  </si>
  <si>
    <t>Jajčne testenine, krpice, durum</t>
  </si>
  <si>
    <t>Jajčne testenine, krpice,  durum</t>
  </si>
  <si>
    <t>Jajčne testenine, metuljčki (mašnice) veliki, durum, valjani</t>
  </si>
  <si>
    <t>Jajčne testenine, metuljčki valjani, veliki,durum</t>
  </si>
  <si>
    <t>Jajčne testenine metuljčki (mašnice) valjani, mali, durum</t>
  </si>
  <si>
    <t>Jajčne testenine, široki valjani rezanci, durum</t>
  </si>
  <si>
    <t>Jajčne testenine polžki drobni, durum</t>
  </si>
  <si>
    <t>Jajčne testenine polžki durum,  drobni</t>
  </si>
  <si>
    <t>Jajčne testenine polžki veliki durum</t>
  </si>
  <si>
    <t>Jajčne testenine polžki durum, veliki</t>
  </si>
  <si>
    <t>Jajčne testenine svedri, durum</t>
  </si>
  <si>
    <t>Ananas extra</t>
  </si>
  <si>
    <t>Breskve ekstra razreda, do 100g/ kos</t>
  </si>
  <si>
    <t>Fige – smokve ekstra razreda</t>
  </si>
  <si>
    <t>Hruške extra razreda do 120g/kos, viljamovka</t>
  </si>
  <si>
    <t>Hruške extra razreda do 120g/kos</t>
  </si>
  <si>
    <t>Jabolka Jonagold do 120g/kos</t>
  </si>
  <si>
    <t>Jabolka Elstar do 120g/kos</t>
  </si>
  <si>
    <t>Jabolka Gala do 120g/kos</t>
  </si>
  <si>
    <t>Jabolka Idared do 120g/kos</t>
  </si>
  <si>
    <t>Jabolka Topaz do 120g/kos</t>
  </si>
  <si>
    <t>Jabolka Zlati delišes do 120g/kos</t>
  </si>
  <si>
    <t>Jabolka Fuji in Fuji Kiku do 120g/kos</t>
  </si>
  <si>
    <t>Marelice ekstra razreda, do 100g/kos</t>
  </si>
  <si>
    <t>Namizno grozdje črno ekstra razreda</t>
  </si>
  <si>
    <t>Namizno grozdje belo ekstra razreda</t>
  </si>
  <si>
    <t>Nashi do 120g/kos</t>
  </si>
  <si>
    <t>Nektarine ekstra razreda, do100g/kos</t>
  </si>
  <si>
    <t>Ringlo ekstra razreda</t>
  </si>
  <si>
    <t>Slive  ekstra razreda</t>
  </si>
  <si>
    <t>Banane ekstra razreda, do 150g/kos</t>
  </si>
  <si>
    <t>Jagode</t>
  </si>
  <si>
    <t>Kaki ekstra razreda, do 100g/kos</t>
  </si>
  <si>
    <t>Kaki vanilija ekstra razreda, do 100g/kos</t>
  </si>
  <si>
    <t>Kivi ekstra razreda do 100g/kos</t>
  </si>
  <si>
    <t>Klementine, klemenvile, razreda I, ustreznega kalibra, tako da teža posameznega sadeža ne preseže 100g</t>
  </si>
  <si>
    <t>Limone ekstra razreda</t>
  </si>
  <si>
    <t>Lubenice razreda I</t>
  </si>
  <si>
    <t>Mango zrel</t>
  </si>
  <si>
    <t>Mandarine razreda I, brez pešk, ustreznega kalibra, tako da teža posameznega sadeža ne preseže 100g</t>
  </si>
  <si>
    <t>Melona rumena razreda I</t>
  </si>
  <si>
    <t>Melone razreda I</t>
  </si>
  <si>
    <t>Mandore razreda l</t>
  </si>
  <si>
    <t>Pomaranče razreda I, brez pešk, ustreznega kalibra, teža posameznega sadeža do 100g</t>
  </si>
  <si>
    <t>Pomaranča rdeča, razreda I, brez pešk, ustreznega kalibra, teža posameznega sadeža do 100 g</t>
  </si>
  <si>
    <t>Grenivka rdeča</t>
  </si>
  <si>
    <t>Sveža bazilika</t>
  </si>
  <si>
    <t>Svež drobnjak</t>
  </si>
  <si>
    <t>Avokado dozorjen</t>
  </si>
  <si>
    <t>Brokoli, razreda I</t>
  </si>
  <si>
    <t>Bučke razreda I</t>
  </si>
  <si>
    <t>Hokaido buča</t>
  </si>
  <si>
    <t>Beluši zeleni, sveži</t>
  </si>
  <si>
    <t>Cvetača ekstra razreda</t>
  </si>
  <si>
    <t>Čebula MLADA razreda I</t>
  </si>
  <si>
    <t>Čebula razreda I</t>
  </si>
  <si>
    <t>Česen razreda I, EU poreklo</t>
  </si>
  <si>
    <t xml:space="preserve">Fižol stročji </t>
  </si>
  <si>
    <t>Jajčevci-Melancani razreda I</t>
  </si>
  <si>
    <t>Kalčki različni, razreda I</t>
  </si>
  <si>
    <t>Koleraba nadzemna</t>
  </si>
  <si>
    <t>Koleraba podzemna</t>
  </si>
  <si>
    <t>Korenje razreda I</t>
  </si>
  <si>
    <t>Koromač</t>
  </si>
  <si>
    <t>Kostanj</t>
  </si>
  <si>
    <t>Krompir ekstra razreda, kalibriran,  min 10% odpadka</t>
  </si>
  <si>
    <t>Krompir mladi ekstra razreda</t>
  </si>
  <si>
    <t>Kumare sveže  razreda I</t>
  </si>
  <si>
    <t>Ohrovt glavnati razreda I</t>
  </si>
  <si>
    <t>Ohrovt brstični  razreda I</t>
  </si>
  <si>
    <t>Paprika babura, sladka razreda I</t>
  </si>
  <si>
    <t>Paprika zelena razreda I</t>
  </si>
  <si>
    <t>Paprika rumena razreda I</t>
  </si>
  <si>
    <t>Paprika rdeča razreda I</t>
  </si>
  <si>
    <t>Paradižnik srednje debel razreda I</t>
  </si>
  <si>
    <t>Paradižnik češnjevec okrasni</t>
  </si>
  <si>
    <t>Paradižnik kot Lušt</t>
  </si>
  <si>
    <t>Peteršilj koren razreda I</t>
  </si>
  <si>
    <t>Peteršilj list, razreda I</t>
  </si>
  <si>
    <t>Peteršilj okrasni-kodrasti</t>
  </si>
  <si>
    <t>Por razreda I</t>
  </si>
  <si>
    <t>Radič rdeč v glavah razreda I</t>
  </si>
  <si>
    <t>Rdeče redkvice razreda I</t>
  </si>
  <si>
    <t>Rukola  razreda I</t>
  </si>
  <si>
    <t>Solata endivija razreda I</t>
  </si>
  <si>
    <t>Solata ledenka, razreda I</t>
  </si>
  <si>
    <t>Solata zelena – mehka, gentile, kristalka razreda I</t>
  </si>
  <si>
    <t>Špinača listnata, razreda I</t>
  </si>
  <si>
    <t>Špinača mlada, listnata za solato</t>
  </si>
  <si>
    <t>Zelena gomolj</t>
  </si>
  <si>
    <t>Zelje sveže rdeče</t>
  </si>
  <si>
    <t>Zelje sveže mlado razreda I</t>
  </si>
  <si>
    <t>Zelje sveže razreda I</t>
  </si>
  <si>
    <t xml:space="preserve">Čičerika </t>
  </si>
  <si>
    <t>Fižol češnjevec - zrnje razreda I</t>
  </si>
  <si>
    <t>Kislo zelje rezano naravno kisano brez konzervansov 10 kg</t>
  </si>
  <si>
    <t>Kislo zelje rezano  naravno kisano brez konzervansov 1 kg</t>
  </si>
  <si>
    <t>Kisla repa naravno kisana brez konzervansov 10 kg</t>
  </si>
  <si>
    <t>Kisla repa naravno kisana brez konzervansov 1 kg</t>
  </si>
  <si>
    <t>Rdeča pesa,  brez umetnih konzervansov, 10 kg, v vedru</t>
  </si>
  <si>
    <t>Lešnikova jedrca razreda l</t>
  </si>
  <si>
    <t>Mandeljni  oluščeni</t>
  </si>
  <si>
    <t>Orehova jedrca razreda I</t>
  </si>
  <si>
    <t>Rozine  brez konzervansov, nežveplane</t>
  </si>
  <si>
    <t>Suhe fige, nežveplane, brez konzervansov</t>
  </si>
  <si>
    <t>Suhe hruške, krhlji, brez konzervansov</t>
  </si>
  <si>
    <t>Suha jabolka, olupljena, krhlji, brez konzervansov</t>
  </si>
  <si>
    <t>Suhe marelice brez koščic, nežveplane, brez konzervansov</t>
  </si>
  <si>
    <t xml:space="preserve">Suhe slive brez koščic, brez konzervansov, nežveplane </t>
  </si>
  <si>
    <t>Suhe brusnice, nežveplane, brez konzervansov</t>
  </si>
  <si>
    <t>Zamrznjena špinača, pasirana</t>
  </si>
  <si>
    <t>Zamrznjeno baby korenje</t>
  </si>
  <si>
    <t>Zamrznjen por - rezan</t>
  </si>
  <si>
    <t>Zamrznjena rezana čebula</t>
  </si>
  <si>
    <t>Zamrznjena koruza sladka</t>
  </si>
  <si>
    <t>Zamrznjen stročji fižol rumen</t>
  </si>
  <si>
    <t>Zamrznjen stročji fižol zelen</t>
  </si>
  <si>
    <t>Zamrznjeni beluši zeleni</t>
  </si>
  <si>
    <t>Zamrznjena zelenjavna mešanica, tri vrste zelenjave</t>
  </si>
  <si>
    <t>Zamrznjena zelenjavna mešanica, več vrst zelenjave</t>
  </si>
  <si>
    <t>Zamrznjene borovnice, l. kategorije</t>
  </si>
  <si>
    <t>Zamrznjene maline, l. kategorije</t>
  </si>
  <si>
    <t>Zamrznjena mešanica gozdnih sadežev, l. kategorije</t>
  </si>
  <si>
    <t>Sadno žitna rezina gozdni sadeži, žita, jogurt brez umetnih barvil, arom in konzervansov (Frutabela ali enakovredno) min 33% sadja z jogurtovim oblivom min. 33%</t>
  </si>
  <si>
    <t>Sadno žitna rezina jagoda, žita, jogurt  brez umetnih barvil, arom in konzervansov (Frutabela ali enakovredno) min 38% sadja z jogurtovim oblivom min. 33%</t>
  </si>
  <si>
    <t>Sadno žitna rezina borovnica, žita, jogurt   brez umetnih barvil, arom in konzervansov (Frutabela ali enakovredno) min 61% sadja</t>
  </si>
  <si>
    <t xml:space="preserve">Domači jabolčni sok </t>
  </si>
  <si>
    <t>Domači marelični sok</t>
  </si>
  <si>
    <t>Domači jagodni sok</t>
  </si>
  <si>
    <t>Domača marmelada slivova, vsebnost 80 g svežega sadja/100 g marmelade, brez konzervansov in umetnih aditivov</t>
  </si>
  <si>
    <t>Domača marmelada jagodna, vsebnost 80 g svežega sadja/100 g marmelade, brez konzervansov in umetnih aditivov</t>
  </si>
  <si>
    <t>Domača marmelada marelična vsebnost 80 g svežega sadja/100 g marmelade, brez konzervansov in umetnih aditivov</t>
  </si>
  <si>
    <t>Domača marmelada marelična, vsebnost 80 g svežega sadja/100 g marmelade, brez konzervansov in umetnih aditivov</t>
  </si>
  <si>
    <t>Domača marmelada malinova, vsebnost 80 g svežega sadja/100 g marmelade, brez konzervansov in umetnih aditivov</t>
  </si>
  <si>
    <t>Domača marmelada malinova , vsebnost 80 g svežega sadja/100 g marmelade, brez konzervansov in umetnih aditivov</t>
  </si>
  <si>
    <t>Domača marmelada hruškova, vsebnost 80 g svežega sadja/100 g marmelade, brez konzervansov in umetnih aditivov</t>
  </si>
  <si>
    <t>Domača marmelada viljamova, vsebnost 80 g svežega sadja/100 g marmelade, brez konzervansov in umetnih aditivov</t>
  </si>
  <si>
    <t>Domača marmelada borovničeva, vsebnost 80 g svežega sadja/100 g marmelade, brez konzervansov in umetnih aditivov</t>
  </si>
  <si>
    <t>Domača marmelada figova, vsebnost 80 g svežega sadja/100 g marmelade, brez konzervansov in umetnih aditivov</t>
  </si>
  <si>
    <t>Planinski čaj filter vrečke</t>
  </si>
  <si>
    <t>Šipkov čaj, filter vrečke</t>
  </si>
  <si>
    <t>Čaj brusnica, filter vrečke</t>
  </si>
  <si>
    <t>Čaj meta gospodinjski filter vrečke</t>
  </si>
  <si>
    <t>Čaj babičin gospodinjski filter vrečke</t>
  </si>
  <si>
    <t>Čaj hibiskus gospodinjski filter vrečke</t>
  </si>
  <si>
    <t>Čaj lipa gospodinjske filter vrečke</t>
  </si>
  <si>
    <t>Čaj BE-BE otroški gospodinjski filter vrečke</t>
  </si>
  <si>
    <t>Čaj božični filter vrečka</t>
  </si>
  <si>
    <t>130.</t>
  </si>
  <si>
    <t>131.</t>
  </si>
  <si>
    <t>132.</t>
  </si>
  <si>
    <t>133.</t>
  </si>
  <si>
    <t>134.</t>
  </si>
  <si>
    <t>135.</t>
  </si>
  <si>
    <t>136.</t>
  </si>
  <si>
    <t>Hladno stiskano sončnično olje, nerafinirano (Gea ali enakovredno)</t>
  </si>
  <si>
    <t>Ekstra deviško hladno stiskano olivno olje, nerafinirano (Gea ali enakovredno)</t>
  </si>
  <si>
    <t xml:space="preserve">Grisini palčke s sezamom </t>
  </si>
  <si>
    <t>137.</t>
  </si>
  <si>
    <t>138.</t>
  </si>
  <si>
    <t>139.</t>
  </si>
  <si>
    <t>140.</t>
  </si>
  <si>
    <t>Rižev sladoled (različni okusi)</t>
  </si>
  <si>
    <t>Eko sveže meso - junčje stegno I. kategorije b.k. v kosu brez odpadka</t>
  </si>
  <si>
    <t>Eko sveže meso telečje stegno I. kategorije b.k. v kosu brez odpadka</t>
  </si>
  <si>
    <t>Eko sveže meso telečje stegno I. kategorije b.k. zrezki  6 dag brez odpadka</t>
  </si>
  <si>
    <t>100-150</t>
  </si>
  <si>
    <t>800-900</t>
  </si>
  <si>
    <t>230-375</t>
  </si>
  <si>
    <t>230-280</t>
  </si>
  <si>
    <t>Eko bučke</t>
  </si>
  <si>
    <t>Eko zelena solata</t>
  </si>
  <si>
    <t>Eko brokoli</t>
  </si>
  <si>
    <t>Eko cvetača</t>
  </si>
  <si>
    <t>Eko por</t>
  </si>
  <si>
    <t>Eko korenje</t>
  </si>
  <si>
    <t>Eko paprika</t>
  </si>
  <si>
    <t>Eko kumare</t>
  </si>
  <si>
    <t>Eko paradižnik</t>
  </si>
  <si>
    <t>Eko zelje</t>
  </si>
  <si>
    <t>Eko kolerabica nadzemna</t>
  </si>
  <si>
    <t xml:space="preserve">Eko krompir </t>
  </si>
  <si>
    <t xml:space="preserve">Mladi EKO krompir </t>
  </si>
  <si>
    <t>Piščančja bedra 220g/kos sveža, s kožo in kostjo, sveže, razred A, izbrana kakovost</t>
  </si>
  <si>
    <t>Piščančje krače 120g/kos sveže, s kostjo in kožo, sveže, razred A, izbrana kakovost</t>
  </si>
  <si>
    <t>Piščančje krače, b.k.k., sveže, razred A, očiščeni maščob in veznega tkivam, izbrana kakovost</t>
  </si>
  <si>
    <t>Piščančja stegna, b.k.k. sveže, razred A, očiščeni maščob in veznega tkiva, izbrana kakovost</t>
  </si>
  <si>
    <t>Piščančje prsi file b.k.k. sveže,  kosi suho hlajenega mesa, razred A, očiščeni maščob in veznega tkiva, v kosu, izbrana kakovost</t>
  </si>
  <si>
    <t>Piščančji file svež  narezano, zrezki po 6 dag , očiščeni maščob in veznega tkiva, izbrana kakovost</t>
  </si>
  <si>
    <t>Piščančji file svež,  narezano na kocke 1X1 cm ali trakce, očiščeni maščob in veznega tkiva, izbrana kakovost</t>
  </si>
  <si>
    <t>Piščančji file  mleto, izbrana kakovost</t>
  </si>
  <si>
    <t>Hrenovke-piščančje brez ovoja , brez aditivov  60g/kos, 82 % piščančjega mesa, izbrana kakovost</t>
  </si>
  <si>
    <t>Posebna piščančja salama (v kosu, narezano) brez ojačevalcev okusa, aditivov in konzervansov, izbrana kakovost</t>
  </si>
  <si>
    <t>Junčje stegno I. kategorije b.k., sveže,  kosi obdelani 1-3 kg,  brez odpadka in vidne maščobe, izbrana kakovost</t>
  </si>
  <si>
    <t>Junčje stegno I. kategorije mleto iz svežega mesa, izbrana kakovost</t>
  </si>
  <si>
    <t>Junčje stegno I. kategorije, sveže, zrezki,  6 dag brez odpadka in vidne maščobe, izbrana kakovost</t>
  </si>
  <si>
    <t>Telečje stegno I. kategorije b.k., sveže,  v kosu brez odpadka in vidne maščobe, izbrana kakovost</t>
  </si>
  <si>
    <t>Telečje stegno I. kategorije mleto iz svežega mesa, izbrana kakovost</t>
  </si>
  <si>
    <t>Telečje stegno I. kategorije, sveže, zrezki  6 dag brez odpadka in vidne maščobe, izbrana kakovost</t>
  </si>
  <si>
    <t>sadni tekoči jogurt 1,1 %mm, z naravno aromo in brez barvil, brez GSO, izbrana kakovost</t>
  </si>
  <si>
    <t>navadni jogurt brez laktoze,  3,5 % mm, brez GSO, izbrana kakovost</t>
  </si>
  <si>
    <t>sadni jogurt brez laktoze,  3 % mm, brez GSO, izbrana kakovost</t>
  </si>
  <si>
    <t>tekoči navadni jogurt brez laktoze,  1,3 % mm, brez GSO, izbrana kakovost</t>
  </si>
  <si>
    <t>sadni tekoči jogurt brez laktoze, 1,1 % mm, z naravno aromo in brez barvil, brez GSO, izbrana kakovost</t>
  </si>
  <si>
    <t>sadni tekoči jogurt 1,1 % mm, z naravno aromo in brez barvil, brez GSO, izbrana kakovost</t>
  </si>
  <si>
    <t>navadni jogurt 3,2 % mm, brez aditivov in brez GSO, izbrana kakovost</t>
  </si>
  <si>
    <t>navadni tekoči jogurt 3,2 % mm,brez aditivov, brez GSO, izbrana kakovost</t>
  </si>
  <si>
    <t>kislo mleko 3,2 % mm, brez aditivov,  brez GSO, izbrana kakovost</t>
  </si>
  <si>
    <t>probiotični sadni jogurt 1,2 % mm, brez umetnih sladil in barvil, brez GSO, z najmanj 109  živih probiotičnih kultur, izbrana kakovost</t>
  </si>
  <si>
    <t>probiotični sadni tekoči jogurt 1,1 % mm, brez GSO, z najmanj 109  živih probiotičnih kultur, izbrana kakovost</t>
  </si>
  <si>
    <t>jogurtov desert z vanilijo, z naravno aromo in brez barvil, brez GSO, izbrana kakovost</t>
  </si>
  <si>
    <t>desertni jogurt z vanilijo in podloženim sadjem, z naravno aromo in brez barvil, brez GSO, izbrana kakovost</t>
  </si>
  <si>
    <t>desertna jogurtova smetana s sadjem, z naravno aromo in brez barvil, brez GSO, izbrana kakovost</t>
  </si>
  <si>
    <t>Mlečni smetanov namaz, 25% mm, izbrana kakovost</t>
  </si>
  <si>
    <t>Mlečni smetanov namaz, 25% mm lonček, brez konzervansov, izbrana kakovost</t>
  </si>
  <si>
    <t>Sirni namaz s tuno, 25% mm lonček, izbrana kakovost</t>
  </si>
  <si>
    <t>Mlečni namaz z zelišči, 25% mm lonček, izbrana kakovost</t>
  </si>
  <si>
    <t>Sirni namaz z zelenjavo, 25% mm lonček, izbrana kakovost</t>
  </si>
  <si>
    <t>Sladka smetana s 35% m.m. , izbrana kakovost</t>
  </si>
  <si>
    <t>Nepasirana skuta 40 % mm, izbrana kakovost</t>
  </si>
  <si>
    <t>Sveže pasterizirano mleko 3,5mm (tetra brick ali pd. emb.), izbrana kakovost</t>
  </si>
  <si>
    <t>Sladoled kremni oz. mlečni, lonček, razni okusi, izbrana kakovost</t>
  </si>
  <si>
    <t>Sladoled brez laktoze, banjica, izbrana kakovost</t>
  </si>
  <si>
    <t>Večzrnati kosmiči s kvinojo, brez glutena</t>
  </si>
  <si>
    <t>Riževi kosmiči BG</t>
  </si>
  <si>
    <t>100 % pirina moka</t>
  </si>
  <si>
    <t>100 % koruzna moka brez glutena</t>
  </si>
  <si>
    <t>100% ajdova  moka brez glutena</t>
  </si>
  <si>
    <t>Brezglutenska moka, mešanica za temni domači kruh</t>
  </si>
  <si>
    <t>Večnamenska moka brez glutena</t>
  </si>
  <si>
    <t>Brezglutenska namenska moka za pecivo, mešanica za pripravo vanilijeve torte</t>
  </si>
  <si>
    <t>Brezglutenska moka, mešanica B</t>
  </si>
  <si>
    <t>Brezglutenska moka, mešanica C</t>
  </si>
  <si>
    <t>Moka samovzhajajoča brez glutena</t>
  </si>
  <si>
    <t>Brezglutenska večnamenska moka Farina</t>
  </si>
  <si>
    <t>Ajdova kaša brez glutena BG</t>
  </si>
  <si>
    <t>Proseni zdrob brez glutena</t>
  </si>
  <si>
    <t>Ajdov zdrob brez glutena</t>
  </si>
  <si>
    <t>Rižev zdrob brez glutena</t>
  </si>
  <si>
    <t>Svedri iz 100% koruzne moke, brez glutena, mleka, jajc, barvil, GSO konzervansov</t>
  </si>
  <si>
    <t>Špageti iz  koruzne in riževe moke, brez glutena, mleka, jajc, barvil, GSO konzervansov</t>
  </si>
  <si>
    <t>Peresniki iz koruzne in riževe moke, brez glutena, mleka, jajc, barvil, GSO konzervansov</t>
  </si>
  <si>
    <t>Testenine svedri brez glutena, mleka, jajc, brez dodanih konzervansov, brez GSO</t>
  </si>
  <si>
    <t xml:space="preserve">Testenine polžki brez glutena, mleka, jajc </t>
  </si>
  <si>
    <t>Testenine široki rezanci  brez glutena, mleka, jajc</t>
  </si>
  <si>
    <t>Testenine školjke, brez glutena, mleka, jajc</t>
  </si>
  <si>
    <t>Testenine iz rdeče leče brez glutena, brez GSO</t>
  </si>
  <si>
    <t>Testenine z zelenjavo v obliki živali</t>
  </si>
  <si>
    <t>Jušni rezanci, riž-koruza, brez glutena</t>
  </si>
  <si>
    <t>Testenine koruzne zvezdice brez glutena</t>
  </si>
  <si>
    <t>Testenine Pirine 100 % svedri  brez mleka, jajc</t>
  </si>
  <si>
    <t>Krompirjevi njoki brez glutena</t>
  </si>
  <si>
    <t>Dietetični brezglutenski kruh  bel</t>
  </si>
  <si>
    <t>Dietetični brezglutenski polnozrnati kruh</t>
  </si>
  <si>
    <t>Štručke brez glutena in laktoze, konzervansov</t>
  </si>
  <si>
    <t>Brezglutenski toast, brez laktoze</t>
  </si>
  <si>
    <t>Brezglutenski krekerji brez laktoze</t>
  </si>
  <si>
    <t>Brezglutenski prepečenec, brez laktoze</t>
  </si>
  <si>
    <t>Brezglutenski grisini</t>
  </si>
  <si>
    <t>Baby piškoti (Savojski biskvit), brez glutena</t>
  </si>
  <si>
    <t>Brezglutenski piškoti, brez mleka, jajc</t>
  </si>
  <si>
    <t>Vanilijevi piškoti v obliki živali, brez jajc, mleka in glutena</t>
  </si>
  <si>
    <t>Rižev napitek s kokosom</t>
  </si>
  <si>
    <t>Rižev napitek s kalcijem brez sladkorja, laktoze, holesterola, konzervansov</t>
  </si>
  <si>
    <t>Rižev napitek brez sladkorja, laktoze, holesterola, konzervansov</t>
  </si>
  <si>
    <t>Mandljev napitek brez sladkorja</t>
  </si>
  <si>
    <t>Prosen napitek</t>
  </si>
  <si>
    <t>Kakav instant BG, min 25% kakavovih delov v dozi</t>
  </si>
  <si>
    <t>Ovseni puding brez mleka  (različni okusi)</t>
  </si>
  <si>
    <t>Čokoladni puding brez glutena</t>
  </si>
  <si>
    <t>Vanilijev puding brez glutena</t>
  </si>
  <si>
    <t>Riževa smetana za kuhanje</t>
  </si>
  <si>
    <t>Ovsena smetana za kuhanje</t>
  </si>
  <si>
    <t>Sir brez laktoze 45%mm</t>
  </si>
  <si>
    <t>Skuta brez laktoze</t>
  </si>
  <si>
    <t>Maslo brez laktoze</t>
  </si>
  <si>
    <t xml:space="preserve">Margarina brezglutenska, brez mleka in jajčnega lecitina </t>
  </si>
  <si>
    <t>Kokosova mast brez glutena , mleka, soje, jajc</t>
  </si>
  <si>
    <t>Majoneza riževa</t>
  </si>
  <si>
    <t>Majoneza brez jajc</t>
  </si>
  <si>
    <t>Čičerikin namaz brez mleka, jajc, glutena</t>
  </si>
  <si>
    <t>Silken Tofu</t>
  </si>
  <si>
    <t>Nadomestek za jajca brez glutena</t>
  </si>
  <si>
    <t>Vinski kamen prašek pecilni brez glutena</t>
  </si>
  <si>
    <t>Kokosov sladkor</t>
  </si>
  <si>
    <t>Agavin sirup, za diabetike</t>
  </si>
  <si>
    <t>Mak</t>
  </si>
  <si>
    <t>Izvirska voda</t>
  </si>
  <si>
    <t xml:space="preserve">Naravna mineralna voda gazirana </t>
  </si>
  <si>
    <t xml:space="preserve">Čokolada v prahu min 36% kakavovih delov </t>
  </si>
  <si>
    <t xml:space="preserve">Čokolada v prahu min 35% kakavovih delov </t>
  </si>
  <si>
    <t>Kakav instant BG, min 25% kakavovih delov v dozi Benquick BG  ali enakovredno</t>
  </si>
  <si>
    <t>Kakav instant v granulah min 25% kakavovih delov Benko ali enakovredno</t>
  </si>
  <si>
    <t xml:space="preserve">Kava prava, črna,  zahtevano 70 do 75% arabica kave, kvalite Bar Caffe, mleta </t>
  </si>
  <si>
    <t>Kava prava, črna, zahtevano 70 do 75% arabica kave, kvalite Bar Caffe, mleta, vakuum pak.</t>
  </si>
  <si>
    <t>Prašek za puding  čokolada brez umetnih barv in arom</t>
  </si>
  <si>
    <t>Prašek za puding vanilija brez umetnih barv in arom</t>
  </si>
  <si>
    <t>Pecilni prašek</t>
  </si>
  <si>
    <t>Pecilni prašek iz vinskega kamna</t>
  </si>
  <si>
    <t>Alkoholni kis</t>
  </si>
  <si>
    <t>Vinski naravni rdeči kis, pridelan po klasičnem naravnem postopku kisanja, brez dodatnih arom in antioksidantov, 4% ocetne kisline, Renški hram ali enakovredno</t>
  </si>
  <si>
    <t>Jabolčni naravni sadni kis, pridelan po klasičnem naravnem postopku kisanja, brez dodatnih arom in antioksidantov, 5 % ocetne kisline, Salatina ali enakovredno</t>
  </si>
  <si>
    <t>Vinski kis v plastenki iz rdečega grozdja, industrijski vinski kis, ki ima dodane antioskidante in arome, Mercator ali enakovredno</t>
  </si>
  <si>
    <t>Citronka</t>
  </si>
  <si>
    <t xml:space="preserve">Marmelada jagoda brez ali z minimalno vsebnostjo konzervansov </t>
  </si>
  <si>
    <t xml:space="preserve">Marmelada marelična brez ali  z minimalno vsebnostjo konzervansov </t>
  </si>
  <si>
    <t>Marmelada marelična brez konzervansov</t>
  </si>
  <si>
    <t>Marmelada slivova brez ali z minimalno vsebnostjo konzervansov</t>
  </si>
  <si>
    <t>Bazilika zdrobljena</t>
  </si>
  <si>
    <t>Kurkuma</t>
  </si>
  <si>
    <t xml:space="preserve">Cimet celi </t>
  </si>
  <si>
    <t>Cimet mleti</t>
  </si>
  <si>
    <t xml:space="preserve">Drobnjak </t>
  </si>
  <si>
    <t>Janež celi</t>
  </si>
  <si>
    <t xml:space="preserve">Klinčki  celi </t>
  </si>
  <si>
    <t>Kumina mleta</t>
  </si>
  <si>
    <t xml:space="preserve">Lovorjev list </t>
  </si>
  <si>
    <t xml:space="preserve">Luštrek </t>
  </si>
  <si>
    <t>Majaron zdrobljeni</t>
  </si>
  <si>
    <t>Muškatni orešček mleti</t>
  </si>
  <si>
    <t xml:space="preserve">Origano zdrobljeni </t>
  </si>
  <si>
    <t>Rožmarin</t>
  </si>
  <si>
    <t xml:space="preserve">Šetraj  zdrobljeni </t>
  </si>
  <si>
    <t xml:space="preserve">Timijan zdrobljeni </t>
  </si>
  <si>
    <t>Timijan zdrobljeni</t>
  </si>
  <si>
    <t>Pehtran</t>
  </si>
  <si>
    <t xml:space="preserve">Poper mleti beli  </t>
  </si>
  <si>
    <t>Poper črni mleti</t>
  </si>
  <si>
    <t>Poper črni celi</t>
  </si>
  <si>
    <t>Peteršilj</t>
  </si>
  <si>
    <t>Zelena</t>
  </si>
  <si>
    <t xml:space="preserve">Česen zrnasti brez aditivov </t>
  </si>
  <si>
    <t>Brinove jagode</t>
  </si>
  <si>
    <t>Mleta sladka rdeča paprika</t>
  </si>
  <si>
    <t>Curry</t>
  </si>
  <si>
    <t>Koper zdrobljeni</t>
  </si>
  <si>
    <t>Koper  zamrznjeno sušeno</t>
  </si>
  <si>
    <t>Majaron  zamrznjeno sušeno</t>
  </si>
  <si>
    <t>Origano zamrznjeno sušeno</t>
  </si>
  <si>
    <t>Peteršilj  zamrznjeno sušeno</t>
  </si>
  <si>
    <t>Drobnjak zamrznjeno sušeno</t>
  </si>
  <si>
    <t>Bazilika zamrznjeno sušeno</t>
  </si>
  <si>
    <t>Žafranika</t>
  </si>
  <si>
    <t>100 % sončnično olje, rafinirano, 1. kvalete</t>
  </si>
  <si>
    <t>100 % repično olje, rafinirano, 1. kvalete</t>
  </si>
  <si>
    <t>100 % ekstra deviško olivno olje, 1. kvalete</t>
  </si>
  <si>
    <t>Olje iz koruznih kalčkov</t>
  </si>
  <si>
    <t>Koruzni kosmiči brez sledov oreščkov, mleka in pšenice v sestavi (glutena), brez umetnih konzervansov,  sladil in sladkorja</t>
  </si>
  <si>
    <t xml:space="preserve">Koruza pokovka </t>
  </si>
  <si>
    <t>Kosmiči kvalete Čokolino ali enakovredno</t>
  </si>
  <si>
    <t>Kosmiči kvalete Rižolino ali enakovredno</t>
  </si>
  <si>
    <t>Rožičeva moka</t>
  </si>
  <si>
    <t>Kokosova moka</t>
  </si>
  <si>
    <t>Basmati riž</t>
  </si>
  <si>
    <t>Dolgozrnati parboiled riž, brušen extra kakovosti</t>
  </si>
  <si>
    <t>Rjavi riž ekstra kakovosti, dolgozrnati, polnozrnati, parboiled</t>
  </si>
  <si>
    <t>Polnozrnati, dolgozrnati parboiled riž, ekstra kvalete, vedro, v pvc zaboju, kvaleta Bali ali enakovredno</t>
  </si>
  <si>
    <t>Zlate kroglice</t>
  </si>
  <si>
    <t>Želatina mleta jedilna, Domača shramba ali enakovredno</t>
  </si>
  <si>
    <t>Sladkor</t>
  </si>
  <si>
    <t>Sladkor mleti v prahu</t>
  </si>
  <si>
    <t>Sladkor vanilin</t>
  </si>
  <si>
    <t>Sladkor rjavi trsni nerafinirani</t>
  </si>
  <si>
    <t>Nežni kruhki Crispy ali enakovredno BG (različni okusi)</t>
  </si>
  <si>
    <t>Grisini palčke</t>
  </si>
  <si>
    <t>Prepečenec   polnozrnati</t>
  </si>
  <si>
    <t>Rum</t>
  </si>
  <si>
    <t xml:space="preserve">Otroški keksi kvalete Baby </t>
  </si>
  <si>
    <t>Suhe brusnice</t>
  </si>
  <si>
    <t>Majoneza, kozarec sončnično olje 79 %, jajčni rumenjak 6 %</t>
  </si>
  <si>
    <t>Margarina za namaze,brez mleka v prahu in lecitina, kvalete Vitaquell ali enakovredno</t>
  </si>
  <si>
    <t>Kvas sveži</t>
  </si>
  <si>
    <t xml:space="preserve">Žele bonboni  </t>
  </si>
  <si>
    <t>Suhe slive brez koščic, brez konzervansov</t>
  </si>
  <si>
    <t>Puranja pašteta (Argeta ali enakovredno) brez dodanih konzervansov, brez GSO</t>
  </si>
  <si>
    <t>Pašteta tuna (Argeta ali enakovredno) brez dodanih konzervansov</t>
  </si>
  <si>
    <t>Kokošja pašteta (Argeta ali enakovredno)  brez dodanih konzervansov, brez ojačevalcev okusa, umetnih arom in drugih aditivov (E-jev)brez GSO in brez glutena</t>
  </si>
  <si>
    <t>Sardine v olivnem olju ekstra kvalete</t>
  </si>
  <si>
    <t>Testenine polžki durum,  mali, brez jajc, lahko vsebuje sledi jajc</t>
  </si>
  <si>
    <t>Testenine špageti  iz pirine moke</t>
  </si>
  <si>
    <t>Testenine  svedri   iz pirine moke</t>
  </si>
  <si>
    <t>Graham špageti</t>
  </si>
  <si>
    <t>Graham široki rezanci</t>
  </si>
  <si>
    <t xml:space="preserve">Ajdovi rezanci  </t>
  </si>
  <si>
    <t>Polnozrnati svedri</t>
  </si>
  <si>
    <t>Kodrasti rezanci</t>
  </si>
  <si>
    <t>Testenine zvezdice jajčne</t>
  </si>
  <si>
    <t>Pirini široki rezanci iz 100% pirine moke</t>
  </si>
  <si>
    <t>Zamrznjeno ali odmrznjeno meso ter presno meso bo naročnik zavrnil.</t>
  </si>
  <si>
    <t>Zrezki morajo biti rezani pravokotno na mišična vlakna.</t>
  </si>
  <si>
    <t>Ponudnik naj po možnosti ponudi slovenske mesne izdelke.</t>
  </si>
  <si>
    <t>Zamrznjeno ali odmrznjeno meso bo naročnik zavrnil.</t>
  </si>
  <si>
    <t>Zahtevamo veljavni certifikat, ki bo dokazoval, da so ponujeni artikli brez GSO!!!</t>
  </si>
  <si>
    <t>Vsi artikli morajo biti brez aditivov in z manjšo vsebnostjo soli, in sicer 25 % - 30% manj soli.</t>
  </si>
  <si>
    <t>a) Testenine se ne smejo razkuhati tudi pri večjih količinah. Zahtevamo durum testenine!!! Špageti so testenine, okroglega preseka premera cca 1 mm in dolžine približno 30 cm ( OZNAKA VELIKOSTI ŠPAGETOV JE kot 3 ALI 5; 44 ALI 45)</t>
  </si>
  <si>
    <t>Sadje in zelenjava naj ne bo obsevana z ionizirajočim sevanjem.</t>
  </si>
  <si>
    <t xml:space="preserve">Naročnik želi čim več integrirane pridelave sadja in zelenjave. </t>
  </si>
  <si>
    <t>Živila primerna za otroke z alergijami oz. posebnimi prehranskimi zahtevami.</t>
  </si>
  <si>
    <t>Živila  morajo biti brez glutena (kjer je to označeno), in vsa brez mleka, jajc,  soje ali oreščkov.</t>
  </si>
  <si>
    <t>Enota mere naročene količine (kg, l, kos). Se ne spreminja.</t>
  </si>
  <si>
    <t>Ponudnik vpiše ceno brez davka v EUR za navedeno enoto mere (kos, l, kg); pri enoti mere kos mora ponudnik upoštevati maso oz. volumen, navedeno v stolpcu 2a - zahtevano pakiranje; masa/volumen.</t>
  </si>
  <si>
    <t>Salama mora biti narezana.</t>
  </si>
  <si>
    <t>predracun2a_VrtecMedvode</t>
  </si>
  <si>
    <t>"-" sivo polje</t>
  </si>
  <si>
    <t xml:space="preserve">Celice, ki so sivo pobarvane z oznako "-" se ne izpolnjujejo </t>
  </si>
  <si>
    <t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"NAVODILO PONUDNIKOM ZA IZDELAVO PONUDBE".                                                                                                Ponujeni artikli morajo biti brez pesticidov, hormonov in antibiotikov in ustrezati vsem ostalim posebnim in strokovnim zahtevam iz razpisne dokumentacije.</t>
  </si>
  <si>
    <t>Čaj šipek filter vrečke – zaželjeno verige</t>
  </si>
  <si>
    <t>Čaj planinski  filter vrečke –  zaželjeno verige</t>
  </si>
  <si>
    <t>Čaj bezgov filter vrečke –  zaželjeno verige</t>
  </si>
  <si>
    <t>Čaj lipa filter vrečke –  zaželjeno verige</t>
  </si>
  <si>
    <t>Čaj sadni filter vrečke – POMARANČA –  zaželjeno verige</t>
  </si>
  <si>
    <t>Čaj meta filter vrečke –  zaželjeno verige</t>
  </si>
  <si>
    <t>Kje se zahtevajo filter vrečke, je zaželjeno, da so čaji v verigi, ni pa zahteva.</t>
  </si>
  <si>
    <t>Eko ovseni kruh, pakiran, rezan ali nerezan</t>
  </si>
  <si>
    <t>Eko ajdov kruh, pakiran, rezan ali nerezan</t>
  </si>
  <si>
    <t>Eko kamutov kruh, pakiran, rezan ali nerezan</t>
  </si>
  <si>
    <t>Eko koruzni kruh, pakiran, rezan ali nerezan</t>
  </si>
  <si>
    <t>Eko polnozrnat kruh, pakiran, rezan ali nerezan</t>
  </si>
  <si>
    <t>Eko kruh s semeni pakiran, rezan ali nerezan</t>
  </si>
  <si>
    <t>Eko  kruh s korenčkom, pakiran, rezan ali nerezan</t>
  </si>
  <si>
    <t>Eko kuhana šunka v ovitku, rezana, brez aditivov, nitratov, nitritov, ostalih konzervansov</t>
  </si>
  <si>
    <t>Eko telečja pečenica brez mlečnih beljakovin</t>
  </si>
  <si>
    <t>Eko piščančja bedra s kožo in kostjo</t>
  </si>
  <si>
    <t>Eko piščančje kračke</t>
  </si>
  <si>
    <t>Eko piščančje kračke file brez kože in kosti</t>
  </si>
  <si>
    <t>Eko piščančje hrenovke</t>
  </si>
  <si>
    <t>Eko kisla smetana 18% mm</t>
  </si>
  <si>
    <t>Eko maslo 82 % mm</t>
  </si>
  <si>
    <t xml:space="preserve">Eko ajdovo pecivo </t>
  </si>
  <si>
    <t>Eko kamutovo pecivo</t>
  </si>
  <si>
    <t xml:space="preserve">Eko kamutovo pecivo </t>
  </si>
  <si>
    <t>Eko  pirino pecivo z rozinami</t>
  </si>
  <si>
    <t>Eko makovo pecivo</t>
  </si>
  <si>
    <t xml:space="preserve">Eko makovo pecivo </t>
  </si>
  <si>
    <t xml:space="preserve">Eko  pirino pecivo z rozinami </t>
  </si>
  <si>
    <t xml:space="preserve">Eko sirova štručka </t>
  </si>
  <si>
    <t xml:space="preserve">Eko polnozrnata sirova šručka </t>
  </si>
  <si>
    <t>Eko 100% pirino pecivo brez mleka, jajc</t>
  </si>
  <si>
    <t xml:space="preserve">Eko  pirino pecivo s sezamom </t>
  </si>
  <si>
    <t>Eko pecivo s korenčkom</t>
  </si>
  <si>
    <t>Eko pirino kvašeno pecivo</t>
  </si>
  <si>
    <t>Eko pirino mešano kvašeno pecivo</t>
  </si>
  <si>
    <t>Eko polnozrnato kvašeno pecivo</t>
  </si>
  <si>
    <t xml:space="preserve">Eko polnozrnato kvašeno pecivo </t>
  </si>
  <si>
    <t>Eko rženo kvašeno pecivo</t>
  </si>
  <si>
    <t>Eko koruzno pecivo</t>
  </si>
  <si>
    <t>Eko pecivo z orehi</t>
  </si>
  <si>
    <t>Eko pirina moka</t>
  </si>
  <si>
    <t>Eko pirina polnozrnata moka</t>
  </si>
  <si>
    <t>Eko ajdova moka</t>
  </si>
  <si>
    <t>Eko pšenična moka</t>
  </si>
  <si>
    <t>Eko pšenična črna moka</t>
  </si>
  <si>
    <t>Eko pšenična polnozrnata moka</t>
  </si>
  <si>
    <t>Eko ržena moka</t>
  </si>
  <si>
    <t>Eko koruzna moka</t>
  </si>
  <si>
    <t>Eko ješprenj</t>
  </si>
  <si>
    <t>Eko pirin rižek</t>
  </si>
  <si>
    <t>Eko pira</t>
  </si>
  <si>
    <t>Eko kamut</t>
  </si>
  <si>
    <t>Eko pšenični zdrob</t>
  </si>
  <si>
    <t>Eko pirin zdrob</t>
  </si>
  <si>
    <t>Eko koruzni zdrob</t>
  </si>
  <si>
    <t>Eko ajdova kaša</t>
  </si>
  <si>
    <t>Eko  prosena kaša</t>
  </si>
  <si>
    <t>Eko pirini kosmiči</t>
  </si>
  <si>
    <t>Eko ovseni kosmiči</t>
  </si>
  <si>
    <t>Eko riževa moka</t>
  </si>
  <si>
    <t>Eko kus kus</t>
  </si>
  <si>
    <t>Eko kvinoja</t>
  </si>
  <si>
    <t>Eko riževi kosmiči</t>
  </si>
  <si>
    <t>Eko marmelada slivova</t>
  </si>
  <si>
    <t xml:space="preserve">Eko marmelada slivova </t>
  </si>
  <si>
    <t xml:space="preserve">Eko marmelada jagodna </t>
  </si>
  <si>
    <t>Eko marmelada jagodna</t>
  </si>
  <si>
    <t>Eko marmelada marelična</t>
  </si>
  <si>
    <t xml:space="preserve">Eko marmelada malinova </t>
  </si>
  <si>
    <t>Eko marmelada jabolčna</t>
  </si>
  <si>
    <t>Eko  100 % jabolčni sok</t>
  </si>
  <si>
    <t xml:space="preserve">Eko jabolčni kis </t>
  </si>
  <si>
    <t>Eko kumarice</t>
  </si>
  <si>
    <t>Eko riževi vaflji</t>
  </si>
  <si>
    <t>Eko ovsen napitek brez sladkorja, laktoze, holesterola, konzervansov,</t>
  </si>
  <si>
    <t xml:space="preserve">Eko ovsen napitek  brez sladkorja, laktoze, holesterola, konzervansov </t>
  </si>
  <si>
    <t>Eko rižev napitek brez sladkorja, laktoze, holesterola, konzervansov</t>
  </si>
  <si>
    <t xml:space="preserve">Eko rižev napitek brez sladkorja, laktoze, holesterola, konzervansov </t>
  </si>
  <si>
    <t>Eko nežni kruhki Crispy ali enakovredno</t>
  </si>
  <si>
    <t xml:space="preserve">Eko jabolka 100-120 g </t>
  </si>
  <si>
    <t>Eko hruške</t>
  </si>
  <si>
    <t xml:space="preserve">Eko limone </t>
  </si>
  <si>
    <t>Eko pomaranče</t>
  </si>
  <si>
    <t>Eko slive</t>
  </si>
  <si>
    <t>Eko breskve</t>
  </si>
  <si>
    <t>Eko marelice</t>
  </si>
  <si>
    <t>Eko grozdje</t>
  </si>
  <si>
    <t>Eko pirine polnozrnate testenine, polžki</t>
  </si>
  <si>
    <t>Eko ajdove testenine</t>
  </si>
  <si>
    <t>Eko kamutove testenine</t>
  </si>
  <si>
    <t>Eko kamutovi keksi</t>
  </si>
  <si>
    <t>Eko pirini keksi</t>
  </si>
  <si>
    <t>Eko pirini keksi z ovsenimi kosmiči</t>
  </si>
  <si>
    <t>Eko pirini keksi brez dodanega sladkorja</t>
  </si>
  <si>
    <t>Eko kokosovi keksi</t>
  </si>
  <si>
    <t>Eko keksi iz polnozrnate pšenice</t>
  </si>
  <si>
    <t>Eko keksi z bučnimi semeni</t>
  </si>
  <si>
    <t>Eko ajdovi keksi</t>
  </si>
  <si>
    <t>Eko  junečje hrenovke z eko oljem , brez aditivov, nitratov, nitritov, ostalih konzervansov, brez mlečnih beljakovin</t>
  </si>
  <si>
    <t>Eko surovo maslo 1. vrste, min 82 % mm</t>
  </si>
  <si>
    <t>TRADICIONALNI KEFIR IZDELAN S KEFIRJEVIMI ZRNI</t>
  </si>
  <si>
    <t>Eko sveže nehomogenizirano mleko min 3,2% mm</t>
  </si>
  <si>
    <t>Eko sveže nehomogenizirano mleko min 3,2% mm, plastenka</t>
  </si>
  <si>
    <t>Eko sveže nehomogenizirano  mleko min 3,2% mm</t>
  </si>
  <si>
    <t>Eko pitno nehomogenizirano mleko vanilija, min 3,2% mm</t>
  </si>
  <si>
    <t>Eko kislo mleko min 3,2% mm</t>
  </si>
  <si>
    <t>Eko jogurt naravni min 3,2% mm</t>
  </si>
  <si>
    <t>Eko jogurt naravni min 3,2 % mm</t>
  </si>
  <si>
    <t>Eko sadni jogurt min 3,2% mm</t>
  </si>
  <si>
    <t xml:space="preserve">Eko nepasirana skuta 25% m.m. v SS </t>
  </si>
  <si>
    <t>Eko rženi  kruh pakiran, rezan ali nerezan</t>
  </si>
  <si>
    <t>Eko ovseno  pecivo</t>
  </si>
  <si>
    <t xml:space="preserve">Eko ovseno  pecivo </t>
  </si>
  <si>
    <t>Bakalar namaz</t>
  </si>
  <si>
    <t>Eko bulgur</t>
  </si>
  <si>
    <t>Eko rdeča pesa brez konzervansov</t>
  </si>
  <si>
    <t>Eko pasirani paradižnik-eko passata</t>
  </si>
  <si>
    <t>Eko banane</t>
  </si>
  <si>
    <t>Svinjska ribica file-pljučna, sveža, ekstra kakovostne kategorije, brez odpadka in vidne maščobe</t>
  </si>
  <si>
    <t>Hrenovke-piščančje z ovojem , brez aditivov  60g/kos, 82 % piščančjega mesa, izbrana kakovost, brez glutena</t>
  </si>
  <si>
    <t>Piščančja prsa v ovitku, iz debelozrezanega pustega razsoljenega belega perutninskega mesa brez kože, brez ojačevalcev okusa, konzerv., z manj soli, narezana na rezine do 1 dag/ rezino ali v kosu, izbrana kakovost, brez glutena</t>
  </si>
  <si>
    <t xml:space="preserve">SVEŽE RIBE </t>
  </si>
  <si>
    <t>Sardine v sončničnem olju, ekstra kvalitete, neto 900 g</t>
  </si>
  <si>
    <t>Tradicionalni kefir izdelan s kefirjevimi zrni– naravni min 3,2 mm  brez konzervansov</t>
  </si>
  <si>
    <t>Tradicionalni kefir izdelanan s  kefirjevimi zrni brez laktoze, min 3,2 m.m.</t>
  </si>
  <si>
    <t>tekoče kislo mleko 3,2 % mm, brez aditivov, brez GSO, izbrana kakovost</t>
  </si>
  <si>
    <t>probiotični navadni tekoči jogurt 1,3 % mm,  brez GSO, z najmanj 109  živih probiotičnih kultur, izbrana kakovost</t>
  </si>
  <si>
    <t>probiotični navadni tekoči  jogurt 1,3 % mm,  brez GSO, z najmanj 109  živih probiotičnih kultur, izbrana kakovost</t>
  </si>
  <si>
    <t>Probiotični sadni jogurt z visoko vsebnostjo beljakovin, brez maščobe, laktoze in sladkorja, z dodanim L-karnitina, brez GSO, izbrana kakovost</t>
  </si>
  <si>
    <t>9,5-15</t>
  </si>
  <si>
    <t>Sterilizirano mleko, 1,5mm,  (tetra brick ali pd. embalaža)</t>
  </si>
  <si>
    <t>4,5-10</t>
  </si>
  <si>
    <t xml:space="preserve">l </t>
  </si>
  <si>
    <t>Topljeni sir brez konzervansov (25g x 8 trikotnikov)</t>
  </si>
  <si>
    <t>Pletena štručka z makom</t>
  </si>
  <si>
    <t>9,5-10</t>
  </si>
  <si>
    <t>Kruh koruzni, rezan, brez aditivov, z zmanjšano količino soli model, pakiran</t>
  </si>
  <si>
    <t>Kruh polbel T850, rezan brez aditivov,  z zmanjšano količino soli, model, pakiran</t>
  </si>
  <si>
    <t>Kruh graham, rezan, brez aditivov, z zmanjšano količino soli model, pakiran</t>
  </si>
  <si>
    <t>Kruh pirin iz 100% pirine moke, model, pakiran</t>
  </si>
  <si>
    <t>Kruh s semeni, rezan, brez aditivov, z zmanjšano količino soli model, pakiran</t>
  </si>
  <si>
    <t>Kruh bel, rezan, brez aditivov, z zmanjšano količino soli model, pakiran</t>
  </si>
  <si>
    <t xml:space="preserve">Kruh pirin, mešan, rezan, brez aditivov, z zmanjšano količino soli model, pakiran </t>
  </si>
  <si>
    <t xml:space="preserve">Kruh črn T 1100, rezan, brez aditivov, z zmanjšano količino soli model, pakiran </t>
  </si>
  <si>
    <t>Ajdov kruh, rezan, brez aditivov, z zmanjšano količino soli model, pakiran</t>
  </si>
  <si>
    <t>Pisan kruh, rezan, brez aditivov, z zmanjšano količino soli model, pakiran</t>
  </si>
  <si>
    <t>Ržen kruh, rezan, brez aditivov, z zmanjšano količino soli model, pakiran</t>
  </si>
  <si>
    <t>Ajdov kruh z orehi, rezan, brez aditivov, z zmanjšano količino soli model, pakiran</t>
  </si>
  <si>
    <t xml:space="preserve">Kruh s sončničnimi semeni, rezan, brez aditivov, z zmanjšano količino soli model, pakiran </t>
  </si>
  <si>
    <t xml:space="preserve">Kruh ovsen, rezan, brez aditivov, z zmanjšano količino soli model, pakiran </t>
  </si>
  <si>
    <t xml:space="preserve">Polnozrnata  sirova štručka z zmanjšano količino soli </t>
  </si>
  <si>
    <t xml:space="preserve">Sirova štručka z zmanjšano količino soli </t>
  </si>
  <si>
    <t xml:space="preserve">Polnozrnata kajzerica, brez aditivov, z zmanjšano količino soli </t>
  </si>
  <si>
    <t>Kajzarica, bombeta  bela, brez aditivov, z zmanjšano količino soli</t>
  </si>
  <si>
    <t xml:space="preserve">Kajzarica, bombeta  bela, brez aditivov,  z zmanjšano količino soli </t>
  </si>
  <si>
    <t>Makovka, brez aditivov, z zmanjšano količino soli</t>
  </si>
  <si>
    <t xml:space="preserve">Pirina bombetka, z zmanjšano količino soli </t>
  </si>
  <si>
    <t>Pirina bombetka, z zmanjšano količino soli</t>
  </si>
  <si>
    <t>Francoski rogljič dvobarvni (čokolada) mini  25 g</t>
  </si>
  <si>
    <t>Štručka iz listnatega kvašenega testa z listi koprive in bučnimi semeni</t>
  </si>
  <si>
    <t>Ajdov rogljiček z orehi</t>
  </si>
  <si>
    <t>Palačinke orehov nadev</t>
  </si>
  <si>
    <t>Palačinke marelični nadev</t>
  </si>
  <si>
    <t xml:space="preserve">Keksi masleni orehovi </t>
  </si>
  <si>
    <t>Keksi domači</t>
  </si>
  <si>
    <t>Keksi s čokoladnim oblivom brizgani</t>
  </si>
  <si>
    <t>Torta sadna, čokoladna minjoni</t>
  </si>
  <si>
    <t>Tortelini, krompirjev nadev, tip žlinkrofa</t>
  </si>
  <si>
    <t>2,0-5</t>
  </si>
  <si>
    <t>0,48-2</t>
  </si>
  <si>
    <t>Bulgur</t>
  </si>
  <si>
    <t>1,0-5</t>
  </si>
  <si>
    <t>0,25-0,5</t>
  </si>
  <si>
    <t>250-500</t>
  </si>
  <si>
    <t>200-250</t>
  </si>
  <si>
    <t>400-500</t>
  </si>
  <si>
    <t>Blitva listnata razreda I</t>
  </si>
  <si>
    <t>Korenje rumeno</t>
  </si>
  <si>
    <t>Arašidi neslani</t>
  </si>
  <si>
    <t>Zamrznjena koleraba - kocke</t>
  </si>
  <si>
    <t>Zamrznjena rezana blitva</t>
  </si>
  <si>
    <t>Zamrznjen ploščati zeleni stročji fižol</t>
  </si>
  <si>
    <t>2500-4250</t>
  </si>
  <si>
    <t>2500-4200</t>
  </si>
  <si>
    <t>820-850</t>
  </si>
  <si>
    <t>2150-2600</t>
  </si>
  <si>
    <t>330-560</t>
  </si>
  <si>
    <t>4000-4100</t>
  </si>
  <si>
    <t>800-850</t>
  </si>
  <si>
    <t>400-1000</t>
  </si>
  <si>
    <t>2500-4100</t>
  </si>
  <si>
    <t>400-850</t>
  </si>
  <si>
    <t>4000-4250</t>
  </si>
  <si>
    <t>400-800</t>
  </si>
  <si>
    <t>670-1000</t>
  </si>
  <si>
    <t>4200-4250</t>
  </si>
  <si>
    <t>36-40</t>
  </si>
  <si>
    <t>141.</t>
  </si>
  <si>
    <t>142.</t>
  </si>
  <si>
    <t>143.</t>
  </si>
  <si>
    <t>144.</t>
  </si>
  <si>
    <t>145.</t>
  </si>
  <si>
    <t>146.</t>
  </si>
  <si>
    <t xml:space="preserve">Ananasov sok 100% sadni delež, nepovratna embalaža (tetra prisma, pure pack in podobno) brez konzervansov, brez dodanega sladkorja </t>
  </si>
  <si>
    <t xml:space="preserve">Jabolčni sok 100% sadni delež, nepovratna embalaža (tetra gemina, pure pack in podobno) brez konzervansov, brez dodanega sladkorja </t>
  </si>
  <si>
    <t xml:space="preserve">Pomarančni sok 100% sadni delež, nepovratna embalaža (tetra gemina, pure pack in podobno), brez konzervansov, brez dodanega sladkorja </t>
  </si>
  <si>
    <t xml:space="preserve">Jabolčni sok 100% sadni delež, nepovratna embalaža (tetra brik, pure pack in podobno) brez konzervansov, brez dodanega sladkorja </t>
  </si>
  <si>
    <t>Kavni nadomestek žitni - pražen ječmen, pražen koren cikorije (Proja ali enakovredno)</t>
  </si>
  <si>
    <t>68-337</t>
  </si>
  <si>
    <t>Sadno žitna rezina marelica, žita, jogurt  brez umetnih barvil, arom in konzervansov (Frutabela ali enakovredno) min 33% sadja z jogurtovim oblivom min 33%</t>
  </si>
  <si>
    <t>180-340</t>
  </si>
  <si>
    <t>80-130</t>
  </si>
  <si>
    <t>60-100</t>
  </si>
  <si>
    <t>90-120</t>
  </si>
  <si>
    <t>200-500</t>
  </si>
  <si>
    <t>Riževa moka BG</t>
  </si>
  <si>
    <t>500-1000</t>
  </si>
  <si>
    <t>Jedilna soda bikarbona</t>
  </si>
  <si>
    <t>Beli okroglozrnati riž  1. vrste kakovosti za mlečni riž</t>
  </si>
  <si>
    <t>Beli okroglozrnati riž  1. vrste kakovosti, v pvc vedru, zaboju za mlečni riž, Bali ali enakovredno</t>
  </si>
  <si>
    <t>5,0-10</t>
  </si>
  <si>
    <t>Jetrna pašteta 95 g (Argeta ali enakovredno) brez dodanih konzervansov, brez GSO, brez glutena</t>
  </si>
  <si>
    <t>Pašteta iz kokošjega mesa za otroke (Argeta Junior ali enakovredno) brez ojačevalcev okusa, umetnih arom in drugih aditivov (E-jev)brez GSO, brez glutena</t>
  </si>
  <si>
    <t>Pašteta iz kokošjega mesa za otroke (Argeta Junior ali enakovredno) brez ojačevalcev okusa, umetnih arom in drugih aditivov (E-jev), brez glutena</t>
  </si>
  <si>
    <t>Testenine ( široki rezanci)  iz riževe moke</t>
  </si>
  <si>
    <t>300-500</t>
  </si>
  <si>
    <t>4,0-5</t>
  </si>
  <si>
    <t>Eko koruzna moka za paniranje, brez glutena</t>
  </si>
  <si>
    <t>Rožičeva moka brez glutena</t>
  </si>
  <si>
    <t>Eko prosena kaša brez glutena</t>
  </si>
  <si>
    <t>Instant rumena polenta brez glutena</t>
  </si>
  <si>
    <t>Eko koruzni in rižev kus kus, brez glutena</t>
  </si>
  <si>
    <t>Eko bazilika BG</t>
  </si>
  <si>
    <t>Eko cimet BG mleti</t>
  </si>
  <si>
    <t>Eko majaron BG</t>
  </si>
  <si>
    <t>Eko muškatni orešček mleti</t>
  </si>
  <si>
    <t>Eko Poper črni mleti</t>
  </si>
  <si>
    <t>Eko origano</t>
  </si>
  <si>
    <t>Testenine peresniki večzrnati s kvinojo brez glutena, mleka, jajc, brez dodanih konzervansov, brez GSO</t>
  </si>
  <si>
    <t>Ribana kaša brez glutena, mleka, jajc</t>
  </si>
  <si>
    <t>zav</t>
  </si>
  <si>
    <t>Eko riževi vaflji  brez glutena</t>
  </si>
  <si>
    <t>Koruzni vaflji z morsko soljo BG</t>
  </si>
  <si>
    <t>Eko riževi vaflji brez soli</t>
  </si>
  <si>
    <t>Drobtine brez glutena, mleka, jajc</t>
  </si>
  <si>
    <t>Kokosov napitek brez sladkorja, laktoze, konzervansov</t>
  </si>
  <si>
    <t>Eko ovseni  napitek  brez sladkorja, laktoze, holesterola, konzervansov 1000ml</t>
  </si>
  <si>
    <t>Kokosov napitek, mleko</t>
  </si>
  <si>
    <t>Eko Prašek za puding BG, vanilija</t>
  </si>
  <si>
    <t>Kokosova krema za stepanje</t>
  </si>
  <si>
    <t>Univerzalna rastlinska krema BGM</t>
  </si>
  <si>
    <t>Eko smetana kisla brez laktoze</t>
  </si>
  <si>
    <t xml:space="preserve">Sir brez mleka, brez mlečnih beljakovin-nadomestek sira, rezine </t>
  </si>
  <si>
    <t>Namaz s sončničnimi semeni BGMJS</t>
  </si>
  <si>
    <t>Namaz z bučnimi semeni BGMJS</t>
  </si>
  <si>
    <t>Eko natur namaz, brez mleka</t>
  </si>
  <si>
    <t>Eko otroški namaz, brez mleka</t>
  </si>
  <si>
    <t>Eko namaz z okusom drobnjaka brez mleka</t>
  </si>
  <si>
    <t>Suhi kvas brez glutena</t>
  </si>
  <si>
    <t>Stevia v prahu-naravno sladilo</t>
  </si>
  <si>
    <t>24. sklop:</t>
  </si>
  <si>
    <t>140- 160</t>
  </si>
  <si>
    <t>450-500</t>
  </si>
  <si>
    <t>2000-2500</t>
  </si>
  <si>
    <t>750-1000</t>
  </si>
  <si>
    <t>800-1000</t>
  </si>
  <si>
    <t>100-120</t>
  </si>
  <si>
    <t>70-75</t>
  </si>
  <si>
    <t>670-700</t>
  </si>
  <si>
    <t>3000-5000</t>
  </si>
  <si>
    <t>2000-5000</t>
  </si>
  <si>
    <t>2500-4500</t>
  </si>
  <si>
    <t>2000-3000</t>
  </si>
  <si>
    <t xml:space="preserve">Breskov kompot brez konzervansov </t>
  </si>
  <si>
    <t xml:space="preserve">Marelični kompot brez umetnih konzervansov </t>
  </si>
  <si>
    <t>Sadna solata brez umetnih konzervansov</t>
  </si>
  <si>
    <t xml:space="preserve">Ananasov kompot brez umetnih konzervansov </t>
  </si>
  <si>
    <t>Ajvar nepekoči, pasteriziran  brez umetnih barvil in umetnih konzervansov (Natureta ali enakovredno)</t>
  </si>
  <si>
    <t>Gorčica brez umetnih barvil in umetnih konzervansov (Natureta ali enakovredno)</t>
  </si>
  <si>
    <t>Koruza sladka v zrnu , brez dodanih sladkorjev, umetnih barvil in umetnih konzervansov(Natureta ali enakovredno)</t>
  </si>
  <si>
    <t>Koruza sladka v zrnu  brez dodanih sladkorjev, umetnih barvil in umetnih konzervansov(Natureta ali enakovredno)</t>
  </si>
  <si>
    <t>Kumarice kisle  brez umetnih barvil in umetnih konzervansov (Natureta ali enakovredno)</t>
  </si>
  <si>
    <t>Kumarice kisle , brez umetnih barvil in umetnih konzervansov (Natureta ali enakovredno)</t>
  </si>
  <si>
    <t>Fižol rjavi kuhan brez umetnih barvil in umetnih konzervansov,  (Natureta ali enakovredno)</t>
  </si>
  <si>
    <t>Fižol rjavi kuhan brez umetnih barvil in umetnih konzervansov,   (Natureta ali enakovredno)</t>
  </si>
  <si>
    <t>Stročji fižol brez umetnih barvil in umetnih konzervansov (Natureta ali enakovredno)</t>
  </si>
  <si>
    <t>Grah v slanici  brez umetnih barvil in umetnih  konzervansov (Natureta ali enakovredno)</t>
  </si>
  <si>
    <t>Grah v slanici  brez umetnih barvil in umetnih konzervansov (Natureta ali enakovredno)</t>
  </si>
  <si>
    <t>Paprika fileti, rdeča, kisla  (Natureta ali enakovredno) brez umetnih barvil in konzervansov</t>
  </si>
  <si>
    <t>Paradižnik pasiran  brez umetnih barvil in konzervansov (Natureta ali enakovredno)</t>
  </si>
  <si>
    <t>Paradižnikovi pelati brez umetnih barvil in konzervansov (Natureta ali enakovredno)</t>
  </si>
  <si>
    <t>Paradižnikov koncentrat  brez umetnih arom, barvil in konzervansov(Natureta ali enakovredno)</t>
  </si>
  <si>
    <t>Paprika, rumena, kisla brez umetnih barvil in umetnih konzervansov(Natureta ali enakovredno)</t>
  </si>
  <si>
    <t xml:space="preserve">Paradižnik pelati v koščkih brez umetnih konzervansov in umetnih barvil </t>
  </si>
  <si>
    <t>Paradižnik pelati v koščkih  brez umetnih konzervansov (Natureta ali enakovredno)</t>
  </si>
  <si>
    <t>Rdeča pesa, brez umetnih barvil in konzervansov (Natureta ali enakovredno)</t>
  </si>
  <si>
    <t>Rdeča pesa  brez umetnih barvil in konzervansov (Natureta ali enakovredno)</t>
  </si>
  <si>
    <t>Vložena čičerika v slanici</t>
  </si>
  <si>
    <t>0,2-0,5</t>
  </si>
  <si>
    <t>500-600</t>
  </si>
  <si>
    <t>1000-2000</t>
  </si>
  <si>
    <t>2400-2500</t>
  </si>
  <si>
    <t>150-200</t>
  </si>
  <si>
    <t>1500-2000</t>
  </si>
  <si>
    <t>4500-5000</t>
  </si>
  <si>
    <t>3000-5500</t>
  </si>
  <si>
    <t>1000-8000</t>
  </si>
  <si>
    <t>Kvinoja brez glutena</t>
  </si>
  <si>
    <t/>
  </si>
  <si>
    <t>2500-5000</t>
  </si>
  <si>
    <t>700-1000</t>
  </si>
  <si>
    <t>150-300</t>
  </si>
  <si>
    <t>500-2000</t>
  </si>
  <si>
    <t>V kolikor je pri artiklu navedena blagovna znamka, jo naročnik navaja v tem smislu, da se zahteva enakovredna kvaliteta in okus.</t>
  </si>
  <si>
    <t>Eko med cvetlični z geografsko označbo - veljaven certifikat, 900 g, &lt;18,6% vode, &lt;15mg/kg HMF</t>
  </si>
  <si>
    <t>Zamrznjena repa kocke</t>
  </si>
  <si>
    <t xml:space="preserve">Zamrznjen brokoli eko, l. kvaleta, 20 - 60 </t>
  </si>
  <si>
    <t>Zamrznjeno korenje kocke eko, 10 x 10</t>
  </si>
  <si>
    <t>Zamrznjena cvetača cvet eko, l. kvaleta, 20 - 60</t>
  </si>
  <si>
    <t>Zamrznjena špinača pasirana eko</t>
  </si>
  <si>
    <t xml:space="preserve">Paradižnikov koncentrat  brez umetnih barvil in umetnih konzervansov </t>
  </si>
  <si>
    <t>Tradicionalna morska sol nerafinirana, fino mleta, jodirana, jedilna, brez kemikalij za sprijemanje</t>
  </si>
  <si>
    <t>Arašidi nesoljeni, nepraženi</t>
  </si>
  <si>
    <t>Mandeljni olupljeni, nesoljeni, nepraženi</t>
  </si>
  <si>
    <t>Indijski oreščki nesoljeni</t>
  </si>
  <si>
    <t>Lešniki nepraženi</t>
  </si>
  <si>
    <t>Kruhove kocke popečene</t>
  </si>
  <si>
    <t xml:space="preserve">100% jedilno nerafinirano bučno olje </t>
  </si>
  <si>
    <t>147.</t>
  </si>
  <si>
    <t>Kosmiči polnozrnati z vlakninami, brez dodanega sladkorja, brez glutena</t>
  </si>
  <si>
    <t>Ajdovi kosmiči, brez glutena in ostalih alergenov</t>
  </si>
  <si>
    <t>Ovseni kosmiči, brez glutena in ostalih alergenov</t>
  </si>
  <si>
    <t>Koruzni kosmiči,  brez umetnih konzervansov, brez sladkorja, brez glutena in ostalih alergenov</t>
  </si>
  <si>
    <t>Riževa moka brez glutena in ostalih alergenov</t>
  </si>
  <si>
    <t>Testenine špageti tanki, brez glutena, mleka, jajc,  brez dodanih konzervansov, brez GSO</t>
  </si>
  <si>
    <t>Testenine rezanci za prilogo, brez glutena, mleka, jajc, GSO, brez dodanih konzervansov</t>
  </si>
  <si>
    <t xml:space="preserve">Eko kvinojin napitek  brez sladkorja, laktoze, holesterola, konzervansov </t>
  </si>
  <si>
    <t>Jajčni nadomestek  za jajčno jed</t>
  </si>
  <si>
    <t>Sladilo dietno Eritritol</t>
  </si>
  <si>
    <t>Tortelini BGM</t>
  </si>
  <si>
    <t>100% pirina moka bela T-630 eko</t>
  </si>
  <si>
    <t>Francoski rogljiček BGM</t>
  </si>
  <si>
    <t>Namaz s hrenom - različni okusi eko</t>
  </si>
  <si>
    <t xml:space="preserve">Namaz soja sirni </t>
  </si>
  <si>
    <t>Namaz kokos BG eko</t>
  </si>
  <si>
    <t>Desert jogurt kokos sadni, različni okusi</t>
  </si>
  <si>
    <t>Desert jogurt kokos navadni</t>
  </si>
  <si>
    <t>Dietetični brezglutenski kruh z lanenimi in sončničnimi semeni ter kvinojo BGMJ</t>
  </si>
  <si>
    <t xml:space="preserve">Tradicionalni kefir izdelan s kefirjevimi zrni – naravni min 1,5  mm  brez konzervansov </t>
  </si>
  <si>
    <t>Tradicionalni kefir izdelan s kefirjevimi zrni– sadni min 1,5 do 3,2 mm  brez konzervansov</t>
  </si>
  <si>
    <t xml:space="preserve">Tradicionalni kefir izdelan s kefirjevimi zrni – sadni  min 1,5 do 3,2 mm  brez konzervansov </t>
  </si>
  <si>
    <t>Eko tradicionalni kefir izdelan s kefirjevimi zrni, naravni, min 1,5 % mm</t>
  </si>
  <si>
    <t>Eko tradicionalni kefir izdelan s kefirjevimi zrni, sadni, min 1,5 do 3,2% mm</t>
  </si>
  <si>
    <t>Eko tradicionalni kefir izdelan s kefirjevimi zrni, naravni, min 1,5% mm</t>
  </si>
  <si>
    <t>Eko sadni jogurt min  3,2% mm</t>
  </si>
  <si>
    <t>Eko sadni jogurt min 1,5 do 3,2% mm</t>
  </si>
  <si>
    <t>Pečenice, junečje-svinjske v naravnem ovoju, otroške 60g/kos</t>
  </si>
  <si>
    <t>Hrenovke-junečje  brez aditivov  60g/kos v naravnem ovoju</t>
  </si>
  <si>
    <t>skuta s sadjem 2,8 % mm z naravno aromo in brez barvil, brez konzervansov, brez umetnih sladil, brez GSO in laktoze, izbrana kakovost</t>
  </si>
  <si>
    <t>sadni jogurt 2,1 % mm,  z naravno aromo in brez barvil, brez GSO, izbrana kakovost</t>
  </si>
  <si>
    <t>grški tip kremnega jogurta 10 % mm, brez GSO, izbrana kakovost</t>
  </si>
  <si>
    <t>grški tip sadnega jogurta 8,5 % mm, z naravno aromo in naravnimi barvili, brez GSO, izbrana kakovost</t>
  </si>
  <si>
    <t>tekoči navadni jogurt  3,2% mm, brez aditivov in sladkorja, brez GSO, izbrana kakovost</t>
  </si>
  <si>
    <t>tekoči navadni jogurt  1,3% mm, brez aditivov in sladkorja, brez GSO, izbrana kakovost</t>
  </si>
  <si>
    <t>probiotični navadni jogurt 1,5 % mm, brez GSO, z najmanj 109  živih probiotičnih kultur, izbrana kakovost</t>
  </si>
  <si>
    <t>Kisla pasterizirana smetana brez laktoze, 18 % mm, lonček</t>
  </si>
  <si>
    <t>Kisla  pasterizirana smetana 18 -20 % mm, lonček</t>
  </si>
  <si>
    <t xml:space="preserve">Kisla pasterizirana smetana 18-20%mm, </t>
  </si>
  <si>
    <t>Kisla pasterizirana smetana Mileram, 20-30 % mm, lonček</t>
  </si>
  <si>
    <t xml:space="preserve">Sadna skuta brez umetnih sladil, barvil, laktoze, GSO,  različni okusi </t>
  </si>
  <si>
    <t>Nepasirana skuta 10% mm, izbrana kakovost</t>
  </si>
  <si>
    <t>300-550</t>
  </si>
  <si>
    <t>Rezani sir, rezine, poltrdi sladko aromatični sir Dolinar ali enakovredno</t>
  </si>
  <si>
    <t>Rezani poltrdi sir, sladko aromatičen, v kosu, sir Dolinar ali enakovredno</t>
  </si>
  <si>
    <t>Rezani poltrdi sir, rezine, sir Gauda ali enakovredno</t>
  </si>
  <si>
    <t>Poltrdi sir, v kosu, sir Gauda ali enakovredno</t>
  </si>
  <si>
    <t>Poltrdi sir z manj maščobe, rezan-rezine, lahki sir, Šmarski Rok ali enakovredno</t>
  </si>
  <si>
    <t>Poltrdi sir z manj maščobe, v kosu, lahki sir, Šmarski Rok ali enakovredno</t>
  </si>
  <si>
    <t>Poltrdi sir v kosu, Edamec ali enakovredno</t>
  </si>
  <si>
    <t>Sir, trdi, mastni, rezine, kot ementaler ali enakovredno</t>
  </si>
  <si>
    <t>Ribani  sir za pizzo brez konzervansov</t>
  </si>
  <si>
    <t>Sir brez laktoze in konzervansov, brez GSO, izbrana kakovost</t>
  </si>
  <si>
    <t>Ajdov kruh z orehi, model, rezan ali nerezan</t>
  </si>
  <si>
    <t>Kruh s semeni in posipom kvalete stoletnega kruha, model</t>
  </si>
  <si>
    <t xml:space="preserve">Pšenični kruh polbel T 850 - rezan ali nerezan, pakiran, model </t>
  </si>
  <si>
    <t xml:space="preserve">Polnozrnata sirova štručka  </t>
  </si>
  <si>
    <t>Kruh kamutov, rezan, brez aditivov, z zmanjšano količino soli model, pakiran</t>
  </si>
  <si>
    <t xml:space="preserve">Bombetka, žemlja  polnozrnata, brez aditivov, z zmanjšano količino soli </t>
  </si>
  <si>
    <t>Bombetka, žemlja, polnozrnata, brez aditivov, z zmanjšano količino soli</t>
  </si>
  <si>
    <t xml:space="preserve">Polnozrnato pecivo s sezamom, z zmanjšano količino soli </t>
  </si>
  <si>
    <t>Linški keksi s čokoladnim nadevom, kvaleta Kraljevi lincer ali enakovredno</t>
  </si>
  <si>
    <t>Sladki krompir (batata)</t>
  </si>
  <si>
    <t>600-1000</t>
  </si>
  <si>
    <t>650-1000</t>
  </si>
  <si>
    <t>Paprika, rumena, kisla  brez umetnih barvil in umetnih konzervansov (Natureta ali enakovredno)</t>
  </si>
  <si>
    <t>530-700</t>
  </si>
  <si>
    <t>580-800</t>
  </si>
  <si>
    <t>690-800</t>
  </si>
  <si>
    <t>Paradižnikovi pelati,  brez umetnih barvil in konzervansov (Natureta ali enakovredno)</t>
  </si>
  <si>
    <t>Čaj hibiskus-šipek filter vrečke, zaželjeno verige</t>
  </si>
  <si>
    <t>Čaj planinski zeliščni filter vrečke –  zaželjeno verige, brez barvil, arom in aditivov</t>
  </si>
  <si>
    <t>Čaj zeliščni otroški filter vrečke – zaželjeno verige, brez barvil, arom in aditivov</t>
  </si>
  <si>
    <t>Čaj  sadni filter vrečke – različni okusi –  zaželjeno verige, brez  barvil, umetnih arom</t>
  </si>
  <si>
    <t>Sardine v sončničnem olju ekstra kvalete</t>
  </si>
  <si>
    <t>700-900</t>
  </si>
  <si>
    <t>(Rumenoplavuta) Tuna v olivnem olju file ekstra kvalete</t>
  </si>
  <si>
    <t>(Rumenoplavuta) Tuna v olivnem olju ekstra kvalete</t>
  </si>
  <si>
    <t>(Rumenoplavuta) Tuna v lastnem soku ekstra kvalete</t>
  </si>
  <si>
    <t>Testenine špageti durum, brez jajc</t>
  </si>
  <si>
    <t>120-300</t>
  </si>
  <si>
    <t>Jušne testenine obročki, rinčice brez glutena</t>
  </si>
  <si>
    <t>Testenine lazanja čičerika&amp;koruza brezglutenska, brez vseh alergenov, v lističih</t>
  </si>
  <si>
    <t>Dietetični brezglutenski večzrnati kruh, s semeni</t>
  </si>
  <si>
    <t>Kruhek hamburger oblike brez glutena in laktoze 4x75g pak.-dopeka</t>
  </si>
  <si>
    <t>Kruhki/krekerji brezglutenski s chia semeni/kvinojo</t>
  </si>
  <si>
    <t xml:space="preserve">Rižev napitek z mandeljni brez glutena </t>
  </si>
  <si>
    <t>Eko rižev napitek  brez sladkorja, laktoze, holesterola, konzervansov</t>
  </si>
  <si>
    <t>Ovsen napitek brez sladkorja</t>
  </si>
  <si>
    <t xml:space="preserve">Kavni nadomestek - Cikorija 100% instant brez glutena  BG </t>
  </si>
  <si>
    <t xml:space="preserve">Nadomestek za sir brez mleka, mozzarela, rezine </t>
  </si>
  <si>
    <t>Nadomestek za sir  brez mleka, original, v kosu kot Gauda</t>
  </si>
  <si>
    <t>Čokoladni namaz brez glutena in dodanega sladkorja</t>
  </si>
  <si>
    <t>Eko pašteta naravna rastlinska brez glutena, paradižnik-rukola</t>
  </si>
  <si>
    <t>Namaz Toskana brez mleka, glutena</t>
  </si>
  <si>
    <t>Namaz z zelenjavo-paradižnik, rukola,  brez mleka, glutena</t>
  </si>
  <si>
    <t>Eko pašteta z baziliko brez glutena</t>
  </si>
  <si>
    <t>Namaz z avokadom brez mleka, glutena</t>
  </si>
  <si>
    <t>Eko sveže meso - junčje stegno I. kategorije narezano na kocke 1X1 cm, trakce brez odpadka</t>
  </si>
  <si>
    <t>Eko sveže meso telečje stegno I. kategorije b.k. kocke 1x1 cm, trakce  brez odpadka</t>
  </si>
  <si>
    <t>Eko  telečje hrenovke z eko oljem , brez aditivov, nitratov, nitritov, ostalih konzervansov, brez mlečnih beljakovin</t>
  </si>
  <si>
    <t>Eko (teletina -svinjina) pašteta brez aditivov, nitratov, nitritov, ostalih konzervansov, brez mlečnih beljakovin</t>
  </si>
  <si>
    <t>Eko (govedina-svinjina) hrenovke, brez aditivov, nitratov, nitritov, ostalih konzervansov, brez mlečnih beljakovin</t>
  </si>
  <si>
    <t>Eko pirin kruh 100%, pakiran, rezan ali nerezan</t>
  </si>
  <si>
    <t>Eko pirin mešan kruh pakiran, rezan ali nerezan</t>
  </si>
  <si>
    <t>Eko črni kruh pakiran, rezan ali nerezan</t>
  </si>
  <si>
    <t>Eko črni kruh z orehi, pakiran, rezan ali nerezan</t>
  </si>
  <si>
    <t>Eko pisan kruh, pakiran, rezan ali nerezan</t>
  </si>
  <si>
    <t>Eko koruzni kruh s semeni, pakiran, rezan ali nerezan</t>
  </si>
  <si>
    <t>Eko ječmenov kruh, pakiran, rezan ali nerezan</t>
  </si>
  <si>
    <t xml:space="preserve">Eko pecivo z eko semeni/sezam </t>
  </si>
  <si>
    <t>Eko polnozrnati kus kus</t>
  </si>
  <si>
    <t>Eko koruzni vaflji</t>
  </si>
  <si>
    <t>Eko ajdovo pecivo z orehi</t>
  </si>
  <si>
    <t>Jabolčni zavitek vlečeno testo</t>
  </si>
  <si>
    <t>Sirov zavitek vlečeno testo</t>
  </si>
  <si>
    <t>Palačinka čokoladno lešnikov nadev</t>
  </si>
  <si>
    <t>Palčke iz vlečenega testa z jabolčnim nadevom</t>
  </si>
  <si>
    <t>Ponudnik mora ponuditi izdelke po Prehranskih smernicah.</t>
  </si>
  <si>
    <t>Krompirjevi svaljki brez skute, pakirani</t>
  </si>
  <si>
    <t>Njoki brez mleka in jajc</t>
  </si>
  <si>
    <t>Višnjev zavitek s skuto</t>
  </si>
  <si>
    <t>Pirini tortelini s sirom</t>
  </si>
  <si>
    <t>Korenčkovi štruklji</t>
  </si>
  <si>
    <t>Polširoki rezanci (korenje, špinača)</t>
  </si>
  <si>
    <t>Svedri temni brez mleka in jajc</t>
  </si>
  <si>
    <t>Polžki temni brez mleka in jajc</t>
  </si>
  <si>
    <t>Jušna zakuha zvezdice temne brez jajc</t>
  </si>
  <si>
    <t>Jajčne testenine, jušna zakuha durum (zvezdice, rižek, pik-as )</t>
  </si>
  <si>
    <t xml:space="preserve">Jajčne testenine, jušna zakuha durum (zvezdice, rižek, pik-as) </t>
  </si>
  <si>
    <t>Jajčne testenine pirine, ribana kaša, durum</t>
  </si>
  <si>
    <t>Polnozrnati prepečenec brez konzervansov in aditivov</t>
  </si>
  <si>
    <t xml:space="preserve">Eko čičerikini vaflji  </t>
  </si>
  <si>
    <t xml:space="preserve">Jagodni kompot brez umetnih konzervansov  </t>
  </si>
  <si>
    <t>Borovnice sveže</t>
  </si>
  <si>
    <t>Maline sveže</t>
  </si>
  <si>
    <t>Med cvetlični iz čebeljega panja brez umetnih barvil, konzervansov, rafiniranih sladkorjev</t>
  </si>
  <si>
    <t>Riž 3 žita (riž, pira, ječmen)</t>
  </si>
  <si>
    <t>Grisini palčke z rožmarinom</t>
  </si>
  <si>
    <t>File skuše brez glutena</t>
  </si>
  <si>
    <t>Datlji brez koščic</t>
  </si>
  <si>
    <t>Koruzni škrob jedilni</t>
  </si>
  <si>
    <t>Vložena leča</t>
  </si>
  <si>
    <t>Pirini polnozrnati vaflji eko</t>
  </si>
  <si>
    <t>Polnozrnati kosmiči brez sladkorja</t>
  </si>
  <si>
    <t>Hrustljavi koruzni kruhki, brez glutena</t>
  </si>
  <si>
    <t>Hrustljavi riževi kruhki, brez glutena</t>
  </si>
  <si>
    <t>Indijski trpotec v prahu-psylium</t>
  </si>
  <si>
    <t>Sojin tofu eko</t>
  </si>
  <si>
    <t>Polširoki polnozrnati rezanci brez jajc in mleka</t>
  </si>
  <si>
    <t>Hrustljavi kruhki z amarantom in kvinojo BG, mleka, kvasa, jajc, oreščkov</t>
  </si>
  <si>
    <t>Blazinica s chia semeni, temni, brez mleka, jajc, s sadnim nadevom</t>
  </si>
  <si>
    <t>Eko sveže junčje stegno I. kategorije zrezki  6 dag brez odpadka</t>
  </si>
  <si>
    <t>Eko sveže junčje stegno I. kategorije mleto</t>
  </si>
  <si>
    <t>Sirovi kaneloni s špinačo</t>
  </si>
  <si>
    <t>Cmoki s pistacijevim nadevom</t>
  </si>
  <si>
    <t>Puranja šunka brez ojačevalcev okusa, konzerv., z manj soli, narezana na rezine do 1 dag/ rezino ali v kosu, izbrana kakovost</t>
  </si>
  <si>
    <t>Puranje prsi file b.k.k. sveže, kosi suho hlajenega mesa, razred A, očiščeni maščob in veznega tkiva</t>
  </si>
  <si>
    <t xml:space="preserve">Puranja stegna b.k.k., sveže, razred A, očiščeni maščob in veznega tkiva kocke, 1x1 cm, trakci </t>
  </si>
  <si>
    <t>Puranji file, b.k.k., sveže, razred A, očiščeni maščob in veznega tkiva narezano na zrezke po 6 dag</t>
  </si>
  <si>
    <t>Puranji file b.k.k., sveže, razred A, očiščeni maščob in veznega tkiva, narezano na kocke 1x1 cm, trakce</t>
  </si>
  <si>
    <t>Puranji file b.k.k., sveže, razred A, očiščeni maščob in veznega tkiva, mleto</t>
  </si>
  <si>
    <t>Piščančji šink brez ojačevalcev okusa, konzerv. (v kosu, narezano)</t>
  </si>
  <si>
    <t>Piščančja pusta šunka  brez ojačevalcev okusa in konzervansov (v kosu, narezano)</t>
  </si>
  <si>
    <t>Rezani poltrdi sir, rezine, brez laktoze, sir Edamec ali enakovredno</t>
  </si>
  <si>
    <t>Sveže pasterizirano mleko, z najmanj 3,5% mm v PE vreči, vedru ipd., izbrana kakovost</t>
  </si>
  <si>
    <t>300-1000</t>
  </si>
  <si>
    <t>1000-3000</t>
  </si>
  <si>
    <t>Leča v zrnju razreda I, zelena</t>
  </si>
  <si>
    <t>Leča v zrnju razreda I, rdeča, rumena</t>
  </si>
  <si>
    <t>100-500</t>
  </si>
  <si>
    <t>Polžki durum, polnozrnati, brez jajc, (lahko vsebuje sledi jajc na embalaži)</t>
  </si>
  <si>
    <t>Kavni nadomestek Cikorija kot Franck</t>
  </si>
  <si>
    <t>Grisini s sezamom BGM</t>
  </si>
  <si>
    <t>Eko rižev desert z vanilijo, brez glutena (gumi iz zrn rožičevca in karagenan) 4x100 g</t>
  </si>
  <si>
    <t>Eko rižev desert s kakavom, brez glutena (gumi iz zrn rožičevca in karagenan) 4x100 g</t>
  </si>
  <si>
    <t>Krema kokosova za kuhanje ekološka BG</t>
  </si>
  <si>
    <t>Eko pirine testenine, polžki, svedri</t>
  </si>
  <si>
    <t>Eko polnozrnate testenine, polžki, svedri</t>
  </si>
  <si>
    <t>Eko piščančji file BKK, v kosu</t>
  </si>
  <si>
    <t>Eko piščančji file BKK, kocke 1x1 cm, trakci, mleto</t>
  </si>
  <si>
    <t xml:space="preserve">OSLIČ FILE brez kosti-merlucius hubbsi - argentinski oslič,  očiščeni I. kvalitete, očiščeni brez kosti, interfoliran, globoko zamrznjen, 5 kg </t>
  </si>
  <si>
    <t>Kapski file brez kože in kosti IQF ZM. PBO 5 kg, 10% glažuta, 60-120g</t>
  </si>
  <si>
    <t>Zamrznjena buča oranžna kocke, 10 x 10</t>
  </si>
  <si>
    <t>Rdečekrili krulec file - lastovka, brez kosti, posamezno zamrznjen IQF ZM.</t>
  </si>
  <si>
    <t>Oslič merlucius hubbsi - argentinski oslič, zrezek-kocka panirana iz fileja morskih rib, pak. po 5 kg</t>
  </si>
  <si>
    <t>Zamrznjene višnje brez koščic, l. kategorije</t>
  </si>
  <si>
    <t>Zamrznjena cvetača cvet, 15-30 mm, l. kvaliteta</t>
  </si>
  <si>
    <t>Zamrznjen brokoli, l. kvaliteta</t>
  </si>
  <si>
    <t>Zamrznjen brstični ohrovt,  l. kvaliteta</t>
  </si>
  <si>
    <t>Zamrznjen grah, l. kvaliteta</t>
  </si>
  <si>
    <t>Zamrznjeno korenje - kocke 10x10</t>
  </si>
  <si>
    <t>Zamrznjeno korenje rezano</t>
  </si>
  <si>
    <t>Zamrznjene bučke 10x10</t>
  </si>
  <si>
    <t>Eko sveže svinjsko meso  I. kategorije b.k. kocke 1x1 cm, trakci</t>
  </si>
  <si>
    <t xml:space="preserve">Eko sveže svinjsko meso mleto I. kategorije </t>
  </si>
  <si>
    <t xml:space="preserve">Eko sveže svinjsko meso stegno file b.k. v kosu I. kategorije </t>
  </si>
  <si>
    <t>Eko čevapčiči junečji brez mlečnih beljakovin</t>
  </si>
  <si>
    <t>Eko čevapčiči mešani brez mlečnih beljakovin</t>
  </si>
  <si>
    <t>Eko piščančja posebna salama</t>
  </si>
  <si>
    <t>Eko piščančja stegna brez kože in kosti</t>
  </si>
  <si>
    <t>Po potrebi narezano!</t>
  </si>
  <si>
    <t xml:space="preserve">(PRODAJNO) IME ponujenega živila  </t>
  </si>
  <si>
    <t>V kolikor se zahteva v predračunu: ponudniki vpišejo (PRODAJNO) IME, pod katerim se živilo daje v promet za ponujeno živilo</t>
  </si>
  <si>
    <t xml:space="preserve">  (PRODAJNO) IME, pod katerim se živilo daje v promet za ponujeno živilo</t>
  </si>
  <si>
    <t>Junčje stegno I. kategorije, sveže, narezano na kocke 1X1 cm, trakci, brez odpadka in vidne maščobe, izbrana kakovost</t>
  </si>
  <si>
    <t>Telečje stegno, sveže,  I. kategorije narezano na kocke 1X1 cm, trakci, brez odpadka in vidne maščobe, izbrana kakovost</t>
  </si>
  <si>
    <t>Svinjsko stegno I. kategorije, sveže,  BK narezano na kocke 1X1 cm, trakci, brez odpadka in vidne maščobe</t>
  </si>
  <si>
    <t>Pečenice, junečje v naravnem ovoju, otroške 60g/kos</t>
  </si>
  <si>
    <t>sadni jogurt 3,3 % mm, s probiotičnimi kulturami brez dodanega sladkorja in sladil, brez GSO in laktoze, izbrana kakovost</t>
  </si>
  <si>
    <t>70-80</t>
  </si>
  <si>
    <t>Pomarančni sok 100% sadni delež, nepovratna embalaža (tetra brik, pure pack in podobno)  brez konzervansov, brez dodanega sladkorja</t>
  </si>
  <si>
    <t>600-800</t>
  </si>
  <si>
    <t>120-150</t>
  </si>
  <si>
    <t>250-300</t>
  </si>
  <si>
    <t>300-400</t>
  </si>
  <si>
    <t>220-300</t>
  </si>
  <si>
    <t xml:space="preserve">Za živila, kjer v 2c stolpcu - ZAHTEVANA SHEM KAKOVOSTI, mora ponudnik predložiti ustrezen veljaven certifikat.  </t>
  </si>
  <si>
    <t>8,0-10</t>
  </si>
  <si>
    <t>2,0-3</t>
  </si>
  <si>
    <t>2,0-2,5</t>
  </si>
  <si>
    <t>Zamrznjene jagode, l. kategorije</t>
  </si>
  <si>
    <t>Zamrznjen paradižnik, kocke</t>
  </si>
  <si>
    <t>Zamrznjena mešanica tropskega sadja, l. kategorije</t>
  </si>
  <si>
    <t>Zamrznjena ananas kocke</t>
  </si>
  <si>
    <t>Zamrznjene marelice</t>
  </si>
  <si>
    <t>Zamrznjene slive, polovice</t>
  </si>
  <si>
    <t>Zamrznjena zelenjava Julienne rezanci</t>
  </si>
  <si>
    <t>Korenje pariško</t>
  </si>
  <si>
    <t>Zamrznjena zelenjava Romanesko, 20-40 mm</t>
  </si>
  <si>
    <t xml:space="preserve">b) Naročnik zahteva  12,5% -  20% jajčni delež. </t>
  </si>
  <si>
    <t xml:space="preserve">Breskov kompot brez umetnih konzervansov </t>
  </si>
  <si>
    <t>Domači sok hruške in jabolk</t>
  </si>
  <si>
    <t>Domači naravni sok bezgovih cvetovov in jabolk</t>
  </si>
  <si>
    <t>Domači breskov sok</t>
  </si>
  <si>
    <t>Domači sok  borovnice in jabolka</t>
  </si>
  <si>
    <t>Eko testenine polžki, svedri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</si>
</sst>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0.0"/>
  </numFmts>
  <fonts count="113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11"/>
      <color theme="0" tint="-0.499984740745262"/>
      <name val="Calibri"/>
      <family val="2"/>
      <charset val="238"/>
      <scheme val="minor"/>
    </font>
    <font>
      <b/>
      <sz val="9"/>
      <color theme="0"/>
      <name val="Calibri"/>
      <family val="2"/>
      <charset val="238"/>
      <scheme val="minor"/>
    </font>
    <font>
      <b/>
      <sz val="9"/>
      <color theme="0" tint="-0.499984740745262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</fonts>
  <fills count="9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</fills>
  <borders count="7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136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30" fillId="5" borderId="0" applyNumberFormat="0" applyBorder="0" applyAlignment="0" applyProtection="0"/>
    <xf numFmtId="0" fontId="29" fillId="9" borderId="4" applyNumberFormat="0" applyAlignment="0" applyProtection="0"/>
    <xf numFmtId="0" fontId="28" fillId="22" borderId="5" applyNumberFormat="0" applyAlignment="0" applyProtection="0"/>
    <xf numFmtId="0" fontId="26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31" fillId="9" borderId="4" applyNumberFormat="0" applyAlignment="0" applyProtection="0"/>
    <xf numFmtId="0" fontId="27" fillId="0" borderId="10" applyNumberFormat="0" applyFill="0" applyAlignment="0" applyProtection="0"/>
    <xf numFmtId="0" fontId="4" fillId="0" borderId="0"/>
    <xf numFmtId="0" fontId="24" fillId="23" borderId="0" applyNumberFormat="0" applyBorder="0" applyAlignment="0" applyProtection="0"/>
    <xf numFmtId="0" fontId="4" fillId="24" borderId="11" applyNumberFormat="0" applyFont="0" applyAlignment="0" applyProtection="0"/>
    <xf numFmtId="0" fontId="19" fillId="9" borderId="9" applyNumberFormat="0" applyAlignment="0" applyProtection="0"/>
    <xf numFmtId="0" fontId="20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40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1" fillId="0" borderId="0" applyBorder="0" applyProtection="0"/>
    <xf numFmtId="0" fontId="5" fillId="0" borderId="0"/>
    <xf numFmtId="0" fontId="5" fillId="0" borderId="0"/>
    <xf numFmtId="0" fontId="1" fillId="0" borderId="0"/>
    <xf numFmtId="0" fontId="43" fillId="0" borderId="0"/>
    <xf numFmtId="0" fontId="43" fillId="0" borderId="0"/>
    <xf numFmtId="43" fontId="5" fillId="0" borderId="0" applyFont="0" applyFill="0" applyBorder="0" applyAlignment="0" applyProtection="0"/>
    <xf numFmtId="0" fontId="48" fillId="0" borderId="0"/>
    <xf numFmtId="0" fontId="3" fillId="0" borderId="0"/>
    <xf numFmtId="0" fontId="49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0" applyNumberFormat="0" applyBorder="0" applyAlignment="0" applyProtection="0"/>
    <xf numFmtId="0" fontId="20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8" fillId="0" borderId="0"/>
    <xf numFmtId="0" fontId="1" fillId="0" borderId="0"/>
    <xf numFmtId="0" fontId="73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7" fillId="49" borderId="0" applyNumberFormat="0" applyBorder="0" applyAlignment="0" applyProtection="0"/>
    <xf numFmtId="0" fontId="17" fillId="46" borderId="0" applyNumberFormat="0" applyBorder="0" applyAlignment="0" applyProtection="0"/>
    <xf numFmtId="0" fontId="17" fillId="47" borderId="0" applyNumberFormat="0" applyBorder="0" applyAlignment="0" applyProtection="0"/>
    <xf numFmtId="0" fontId="31" fillId="38" borderId="4" applyNumberFormat="0" applyAlignment="0" applyProtection="0"/>
    <xf numFmtId="0" fontId="31" fillId="9" borderId="4" applyNumberFormat="0" applyAlignment="0" applyProtection="0"/>
    <xf numFmtId="0" fontId="17" fillId="50" borderId="0" applyNumberFormat="0" applyBorder="0" applyAlignment="0" applyProtection="0"/>
    <xf numFmtId="0" fontId="17" fillId="52" borderId="0" applyNumberFormat="0" applyBorder="0" applyAlignment="0" applyProtection="0"/>
    <xf numFmtId="0" fontId="18" fillId="41" borderId="0" applyNumberFormat="0" applyBorder="0" applyAlignment="0" applyProtection="0"/>
    <xf numFmtId="0" fontId="19" fillId="53" borderId="9" applyNumberFormat="0" applyAlignment="0" applyProtection="0"/>
    <xf numFmtId="0" fontId="1" fillId="0" borderId="0"/>
    <xf numFmtId="0" fontId="5" fillId="0" borderId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4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9" fillId="0" borderId="0"/>
    <xf numFmtId="0" fontId="70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3" fillId="55" borderId="11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7" fillId="56" borderId="0" applyNumberFormat="0" applyBorder="0" applyAlignment="0" applyProtection="0"/>
    <xf numFmtId="0" fontId="17" fillId="57" borderId="0" applyNumberFormat="0" applyBorder="0" applyAlignment="0" applyProtection="0"/>
    <xf numFmtId="0" fontId="17" fillId="58" borderId="0" applyNumberFormat="0" applyBorder="0" applyAlignment="0" applyProtection="0"/>
    <xf numFmtId="0" fontId="17" fillId="50" borderId="0" applyNumberFormat="0" applyBorder="0" applyAlignment="0" applyProtection="0"/>
    <xf numFmtId="0" fontId="17" fillId="51" borderId="0" applyNumberFormat="0" applyBorder="0" applyAlignment="0" applyProtection="0"/>
    <xf numFmtId="0" fontId="17" fillId="59" borderId="0" applyNumberFormat="0" applyBorder="0" applyAlignment="0" applyProtection="0"/>
    <xf numFmtId="0" fontId="27" fillId="0" borderId="10" applyNumberFormat="0" applyFill="0" applyAlignment="0" applyProtection="0"/>
    <xf numFmtId="0" fontId="28" fillId="60" borderId="5" applyNumberFormat="0" applyAlignment="0" applyProtection="0"/>
    <xf numFmtId="0" fontId="29" fillId="53" borderId="4" applyNumberFormat="0" applyAlignment="0" applyProtection="0"/>
    <xf numFmtId="0" fontId="30" fillId="40" borderId="0" applyNumberFormat="0" applyBorder="0" applyAlignment="0" applyProtection="0"/>
    <xf numFmtId="0" fontId="31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8" fillId="41" borderId="0" applyNumberFormat="0" applyBorder="0" applyAlignment="0" applyProtection="0"/>
    <xf numFmtId="0" fontId="3" fillId="0" borderId="0"/>
    <xf numFmtId="0" fontId="74" fillId="61" borderId="0">
      <alignment horizontal="center" vertical="top"/>
    </xf>
    <xf numFmtId="0" fontId="74" fillId="61" borderId="0">
      <alignment horizontal="left" vertical="top"/>
    </xf>
    <xf numFmtId="0" fontId="74" fillId="61" borderId="0">
      <alignment horizontal="left" vertical="top"/>
    </xf>
    <xf numFmtId="0" fontId="74" fillId="61" borderId="0">
      <alignment horizontal="left" vertical="top"/>
    </xf>
    <xf numFmtId="0" fontId="71" fillId="0" borderId="0"/>
    <xf numFmtId="8" fontId="1" fillId="0" borderId="0" applyFont="0" applyFill="0" applyBorder="0" applyAlignment="0" applyProtection="0"/>
    <xf numFmtId="0" fontId="75" fillId="0" borderId="0"/>
    <xf numFmtId="0" fontId="76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40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1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7" fillId="63" borderId="0" applyBorder="0" applyProtection="0"/>
    <xf numFmtId="0" fontId="48" fillId="0" borderId="0"/>
    <xf numFmtId="0" fontId="48" fillId="0" borderId="0"/>
    <xf numFmtId="44" fontId="5" fillId="0" borderId="0" applyFont="0" applyFill="0" applyBorder="0" applyAlignment="0" applyProtection="0"/>
    <xf numFmtId="0" fontId="29" fillId="9" borderId="4" applyNumberFormat="0" applyAlignment="0" applyProtection="0"/>
    <xf numFmtId="0" fontId="19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9" fillId="53" borderId="23" applyNumberFormat="0" applyAlignment="0" applyProtection="0"/>
    <xf numFmtId="0" fontId="73" fillId="55" borderId="24" applyNumberFormat="0" applyAlignment="0" applyProtection="0"/>
    <xf numFmtId="0" fontId="29" fillId="53" borderId="25" applyNumberFormat="0" applyAlignment="0" applyProtection="0"/>
    <xf numFmtId="0" fontId="31" fillId="44" borderId="25" applyNumberFormat="0" applyAlignment="0" applyProtection="0"/>
    <xf numFmtId="0" fontId="2" fillId="0" borderId="26" applyNumberFormat="0" applyFill="0" applyAlignment="0" applyProtection="0"/>
    <xf numFmtId="8" fontId="1" fillId="0" borderId="0" applyFont="0" applyFill="0" applyBorder="0" applyAlignment="0" applyProtection="0"/>
    <xf numFmtId="0" fontId="29" fillId="9" borderId="25" applyNumberFormat="0" applyAlignment="0" applyProtection="0"/>
    <xf numFmtId="0" fontId="31" fillId="9" borderId="25" applyNumberFormat="0" applyAlignment="0" applyProtection="0"/>
    <xf numFmtId="0" fontId="4" fillId="24" borderId="24" applyNumberFormat="0" applyFont="0" applyAlignment="0" applyProtection="0"/>
    <xf numFmtId="0" fontId="19" fillId="9" borderId="23" applyNumberFormat="0" applyAlignment="0" applyProtection="0"/>
    <xf numFmtId="0" fontId="2" fillId="0" borderId="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5" applyNumberFormat="0" applyAlignment="0" applyProtection="0"/>
    <xf numFmtId="0" fontId="31" fillId="9" borderId="25" applyNumberFormat="0" applyAlignment="0" applyProtection="0"/>
    <xf numFmtId="0" fontId="4" fillId="24" borderId="24" applyNumberFormat="0" applyFont="0" applyAlignment="0" applyProtection="0"/>
    <xf numFmtId="0" fontId="19" fillId="9" borderId="23" applyNumberFormat="0" applyAlignment="0" applyProtection="0"/>
    <xf numFmtId="0" fontId="2" fillId="0" borderId="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80" fillId="0" borderId="0"/>
    <xf numFmtId="0" fontId="81" fillId="0" borderId="0"/>
    <xf numFmtId="0" fontId="81" fillId="0" borderId="0"/>
    <xf numFmtId="0" fontId="43" fillId="0" borderId="0"/>
    <xf numFmtId="0" fontId="43" fillId="64" borderId="0" applyBorder="0" applyProtection="0"/>
    <xf numFmtId="0" fontId="43" fillId="65" borderId="0" applyBorder="0" applyProtection="0"/>
    <xf numFmtId="0" fontId="43" fillId="66" borderId="0" applyBorder="0" applyProtection="0"/>
    <xf numFmtId="0" fontId="43" fillId="67" borderId="0" applyBorder="0" applyProtection="0"/>
    <xf numFmtId="0" fontId="43" fillId="68" borderId="0" applyBorder="0" applyProtection="0"/>
    <xf numFmtId="0" fontId="43" fillId="69" borderId="0" applyBorder="0" applyProtection="0"/>
    <xf numFmtId="0" fontId="43" fillId="64" borderId="0" applyBorder="0" applyProtection="0"/>
    <xf numFmtId="0" fontId="43" fillId="65" borderId="0" applyBorder="0" applyProtection="0"/>
    <xf numFmtId="0" fontId="43" fillId="66" borderId="0" applyBorder="0" applyProtection="0"/>
    <xf numFmtId="0" fontId="43" fillId="67" borderId="0" applyBorder="0" applyProtection="0"/>
    <xf numFmtId="0" fontId="43" fillId="68" borderId="0" applyBorder="0" applyProtection="0"/>
    <xf numFmtId="0" fontId="43" fillId="70" borderId="0" applyBorder="0" applyProtection="0"/>
    <xf numFmtId="0" fontId="43" fillId="71" borderId="0" applyBorder="0" applyProtection="0"/>
    <xf numFmtId="0" fontId="43" fillId="72" borderId="0" applyBorder="0" applyProtection="0"/>
    <xf numFmtId="0" fontId="43" fillId="73" borderId="0" applyBorder="0" applyProtection="0"/>
    <xf numFmtId="0" fontId="43" fillId="67" borderId="0" applyBorder="0" applyProtection="0"/>
    <xf numFmtId="0" fontId="43" fillId="71" borderId="0" applyBorder="0" applyProtection="0"/>
    <xf numFmtId="0" fontId="43" fillId="74" borderId="0" applyBorder="0" applyProtection="0"/>
    <xf numFmtId="0" fontId="43" fillId="71" borderId="0" applyBorder="0" applyProtection="0"/>
    <xf numFmtId="0" fontId="43" fillId="72" borderId="0" applyBorder="0" applyProtection="0"/>
    <xf numFmtId="0" fontId="43" fillId="73" borderId="0" applyBorder="0" applyProtection="0"/>
    <xf numFmtId="0" fontId="43" fillId="67" borderId="0" applyBorder="0" applyProtection="0"/>
    <xf numFmtId="0" fontId="43" fillId="71" borderId="0" applyBorder="0" applyProtection="0"/>
    <xf numFmtId="0" fontId="43" fillId="74" borderId="0" applyBorder="0" applyProtection="0"/>
    <xf numFmtId="0" fontId="82" fillId="75" borderId="0" applyBorder="0" applyProtection="0"/>
    <xf numFmtId="0" fontId="82" fillId="72" borderId="0" applyBorder="0" applyProtection="0"/>
    <xf numFmtId="0" fontId="82" fillId="73" borderId="0" applyBorder="0" applyProtection="0"/>
    <xf numFmtId="0" fontId="82" fillId="76" borderId="0" applyBorder="0" applyProtection="0"/>
    <xf numFmtId="0" fontId="82" fillId="77" borderId="0" applyBorder="0" applyProtection="0"/>
    <xf numFmtId="0" fontId="82" fillId="78" borderId="0" applyBorder="0" applyProtection="0"/>
    <xf numFmtId="0" fontId="82" fillId="75" borderId="0" applyBorder="0" applyProtection="0"/>
    <xf numFmtId="0" fontId="82" fillId="72" borderId="0" applyBorder="0" applyProtection="0"/>
    <xf numFmtId="0" fontId="82" fillId="73" borderId="0" applyBorder="0" applyProtection="0"/>
    <xf numFmtId="0" fontId="82" fillId="76" borderId="0" applyBorder="0" applyProtection="0"/>
    <xf numFmtId="0" fontId="82" fillId="77" borderId="0" applyBorder="0" applyProtection="0"/>
    <xf numFmtId="0" fontId="82" fillId="78" borderId="0" applyBorder="0" applyProtection="0"/>
    <xf numFmtId="0" fontId="82" fillId="79" borderId="0" applyBorder="0" applyProtection="0"/>
    <xf numFmtId="0" fontId="82" fillId="80" borderId="0" applyBorder="0" applyProtection="0"/>
    <xf numFmtId="0" fontId="82" fillId="81" borderId="0" applyBorder="0" applyProtection="0"/>
    <xf numFmtId="0" fontId="82" fillId="76" borderId="0" applyBorder="0" applyProtection="0"/>
    <xf numFmtId="0" fontId="82" fillId="77" borderId="0" applyBorder="0" applyProtection="0"/>
    <xf numFmtId="0" fontId="82" fillId="82" borderId="0" applyBorder="0" applyProtection="0"/>
    <xf numFmtId="0" fontId="83" fillId="65" borderId="0" applyBorder="0" applyProtection="0"/>
    <xf numFmtId="0" fontId="84" fillId="70" borderId="27" applyProtection="0"/>
    <xf numFmtId="0" fontId="84" fillId="70" borderId="27" applyProtection="0"/>
    <xf numFmtId="0" fontId="85" fillId="83" borderId="28" applyProtection="0"/>
    <xf numFmtId="0" fontId="86" fillId="66" borderId="0" applyBorder="0" applyProtection="0"/>
    <xf numFmtId="0" fontId="87" fillId="0" borderId="0" applyBorder="0" applyProtection="0"/>
    <xf numFmtId="0" fontId="86" fillId="66" borderId="0" applyBorder="0" applyProtection="0"/>
    <xf numFmtId="0" fontId="88" fillId="0" borderId="29" applyProtection="0"/>
    <xf numFmtId="0" fontId="89" fillId="0" borderId="30" applyProtection="0"/>
    <xf numFmtId="0" fontId="90" fillId="0" borderId="31" applyProtection="0"/>
    <xf numFmtId="0" fontId="90" fillId="0" borderId="0" applyBorder="0" applyProtection="0"/>
    <xf numFmtId="0" fontId="91" fillId="70" borderId="27" applyProtection="0"/>
    <xf numFmtId="0" fontId="91" fillId="70" borderId="27" applyProtection="0"/>
    <xf numFmtId="0" fontId="92" fillId="70" borderId="32" applyProtection="0"/>
    <xf numFmtId="0" fontId="93" fillId="0" borderId="33" applyProtection="0"/>
    <xf numFmtId="0" fontId="88" fillId="0" borderId="29" applyProtection="0"/>
    <xf numFmtId="0" fontId="89" fillId="0" borderId="30" applyProtection="0"/>
    <xf numFmtId="0" fontId="90" fillId="0" borderId="31" applyProtection="0"/>
    <xf numFmtId="0" fontId="90" fillId="0" borderId="0" applyBorder="0" applyProtection="0"/>
    <xf numFmtId="0" fontId="94" fillId="0" borderId="0" applyBorder="0" applyProtection="0"/>
    <xf numFmtId="0" fontId="95" fillId="0" borderId="0" applyBorder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6" fillId="0" borderId="0"/>
    <xf numFmtId="0" fontId="43" fillId="0" borderId="0">
      <alignment vertical="center"/>
    </xf>
    <xf numFmtId="0" fontId="9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79" fillId="0" borderId="0"/>
    <xf numFmtId="0" fontId="97" fillId="0" borderId="0"/>
    <xf numFmtId="0" fontId="43" fillId="0" borderId="0"/>
    <xf numFmtId="0" fontId="98" fillId="0" borderId="0"/>
    <xf numFmtId="0" fontId="43" fillId="0" borderId="0"/>
    <xf numFmtId="0" fontId="43" fillId="0" borderId="0"/>
    <xf numFmtId="0" fontId="43" fillId="0" borderId="0" applyBorder="0" applyProtection="0"/>
    <xf numFmtId="0" fontId="96" fillId="0" borderId="0"/>
    <xf numFmtId="0" fontId="99" fillId="84" borderId="0" applyBorder="0" applyProtection="0"/>
    <xf numFmtId="0" fontId="99" fillId="84" borderId="0" applyBorder="0" applyProtection="0"/>
    <xf numFmtId="0" fontId="100" fillId="85" borderId="0" applyBorder="0" applyProtection="0"/>
    <xf numFmtId="0" fontId="43" fillId="86" borderId="34" applyProtection="0"/>
    <xf numFmtId="0" fontId="43" fillId="86" borderId="34" applyProtection="0"/>
    <xf numFmtId="168" fontId="43" fillId="0" borderId="0" applyBorder="0" applyProtection="0"/>
    <xf numFmtId="0" fontId="97" fillId="86" borderId="34" applyProtection="0"/>
    <xf numFmtId="0" fontId="101" fillId="0" borderId="0" applyBorder="0" applyProtection="0"/>
    <xf numFmtId="0" fontId="92" fillId="70" borderId="32" applyProtection="0"/>
    <xf numFmtId="0" fontId="92" fillId="70" borderId="32" applyProtection="0"/>
    <xf numFmtId="0" fontId="87" fillId="0" borderId="0" applyBorder="0" applyProtection="0"/>
    <xf numFmtId="0" fontId="82" fillId="79" borderId="0" applyBorder="0" applyProtection="0"/>
    <xf numFmtId="0" fontId="82" fillId="80" borderId="0" applyBorder="0" applyProtection="0"/>
    <xf numFmtId="0" fontId="82" fillId="81" borderId="0" applyBorder="0" applyProtection="0"/>
    <xf numFmtId="0" fontId="82" fillId="76" borderId="0" applyBorder="0" applyProtection="0"/>
    <xf numFmtId="0" fontId="82" fillId="77" borderId="0" applyBorder="0" applyProtection="0"/>
    <xf numFmtId="0" fontId="82" fillId="82" borderId="0" applyBorder="0" applyProtection="0"/>
    <xf numFmtId="0" fontId="93" fillId="0" borderId="33" applyProtection="0"/>
    <xf numFmtId="0" fontId="85" fillId="83" borderId="28" applyProtection="0"/>
    <xf numFmtId="0" fontId="84" fillId="70" borderId="27" applyProtection="0"/>
    <xf numFmtId="0" fontId="74" fillId="87" borderId="0">
      <alignment horizontal="center" vertical="top"/>
    </xf>
    <xf numFmtId="0" fontId="74" fillId="87" borderId="0">
      <alignment horizontal="left" vertical="top"/>
    </xf>
    <xf numFmtId="0" fontId="74" fillId="87" borderId="0">
      <alignment horizontal="left" vertical="top"/>
    </xf>
    <xf numFmtId="0" fontId="74" fillId="87" borderId="0">
      <alignment horizontal="left" vertical="top"/>
    </xf>
    <xf numFmtId="0" fontId="83" fillId="65" borderId="0" applyBorder="0" applyProtection="0"/>
    <xf numFmtId="0" fontId="94" fillId="0" borderId="0" applyBorder="0" applyProtection="0"/>
    <xf numFmtId="0" fontId="46" fillId="0" borderId="35" applyProtection="0"/>
    <xf numFmtId="0" fontId="46" fillId="0" borderId="35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70" fontId="43" fillId="0" borderId="0" applyBorder="0" applyProtection="0"/>
    <xf numFmtId="171" fontId="43" fillId="0" borderId="0" applyBorder="0" applyProtection="0"/>
    <xf numFmtId="170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0" fontId="43" fillId="0" borderId="0" applyBorder="0" applyProtection="0"/>
    <xf numFmtId="172" fontId="43" fillId="0" borderId="0" applyBorder="0" applyProtection="0"/>
    <xf numFmtId="170" fontId="43" fillId="0" borderId="0" applyBorder="0" applyProtection="0"/>
    <xf numFmtId="172" fontId="43" fillId="0" borderId="0" applyBorder="0" applyProtection="0"/>
    <xf numFmtId="170" fontId="43" fillId="0" borderId="0" applyBorder="0" applyProtection="0"/>
    <xf numFmtId="0" fontId="91" fillId="69" borderId="27" applyProtection="0"/>
    <xf numFmtId="0" fontId="46" fillId="0" borderId="35" applyProtection="0"/>
    <xf numFmtId="0" fontId="101" fillId="0" borderId="0" applyBorder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38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44" fontId="1" fillId="0" borderId="0" applyFont="0" applyFill="0" applyBorder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38" applyNumberFormat="0" applyAlignment="0" applyProtection="0"/>
    <xf numFmtId="0" fontId="73" fillId="55" borderId="39" applyNumberFormat="0" applyAlignment="0" applyProtection="0"/>
    <xf numFmtId="0" fontId="29" fillId="53" borderId="41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8" fontId="1" fillId="0" borderId="0" applyFont="0" applyFill="0" applyBorder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8" borderId="41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8" borderId="51" applyNumberFormat="0" applyAlignment="0" applyProtection="0"/>
    <xf numFmtId="0" fontId="31" fillId="9" borderId="51" applyNumberFormat="0" applyAlignment="0" applyProtection="0"/>
    <xf numFmtId="44" fontId="1" fillId="0" borderId="0" applyFont="0" applyFill="0" applyBorder="0" applyAlignment="0" applyProtection="0"/>
    <xf numFmtId="0" fontId="29" fillId="53" borderId="51" applyNumberFormat="0" applyAlignment="0" applyProtection="0"/>
    <xf numFmtId="0" fontId="31" fillId="44" borderId="51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3" fillId="24" borderId="39" applyNumberFormat="0" applyFon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44" fontId="5" fillId="0" borderId="0" applyFont="0" applyFill="0" applyBorder="0" applyAlignment="0" applyProtection="0"/>
    <xf numFmtId="0" fontId="29" fillId="9" borderId="41" applyNumberFormat="0" applyAlignment="0" applyProtection="0"/>
    <xf numFmtId="44" fontId="5" fillId="0" borderId="0" applyFont="0" applyFill="0" applyBorder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9" fillId="9" borderId="4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9" fillId="53" borderId="41" applyNumberFormat="0" applyAlignment="0" applyProtection="0"/>
    <xf numFmtId="0" fontId="19" fillId="53" borderId="38" applyNumberFormat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29" fillId="9" borderId="41" applyNumberFormat="0" applyAlignment="0" applyProtection="0"/>
    <xf numFmtId="0" fontId="19" fillId="53" borderId="38" applyNumberFormat="0" applyAlignment="0" applyProtection="0"/>
    <xf numFmtId="0" fontId="31" fillId="9" borderId="41" applyNumberFormat="0" applyAlignment="0" applyProtection="0"/>
    <xf numFmtId="0" fontId="29" fillId="9" borderId="41" applyNumberFormat="0" applyAlignment="0" applyProtection="0"/>
    <xf numFmtId="0" fontId="31" fillId="38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31" fillId="44" borderId="41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0" fontId="31" fillId="9" borderId="41" applyNumberFormat="0" applyAlignment="0" applyProtection="0"/>
    <xf numFmtId="0" fontId="31" fillId="9" borderId="41" applyNumberFormat="0" applyAlignment="0" applyProtection="0"/>
    <xf numFmtId="44" fontId="1" fillId="0" borderId="0" applyFont="0" applyFill="0" applyBorder="0" applyAlignment="0" applyProtection="0"/>
    <xf numFmtId="0" fontId="2" fillId="0" borderId="40" applyNumberFormat="0" applyFill="0" applyAlignment="0" applyProtection="0"/>
    <xf numFmtId="0" fontId="3" fillId="24" borderId="39" applyNumberFormat="0" applyFont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31" fillId="9" borderId="41" applyNumberForma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3" fillId="24" borderId="39" applyNumberFormat="0" applyFont="0" applyAlignment="0" applyProtection="0"/>
    <xf numFmtId="0" fontId="73" fillId="55" borderId="39" applyNumberFormat="0" applyAlignment="0" applyProtection="0"/>
    <xf numFmtId="0" fontId="29" fillId="53" borderId="41" applyNumberFormat="0" applyAlignment="0" applyProtection="0"/>
    <xf numFmtId="0" fontId="29" fillId="53" borderId="41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3" fillId="24" borderId="39" applyNumberFormat="0" applyFon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8" fontId="1" fillId="0" borderId="0" applyFont="0" applyFill="0" applyBorder="0" applyAlignment="0" applyProtection="0"/>
    <xf numFmtId="0" fontId="19" fillId="53" borderId="38" applyNumberFormat="0" applyAlignment="0" applyProtection="0"/>
    <xf numFmtId="0" fontId="29" fillId="9" borderId="41" applyNumberForma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73" fillId="55" borderId="39" applyNumberFormat="0" applyAlignment="0" applyProtection="0"/>
    <xf numFmtId="0" fontId="4" fillId="24" borderId="39" applyNumberFormat="0" applyFont="0" applyAlignment="0" applyProtection="0"/>
    <xf numFmtId="44" fontId="5" fillId="0" borderId="0" applyFont="0" applyFill="0" applyBorder="0" applyAlignment="0" applyProtection="0"/>
    <xf numFmtId="0" fontId="3" fillId="24" borderId="39" applyNumberFormat="0" applyFont="0" applyAlignment="0" applyProtection="0"/>
    <xf numFmtId="0" fontId="29" fillId="9" borderId="41" applyNumberFormat="0" applyAlignment="0" applyProtection="0"/>
    <xf numFmtId="44" fontId="5" fillId="0" borderId="0" applyFont="0" applyFill="0" applyBorder="0" applyAlignment="0" applyProtection="0"/>
    <xf numFmtId="0" fontId="31" fillId="44" borderId="4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8" borderId="41" applyNumberFormat="0" applyAlignment="0" applyProtection="0"/>
    <xf numFmtId="0" fontId="73" fillId="55" borderId="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39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73" fillId="55" borderId="39" applyNumberFormat="0" applyAlignment="0" applyProtection="0"/>
    <xf numFmtId="0" fontId="29" fillId="53" borderId="41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8" fontId="1" fillId="0" borderId="0" applyFont="0" applyFill="0" applyBorder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39" applyNumberFormat="0" applyFont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3" fillId="24" borderId="39" applyNumberFormat="0" applyFon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53" borderId="38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31" fillId="44" borderId="41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9" fillId="53" borderId="41" applyNumberFormat="0" applyAlignment="0" applyProtection="0"/>
    <xf numFmtId="0" fontId="19" fillId="9" borderId="38" applyNumberFormat="0" applyAlignment="0" applyProtection="0"/>
    <xf numFmtId="0" fontId="31" fillId="38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3" fillId="24" borderId="39" applyNumberFormat="0" applyFont="0" applyAlignment="0" applyProtection="0"/>
    <xf numFmtId="0" fontId="31" fillId="9" borderId="41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73" fillId="55" borderId="39" applyNumberFormat="0" applyAlignment="0" applyProtection="0"/>
    <xf numFmtId="0" fontId="31" fillId="44" borderId="41" applyNumberFormat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4" fillId="24" borderId="39" applyNumberFormat="0" applyFont="0" applyAlignment="0" applyProtection="0"/>
    <xf numFmtId="0" fontId="29" fillId="53" borderId="41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73" fillId="55" borderId="39" applyNumberForma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73" fillId="55" borderId="39" applyNumberFormat="0" applyAlignment="0" applyProtection="0"/>
    <xf numFmtId="0" fontId="3" fillId="24" borderId="39" applyNumberFormat="0" applyFont="0" applyAlignment="0" applyProtection="0"/>
    <xf numFmtId="0" fontId="19" fillId="53" borderId="38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4" fillId="24" borderId="39" applyNumberFormat="0" applyFont="0" applyAlignment="0" applyProtection="0"/>
    <xf numFmtId="0" fontId="73" fillId="55" borderId="39" applyNumberForma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3" fillId="24" borderId="39" applyNumberFormat="0" applyFont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31" fillId="44" borderId="41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3" fillId="24" borderId="39" applyNumberFormat="0" applyFon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29" fillId="53" borderId="41" applyNumberForma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73" fillId="55" borderId="39" applyNumberFormat="0" applyAlignment="0" applyProtection="0"/>
    <xf numFmtId="0" fontId="29" fillId="9" borderId="41" applyNumberFormat="0" applyAlignment="0" applyProtection="0"/>
    <xf numFmtId="0" fontId="4" fillId="24" borderId="39" applyNumberFormat="0" applyFont="0" applyAlignment="0" applyProtection="0"/>
    <xf numFmtId="0" fontId="73" fillId="55" borderId="39" applyNumberFormat="0" applyAlignment="0" applyProtection="0"/>
    <xf numFmtId="0" fontId="31" fillId="44" borderId="41" applyNumberFormat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38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44" fontId="1" fillId="0" borderId="0" applyFont="0" applyFill="0" applyBorder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38" applyNumberFormat="0" applyAlignment="0" applyProtection="0"/>
    <xf numFmtId="0" fontId="73" fillId="55" borderId="39" applyNumberFormat="0" applyAlignment="0" applyProtection="0"/>
    <xf numFmtId="0" fontId="29" fillId="53" borderId="41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8" fontId="1" fillId="0" borderId="0" applyFont="0" applyFill="0" applyBorder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19" fillId="53" borderId="38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0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4" borderId="41" applyNumberFormat="0" applyAlignment="0" applyProtection="0"/>
    <xf numFmtId="0" fontId="31" fillId="9" borderId="41" applyNumberFormat="0" applyAlignment="0" applyProtection="0"/>
    <xf numFmtId="0" fontId="31" fillId="38" borderId="41" applyNumberFormat="0" applyAlignment="0" applyProtection="0"/>
    <xf numFmtId="0" fontId="31" fillId="9" borderId="41" applyNumberFormat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44" fontId="1" fillId="0" borderId="0" applyFont="0" applyFill="0" applyBorder="0" applyAlignment="0" applyProtection="0"/>
    <xf numFmtId="0" fontId="31" fillId="9" borderId="41" applyNumberForma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29" fillId="53" borderId="41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73" fillId="55" borderId="39" applyNumberFormat="0" applyAlignment="0" applyProtection="0"/>
    <xf numFmtId="0" fontId="19" fillId="53" borderId="38" applyNumberFormat="0" applyAlignment="0" applyProtection="0"/>
    <xf numFmtId="8" fontId="1" fillId="0" borderId="0" applyFont="0" applyFill="0" applyBorder="0" applyAlignment="0" applyProtection="0"/>
    <xf numFmtId="0" fontId="19" fillId="9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3" borderId="4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41" applyNumberFormat="0" applyAlignment="0" applyProtection="0"/>
    <xf numFmtId="44" fontId="5" fillId="0" borderId="0" applyFont="0" applyFill="0" applyBorder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38" applyNumberFormat="0" applyAlignment="0" applyProtection="0"/>
    <xf numFmtId="0" fontId="73" fillId="55" borderId="39" applyNumberFormat="0" applyAlignment="0" applyProtection="0"/>
    <xf numFmtId="0" fontId="29" fillId="53" borderId="41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8" fontId="1" fillId="0" borderId="0" applyFont="0" applyFill="0" applyBorder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38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38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44" fontId="1" fillId="0" borderId="0" applyFont="0" applyFill="0" applyBorder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38" applyNumberFormat="0" applyAlignment="0" applyProtection="0"/>
    <xf numFmtId="0" fontId="73" fillId="55" borderId="39" applyNumberFormat="0" applyAlignment="0" applyProtection="0"/>
    <xf numFmtId="0" fontId="29" fillId="53" borderId="41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8" fontId="1" fillId="0" borderId="0" applyFont="0" applyFill="0" applyBorder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29" fillId="9" borderId="41" applyNumberFormat="0" applyAlignment="0" applyProtection="0"/>
    <xf numFmtId="0" fontId="4" fillId="24" borderId="39" applyNumberFormat="0" applyFon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31" fillId="38" borderId="41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73" fillId="55" borderId="39" applyNumberFormat="0" applyAlignment="0" applyProtection="0"/>
    <xf numFmtId="0" fontId="29" fillId="53" borderId="41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31" fillId="38" borderId="41" applyNumberForma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31" fillId="44" borderId="41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31" fillId="38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73" fillId="55" borderId="39" applyNumberFormat="0" applyAlignment="0" applyProtection="0"/>
    <xf numFmtId="0" fontId="31" fillId="44" borderId="41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3" fillId="24" borderId="39" applyNumberFormat="0" applyFont="0" applyAlignment="0" applyProtection="0"/>
    <xf numFmtId="0" fontId="31" fillId="9" borderId="41" applyNumberFormat="0" applyAlignment="0" applyProtection="0"/>
    <xf numFmtId="0" fontId="19" fillId="53" borderId="38" applyNumberFormat="0" applyAlignment="0" applyProtection="0"/>
    <xf numFmtId="0" fontId="31" fillId="44" borderId="41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4" fillId="24" borderId="39" applyNumberFormat="0" applyFont="0" applyAlignment="0" applyProtection="0"/>
    <xf numFmtId="0" fontId="29" fillId="53" borderId="41" applyNumberFormat="0" applyAlignment="0" applyProtection="0"/>
    <xf numFmtId="0" fontId="4" fillId="24" borderId="39" applyNumberFormat="0" applyFont="0" applyAlignment="0" applyProtection="0"/>
    <xf numFmtId="0" fontId="3" fillId="24" borderId="39" applyNumberFormat="0" applyFont="0" applyAlignment="0" applyProtection="0"/>
    <xf numFmtId="0" fontId="31" fillId="44" borderId="41" applyNumberFormat="0" applyAlignment="0" applyProtection="0"/>
    <xf numFmtId="0" fontId="31" fillId="44" borderId="41" applyNumberFormat="0" applyAlignment="0" applyProtection="0"/>
    <xf numFmtId="0" fontId="19" fillId="9" borderId="38" applyNumberFormat="0" applyAlignment="0" applyProtection="0"/>
    <xf numFmtId="0" fontId="31" fillId="44" borderId="41" applyNumberFormat="0" applyAlignment="0" applyProtection="0"/>
    <xf numFmtId="0" fontId="29" fillId="9" borderId="41" applyNumberFormat="0" applyAlignment="0" applyProtection="0"/>
    <xf numFmtId="0" fontId="31" fillId="44" borderId="41" applyNumberFormat="0" applyAlignment="0" applyProtection="0"/>
    <xf numFmtId="0" fontId="29" fillId="53" borderId="41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29" fillId="53" borderId="41" applyNumberFormat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44" borderId="41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29" fillId="53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73" fillId="55" borderId="39" applyNumberFormat="0" applyAlignment="0" applyProtection="0"/>
    <xf numFmtId="0" fontId="31" fillId="9" borderId="41" applyNumberFormat="0" applyAlignment="0" applyProtection="0"/>
    <xf numFmtId="0" fontId="29" fillId="53" borderId="41" applyNumberFormat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9" fillId="53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31" fillId="9" borderId="41" applyNumberFormat="0" applyAlignment="0" applyProtection="0"/>
    <xf numFmtId="0" fontId="29" fillId="9" borderId="41" applyNumberForma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9" fillId="53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31" fillId="9" borderId="41" applyNumberFormat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31" fillId="9" borderId="41" applyNumberFormat="0" applyAlignment="0" applyProtection="0"/>
    <xf numFmtId="0" fontId="31" fillId="9" borderId="41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31" fillId="9" borderId="41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29" fillId="53" borderId="41" applyNumberFormat="0" applyAlignment="0" applyProtection="0"/>
    <xf numFmtId="0" fontId="73" fillId="55" borderId="39" applyNumberFormat="0" applyAlignment="0" applyProtection="0"/>
    <xf numFmtId="0" fontId="19" fillId="53" borderId="38" applyNumberFormat="0" applyAlignment="0" applyProtection="0"/>
    <xf numFmtId="0" fontId="73" fillId="55" borderId="39" applyNumberFormat="0" applyAlignment="0" applyProtection="0"/>
    <xf numFmtId="0" fontId="29" fillId="53" borderId="41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3" fillId="24" borderId="39" applyNumberFormat="0" applyFon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29" fillId="53" borderId="41" applyNumberFormat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31" fillId="44" borderId="41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31" fillId="44" borderId="41" applyNumberFormat="0" applyAlignment="0" applyProtection="0"/>
    <xf numFmtId="0" fontId="4" fillId="24" borderId="39" applyNumberFormat="0" applyFont="0" applyAlignment="0" applyProtection="0"/>
    <xf numFmtId="0" fontId="29" fillId="53" borderId="41" applyNumberFormat="0" applyAlignment="0" applyProtection="0"/>
    <xf numFmtId="0" fontId="73" fillId="55" borderId="39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73" fillId="55" borderId="39" applyNumberFormat="0" applyAlignment="0" applyProtection="0"/>
    <xf numFmtId="0" fontId="31" fillId="38" borderId="41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3" fillId="24" borderId="39" applyNumberFormat="0" applyFont="0" applyAlignment="0" applyProtection="0"/>
    <xf numFmtId="0" fontId="19" fillId="53" borderId="38" applyNumberFormat="0" applyAlignment="0" applyProtection="0"/>
    <xf numFmtId="0" fontId="73" fillId="55" borderId="39" applyNumberFormat="0" applyAlignment="0" applyProtection="0"/>
    <xf numFmtId="0" fontId="73" fillId="55" borderId="39" applyNumberFormat="0" applyAlignment="0" applyProtection="0"/>
    <xf numFmtId="0" fontId="4" fillId="24" borderId="39" applyNumberFormat="0" applyFont="0" applyAlignment="0" applyProtection="0"/>
    <xf numFmtId="0" fontId="31" fillId="38" borderId="41" applyNumberFormat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31" fillId="38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31" fillId="44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29" fillId="53" borderId="41" applyNumberFormat="0" applyAlignment="0" applyProtection="0"/>
    <xf numFmtId="0" fontId="73" fillId="55" borderId="39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1" fillId="44" borderId="41" applyNumberFormat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31" fillId="9" borderId="41" applyNumberFormat="0" applyAlignment="0" applyProtection="0"/>
    <xf numFmtId="0" fontId="29" fillId="9" borderId="41" applyNumberFormat="0" applyAlignment="0" applyProtection="0"/>
    <xf numFmtId="0" fontId="4" fillId="24" borderId="39" applyNumberFormat="0" applyFont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73" fillId="55" borderId="39" applyNumberFormat="0" applyAlignment="0" applyProtection="0"/>
    <xf numFmtId="0" fontId="31" fillId="38" borderId="41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31" fillId="38" borderId="41" applyNumberFormat="0" applyAlignment="0" applyProtection="0"/>
    <xf numFmtId="0" fontId="29" fillId="53" borderId="41" applyNumberFormat="0" applyAlignment="0" applyProtection="0"/>
    <xf numFmtId="0" fontId="19" fillId="53" borderId="38" applyNumberFormat="0" applyAlignment="0" applyProtection="0"/>
    <xf numFmtId="0" fontId="73" fillId="55" borderId="39" applyNumberFormat="0" applyAlignment="0" applyProtection="0"/>
    <xf numFmtId="0" fontId="19" fillId="53" borderId="38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31" fillId="44" borderId="41" applyNumberFormat="0" applyAlignment="0" applyProtection="0"/>
    <xf numFmtId="0" fontId="31" fillId="44" borderId="41" applyNumberFormat="0" applyAlignment="0" applyProtection="0"/>
    <xf numFmtId="0" fontId="4" fillId="24" borderId="39" applyNumberFormat="0" applyFont="0" applyAlignment="0" applyProtection="0"/>
    <xf numFmtId="0" fontId="29" fillId="53" borderId="41" applyNumberFormat="0" applyAlignment="0" applyProtection="0"/>
    <xf numFmtId="0" fontId="19" fillId="53" borderId="38" applyNumberFormat="0" applyAlignment="0" applyProtection="0"/>
    <xf numFmtId="0" fontId="31" fillId="9" borderId="41" applyNumberFormat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3" fillId="24" borderId="39" applyNumberFormat="0" applyFon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3" fillId="24" borderId="39" applyNumberFormat="0" applyFont="0" applyAlignment="0" applyProtection="0"/>
    <xf numFmtId="0" fontId="29" fillId="9" borderId="41" applyNumberFormat="0" applyAlignment="0" applyProtection="0"/>
    <xf numFmtId="0" fontId="31" fillId="38" borderId="41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4" fillId="24" borderId="39" applyNumberFormat="0" applyFont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73" fillId="55" borderId="39" applyNumberFormat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31" fillId="44" borderId="41" applyNumberFormat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73" fillId="55" borderId="39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31" fillId="44" borderId="41" applyNumberFormat="0" applyAlignment="0" applyProtection="0"/>
    <xf numFmtId="0" fontId="31" fillId="44" borderId="41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3" fillId="24" borderId="39" applyNumberFormat="0" applyFont="0" applyAlignment="0" applyProtection="0"/>
    <xf numFmtId="0" fontId="19" fillId="53" borderId="38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73" fillId="55" borderId="39" applyNumberFormat="0" applyAlignment="0" applyProtection="0"/>
    <xf numFmtId="0" fontId="29" fillId="53" borderId="41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29" fillId="53" borderId="41" applyNumberFormat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31" fillId="38" borderId="41" applyNumberForma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29" fillId="9" borderId="41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31" fillId="38" borderId="41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4" fillId="24" borderId="39" applyNumberFormat="0" applyFon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3" fillId="24" borderId="39" applyNumberFormat="0" applyFont="0" applyAlignment="0" applyProtection="0"/>
    <xf numFmtId="0" fontId="2" fillId="0" borderId="40" applyNumberFormat="0" applyFill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29" fillId="9" borderId="41" applyNumberFormat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73" fillId="55" borderId="39" applyNumberFormat="0" applyAlignment="0" applyProtection="0"/>
    <xf numFmtId="0" fontId="73" fillId="55" borderId="39" applyNumberForma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31" fillId="44" borderId="41" applyNumberFormat="0" applyAlignment="0" applyProtection="0"/>
    <xf numFmtId="0" fontId="31" fillId="44" borderId="41" applyNumberFormat="0" applyAlignment="0" applyProtection="0"/>
    <xf numFmtId="0" fontId="73" fillId="55" borderId="39" applyNumberFormat="0" applyAlignment="0" applyProtection="0"/>
    <xf numFmtId="0" fontId="19" fillId="53" borderId="38" applyNumberFormat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31" fillId="38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3" fillId="24" borderId="39" applyNumberFormat="0" applyFont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31" fillId="44" borderId="41" applyNumberFormat="0" applyAlignment="0" applyProtection="0"/>
    <xf numFmtId="0" fontId="31" fillId="44" borderId="41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4" fillId="24" borderId="39" applyNumberFormat="0" applyFont="0" applyAlignment="0" applyProtection="0"/>
    <xf numFmtId="0" fontId="31" fillId="9" borderId="41" applyNumberFormat="0" applyAlignment="0" applyProtection="0"/>
    <xf numFmtId="0" fontId="31" fillId="9" borderId="41" applyNumberForma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53" borderId="38" applyNumberFormat="0" applyAlignment="0" applyProtection="0"/>
    <xf numFmtId="0" fontId="4" fillId="24" borderId="39" applyNumberFormat="0" applyFont="0" applyAlignment="0" applyProtection="0"/>
    <xf numFmtId="0" fontId="3" fillId="24" borderId="39" applyNumberFormat="0" applyFon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3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31" fillId="44" borderId="41" applyNumberFormat="0" applyAlignment="0" applyProtection="0"/>
    <xf numFmtId="0" fontId="4" fillId="24" borderId="39" applyNumberFormat="0" applyFon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9" fillId="53" borderId="41" applyNumberFormat="0" applyAlignment="0" applyProtection="0"/>
    <xf numFmtId="0" fontId="31" fillId="9" borderId="41" applyNumberFormat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3" fillId="24" borderId="39" applyNumberFormat="0" applyFont="0" applyAlignment="0" applyProtection="0"/>
    <xf numFmtId="0" fontId="19" fillId="53" borderId="38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31" fillId="9" borderId="41" applyNumberFormat="0" applyAlignment="0" applyProtection="0"/>
    <xf numFmtId="0" fontId="3" fillId="24" borderId="39" applyNumberFormat="0" applyFon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31" fillId="38" borderId="41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73" fillId="55" borderId="39" applyNumberFormat="0" applyAlignment="0" applyProtection="0"/>
    <xf numFmtId="0" fontId="29" fillId="53" borderId="41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31" fillId="38" borderId="41" applyNumberForma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31" fillId="44" borderId="41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31" fillId="44" borderId="41" applyNumberForma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31" fillId="9" borderId="41" applyNumberFormat="0" applyAlignment="0" applyProtection="0"/>
    <xf numFmtId="0" fontId="73" fillId="55" borderId="39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3" fillId="24" borderId="39" applyNumberFormat="0" applyFont="0" applyAlignment="0" applyProtection="0"/>
    <xf numFmtId="0" fontId="19" fillId="9" borderId="38" applyNumberFormat="0" applyAlignment="0" applyProtection="0"/>
    <xf numFmtId="0" fontId="29" fillId="53" borderId="41" applyNumberForma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29" fillId="53" borderId="41" applyNumberFormat="0" applyAlignment="0" applyProtection="0"/>
    <xf numFmtId="0" fontId="29" fillId="53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29" fillId="9" borderId="41" applyNumberFormat="0" applyAlignment="0" applyProtection="0"/>
    <xf numFmtId="0" fontId="4" fillId="24" borderId="39" applyNumberFormat="0" applyFon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31" fillId="38" borderId="41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73" fillId="55" borderId="39" applyNumberFormat="0" applyAlignment="0" applyProtection="0"/>
    <xf numFmtId="0" fontId="29" fillId="53" borderId="41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31" fillId="38" borderId="41" applyNumberForma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31" fillId="44" borderId="41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31" fillId="38" borderId="41" applyNumberFormat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29" fillId="53" borderId="41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29" fillId="9" borderId="41" applyNumberFormat="0" applyAlignment="0" applyProtection="0"/>
    <xf numFmtId="0" fontId="4" fillId="24" borderId="39" applyNumberFormat="0" applyFon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31" fillId="38" borderId="41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73" fillId="55" borderId="39" applyNumberFormat="0" applyAlignment="0" applyProtection="0"/>
    <xf numFmtId="0" fontId="29" fillId="53" borderId="41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31" fillId="38" borderId="41" applyNumberForma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31" fillId="44" borderId="41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31" fillId="44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29" fillId="53" borderId="41" applyNumberFormat="0" applyAlignment="0" applyProtection="0"/>
    <xf numFmtId="0" fontId="31" fillId="9" borderId="41" applyNumberFormat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73" fillId="55" borderId="39" applyNumberFormat="0" applyAlignment="0" applyProtection="0"/>
    <xf numFmtId="0" fontId="73" fillId="55" borderId="39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31" fillId="38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31" fillId="38" borderId="41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73" fillId="55" borderId="39" applyNumberFormat="0" applyAlignment="0" applyProtection="0"/>
    <xf numFmtId="0" fontId="29" fillId="53" borderId="41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31" fillId="38" borderId="41" applyNumberForma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31" fillId="44" borderId="41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53" borderId="38" applyNumberFormat="0" applyAlignment="0" applyProtection="0"/>
    <xf numFmtId="0" fontId="29" fillId="53" borderId="41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4" fillId="24" borderId="39" applyNumberFormat="0" applyFont="0" applyAlignment="0" applyProtection="0"/>
    <xf numFmtId="0" fontId="29" fillId="53" borderId="41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73" fillId="55" borderId="39" applyNumberFormat="0" applyAlignment="0" applyProtection="0"/>
    <xf numFmtId="0" fontId="73" fillId="55" borderId="39" applyNumberFormat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31" fillId="38" borderId="41" applyNumberForma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31" fillId="44" borderId="41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29" fillId="9" borderId="41" applyNumberFormat="0" applyAlignment="0" applyProtection="0"/>
    <xf numFmtId="0" fontId="4" fillId="24" borderId="39" applyNumberFormat="0" applyFon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31" fillId="38" borderId="41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73" fillId="55" borderId="39" applyNumberFormat="0" applyAlignment="0" applyProtection="0"/>
    <xf numFmtId="0" fontId="29" fillId="53" borderId="41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31" fillId="38" borderId="41" applyNumberForma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31" fillId="44" borderId="41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29" fillId="53" borderId="41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31" fillId="9" borderId="41" applyNumberFormat="0" applyAlignment="0" applyProtection="0"/>
    <xf numFmtId="44" fontId="5" fillId="0" borderId="0" applyFont="0" applyFill="0" applyBorder="0" applyAlignment="0" applyProtection="0"/>
    <xf numFmtId="0" fontId="31" fillId="9" borderId="41" applyNumberFormat="0" applyAlignment="0" applyProtection="0"/>
    <xf numFmtId="44" fontId="5" fillId="0" borderId="0" applyFont="0" applyFill="0" applyBorder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31" fillId="44" borderId="41" applyNumberFormat="0" applyAlignment="0" applyProtection="0"/>
    <xf numFmtId="43" fontId="5" fillId="0" borderId="0" applyFont="0" applyFill="0" applyBorder="0" applyAlignment="0" applyProtection="0"/>
    <xf numFmtId="0" fontId="19" fillId="9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4" fillId="24" borderId="39" applyNumberFormat="0" applyFont="0" applyAlignment="0" applyProtection="0"/>
    <xf numFmtId="0" fontId="29" fillId="53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31" fillId="38" borderId="41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1" fillId="38" borderId="41" applyNumberFormat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31" fillId="38" borderId="41" applyNumberFormat="0" applyAlignment="0" applyProtection="0"/>
    <xf numFmtId="0" fontId="19" fillId="53" borderId="38" applyNumberFormat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44" fontId="1" fillId="0" borderId="0" applyFont="0" applyFill="0" applyBorder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3" fillId="24" borderId="39" applyNumberFormat="0" applyFont="0" applyAlignment="0" applyProtection="0"/>
    <xf numFmtId="0" fontId="73" fillId="55" borderId="39" applyNumberForma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4" fillId="24" borderId="39" applyNumberFormat="0" applyFont="0" applyAlignment="0" applyProtection="0"/>
    <xf numFmtId="0" fontId="73" fillId="55" borderId="39" applyNumberFormat="0" applyAlignment="0" applyProtection="0"/>
    <xf numFmtId="0" fontId="29" fillId="9" borderId="41" applyNumberFormat="0" applyAlignment="0" applyProtection="0"/>
    <xf numFmtId="0" fontId="29" fillId="53" borderId="41" applyNumberFormat="0" applyAlignment="0" applyProtection="0"/>
    <xf numFmtId="0" fontId="29" fillId="53" borderId="41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44" borderId="41" applyNumberFormat="0" applyAlignment="0" applyProtection="0"/>
    <xf numFmtId="0" fontId="4" fillId="24" borderId="39" applyNumberFormat="0" applyFont="0" applyAlignment="0" applyProtection="0"/>
    <xf numFmtId="0" fontId="29" fillId="9" borderId="41" applyNumberFormat="0" applyAlignment="0" applyProtection="0"/>
    <xf numFmtId="8" fontId="1" fillId="0" borderId="0" applyFont="0" applyFill="0" applyBorder="0" applyAlignment="0" applyProtection="0"/>
    <xf numFmtId="0" fontId="73" fillId="55" borderId="39" applyNumberForma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29" fillId="9" borderId="41" applyNumberForma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0" fontId="29" fillId="9" borderId="4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39" applyNumberFormat="0" applyFont="0" applyAlignment="0" applyProtection="0"/>
    <xf numFmtId="0" fontId="31" fillId="9" borderId="4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38" applyNumberFormat="0" applyAlignment="0" applyProtection="0"/>
    <xf numFmtId="0" fontId="73" fillId="55" borderId="39" applyNumberFormat="0" applyAlignment="0" applyProtection="0"/>
    <xf numFmtId="0" fontId="29" fillId="53" borderId="41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8" fontId="1" fillId="0" borderId="0" applyFont="0" applyFill="0" applyBorder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39" applyNumberFormat="0" applyFont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29" fillId="9" borderId="41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31" fillId="44" borderId="41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29" fillId="53" borderId="41" applyNumberFormat="0" applyAlignment="0" applyProtection="0"/>
    <xf numFmtId="0" fontId="31" fillId="38" borderId="41" applyNumberFormat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31" fillId="38" borderId="41" applyNumberFormat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31" fillId="44" borderId="41" applyNumberFormat="0" applyAlignment="0" applyProtection="0"/>
    <xf numFmtId="0" fontId="29" fillId="53" borderId="41" applyNumberFormat="0" applyAlignment="0" applyProtection="0"/>
    <xf numFmtId="0" fontId="31" fillId="44" borderId="41" applyNumberFormat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29" fillId="53" borderId="41" applyNumberFormat="0" applyAlignment="0" applyProtection="0"/>
    <xf numFmtId="0" fontId="73" fillId="55" borderId="39" applyNumberFormat="0" applyAlignment="0" applyProtection="0"/>
    <xf numFmtId="0" fontId="19" fillId="53" borderId="38" applyNumberFormat="0" applyAlignment="0" applyProtection="0"/>
    <xf numFmtId="0" fontId="29" fillId="53" borderId="41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73" fillId="55" borderId="39" applyNumberFormat="0" applyAlignment="0" applyProtection="0"/>
    <xf numFmtId="0" fontId="4" fillId="24" borderId="39" applyNumberFormat="0" applyFont="0" applyAlignment="0" applyProtection="0"/>
    <xf numFmtId="0" fontId="29" fillId="9" borderId="41" applyNumberFormat="0" applyAlignment="0" applyProtection="0"/>
    <xf numFmtId="0" fontId="31" fillId="44" borderId="41" applyNumberFormat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29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38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44" fontId="1" fillId="0" borderId="0" applyFont="0" applyFill="0" applyBorder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38" applyNumberFormat="0" applyAlignment="0" applyProtection="0"/>
    <xf numFmtId="0" fontId="73" fillId="55" borderId="39" applyNumberFormat="0" applyAlignment="0" applyProtection="0"/>
    <xf numFmtId="0" fontId="29" fillId="53" borderId="41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8" fontId="1" fillId="0" borderId="0" applyFont="0" applyFill="0" applyBorder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3" fillId="24" borderId="39" applyNumberFormat="0" applyFon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44" fontId="5" fillId="0" borderId="0" applyFont="0" applyFill="0" applyBorder="0" applyAlignment="0" applyProtection="0"/>
    <xf numFmtId="0" fontId="29" fillId="9" borderId="41" applyNumberFormat="0" applyAlignment="0" applyProtection="0"/>
    <xf numFmtId="44" fontId="5" fillId="0" borderId="0" applyFont="0" applyFill="0" applyBorder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9" fillId="9" borderId="4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9" fillId="53" borderId="41" applyNumberFormat="0" applyAlignment="0" applyProtection="0"/>
    <xf numFmtId="0" fontId="19" fillId="53" borderId="38" applyNumberFormat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29" fillId="9" borderId="41" applyNumberFormat="0" applyAlignment="0" applyProtection="0"/>
    <xf numFmtId="0" fontId="19" fillId="53" borderId="38" applyNumberFormat="0" applyAlignment="0" applyProtection="0"/>
    <xf numFmtId="0" fontId="31" fillId="9" borderId="41" applyNumberFormat="0" applyAlignment="0" applyProtection="0"/>
    <xf numFmtId="0" fontId="29" fillId="9" borderId="41" applyNumberFormat="0" applyAlignment="0" applyProtection="0"/>
    <xf numFmtId="0" fontId="31" fillId="38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31" fillId="44" borderId="41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0" fontId="31" fillId="9" borderId="41" applyNumberFormat="0" applyAlignment="0" applyProtection="0"/>
    <xf numFmtId="0" fontId="31" fillId="9" borderId="41" applyNumberFormat="0" applyAlignment="0" applyProtection="0"/>
    <xf numFmtId="44" fontId="1" fillId="0" borderId="0" applyFont="0" applyFill="0" applyBorder="0" applyAlignment="0" applyProtection="0"/>
    <xf numFmtId="0" fontId="2" fillId="0" borderId="40" applyNumberFormat="0" applyFill="0" applyAlignment="0" applyProtection="0"/>
    <xf numFmtId="0" fontId="3" fillId="24" borderId="39" applyNumberFormat="0" applyFont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31" fillId="9" borderId="41" applyNumberForma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3" fillId="24" borderId="39" applyNumberFormat="0" applyFont="0" applyAlignment="0" applyProtection="0"/>
    <xf numFmtId="0" fontId="73" fillId="55" borderId="39" applyNumberFormat="0" applyAlignment="0" applyProtection="0"/>
    <xf numFmtId="0" fontId="29" fillId="53" borderId="41" applyNumberFormat="0" applyAlignment="0" applyProtection="0"/>
    <xf numFmtId="0" fontId="29" fillId="53" borderId="41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3" fillId="24" borderId="39" applyNumberFormat="0" applyFon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8" fontId="1" fillId="0" borderId="0" applyFont="0" applyFill="0" applyBorder="0" applyAlignment="0" applyProtection="0"/>
    <xf numFmtId="0" fontId="19" fillId="53" borderId="38" applyNumberFormat="0" applyAlignment="0" applyProtection="0"/>
    <xf numFmtId="0" fontId="29" fillId="9" borderId="41" applyNumberForma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73" fillId="55" borderId="39" applyNumberFormat="0" applyAlignment="0" applyProtection="0"/>
    <xf numFmtId="0" fontId="4" fillId="24" borderId="39" applyNumberFormat="0" applyFont="0" applyAlignment="0" applyProtection="0"/>
    <xf numFmtId="44" fontId="5" fillId="0" borderId="0" applyFont="0" applyFill="0" applyBorder="0" applyAlignment="0" applyProtection="0"/>
    <xf numFmtId="0" fontId="3" fillId="24" borderId="39" applyNumberFormat="0" applyFont="0" applyAlignment="0" applyProtection="0"/>
    <xf numFmtId="0" fontId="29" fillId="9" borderId="41" applyNumberFormat="0" applyAlignment="0" applyProtection="0"/>
    <xf numFmtId="44" fontId="5" fillId="0" borderId="0" applyFont="0" applyFill="0" applyBorder="0" applyAlignment="0" applyProtection="0"/>
    <xf numFmtId="0" fontId="31" fillId="44" borderId="4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8" borderId="41" applyNumberFormat="0" applyAlignment="0" applyProtection="0"/>
    <xf numFmtId="0" fontId="73" fillId="55" borderId="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39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73" fillId="55" borderId="39" applyNumberFormat="0" applyAlignment="0" applyProtection="0"/>
    <xf numFmtId="0" fontId="29" fillId="53" borderId="41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8" fontId="1" fillId="0" borderId="0" applyFont="0" applyFill="0" applyBorder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39" applyNumberFormat="0" applyFont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3" fillId="24" borderId="39" applyNumberFormat="0" applyFon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53" borderId="38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31" fillId="44" borderId="41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9" fillId="53" borderId="41" applyNumberFormat="0" applyAlignment="0" applyProtection="0"/>
    <xf numFmtId="0" fontId="19" fillId="9" borderId="38" applyNumberFormat="0" applyAlignment="0" applyProtection="0"/>
    <xf numFmtId="0" fontId="31" fillId="38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3" fillId="24" borderId="39" applyNumberFormat="0" applyFont="0" applyAlignment="0" applyProtection="0"/>
    <xf numFmtId="0" fontId="31" fillId="9" borderId="41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73" fillId="55" borderId="39" applyNumberFormat="0" applyAlignment="0" applyProtection="0"/>
    <xf numFmtId="0" fontId="31" fillId="44" borderId="41" applyNumberFormat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4" fillId="24" borderId="39" applyNumberFormat="0" applyFont="0" applyAlignment="0" applyProtection="0"/>
    <xf numFmtId="0" fontId="29" fillId="53" borderId="41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73" fillId="55" borderId="39" applyNumberForma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73" fillId="55" borderId="39" applyNumberFormat="0" applyAlignment="0" applyProtection="0"/>
    <xf numFmtId="0" fontId="3" fillId="24" borderId="39" applyNumberFormat="0" applyFont="0" applyAlignment="0" applyProtection="0"/>
    <xf numFmtId="0" fontId="19" fillId="53" borderId="38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4" fillId="24" borderId="39" applyNumberFormat="0" applyFont="0" applyAlignment="0" applyProtection="0"/>
    <xf numFmtId="0" fontId="73" fillId="55" borderId="39" applyNumberForma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3" fillId="24" borderId="39" applyNumberFormat="0" applyFont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31" fillId="44" borderId="41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3" fillId="24" borderId="39" applyNumberFormat="0" applyFon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29" fillId="53" borderId="41" applyNumberForma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73" fillId="55" borderId="39" applyNumberFormat="0" applyAlignment="0" applyProtection="0"/>
    <xf numFmtId="0" fontId="29" fillId="9" borderId="41" applyNumberFormat="0" applyAlignment="0" applyProtection="0"/>
    <xf numFmtId="0" fontId="4" fillId="24" borderId="39" applyNumberFormat="0" applyFont="0" applyAlignment="0" applyProtection="0"/>
    <xf numFmtId="0" fontId="73" fillId="55" borderId="39" applyNumberFormat="0" applyAlignment="0" applyProtection="0"/>
    <xf numFmtId="0" fontId="31" fillId="44" borderId="41" applyNumberFormat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38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44" fontId="1" fillId="0" borderId="0" applyFont="0" applyFill="0" applyBorder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38" applyNumberFormat="0" applyAlignment="0" applyProtection="0"/>
    <xf numFmtId="0" fontId="73" fillId="55" borderId="39" applyNumberFormat="0" applyAlignment="0" applyProtection="0"/>
    <xf numFmtId="0" fontId="29" fillId="53" borderId="41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8" fontId="1" fillId="0" borderId="0" applyFont="0" applyFill="0" applyBorder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19" fillId="53" borderId="38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0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4" borderId="41" applyNumberFormat="0" applyAlignment="0" applyProtection="0"/>
    <xf numFmtId="0" fontId="31" fillId="9" borderId="41" applyNumberFormat="0" applyAlignment="0" applyProtection="0"/>
    <xf numFmtId="0" fontId="31" fillId="38" borderId="41" applyNumberFormat="0" applyAlignment="0" applyProtection="0"/>
    <xf numFmtId="0" fontId="31" fillId="9" borderId="41" applyNumberFormat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44" fontId="1" fillId="0" borderId="0" applyFont="0" applyFill="0" applyBorder="0" applyAlignment="0" applyProtection="0"/>
    <xf numFmtId="0" fontId="31" fillId="9" borderId="41" applyNumberForma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29" fillId="53" borderId="41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73" fillId="55" borderId="39" applyNumberFormat="0" applyAlignment="0" applyProtection="0"/>
    <xf numFmtId="0" fontId="19" fillId="53" borderId="38" applyNumberFormat="0" applyAlignment="0" applyProtection="0"/>
    <xf numFmtId="8" fontId="1" fillId="0" borderId="0" applyFont="0" applyFill="0" applyBorder="0" applyAlignment="0" applyProtection="0"/>
    <xf numFmtId="0" fontId="19" fillId="9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3" borderId="4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41" applyNumberFormat="0" applyAlignment="0" applyProtection="0"/>
    <xf numFmtId="44" fontId="5" fillId="0" borderId="0" applyFont="0" applyFill="0" applyBorder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38" applyNumberFormat="0" applyAlignment="0" applyProtection="0"/>
    <xf numFmtId="0" fontId="73" fillId="55" borderId="39" applyNumberFormat="0" applyAlignment="0" applyProtection="0"/>
    <xf numFmtId="0" fontId="29" fillId="53" borderId="41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8" fontId="1" fillId="0" borderId="0" applyFont="0" applyFill="0" applyBorder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38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38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44" fontId="1" fillId="0" borderId="0" applyFont="0" applyFill="0" applyBorder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38" applyNumberFormat="0" applyAlignment="0" applyProtection="0"/>
    <xf numFmtId="0" fontId="73" fillId="55" borderId="39" applyNumberFormat="0" applyAlignment="0" applyProtection="0"/>
    <xf numFmtId="0" fontId="29" fillId="53" borderId="41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8" fontId="1" fillId="0" borderId="0" applyFont="0" applyFill="0" applyBorder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1" applyNumberFormat="0" applyAlignment="0" applyProtection="0"/>
    <xf numFmtId="0" fontId="3" fillId="24" borderId="39" applyNumberFormat="0" applyFont="0" applyAlignment="0" applyProtection="0"/>
    <xf numFmtId="0" fontId="19" fillId="9" borderId="38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8" borderId="41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29" fillId="9" borderId="41" applyNumberFormat="0" applyAlignment="0" applyProtection="0"/>
    <xf numFmtId="0" fontId="4" fillId="24" borderId="39" applyNumberFormat="0" applyFon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31" fillId="38" borderId="41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73" fillId="55" borderId="39" applyNumberFormat="0" applyAlignment="0" applyProtection="0"/>
    <xf numFmtId="0" fontId="29" fillId="53" borderId="41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31" fillId="38" borderId="41" applyNumberForma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31" fillId="44" borderId="41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31" fillId="38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73" fillId="55" borderId="39" applyNumberFormat="0" applyAlignment="0" applyProtection="0"/>
    <xf numFmtId="0" fontId="31" fillId="44" borderId="41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3" fillId="24" borderId="39" applyNumberFormat="0" applyFont="0" applyAlignment="0" applyProtection="0"/>
    <xf numFmtId="0" fontId="31" fillId="9" borderId="41" applyNumberFormat="0" applyAlignment="0" applyProtection="0"/>
    <xf numFmtId="0" fontId="19" fillId="53" borderId="38" applyNumberFormat="0" applyAlignment="0" applyProtection="0"/>
    <xf numFmtId="0" fontId="31" fillId="44" borderId="41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4" fillId="24" borderId="39" applyNumberFormat="0" applyFont="0" applyAlignment="0" applyProtection="0"/>
    <xf numFmtId="0" fontId="29" fillId="53" borderId="41" applyNumberFormat="0" applyAlignment="0" applyProtection="0"/>
    <xf numFmtId="0" fontId="4" fillId="24" borderId="39" applyNumberFormat="0" applyFont="0" applyAlignment="0" applyProtection="0"/>
    <xf numFmtId="0" fontId="3" fillId="24" borderId="39" applyNumberFormat="0" applyFont="0" applyAlignment="0" applyProtection="0"/>
    <xf numFmtId="0" fontId="31" fillId="44" borderId="41" applyNumberFormat="0" applyAlignment="0" applyProtection="0"/>
    <xf numFmtId="0" fontId="31" fillId="44" borderId="41" applyNumberFormat="0" applyAlignment="0" applyProtection="0"/>
    <xf numFmtId="0" fontId="19" fillId="9" borderId="38" applyNumberFormat="0" applyAlignment="0" applyProtection="0"/>
    <xf numFmtId="0" fontId="31" fillId="44" borderId="41" applyNumberFormat="0" applyAlignment="0" applyProtection="0"/>
    <xf numFmtId="0" fontId="29" fillId="9" borderId="41" applyNumberFormat="0" applyAlignment="0" applyProtection="0"/>
    <xf numFmtId="0" fontId="31" fillId="44" borderId="41" applyNumberFormat="0" applyAlignment="0" applyProtection="0"/>
    <xf numFmtId="0" fontId="29" fillId="53" borderId="41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29" fillId="53" borderId="41" applyNumberFormat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44" borderId="41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29" fillId="53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73" fillId="55" borderId="39" applyNumberFormat="0" applyAlignment="0" applyProtection="0"/>
    <xf numFmtId="0" fontId="31" fillId="9" borderId="41" applyNumberFormat="0" applyAlignment="0" applyProtection="0"/>
    <xf numFmtId="0" fontId="29" fillId="53" borderId="41" applyNumberFormat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9" fillId="53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31" fillId="9" borderId="41" applyNumberFormat="0" applyAlignment="0" applyProtection="0"/>
    <xf numFmtId="0" fontId="29" fillId="9" borderId="41" applyNumberForma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9" fillId="53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31" fillId="9" borderId="41" applyNumberFormat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31" fillId="9" borderId="41" applyNumberFormat="0" applyAlignment="0" applyProtection="0"/>
    <xf numFmtId="0" fontId="31" fillId="9" borderId="41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31" fillId="9" borderId="41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29" fillId="53" borderId="41" applyNumberFormat="0" applyAlignment="0" applyProtection="0"/>
    <xf numFmtId="0" fontId="73" fillId="55" borderId="39" applyNumberFormat="0" applyAlignment="0" applyProtection="0"/>
    <xf numFmtId="0" fontId="19" fillId="53" borderId="38" applyNumberFormat="0" applyAlignment="0" applyProtection="0"/>
    <xf numFmtId="0" fontId="73" fillId="55" borderId="39" applyNumberFormat="0" applyAlignment="0" applyProtection="0"/>
    <xf numFmtId="0" fontId="29" fillId="53" borderId="41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3" fillId="24" borderId="39" applyNumberFormat="0" applyFon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29" fillId="53" borderId="41" applyNumberFormat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31" fillId="44" borderId="41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31" fillId="44" borderId="41" applyNumberFormat="0" applyAlignment="0" applyProtection="0"/>
    <xf numFmtId="0" fontId="4" fillId="24" borderId="39" applyNumberFormat="0" applyFont="0" applyAlignment="0" applyProtection="0"/>
    <xf numFmtId="0" fontId="29" fillId="53" borderId="41" applyNumberFormat="0" applyAlignment="0" applyProtection="0"/>
    <xf numFmtId="0" fontId="73" fillId="55" borderId="39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73" fillId="55" borderId="39" applyNumberFormat="0" applyAlignment="0" applyProtection="0"/>
    <xf numFmtId="0" fontId="31" fillId="38" borderId="41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3" fillId="24" borderId="39" applyNumberFormat="0" applyFont="0" applyAlignment="0" applyProtection="0"/>
    <xf numFmtId="0" fontId="19" fillId="53" borderId="38" applyNumberFormat="0" applyAlignment="0" applyProtection="0"/>
    <xf numFmtId="0" fontId="73" fillId="55" borderId="39" applyNumberFormat="0" applyAlignment="0" applyProtection="0"/>
    <xf numFmtId="0" fontId="73" fillId="55" borderId="39" applyNumberFormat="0" applyAlignment="0" applyProtection="0"/>
    <xf numFmtId="0" fontId="4" fillId="24" borderId="39" applyNumberFormat="0" applyFont="0" applyAlignment="0" applyProtection="0"/>
    <xf numFmtId="0" fontId="31" fillId="38" borderId="41" applyNumberFormat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31" fillId="38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31" fillId="44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29" fillId="53" borderId="41" applyNumberFormat="0" applyAlignment="0" applyProtection="0"/>
    <xf numFmtId="0" fontId="73" fillId="55" borderId="39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1" fillId="44" borderId="41" applyNumberFormat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31" fillId="9" borderId="41" applyNumberFormat="0" applyAlignment="0" applyProtection="0"/>
    <xf numFmtId="0" fontId="29" fillId="9" borderId="41" applyNumberFormat="0" applyAlignment="0" applyProtection="0"/>
    <xf numFmtId="0" fontId="4" fillId="24" borderId="39" applyNumberFormat="0" applyFont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73" fillId="55" borderId="39" applyNumberFormat="0" applyAlignment="0" applyProtection="0"/>
    <xf numFmtId="0" fontId="31" fillId="38" borderId="41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31" fillId="38" borderId="41" applyNumberFormat="0" applyAlignment="0" applyProtection="0"/>
    <xf numFmtId="0" fontId="29" fillId="53" borderId="41" applyNumberFormat="0" applyAlignment="0" applyProtection="0"/>
    <xf numFmtId="0" fontId="19" fillId="53" borderId="38" applyNumberFormat="0" applyAlignment="0" applyProtection="0"/>
    <xf numFmtId="0" fontId="73" fillId="55" borderId="39" applyNumberFormat="0" applyAlignment="0" applyProtection="0"/>
    <xf numFmtId="0" fontId="19" fillId="53" borderId="38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31" fillId="44" borderId="41" applyNumberFormat="0" applyAlignment="0" applyProtection="0"/>
    <xf numFmtId="0" fontId="31" fillId="44" borderId="41" applyNumberFormat="0" applyAlignment="0" applyProtection="0"/>
    <xf numFmtId="0" fontId="4" fillId="24" borderId="39" applyNumberFormat="0" applyFont="0" applyAlignment="0" applyProtection="0"/>
    <xf numFmtId="0" fontId="29" fillId="53" borderId="41" applyNumberFormat="0" applyAlignment="0" applyProtection="0"/>
    <xf numFmtId="0" fontId="19" fillId="53" borderId="38" applyNumberFormat="0" applyAlignment="0" applyProtection="0"/>
    <xf numFmtId="0" fontId="31" fillId="9" borderId="41" applyNumberFormat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3" fillId="24" borderId="39" applyNumberFormat="0" applyFon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3" fillId="24" borderId="39" applyNumberFormat="0" applyFont="0" applyAlignment="0" applyProtection="0"/>
    <xf numFmtId="0" fontId="29" fillId="9" borderId="41" applyNumberFormat="0" applyAlignment="0" applyProtection="0"/>
    <xf numFmtId="0" fontId="31" fillId="38" borderId="41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4" fillId="24" borderId="39" applyNumberFormat="0" applyFont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73" fillId="55" borderId="39" applyNumberFormat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31" fillId="44" borderId="41" applyNumberFormat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73" fillId="55" borderId="39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31" fillId="44" borderId="41" applyNumberFormat="0" applyAlignment="0" applyProtection="0"/>
    <xf numFmtId="0" fontId="31" fillId="44" borderId="41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3" fillId="24" borderId="39" applyNumberFormat="0" applyFont="0" applyAlignment="0" applyProtection="0"/>
    <xf numFmtId="0" fontId="19" fillId="53" borderId="38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73" fillId="55" borderId="39" applyNumberFormat="0" applyAlignment="0" applyProtection="0"/>
    <xf numFmtId="0" fontId="29" fillId="53" borderId="41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29" fillId="53" borderId="41" applyNumberFormat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31" fillId="38" borderId="41" applyNumberForma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29" fillId="9" borderId="41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31" fillId="38" borderId="41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4" fillId="24" borderId="39" applyNumberFormat="0" applyFon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3" fillId="24" borderId="39" applyNumberFormat="0" applyFont="0" applyAlignment="0" applyProtection="0"/>
    <xf numFmtId="0" fontId="2" fillId="0" borderId="40" applyNumberFormat="0" applyFill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29" fillId="9" borderId="41" applyNumberFormat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73" fillId="55" borderId="39" applyNumberFormat="0" applyAlignment="0" applyProtection="0"/>
    <xf numFmtId="0" fontId="73" fillId="55" borderId="39" applyNumberForma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31" fillId="44" borderId="41" applyNumberFormat="0" applyAlignment="0" applyProtection="0"/>
    <xf numFmtId="0" fontId="31" fillId="44" borderId="41" applyNumberFormat="0" applyAlignment="0" applyProtection="0"/>
    <xf numFmtId="0" fontId="73" fillId="55" borderId="39" applyNumberFormat="0" applyAlignment="0" applyProtection="0"/>
    <xf numFmtId="0" fontId="19" fillId="53" borderId="38" applyNumberFormat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31" fillId="38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3" fillId="24" borderId="39" applyNumberFormat="0" applyFont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31" fillId="44" borderId="41" applyNumberFormat="0" applyAlignment="0" applyProtection="0"/>
    <xf numFmtId="0" fontId="31" fillId="44" borderId="41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4" fillId="24" borderId="39" applyNumberFormat="0" applyFont="0" applyAlignment="0" applyProtection="0"/>
    <xf numFmtId="0" fontId="31" fillId="9" borderId="41" applyNumberFormat="0" applyAlignment="0" applyProtection="0"/>
    <xf numFmtId="0" fontId="31" fillId="9" borderId="41" applyNumberForma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53" borderId="38" applyNumberFormat="0" applyAlignment="0" applyProtection="0"/>
    <xf numFmtId="0" fontId="4" fillId="24" borderId="39" applyNumberFormat="0" applyFont="0" applyAlignment="0" applyProtection="0"/>
    <xf numFmtId="0" fontId="3" fillId="24" borderId="39" applyNumberFormat="0" applyFon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3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31" fillId="44" borderId="41" applyNumberFormat="0" applyAlignment="0" applyProtection="0"/>
    <xf numFmtId="0" fontId="4" fillId="24" borderId="39" applyNumberFormat="0" applyFon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9" fillId="53" borderId="41" applyNumberFormat="0" applyAlignment="0" applyProtection="0"/>
    <xf numFmtId="0" fontId="31" fillId="9" borderId="41" applyNumberFormat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3" fillId="24" borderId="39" applyNumberFormat="0" applyFont="0" applyAlignment="0" applyProtection="0"/>
    <xf numFmtId="0" fontId="19" fillId="53" borderId="38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31" fillId="9" borderId="41" applyNumberFormat="0" applyAlignment="0" applyProtection="0"/>
    <xf numFmtId="0" fontId="3" fillId="24" borderId="39" applyNumberFormat="0" applyFon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31" fillId="38" borderId="41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73" fillId="55" borderId="39" applyNumberFormat="0" applyAlignment="0" applyProtection="0"/>
    <xf numFmtId="0" fontId="29" fillId="53" borderId="41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31" fillId="38" borderId="41" applyNumberForma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31" fillId="44" borderId="41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31" fillId="44" borderId="41" applyNumberForma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31" fillId="9" borderId="41" applyNumberFormat="0" applyAlignment="0" applyProtection="0"/>
    <xf numFmtId="0" fontId="73" fillId="55" borderId="39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3" fillId="24" borderId="39" applyNumberFormat="0" applyFont="0" applyAlignment="0" applyProtection="0"/>
    <xf numFmtId="0" fontId="19" fillId="9" borderId="38" applyNumberFormat="0" applyAlignment="0" applyProtection="0"/>
    <xf numFmtId="0" fontId="29" fillId="53" borderId="41" applyNumberForma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29" fillId="53" borderId="41" applyNumberFormat="0" applyAlignment="0" applyProtection="0"/>
    <xf numFmtId="0" fontId="29" fillId="53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29" fillId="9" borderId="41" applyNumberFormat="0" applyAlignment="0" applyProtection="0"/>
    <xf numFmtId="0" fontId="4" fillId="24" borderId="39" applyNumberFormat="0" applyFon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31" fillId="38" borderId="41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73" fillId="55" borderId="39" applyNumberFormat="0" applyAlignment="0" applyProtection="0"/>
    <xf numFmtId="0" fontId="29" fillId="53" borderId="41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31" fillId="38" borderId="41" applyNumberForma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31" fillId="44" borderId="41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31" fillId="38" borderId="41" applyNumberFormat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29" fillId="53" borderId="41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29" fillId="9" borderId="41" applyNumberFormat="0" applyAlignment="0" applyProtection="0"/>
    <xf numFmtId="0" fontId="4" fillId="24" borderId="39" applyNumberFormat="0" applyFon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31" fillId="38" borderId="41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73" fillId="55" borderId="39" applyNumberFormat="0" applyAlignment="0" applyProtection="0"/>
    <xf numFmtId="0" fontId="29" fillId="53" borderId="41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31" fillId="38" borderId="41" applyNumberForma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31" fillId="44" borderId="41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31" fillId="44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29" fillId="53" borderId="41" applyNumberFormat="0" applyAlignment="0" applyProtection="0"/>
    <xf numFmtId="0" fontId="31" fillId="9" borderId="41" applyNumberFormat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73" fillId="55" borderId="39" applyNumberFormat="0" applyAlignment="0" applyProtection="0"/>
    <xf numFmtId="0" fontId="73" fillId="55" borderId="39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31" fillId="38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31" fillId="38" borderId="41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73" fillId="55" borderId="39" applyNumberFormat="0" applyAlignment="0" applyProtection="0"/>
    <xf numFmtId="0" fontId="29" fillId="53" borderId="41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31" fillId="38" borderId="41" applyNumberForma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31" fillId="44" borderId="41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53" borderId="38" applyNumberFormat="0" applyAlignment="0" applyProtection="0"/>
    <xf numFmtId="0" fontId="29" fillId="53" borderId="41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4" fillId="24" borderId="39" applyNumberFormat="0" applyFont="0" applyAlignment="0" applyProtection="0"/>
    <xf numFmtId="0" fontId="29" fillId="53" borderId="41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73" fillId="55" borderId="39" applyNumberFormat="0" applyAlignment="0" applyProtection="0"/>
    <xf numFmtId="0" fontId="73" fillId="55" borderId="39" applyNumberFormat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31" fillId="38" borderId="41" applyNumberForma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31" fillId="44" borderId="41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29" fillId="9" borderId="41" applyNumberFormat="0" applyAlignment="0" applyProtection="0"/>
    <xf numFmtId="0" fontId="4" fillId="24" borderId="39" applyNumberFormat="0" applyFon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31" fillId="38" borderId="41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73" fillId="55" borderId="39" applyNumberFormat="0" applyAlignment="0" applyProtection="0"/>
    <xf numFmtId="0" fontId="29" fillId="53" borderId="41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31" fillId="38" borderId="41" applyNumberForma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31" fillId="44" borderId="41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29" fillId="53" borderId="41" applyNumberFormat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31" fillId="38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53" borderId="38" applyNumberFormat="0" applyAlignment="0" applyProtection="0"/>
    <xf numFmtId="0" fontId="31" fillId="44" borderId="41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31" fillId="38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4" fillId="24" borderId="39" applyNumberFormat="0" applyFon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19" fillId="53" borderId="38" applyNumberForma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29" fillId="9" borderId="41" applyNumberFormat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31" fillId="44" borderId="41" applyNumberFormat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31" fillId="44" borderId="41" applyNumberFormat="0" applyAlignment="0" applyProtection="0"/>
    <xf numFmtId="0" fontId="4" fillId="24" borderId="39" applyNumberFormat="0" applyFont="0" applyAlignment="0" applyProtection="0"/>
    <xf numFmtId="0" fontId="31" fillId="9" borderId="41" applyNumberFormat="0" applyAlignment="0" applyProtection="0"/>
    <xf numFmtId="0" fontId="19" fillId="53" borderId="38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3" fillId="24" borderId="39" applyNumberFormat="0" applyFon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" fillId="24" borderId="39" applyNumberFormat="0" applyFon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44" borderId="41" applyNumberFormat="0" applyAlignment="0" applyProtection="0"/>
    <xf numFmtId="0" fontId="29" fillId="53" borderId="41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31" fillId="44" borderId="41" applyNumberFormat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31" fillId="44" borderId="41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9" fillId="53" borderId="41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29" fillId="53" borderId="41" applyNumberFormat="0" applyAlignment="0" applyProtection="0"/>
    <xf numFmtId="0" fontId="29" fillId="9" borderId="41" applyNumberFormat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31" fillId="38" borderId="41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9" fillId="53" borderId="41" applyNumberFormat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31" fillId="44" borderId="41" applyNumberFormat="0" applyAlignment="0" applyProtection="0"/>
    <xf numFmtId="0" fontId="73" fillId="55" borderId="39" applyNumberFormat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31" fillId="44" borderId="41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31" fillId="44" borderId="41" applyNumberFormat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29" fillId="53" borderId="41" applyNumberFormat="0" applyAlignment="0" applyProtection="0"/>
    <xf numFmtId="0" fontId="29" fillId="53" borderId="41" applyNumberForma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31" fillId="9" borderId="41" applyNumberFormat="0" applyAlignment="0" applyProtection="0"/>
    <xf numFmtId="0" fontId="29" fillId="53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31" fillId="44" borderId="41" applyNumberFormat="0" applyAlignment="0" applyProtection="0"/>
    <xf numFmtId="0" fontId="31" fillId="9" borderId="41" applyNumberFormat="0" applyAlignment="0" applyProtection="0"/>
    <xf numFmtId="0" fontId="29" fillId="9" borderId="41" applyNumberFormat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29" fillId="9" borderId="41" applyNumberFormat="0" applyAlignment="0" applyProtection="0"/>
    <xf numFmtId="0" fontId="73" fillId="55" borderId="39" applyNumberFormat="0" applyAlignment="0" applyProtection="0"/>
    <xf numFmtId="0" fontId="4" fillId="24" borderId="39" applyNumberFormat="0" applyFont="0" applyAlignment="0" applyProtection="0"/>
    <xf numFmtId="0" fontId="29" fillId="9" borderId="41" applyNumberForma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31" fillId="9" borderId="41" applyNumberFormat="0" applyAlignment="0" applyProtection="0"/>
    <xf numFmtId="0" fontId="31" fillId="38" borderId="41" applyNumberFormat="0" applyAlignment="0" applyProtection="0"/>
    <xf numFmtId="0" fontId="19" fillId="53" borderId="38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3" fillId="24" borderId="39" applyNumberFormat="0" applyFon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9" fillId="9" borderId="41" applyNumberFormat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9" fillId="53" borderId="41" applyNumberFormat="0" applyAlignment="0" applyProtection="0"/>
    <xf numFmtId="0" fontId="19" fillId="53" borderId="38" applyNumberFormat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29" fillId="9" borderId="41" applyNumberFormat="0" applyAlignment="0" applyProtection="0"/>
    <xf numFmtId="0" fontId="19" fillId="53" borderId="38" applyNumberFormat="0" applyAlignment="0" applyProtection="0"/>
    <xf numFmtId="0" fontId="31" fillId="9" borderId="41" applyNumberFormat="0" applyAlignment="0" applyProtection="0"/>
    <xf numFmtId="0" fontId="29" fillId="9" borderId="41" applyNumberFormat="0" applyAlignment="0" applyProtection="0"/>
    <xf numFmtId="0" fontId="31" fillId="38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31" fillId="44" borderId="41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0" fontId="31" fillId="9" borderId="41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3" fillId="24" borderId="39" applyNumberFormat="0" applyFont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31" fillId="9" borderId="41" applyNumberForma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3" fillId="24" borderId="39" applyNumberFormat="0" applyFont="0" applyAlignment="0" applyProtection="0"/>
    <xf numFmtId="0" fontId="73" fillId="55" borderId="39" applyNumberFormat="0" applyAlignment="0" applyProtection="0"/>
    <xf numFmtId="0" fontId="29" fillId="53" borderId="41" applyNumberFormat="0" applyAlignment="0" applyProtection="0"/>
    <xf numFmtId="0" fontId="29" fillId="53" borderId="41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3" fillId="24" borderId="39" applyNumberFormat="0" applyFon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29" fillId="9" borderId="41" applyNumberForma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73" fillId="55" borderId="39" applyNumberFormat="0" applyAlignment="0" applyProtection="0"/>
    <xf numFmtId="0" fontId="4" fillId="24" borderId="39" applyNumberFormat="0" applyFont="0" applyAlignment="0" applyProtection="0"/>
    <xf numFmtId="0" fontId="3" fillId="24" borderId="39" applyNumberFormat="0" applyFont="0" applyAlignment="0" applyProtection="0"/>
    <xf numFmtId="0" fontId="29" fillId="9" borderId="41" applyNumberFormat="0" applyAlignment="0" applyProtection="0"/>
    <xf numFmtId="0" fontId="4" fillId="24" borderId="39" applyNumberFormat="0" applyFont="0" applyAlignment="0" applyProtection="0"/>
    <xf numFmtId="0" fontId="31" fillId="44" borderId="41" applyNumberFormat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38" borderId="41" applyNumberFormat="0" applyAlignment="0" applyProtection="0"/>
    <xf numFmtId="0" fontId="73" fillId="55" borderId="39" applyNumberFormat="0" applyAlignment="0" applyProtection="0"/>
    <xf numFmtId="0" fontId="31" fillId="9" borderId="41" applyNumberFormat="0" applyAlignment="0" applyProtection="0"/>
    <xf numFmtId="0" fontId="31" fillId="38" borderId="41" applyNumberFormat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31" fillId="44" borderId="41" applyNumberFormat="0" applyAlignment="0" applyProtection="0"/>
    <xf numFmtId="0" fontId="3" fillId="24" borderId="39" applyNumberFormat="0" applyFont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31" fillId="44" borderId="41" applyNumberFormat="0" applyAlignment="0" applyProtection="0"/>
    <xf numFmtId="0" fontId="31" fillId="9" borderId="41" applyNumberFormat="0" applyAlignment="0" applyProtection="0"/>
    <xf numFmtId="0" fontId="29" fillId="53" borderId="41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29" fillId="9" borderId="41" applyNumberFormat="0" applyAlignment="0" applyProtection="0"/>
    <xf numFmtId="0" fontId="29" fillId="53" borderId="41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1" fillId="44" borderId="41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31" fillId="38" borderId="41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73" fillId="55" borderId="39" applyNumberFormat="0" applyAlignment="0" applyProtection="0"/>
    <xf numFmtId="0" fontId="29" fillId="53" borderId="41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31" fillId="38" borderId="41" applyNumberFormat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73" fillId="55" borderId="39" applyNumberFormat="0" applyAlignment="0" applyProtection="0"/>
    <xf numFmtId="0" fontId="73" fillId="55" borderId="39" applyNumberFormat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29" fillId="53" borderId="41" applyNumberFormat="0" applyAlignment="0" applyProtection="0"/>
    <xf numFmtId="0" fontId="4" fillId="24" borderId="39" applyNumberFormat="0" applyFont="0" applyAlignment="0" applyProtection="0"/>
    <xf numFmtId="0" fontId="31" fillId="38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29" fillId="9" borderId="41" applyNumberFormat="0" applyAlignment="0" applyProtection="0"/>
    <xf numFmtId="0" fontId="31" fillId="44" borderId="41" applyNumberFormat="0" applyAlignment="0" applyProtection="0"/>
    <xf numFmtId="0" fontId="29" fillId="9" borderId="41" applyNumberFormat="0" applyAlignment="0" applyProtection="0"/>
    <xf numFmtId="0" fontId="3" fillId="24" borderId="39" applyNumberFormat="0" applyFont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3" fillId="24" borderId="39" applyNumberFormat="0" applyFon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53" borderId="38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31" fillId="44" borderId="41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9" fillId="53" borderId="41" applyNumberFormat="0" applyAlignment="0" applyProtection="0"/>
    <xf numFmtId="0" fontId="19" fillId="9" borderId="38" applyNumberFormat="0" applyAlignment="0" applyProtection="0"/>
    <xf numFmtId="0" fontId="31" fillId="38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3" fillId="24" borderId="39" applyNumberFormat="0" applyFont="0" applyAlignment="0" applyProtection="0"/>
    <xf numFmtId="0" fontId="31" fillId="9" borderId="41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73" fillId="55" borderId="39" applyNumberFormat="0" applyAlignment="0" applyProtection="0"/>
    <xf numFmtId="0" fontId="31" fillId="44" borderId="41" applyNumberFormat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4" fillId="24" borderId="39" applyNumberFormat="0" applyFont="0" applyAlignment="0" applyProtection="0"/>
    <xf numFmtId="0" fontId="29" fillId="53" borderId="41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73" fillId="55" borderId="39" applyNumberForma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73" fillId="55" borderId="39" applyNumberFormat="0" applyAlignment="0" applyProtection="0"/>
    <xf numFmtId="0" fontId="3" fillId="24" borderId="39" applyNumberFormat="0" applyFont="0" applyAlignment="0" applyProtection="0"/>
    <xf numFmtId="0" fontId="19" fillId="53" borderId="38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4" fillId="24" borderId="39" applyNumberFormat="0" applyFont="0" applyAlignment="0" applyProtection="0"/>
    <xf numFmtId="0" fontId="73" fillId="55" borderId="39" applyNumberForma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3" fillId="24" borderId="39" applyNumberFormat="0" applyFont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31" fillId="44" borderId="41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3" fillId="24" borderId="39" applyNumberFormat="0" applyFon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29" fillId="53" borderId="41" applyNumberForma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73" fillId="55" borderId="39" applyNumberFormat="0" applyAlignment="0" applyProtection="0"/>
    <xf numFmtId="0" fontId="29" fillId="9" borderId="41" applyNumberFormat="0" applyAlignment="0" applyProtection="0"/>
    <xf numFmtId="0" fontId="4" fillId="24" borderId="39" applyNumberFormat="0" applyFont="0" applyAlignment="0" applyProtection="0"/>
    <xf numFmtId="0" fontId="73" fillId="55" borderId="39" applyNumberFormat="0" applyAlignment="0" applyProtection="0"/>
    <xf numFmtId="0" fontId="31" fillId="44" borderId="41" applyNumberFormat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73" fillId="55" borderId="39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" fillId="24" borderId="39" applyNumberFormat="0" applyFont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4" fillId="24" borderId="39" applyNumberFormat="0" applyFont="0" applyAlignment="0" applyProtection="0"/>
    <xf numFmtId="0" fontId="29" fillId="53" borderId="41" applyNumberFormat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73" fillId="55" borderId="39" applyNumberFormat="0" applyAlignment="0" applyProtection="0"/>
    <xf numFmtId="0" fontId="3" fillId="24" borderId="39" applyNumberFormat="0" applyFon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31" fillId="44" borderId="41" applyNumberFormat="0" applyAlignment="0" applyProtection="0"/>
    <xf numFmtId="0" fontId="31" fillId="9" borderId="41" applyNumberFormat="0" applyAlignment="0" applyProtection="0"/>
    <xf numFmtId="0" fontId="19" fillId="53" borderId="38" applyNumberForma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73" fillId="55" borderId="39" applyNumberFormat="0" applyAlignment="0" applyProtection="0"/>
    <xf numFmtId="0" fontId="29" fillId="53" borderId="41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73" fillId="55" borderId="39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0" fontId="3" fillId="24" borderId="39" applyNumberFormat="0" applyFon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19" fillId="53" borderId="38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31" fillId="44" borderId="41" applyNumberFormat="0" applyAlignment="0" applyProtection="0"/>
    <xf numFmtId="0" fontId="31" fillId="9" borderId="41" applyNumberFormat="0" applyAlignment="0" applyProtection="0"/>
    <xf numFmtId="0" fontId="31" fillId="38" borderId="41" applyNumberFormat="0" applyAlignment="0" applyProtection="0"/>
    <xf numFmtId="0" fontId="31" fillId="9" borderId="41" applyNumberFormat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0" fontId="31" fillId="9" borderId="41" applyNumberForma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29" fillId="53" borderId="41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73" fillId="55" borderId="39" applyNumberFormat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29" fillId="53" borderId="41" applyNumberFormat="0" applyAlignment="0" applyProtection="0"/>
    <xf numFmtId="0" fontId="19" fillId="9" borderId="38" applyNumberFormat="0" applyAlignment="0" applyProtection="0"/>
    <xf numFmtId="0" fontId="29" fillId="53" borderId="41" applyNumberFormat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31" fillId="9" borderId="41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31" fillId="9" borderId="41" applyNumberFormat="0" applyAlignment="0" applyProtection="0"/>
    <xf numFmtId="0" fontId="31" fillId="44" borderId="41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31" fillId="38" borderId="41" applyNumberFormat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3" fillId="24" borderId="39" applyNumberFormat="0" applyFont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29" fillId="53" borderId="41" applyNumberFormat="0" applyAlignment="0" applyProtection="0"/>
    <xf numFmtId="0" fontId="19" fillId="53" borderId="38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73" fillId="55" borderId="39" applyNumberForma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19" fillId="53" borderId="38" applyNumberFormat="0" applyAlignment="0" applyProtection="0"/>
    <xf numFmtId="0" fontId="73" fillId="55" borderId="39" applyNumberFormat="0" applyAlignment="0" applyProtection="0"/>
    <xf numFmtId="0" fontId="29" fillId="53" borderId="41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" fillId="24" borderId="39" applyNumberFormat="0" applyFont="0" applyAlignment="0" applyProtection="0"/>
    <xf numFmtId="0" fontId="19" fillId="53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29" fillId="53" borderId="41" applyNumberForma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4" fillId="24" borderId="39" applyNumberFormat="0" applyFont="0" applyAlignment="0" applyProtection="0"/>
    <xf numFmtId="0" fontId="3" fillId="24" borderId="39" applyNumberFormat="0" applyFon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53" borderId="38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38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" fillId="24" borderId="39" applyNumberFormat="0" applyFon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31" fillId="44" borderId="41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73" fillId="55" borderId="39" applyNumberFormat="0" applyAlignment="0" applyProtection="0"/>
    <xf numFmtId="0" fontId="29" fillId="53" borderId="41" applyNumberFormat="0" applyAlignment="0" applyProtection="0"/>
    <xf numFmtId="0" fontId="73" fillId="55" borderId="39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31" fillId="38" borderId="41" applyNumberFormat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31" fillId="38" borderId="41" applyNumberFormat="0" applyAlignment="0" applyProtection="0"/>
    <xf numFmtId="0" fontId="19" fillId="53" borderId="38" applyNumberFormat="0" applyAlignment="0" applyProtection="0"/>
    <xf numFmtId="0" fontId="73" fillId="55" borderId="39" applyNumberFormat="0" applyAlignment="0" applyProtection="0"/>
    <xf numFmtId="0" fontId="29" fillId="53" borderId="41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31" fillId="44" borderId="41" applyNumberFormat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44" borderId="41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29" fillId="9" borderId="41" applyNumberFormat="0" applyAlignment="0" applyProtection="0"/>
    <xf numFmtId="0" fontId="73" fillId="55" borderId="39" applyNumberFormat="0" applyAlignment="0" applyProtection="0"/>
    <xf numFmtId="0" fontId="73" fillId="55" borderId="39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29" fillId="9" borderId="41" applyNumberForma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3" fillId="24" borderId="39" applyNumberFormat="0" applyFon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31" fillId="44" borderId="41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1" fillId="38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19" fillId="53" borderId="38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4" fillId="24" borderId="39" applyNumberFormat="0" applyFont="0" applyAlignment="0" applyProtection="0"/>
    <xf numFmtId="0" fontId="31" fillId="9" borderId="41" applyNumberFormat="0" applyAlignment="0" applyProtection="0"/>
    <xf numFmtId="0" fontId="31" fillId="44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29" fillId="9" borderId="41" applyNumberFormat="0" applyAlignment="0" applyProtection="0"/>
    <xf numFmtId="0" fontId="31" fillId="44" borderId="41" applyNumberFormat="0" applyAlignment="0" applyProtection="0"/>
    <xf numFmtId="0" fontId="73" fillId="55" borderId="39" applyNumberFormat="0" applyAlignment="0" applyProtection="0"/>
    <xf numFmtId="0" fontId="19" fillId="53" borderId="38" applyNumberFormat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31" fillId="44" borderId="41" applyNumberFormat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29" fillId="53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9" fillId="53" borderId="41" applyNumberFormat="0" applyAlignment="0" applyProtection="0"/>
    <xf numFmtId="0" fontId="31" fillId="38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31" fillId="38" borderId="41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73" fillId="55" borderId="39" applyNumberFormat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44" borderId="41" applyNumberFormat="0" applyAlignment="0" applyProtection="0"/>
    <xf numFmtId="0" fontId="4" fillId="24" borderId="39" applyNumberFormat="0" applyFont="0" applyAlignment="0" applyProtection="0"/>
    <xf numFmtId="0" fontId="31" fillId="38" borderId="41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1" fillId="44" borderId="41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31" fillId="38" borderId="41" applyNumberFormat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73" fillId="55" borderId="39" applyNumberFormat="0" applyAlignment="0" applyProtection="0"/>
    <xf numFmtId="0" fontId="4" fillId="24" borderId="39" applyNumberFormat="0" applyFon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9" fillId="53" borderId="41" applyNumberFormat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9" fillId="53" borderId="41" applyNumberFormat="0" applyAlignment="0" applyProtection="0"/>
    <xf numFmtId="0" fontId="19" fillId="9" borderId="38" applyNumberFormat="0" applyAlignment="0" applyProtection="0"/>
    <xf numFmtId="0" fontId="29" fillId="53" borderId="41" applyNumberFormat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29" fillId="9" borderId="41" applyNumberFormat="0" applyAlignment="0" applyProtection="0"/>
    <xf numFmtId="0" fontId="4" fillId="24" borderId="39" applyNumberFormat="0" applyFon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31" fillId="38" borderId="41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73" fillId="55" borderId="39" applyNumberFormat="0" applyAlignment="0" applyProtection="0"/>
    <xf numFmtId="0" fontId="29" fillId="53" borderId="41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31" fillId="38" borderId="41" applyNumberForma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31" fillId="44" borderId="41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31" fillId="38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73" fillId="55" borderId="39" applyNumberFormat="0" applyAlignment="0" applyProtection="0"/>
    <xf numFmtId="0" fontId="31" fillId="44" borderId="41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3" fillId="24" borderId="39" applyNumberFormat="0" applyFont="0" applyAlignment="0" applyProtection="0"/>
    <xf numFmtId="0" fontId="31" fillId="9" borderId="41" applyNumberFormat="0" applyAlignment="0" applyProtection="0"/>
    <xf numFmtId="0" fontId="19" fillId="53" borderId="38" applyNumberFormat="0" applyAlignment="0" applyProtection="0"/>
    <xf numFmtId="0" fontId="31" fillId="44" borderId="41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4" fillId="24" borderId="39" applyNumberFormat="0" applyFont="0" applyAlignment="0" applyProtection="0"/>
    <xf numFmtId="0" fontId="29" fillId="53" borderId="41" applyNumberFormat="0" applyAlignment="0" applyProtection="0"/>
    <xf numFmtId="0" fontId="4" fillId="24" borderId="39" applyNumberFormat="0" applyFont="0" applyAlignment="0" applyProtection="0"/>
    <xf numFmtId="0" fontId="3" fillId="24" borderId="39" applyNumberFormat="0" applyFont="0" applyAlignment="0" applyProtection="0"/>
    <xf numFmtId="0" fontId="31" fillId="44" borderId="41" applyNumberFormat="0" applyAlignment="0" applyProtection="0"/>
    <xf numFmtId="0" fontId="31" fillId="44" borderId="41" applyNumberFormat="0" applyAlignment="0" applyProtection="0"/>
    <xf numFmtId="0" fontId="19" fillId="9" borderId="38" applyNumberFormat="0" applyAlignment="0" applyProtection="0"/>
    <xf numFmtId="0" fontId="31" fillId="44" borderId="41" applyNumberFormat="0" applyAlignment="0" applyProtection="0"/>
    <xf numFmtId="0" fontId="29" fillId="9" borderId="41" applyNumberFormat="0" applyAlignment="0" applyProtection="0"/>
    <xf numFmtId="0" fontId="31" fillId="44" borderId="41" applyNumberFormat="0" applyAlignment="0" applyProtection="0"/>
    <xf numFmtId="0" fontId="29" fillId="53" borderId="41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29" fillId="53" borderId="41" applyNumberFormat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44" borderId="41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29" fillId="53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73" fillId="55" borderId="39" applyNumberFormat="0" applyAlignment="0" applyProtection="0"/>
    <xf numFmtId="0" fontId="31" fillId="9" borderId="41" applyNumberFormat="0" applyAlignment="0" applyProtection="0"/>
    <xf numFmtId="0" fontId="29" fillId="53" borderId="41" applyNumberFormat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9" fillId="53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31" fillId="9" borderId="41" applyNumberFormat="0" applyAlignment="0" applyProtection="0"/>
    <xf numFmtId="0" fontId="29" fillId="9" borderId="41" applyNumberForma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9" fillId="53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31" fillId="9" borderId="41" applyNumberFormat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31" fillId="9" borderId="41" applyNumberFormat="0" applyAlignment="0" applyProtection="0"/>
    <xf numFmtId="0" fontId="31" fillId="9" borderId="41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31" fillId="9" borderId="41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29" fillId="53" borderId="41" applyNumberFormat="0" applyAlignment="0" applyProtection="0"/>
    <xf numFmtId="0" fontId="73" fillId="55" borderId="39" applyNumberFormat="0" applyAlignment="0" applyProtection="0"/>
    <xf numFmtId="0" fontId="19" fillId="53" borderId="38" applyNumberFormat="0" applyAlignment="0" applyProtection="0"/>
    <xf numFmtId="0" fontId="73" fillId="55" borderId="39" applyNumberFormat="0" applyAlignment="0" applyProtection="0"/>
    <xf numFmtId="0" fontId="29" fillId="53" borderId="41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3" fillId="24" borderId="39" applyNumberFormat="0" applyFon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29" fillId="53" borderId="41" applyNumberFormat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31" fillId="44" borderId="41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31" fillId="44" borderId="41" applyNumberFormat="0" applyAlignment="0" applyProtection="0"/>
    <xf numFmtId="0" fontId="4" fillId="24" borderId="39" applyNumberFormat="0" applyFont="0" applyAlignment="0" applyProtection="0"/>
    <xf numFmtId="0" fontId="29" fillId="53" borderId="41" applyNumberFormat="0" applyAlignment="0" applyProtection="0"/>
    <xf numFmtId="0" fontId="73" fillId="55" borderId="39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73" fillId="55" borderId="39" applyNumberFormat="0" applyAlignment="0" applyProtection="0"/>
    <xf numFmtId="0" fontId="31" fillId="38" borderId="41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3" fillId="24" borderId="39" applyNumberFormat="0" applyFont="0" applyAlignment="0" applyProtection="0"/>
    <xf numFmtId="0" fontId="19" fillId="53" borderId="38" applyNumberFormat="0" applyAlignment="0" applyProtection="0"/>
    <xf numFmtId="0" fontId="73" fillId="55" borderId="39" applyNumberFormat="0" applyAlignment="0" applyProtection="0"/>
    <xf numFmtId="0" fontId="73" fillId="55" borderId="39" applyNumberFormat="0" applyAlignment="0" applyProtection="0"/>
    <xf numFmtId="0" fontId="4" fillId="24" borderId="39" applyNumberFormat="0" applyFont="0" applyAlignment="0" applyProtection="0"/>
    <xf numFmtId="0" fontId="31" fillId="38" borderId="41" applyNumberFormat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31" fillId="38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31" fillId="44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29" fillId="53" borderId="41" applyNumberFormat="0" applyAlignment="0" applyProtection="0"/>
    <xf numFmtId="0" fontId="73" fillId="55" borderId="39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1" fillId="44" borderId="41" applyNumberFormat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31" fillId="9" borderId="41" applyNumberFormat="0" applyAlignment="0" applyProtection="0"/>
    <xf numFmtId="0" fontId="29" fillId="9" borderId="41" applyNumberFormat="0" applyAlignment="0" applyProtection="0"/>
    <xf numFmtId="0" fontId="4" fillId="24" borderId="39" applyNumberFormat="0" applyFont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73" fillId="55" borderId="39" applyNumberFormat="0" applyAlignment="0" applyProtection="0"/>
    <xf numFmtId="0" fontId="31" fillId="38" borderId="41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31" fillId="38" borderId="41" applyNumberFormat="0" applyAlignment="0" applyProtection="0"/>
    <xf numFmtId="0" fontId="29" fillId="53" borderId="41" applyNumberFormat="0" applyAlignment="0" applyProtection="0"/>
    <xf numFmtId="0" fontId="19" fillId="53" borderId="38" applyNumberFormat="0" applyAlignment="0" applyProtection="0"/>
    <xf numFmtId="0" fontId="73" fillId="55" borderId="39" applyNumberFormat="0" applyAlignment="0" applyProtection="0"/>
    <xf numFmtId="0" fontId="19" fillId="53" borderId="38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31" fillId="44" borderId="41" applyNumberFormat="0" applyAlignment="0" applyProtection="0"/>
    <xf numFmtId="0" fontId="31" fillId="44" borderId="41" applyNumberFormat="0" applyAlignment="0" applyProtection="0"/>
    <xf numFmtId="0" fontId="4" fillId="24" borderId="39" applyNumberFormat="0" applyFont="0" applyAlignment="0" applyProtection="0"/>
    <xf numFmtId="0" fontId="29" fillId="53" borderId="41" applyNumberFormat="0" applyAlignment="0" applyProtection="0"/>
    <xf numFmtId="0" fontId="19" fillId="53" borderId="38" applyNumberFormat="0" applyAlignment="0" applyProtection="0"/>
    <xf numFmtId="0" fontId="31" fillId="9" borderId="41" applyNumberFormat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3" fillId="24" borderId="39" applyNumberFormat="0" applyFon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3" fillId="24" borderId="39" applyNumberFormat="0" applyFont="0" applyAlignment="0" applyProtection="0"/>
    <xf numFmtId="0" fontId="29" fillId="9" borderId="41" applyNumberFormat="0" applyAlignment="0" applyProtection="0"/>
    <xf numFmtId="0" fontId="31" fillId="38" borderId="41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4" fillId="24" borderId="39" applyNumberFormat="0" applyFont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73" fillId="55" borderId="39" applyNumberFormat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31" fillId="44" borderId="41" applyNumberFormat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73" fillId="55" borderId="39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31" fillId="44" borderId="41" applyNumberFormat="0" applyAlignment="0" applyProtection="0"/>
    <xf numFmtId="0" fontId="31" fillId="44" borderId="41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3" fillId="24" borderId="39" applyNumberFormat="0" applyFont="0" applyAlignment="0" applyProtection="0"/>
    <xf numFmtId="0" fontId="19" fillId="53" borderId="38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73" fillId="55" borderId="39" applyNumberFormat="0" applyAlignment="0" applyProtection="0"/>
    <xf numFmtId="0" fontId="29" fillId="53" borderId="41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29" fillId="53" borderId="41" applyNumberFormat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31" fillId="38" borderId="41" applyNumberForma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29" fillId="9" borderId="41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31" fillId="38" borderId="41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4" fillId="24" borderId="39" applyNumberFormat="0" applyFon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3" fillId="24" borderId="39" applyNumberFormat="0" applyFont="0" applyAlignment="0" applyProtection="0"/>
    <xf numFmtId="0" fontId="2" fillId="0" borderId="40" applyNumberFormat="0" applyFill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29" fillId="9" borderId="41" applyNumberFormat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73" fillId="55" borderId="39" applyNumberFormat="0" applyAlignment="0" applyProtection="0"/>
    <xf numFmtId="0" fontId="73" fillId="55" borderId="39" applyNumberForma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31" fillId="44" borderId="41" applyNumberFormat="0" applyAlignment="0" applyProtection="0"/>
    <xf numFmtId="0" fontId="31" fillId="44" borderId="41" applyNumberFormat="0" applyAlignment="0" applyProtection="0"/>
    <xf numFmtId="0" fontId="73" fillId="55" borderId="39" applyNumberFormat="0" applyAlignment="0" applyProtection="0"/>
    <xf numFmtId="0" fontId="19" fillId="53" borderId="38" applyNumberFormat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31" fillId="38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3" fillId="24" borderId="39" applyNumberFormat="0" applyFont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31" fillId="44" borderId="41" applyNumberFormat="0" applyAlignment="0" applyProtection="0"/>
    <xf numFmtId="0" fontId="31" fillId="44" borderId="41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4" fillId="24" borderId="39" applyNumberFormat="0" applyFont="0" applyAlignment="0" applyProtection="0"/>
    <xf numFmtId="0" fontId="31" fillId="9" borderId="41" applyNumberFormat="0" applyAlignment="0" applyProtection="0"/>
    <xf numFmtId="0" fontId="31" fillId="9" borderId="41" applyNumberForma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53" borderId="38" applyNumberFormat="0" applyAlignment="0" applyProtection="0"/>
    <xf numFmtId="0" fontId="4" fillId="24" borderId="39" applyNumberFormat="0" applyFont="0" applyAlignment="0" applyProtection="0"/>
    <xf numFmtId="0" fontId="3" fillId="24" borderId="39" applyNumberFormat="0" applyFon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3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31" fillId="44" borderId="41" applyNumberFormat="0" applyAlignment="0" applyProtection="0"/>
    <xf numFmtId="0" fontId="4" fillId="24" borderId="39" applyNumberFormat="0" applyFon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9" fillId="53" borderId="41" applyNumberFormat="0" applyAlignment="0" applyProtection="0"/>
    <xf numFmtId="0" fontId="31" fillId="9" borderId="41" applyNumberFormat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3" fillId="24" borderId="39" applyNumberFormat="0" applyFont="0" applyAlignment="0" applyProtection="0"/>
    <xf numFmtId="0" fontId="19" fillId="53" borderId="38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31" fillId="9" borderId="41" applyNumberFormat="0" applyAlignment="0" applyProtection="0"/>
    <xf numFmtId="0" fontId="3" fillId="24" borderId="39" applyNumberFormat="0" applyFon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31" fillId="38" borderId="41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73" fillId="55" borderId="39" applyNumberFormat="0" applyAlignment="0" applyProtection="0"/>
    <xf numFmtId="0" fontId="29" fillId="53" borderId="41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31" fillId="38" borderId="41" applyNumberForma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31" fillId="44" borderId="41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31" fillId="44" borderId="41" applyNumberForma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31" fillId="9" borderId="41" applyNumberFormat="0" applyAlignment="0" applyProtection="0"/>
    <xf numFmtId="0" fontId="73" fillId="55" borderId="39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3" fillId="24" borderId="39" applyNumberFormat="0" applyFont="0" applyAlignment="0" applyProtection="0"/>
    <xf numFmtId="0" fontId="19" fillId="9" borderId="38" applyNumberFormat="0" applyAlignment="0" applyProtection="0"/>
    <xf numFmtId="0" fontId="29" fillId="53" borderId="41" applyNumberForma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29" fillId="53" borderId="41" applyNumberFormat="0" applyAlignment="0" applyProtection="0"/>
    <xf numFmtId="0" fontId="29" fillId="53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29" fillId="9" borderId="41" applyNumberFormat="0" applyAlignment="0" applyProtection="0"/>
    <xf numFmtId="0" fontId="4" fillId="24" borderId="39" applyNumberFormat="0" applyFon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31" fillId="38" borderId="41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73" fillId="55" borderId="39" applyNumberFormat="0" applyAlignment="0" applyProtection="0"/>
    <xf numFmtId="0" fontId="29" fillId="53" borderId="41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31" fillId="38" borderId="41" applyNumberForma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31" fillId="44" borderId="41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31" fillId="38" borderId="41" applyNumberFormat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29" fillId="53" borderId="41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29" fillId="9" borderId="41" applyNumberFormat="0" applyAlignment="0" applyProtection="0"/>
    <xf numFmtId="0" fontId="4" fillId="24" borderId="39" applyNumberFormat="0" applyFon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31" fillId="38" borderId="41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73" fillId="55" borderId="39" applyNumberFormat="0" applyAlignment="0" applyProtection="0"/>
    <xf numFmtId="0" fontId="29" fillId="53" borderId="41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31" fillId="38" borderId="41" applyNumberForma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31" fillId="44" borderId="41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31" fillId="44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29" fillId="53" borderId="41" applyNumberFormat="0" applyAlignment="0" applyProtection="0"/>
    <xf numFmtId="0" fontId="31" fillId="9" borderId="41" applyNumberFormat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73" fillId="55" borderId="39" applyNumberFormat="0" applyAlignment="0" applyProtection="0"/>
    <xf numFmtId="0" fontId="73" fillId="55" borderId="39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31" fillId="38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31" fillId="38" borderId="41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73" fillId="55" borderId="39" applyNumberFormat="0" applyAlignment="0" applyProtection="0"/>
    <xf numFmtId="0" fontId="29" fillId="53" borderId="41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31" fillId="38" borderId="41" applyNumberForma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31" fillId="44" borderId="41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53" borderId="38" applyNumberFormat="0" applyAlignment="0" applyProtection="0"/>
    <xf numFmtId="0" fontId="29" fillId="53" borderId="41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4" fillId="24" borderId="39" applyNumberFormat="0" applyFont="0" applyAlignment="0" applyProtection="0"/>
    <xf numFmtId="0" fontId="29" fillId="53" borderId="41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73" fillId="55" borderId="39" applyNumberFormat="0" applyAlignment="0" applyProtection="0"/>
    <xf numFmtId="0" fontId="73" fillId="55" borderId="39" applyNumberFormat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31" fillId="38" borderId="41" applyNumberForma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31" fillId="44" borderId="41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29" fillId="9" borderId="41" applyNumberFormat="0" applyAlignment="0" applyProtection="0"/>
    <xf numFmtId="0" fontId="4" fillId="24" borderId="39" applyNumberFormat="0" applyFon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31" fillId="38" borderId="41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73" fillId="55" borderId="39" applyNumberFormat="0" applyAlignment="0" applyProtection="0"/>
    <xf numFmtId="0" fontId="29" fillId="53" borderId="41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31" fillId="38" borderId="41" applyNumberForma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31" fillId="44" borderId="41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73" fillId="55" borderId="39" applyNumberFormat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31" fillId="44" borderId="41" applyNumberFormat="0" applyAlignment="0" applyProtection="0"/>
    <xf numFmtId="0" fontId="19" fillId="53" borderId="38" applyNumberFormat="0" applyAlignment="0" applyProtection="0"/>
    <xf numFmtId="0" fontId="3" fillId="24" borderId="39" applyNumberFormat="0" applyFon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9" fillId="53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31" fillId="44" borderId="41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53" borderId="38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3" fillId="24" borderId="39" applyNumberFormat="0" applyFont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44" borderId="41" applyNumberFormat="0" applyAlignment="0" applyProtection="0"/>
    <xf numFmtId="0" fontId="31" fillId="44" borderId="41" applyNumberFormat="0" applyAlignment="0" applyProtection="0"/>
    <xf numFmtId="0" fontId="4" fillId="24" borderId="39" applyNumberFormat="0" applyFont="0" applyAlignment="0" applyProtection="0"/>
    <xf numFmtId="0" fontId="31" fillId="9" borderId="41" applyNumberFormat="0" applyAlignment="0" applyProtection="0"/>
    <xf numFmtId="0" fontId="29" fillId="53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3" fillId="24" borderId="39" applyNumberFormat="0" applyFont="0" applyAlignment="0" applyProtection="0"/>
    <xf numFmtId="0" fontId="29" fillId="53" borderId="41" applyNumberForma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73" fillId="55" borderId="39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9" fillId="53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" fillId="24" borderId="39" applyNumberFormat="0" applyFon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31" fillId="44" borderId="41" applyNumberFormat="0" applyAlignment="0" applyProtection="0"/>
    <xf numFmtId="0" fontId="19" fillId="9" borderId="38" applyNumberFormat="0" applyAlignment="0" applyProtection="0"/>
    <xf numFmtId="0" fontId="3" fillId="24" borderId="39" applyNumberFormat="0" applyFon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31" fillId="38" borderId="41" applyNumberFormat="0" applyAlignment="0" applyProtection="0"/>
    <xf numFmtId="0" fontId="31" fillId="44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19" fillId="53" borderId="38" applyNumberFormat="0" applyAlignment="0" applyProtection="0"/>
    <xf numFmtId="0" fontId="73" fillId="55" borderId="39" applyNumberFormat="0" applyAlignment="0" applyProtection="0"/>
    <xf numFmtId="0" fontId="73" fillId="55" borderId="39" applyNumberFormat="0" applyAlignment="0" applyProtection="0"/>
    <xf numFmtId="0" fontId="29" fillId="53" borderId="41" applyNumberFormat="0" applyAlignment="0" applyProtection="0"/>
    <xf numFmtId="0" fontId="73" fillId="55" borderId="39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" fillId="24" borderId="39" applyNumberFormat="0" applyFont="0" applyAlignment="0" applyProtection="0"/>
    <xf numFmtId="0" fontId="31" fillId="44" borderId="41" applyNumberFormat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31" fillId="9" borderId="41" applyNumberFormat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9" fillId="53" borderId="41" applyNumberFormat="0" applyAlignment="0" applyProtection="0"/>
    <xf numFmtId="0" fontId="31" fillId="38" borderId="41" applyNumberForma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73" fillId="55" borderId="39" applyNumberFormat="0" applyAlignment="0" applyProtection="0"/>
    <xf numFmtId="0" fontId="4" fillId="24" borderId="39" applyNumberFormat="0" applyFont="0" applyAlignment="0" applyProtection="0"/>
    <xf numFmtId="0" fontId="31" fillId="9" borderId="41" applyNumberFormat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3" fillId="24" borderId="39" applyNumberFormat="0" applyFont="0" applyAlignment="0" applyProtection="0"/>
    <xf numFmtId="0" fontId="31" fillId="9" borderId="41" applyNumberFormat="0" applyAlignment="0" applyProtection="0"/>
    <xf numFmtId="0" fontId="31" fillId="9" borderId="41" applyNumberFormat="0" applyAlignment="0" applyProtection="0"/>
    <xf numFmtId="0" fontId="31" fillId="9" borderId="41" applyNumberFormat="0" applyAlignment="0" applyProtection="0"/>
    <xf numFmtId="0" fontId="31" fillId="38" borderId="41" applyNumberFormat="0" applyAlignment="0" applyProtection="0"/>
    <xf numFmtId="0" fontId="19" fillId="53" borderId="38" applyNumberFormat="0" applyAlignment="0" applyProtection="0"/>
    <xf numFmtId="0" fontId="31" fillId="44" borderId="41" applyNumberFormat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4" fillId="24" borderId="39" applyNumberFormat="0" applyFont="0" applyAlignment="0" applyProtection="0"/>
    <xf numFmtId="0" fontId="73" fillId="55" borderId="39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3" fillId="24" borderId="39" applyNumberFormat="0" applyFon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" fillId="24" borderId="39" applyNumberFormat="0" applyFont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73" fillId="55" borderId="39" applyNumberFormat="0" applyAlignment="0" applyProtection="0"/>
    <xf numFmtId="0" fontId="19" fillId="53" borderId="38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29" fillId="53" borderId="41" applyNumberForma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1" fillId="44" borderId="41" applyNumberFormat="0" applyAlignment="0" applyProtection="0"/>
    <xf numFmtId="0" fontId="31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31" fillId="44" borderId="41" applyNumberFormat="0" applyAlignment="0" applyProtection="0"/>
    <xf numFmtId="0" fontId="3" fillId="24" borderId="39" applyNumberFormat="0" applyFont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31" fillId="9" borderId="41" applyNumberFormat="0" applyAlignment="0" applyProtection="0"/>
    <xf numFmtId="0" fontId="29" fillId="9" borderId="41" applyNumberFormat="0" applyAlignment="0" applyProtection="0"/>
    <xf numFmtId="0" fontId="19" fillId="53" borderId="38" applyNumberFormat="0" applyAlignment="0" applyProtection="0"/>
    <xf numFmtId="0" fontId="4" fillId="24" borderId="39" applyNumberFormat="0" applyFont="0" applyAlignment="0" applyProtection="0"/>
    <xf numFmtId="0" fontId="29" fillId="53" borderId="41" applyNumberFormat="0" applyAlignment="0" applyProtection="0"/>
    <xf numFmtId="0" fontId="4" fillId="24" borderId="39" applyNumberFormat="0" applyFon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29" fillId="53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31" fillId="44" borderId="41" applyNumberFormat="0" applyAlignment="0" applyProtection="0"/>
    <xf numFmtId="0" fontId="4" fillId="24" borderId="39" applyNumberFormat="0" applyFon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29" fillId="53" borderId="41" applyNumberFormat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9" fillId="53" borderId="41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29" fillId="53" borderId="41" applyNumberFormat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29" fillId="53" borderId="41" applyNumberFormat="0" applyAlignment="0" applyProtection="0"/>
    <xf numFmtId="0" fontId="31" fillId="44" borderId="41" applyNumberFormat="0" applyAlignment="0" applyProtection="0"/>
    <xf numFmtId="0" fontId="31" fillId="44" borderId="41" applyNumberFormat="0" applyAlignment="0" applyProtection="0"/>
    <xf numFmtId="0" fontId="29" fillId="53" borderId="41" applyNumberFormat="0" applyAlignment="0" applyProtection="0"/>
    <xf numFmtId="0" fontId="19" fillId="53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1" fillId="44" borderId="41" applyNumberFormat="0" applyAlignment="0" applyProtection="0"/>
    <xf numFmtId="0" fontId="31" fillId="38" borderId="41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9" fillId="53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29" fillId="9" borderId="41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31" fillId="44" borderId="41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19" fillId="53" borderId="38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31" fillId="38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" fillId="24" borderId="39" applyNumberFormat="0" applyFon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29" fillId="9" borderId="41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3" fillId="24" borderId="39" applyNumberFormat="0" applyFont="0" applyAlignment="0" applyProtection="0"/>
    <xf numFmtId="0" fontId="3" fillId="24" borderId="39" applyNumberFormat="0" applyFont="0" applyAlignment="0" applyProtection="0"/>
    <xf numFmtId="0" fontId="2" fillId="0" borderId="40" applyNumberFormat="0" applyFill="0" applyAlignment="0" applyProtection="0"/>
    <xf numFmtId="0" fontId="31" fillId="38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38" borderId="41" applyNumberForma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73" fillId="55" borderId="39" applyNumberFormat="0" applyAlignment="0" applyProtection="0"/>
    <xf numFmtId="0" fontId="31" fillId="9" borderId="41" applyNumberForma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44" borderId="41" applyNumberFormat="0" applyAlignment="0" applyProtection="0"/>
    <xf numFmtId="0" fontId="29" fillId="53" borderId="41" applyNumberFormat="0" applyAlignment="0" applyProtection="0"/>
    <xf numFmtId="0" fontId="73" fillId="55" borderId="39" applyNumberFormat="0" applyAlignment="0" applyProtection="0"/>
    <xf numFmtId="0" fontId="31" fillId="9" borderId="41" applyNumberForma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31" fillId="44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9" fillId="53" borderId="41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9" fillId="53" borderId="41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31" fillId="44" borderId="41" applyNumberFormat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29" fillId="9" borderId="41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73" fillId="55" borderId="39" applyNumberFormat="0" applyAlignment="0" applyProtection="0"/>
    <xf numFmtId="0" fontId="73" fillId="55" borderId="39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0" fontId="31" fillId="44" borderId="41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73" fillId="55" borderId="39" applyNumberFormat="0" applyAlignment="0" applyProtection="0"/>
    <xf numFmtId="0" fontId="4" fillId="24" borderId="39" applyNumberFormat="0" applyFont="0" applyAlignment="0" applyProtection="0"/>
    <xf numFmtId="0" fontId="29" fillId="9" borderId="41" applyNumberFormat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31" fillId="44" borderId="41" applyNumberFormat="0" applyAlignment="0" applyProtection="0"/>
    <xf numFmtId="0" fontId="31" fillId="44" borderId="41" applyNumberFormat="0" applyAlignment="0" applyProtection="0"/>
    <xf numFmtId="0" fontId="31" fillId="9" borderId="41" applyNumberForma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29" fillId="9" borderId="41" applyNumberFormat="0" applyAlignment="0" applyProtection="0"/>
    <xf numFmtId="0" fontId="31" fillId="38" borderId="41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19" fillId="53" borderId="38" applyNumberFormat="0" applyAlignment="0" applyProtection="0"/>
    <xf numFmtId="0" fontId="4" fillId="24" borderId="39" applyNumberFormat="0" applyFont="0" applyAlignment="0" applyProtection="0"/>
    <xf numFmtId="0" fontId="31" fillId="9" borderId="41" applyNumberFormat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9" fillId="53" borderId="41" applyNumberFormat="0" applyAlignment="0" applyProtection="0"/>
    <xf numFmtId="0" fontId="29" fillId="53" borderId="41" applyNumberForma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" fillId="24" borderId="39" applyNumberFormat="0" applyFont="0" applyAlignment="0" applyProtection="0"/>
    <xf numFmtId="0" fontId="29" fillId="53" borderId="41" applyNumberFormat="0" applyAlignment="0" applyProtection="0"/>
    <xf numFmtId="0" fontId="31" fillId="44" borderId="41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0" fontId="31" fillId="9" borderId="41" applyNumberFormat="0" applyAlignment="0" applyProtection="0"/>
    <xf numFmtId="0" fontId="19" fillId="53" borderId="38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31" fillId="38" borderId="41" applyNumberFormat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31" fillId="44" borderId="41" applyNumberFormat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31" fillId="44" borderId="41" applyNumberForma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" fillId="24" borderId="39" applyNumberFormat="0" applyFont="0" applyAlignment="0" applyProtection="0"/>
    <xf numFmtId="0" fontId="19" fillId="9" borderId="38" applyNumberFormat="0" applyAlignment="0" applyProtection="0"/>
    <xf numFmtId="0" fontId="29" fillId="53" borderId="41" applyNumberFormat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29" fillId="53" borderId="41" applyNumberForma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0" fontId="31" fillId="9" borderId="41" applyNumberFormat="0" applyAlignment="0" applyProtection="0"/>
    <xf numFmtId="0" fontId="73" fillId="55" borderId="39" applyNumberFormat="0" applyAlignment="0" applyProtection="0"/>
    <xf numFmtId="0" fontId="31" fillId="44" borderId="41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31" fillId="44" borderId="41" applyNumberFormat="0" applyAlignment="0" applyProtection="0"/>
    <xf numFmtId="0" fontId="29" fillId="9" borderId="41" applyNumberFormat="0" applyAlignment="0" applyProtection="0"/>
    <xf numFmtId="0" fontId="31" fillId="44" borderId="41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73" fillId="55" borderId="39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9" fillId="53" borderId="41" applyNumberFormat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29" fillId="9" borderId="41" applyNumberFormat="0" applyAlignment="0" applyProtection="0"/>
    <xf numFmtId="0" fontId="4" fillId="24" borderId="39" applyNumberFormat="0" applyFont="0" applyAlignment="0" applyProtection="0"/>
    <xf numFmtId="0" fontId="3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1" fillId="44" borderId="41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31" fillId="44" borderId="41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29" fillId="53" borderId="41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3" fillId="24" borderId="39" applyNumberFormat="0" applyFon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31" fillId="44" borderId="41" applyNumberFormat="0" applyAlignment="0" applyProtection="0"/>
    <xf numFmtId="0" fontId="29" fillId="9" borderId="41" applyNumberFormat="0" applyAlignment="0" applyProtection="0"/>
    <xf numFmtId="0" fontId="73" fillId="55" borderId="39" applyNumberFormat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3" fillId="24" borderId="39" applyNumberFormat="0" applyFont="0" applyAlignment="0" applyProtection="0"/>
    <xf numFmtId="0" fontId="31" fillId="38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31" fillId="44" borderId="41" applyNumberFormat="0" applyAlignment="0" applyProtection="0"/>
    <xf numFmtId="0" fontId="31" fillId="9" borderId="41" applyNumberFormat="0" applyAlignment="0" applyProtection="0"/>
    <xf numFmtId="0" fontId="19" fillId="53" borderId="38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31" fillId="38" borderId="41" applyNumberForma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29" fillId="53" borderId="41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31" fillId="9" borderId="41" applyNumberFormat="0" applyAlignment="0" applyProtection="0"/>
    <xf numFmtId="0" fontId="29" fillId="53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19" fillId="53" borderId="38" applyNumberFormat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19" fillId="53" borderId="38" applyNumberFormat="0" applyAlignment="0" applyProtection="0"/>
    <xf numFmtId="0" fontId="73" fillId="55" borderId="39" applyNumberForma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29" fillId="9" borderId="41" applyNumberFormat="0" applyAlignment="0" applyProtection="0"/>
    <xf numFmtId="0" fontId="19" fillId="53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3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53" borderId="38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3" fillId="24" borderId="39" applyNumberFormat="0" applyFon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3" fillId="24" borderId="39" applyNumberFormat="0" applyFont="0" applyAlignment="0" applyProtection="0"/>
    <xf numFmtId="0" fontId="3" fillId="24" borderId="39" applyNumberFormat="0" applyFont="0" applyAlignment="0" applyProtection="0"/>
    <xf numFmtId="0" fontId="29" fillId="9" borderId="41" applyNumberFormat="0" applyAlignment="0" applyProtection="0"/>
    <xf numFmtId="0" fontId="4" fillId="24" borderId="39" applyNumberFormat="0" applyFont="0" applyAlignment="0" applyProtection="0"/>
    <xf numFmtId="0" fontId="31" fillId="9" borderId="41" applyNumberFormat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29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3" fillId="24" borderId="39" applyNumberFormat="0" applyFont="0" applyAlignment="0" applyProtection="0"/>
    <xf numFmtId="0" fontId="73" fillId="55" borderId="39" applyNumberFormat="0" applyAlignment="0" applyProtection="0"/>
    <xf numFmtId="0" fontId="4" fillId="24" borderId="39" applyNumberFormat="0" applyFont="0" applyAlignment="0" applyProtection="0"/>
    <xf numFmtId="0" fontId="73" fillId="55" borderId="39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29" fillId="53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19" fillId="53" borderId="38" applyNumberFormat="0" applyAlignment="0" applyProtection="0"/>
    <xf numFmtId="0" fontId="19" fillId="53" borderId="38" applyNumberFormat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29" fillId="53" borderId="41" applyNumberFormat="0" applyAlignment="0" applyProtection="0"/>
    <xf numFmtId="0" fontId="4" fillId="24" borderId="39" applyNumberFormat="0" applyFon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4" fillId="24" borderId="39" applyNumberFormat="0" applyFont="0" applyAlignment="0" applyProtection="0"/>
    <xf numFmtId="0" fontId="4" fillId="24" borderId="39" applyNumberFormat="0" applyFon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4" fillId="24" borderId="39" applyNumberFormat="0" applyFont="0" applyAlignment="0" applyProtection="0"/>
    <xf numFmtId="0" fontId="73" fillId="55" borderId="39" applyNumberFormat="0" applyAlignment="0" applyProtection="0"/>
    <xf numFmtId="0" fontId="2" fillId="0" borderId="40" applyNumberFormat="0" applyFill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31" fillId="44" borderId="51" applyNumberForma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8" applyNumberFormat="0" applyFill="0" applyAlignment="0" applyProtection="0"/>
    <xf numFmtId="0" fontId="31" fillId="38" borderId="52" applyNumberFormat="0" applyAlignment="0" applyProtection="0"/>
    <xf numFmtId="0" fontId="31" fillId="9" borderId="52" applyNumberFormat="0" applyAlignment="0" applyProtection="0"/>
    <xf numFmtId="0" fontId="19" fillId="53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44" fontId="1" fillId="0" borderId="0" applyFont="0" applyFill="0" applyBorder="0" applyAlignment="0" applyProtection="0"/>
    <xf numFmtId="0" fontId="19" fillId="9" borderId="56" applyNumberFormat="0" applyAlignment="0" applyProtection="0"/>
    <xf numFmtId="0" fontId="73" fillId="55" borderId="54" applyNumberFormat="0" applyAlignment="0" applyProtection="0"/>
    <xf numFmtId="0" fontId="29" fillId="53" borderId="51" applyNumberFormat="0" applyAlignment="0" applyProtection="0"/>
    <xf numFmtId="0" fontId="29" fillId="53" borderId="52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53" applyNumberFormat="0" applyAlignment="0" applyProtection="0"/>
    <xf numFmtId="0" fontId="73" fillId="55" borderId="54" applyNumberFormat="0" applyAlignment="0" applyProtection="0"/>
    <xf numFmtId="0" fontId="29" fillId="53" borderId="52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8" fontId="1" fillId="0" borderId="0" applyFont="0" applyFill="0" applyBorder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29" fillId="53" borderId="51" applyNumberFormat="0" applyAlignment="0" applyProtection="0"/>
    <xf numFmtId="0" fontId="19" fillId="53" borderId="56" applyNumberFormat="0" applyAlignment="0" applyProtection="0"/>
    <xf numFmtId="0" fontId="31" fillId="44" borderId="51" applyNumberFormat="0" applyAlignment="0" applyProtection="0"/>
    <xf numFmtId="0" fontId="73" fillId="55" borderId="57" applyNumberFormat="0" applyAlignment="0" applyProtection="0"/>
    <xf numFmtId="0" fontId="3" fillId="24" borderId="57" applyNumberFormat="0" applyFont="0" applyAlignment="0" applyProtection="0"/>
    <xf numFmtId="0" fontId="31" fillId="9" borderId="51" applyNumberFormat="0" applyAlignment="0" applyProtection="0"/>
    <xf numFmtId="0" fontId="31" fillId="38" borderId="51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31" fillId="9" borderId="51" applyNumberFormat="0" applyAlignment="0" applyProtection="0"/>
    <xf numFmtId="0" fontId="29" fillId="9" borderId="51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44" fontId="1" fillId="0" borderId="0" applyFont="0" applyFill="0" applyBorder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53" applyNumberFormat="0" applyAlignment="0" applyProtection="0"/>
    <xf numFmtId="0" fontId="73" fillId="55" borderId="54" applyNumberFormat="0" applyAlignment="0" applyProtection="0"/>
    <xf numFmtId="0" fontId="29" fillId="53" borderId="52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8" fontId="1" fillId="0" borderId="0" applyFont="0" applyFill="0" applyBorder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3" fillId="24" borderId="54" applyNumberFormat="0" applyFon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44" fontId="5" fillId="0" borderId="0" applyFont="0" applyFill="0" applyBorder="0" applyAlignment="0" applyProtection="0"/>
    <xf numFmtId="0" fontId="29" fillId="9" borderId="52" applyNumberFormat="0" applyAlignment="0" applyProtection="0"/>
    <xf numFmtId="44" fontId="5" fillId="0" borderId="0" applyFont="0" applyFill="0" applyBorder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29" fillId="9" borderId="52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9" fillId="53" borderId="52" applyNumberFormat="0" applyAlignment="0" applyProtection="0"/>
    <xf numFmtId="0" fontId="19" fillId="53" borderId="53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29" fillId="9" borderId="52" applyNumberFormat="0" applyAlignment="0" applyProtection="0"/>
    <xf numFmtId="0" fontId="19" fillId="53" borderId="53" applyNumberFormat="0" applyAlignment="0" applyProtection="0"/>
    <xf numFmtId="0" fontId="31" fillId="9" borderId="52" applyNumberFormat="0" applyAlignment="0" applyProtection="0"/>
    <xf numFmtId="0" fontId="29" fillId="9" borderId="52" applyNumberFormat="0" applyAlignment="0" applyProtection="0"/>
    <xf numFmtId="0" fontId="31" fillId="38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31" fillId="44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31" fillId="9" borderId="52" applyNumberFormat="0" applyAlignment="0" applyProtection="0"/>
    <xf numFmtId="0" fontId="31" fillId="9" borderId="52" applyNumberFormat="0" applyAlignment="0" applyProtection="0"/>
    <xf numFmtId="44" fontId="1" fillId="0" borderId="0" applyFont="0" applyFill="0" applyBorder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31" fillId="9" borderId="52" applyNumberForma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3" fillId="24" borderId="54" applyNumberFormat="0" applyFont="0" applyAlignment="0" applyProtection="0"/>
    <xf numFmtId="0" fontId="73" fillId="55" borderId="54" applyNumberFormat="0" applyAlignment="0" applyProtection="0"/>
    <xf numFmtId="0" fontId="29" fillId="53" borderId="52" applyNumberFormat="0" applyAlignment="0" applyProtection="0"/>
    <xf numFmtId="0" fontId="29" fillId="53" borderId="52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8" fontId="1" fillId="0" borderId="0" applyFont="0" applyFill="0" applyBorder="0" applyAlignment="0" applyProtection="0"/>
    <xf numFmtId="0" fontId="19" fillId="53" borderId="53" applyNumberFormat="0" applyAlignment="0" applyProtection="0"/>
    <xf numFmtId="0" fontId="29" fillId="9" borderId="52" applyNumberForma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73" fillId="55" borderId="54" applyNumberFormat="0" applyAlignment="0" applyProtection="0"/>
    <xf numFmtId="0" fontId="4" fillId="24" borderId="54" applyNumberFormat="0" applyFont="0" applyAlignment="0" applyProtection="0"/>
    <xf numFmtId="44" fontId="5" fillId="0" borderId="0" applyFont="0" applyFill="0" applyBorder="0" applyAlignment="0" applyProtection="0"/>
    <xf numFmtId="0" fontId="3" fillId="24" borderId="54" applyNumberFormat="0" applyFont="0" applyAlignment="0" applyProtection="0"/>
    <xf numFmtId="0" fontId="29" fillId="9" borderId="52" applyNumberFormat="0" applyAlignment="0" applyProtection="0"/>
    <xf numFmtId="44" fontId="5" fillId="0" borderId="0" applyFont="0" applyFill="0" applyBorder="0" applyAlignment="0" applyProtection="0"/>
    <xf numFmtId="0" fontId="31" fillId="44" borderId="5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8" borderId="52" applyNumberFormat="0" applyAlignment="0" applyProtection="0"/>
    <xf numFmtId="0" fontId="73" fillId="55" borderId="5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4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73" fillId="55" borderId="54" applyNumberFormat="0" applyAlignment="0" applyProtection="0"/>
    <xf numFmtId="0" fontId="29" fillId="53" borderId="52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8" fontId="1" fillId="0" borderId="0" applyFont="0" applyFill="0" applyBorder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54" applyNumberFormat="0" applyFont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19" fillId="53" borderId="53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31" fillId="44" borderId="52" applyNumberFormat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9" fillId="53" borderId="52" applyNumberFormat="0" applyAlignment="0" applyProtection="0"/>
    <xf numFmtId="0" fontId="19" fillId="9" borderId="53" applyNumberFormat="0" applyAlignment="0" applyProtection="0"/>
    <xf numFmtId="0" fontId="31" fillId="38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3" fillId="24" borderId="54" applyNumberFormat="0" applyFont="0" applyAlignment="0" applyProtection="0"/>
    <xf numFmtId="0" fontId="31" fillId="9" borderId="52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73" fillId="55" borderId="54" applyNumberFormat="0" applyAlignment="0" applyProtection="0"/>
    <xf numFmtId="0" fontId="31" fillId="44" borderId="52" applyNumberFormat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4" fillId="24" borderId="54" applyNumberFormat="0" applyFont="0" applyAlignment="0" applyProtection="0"/>
    <xf numFmtId="0" fontId="29" fillId="53" borderId="52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73" fillId="55" borderId="54" applyNumberForma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73" fillId="55" borderId="54" applyNumberFormat="0" applyAlignment="0" applyProtection="0"/>
    <xf numFmtId="0" fontId="3" fillId="24" borderId="54" applyNumberFormat="0" applyFont="0" applyAlignment="0" applyProtection="0"/>
    <xf numFmtId="0" fontId="19" fillId="53" borderId="53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4" fillId="24" borderId="54" applyNumberFormat="0" applyFont="0" applyAlignment="0" applyProtection="0"/>
    <xf numFmtId="0" fontId="73" fillId="55" borderId="54" applyNumberForma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1" fillId="44" borderId="52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3" fillId="24" borderId="54" applyNumberFormat="0" applyFon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9" fillId="53" borderId="52" applyNumberForma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73" fillId="55" borderId="54" applyNumberFormat="0" applyAlignment="0" applyProtection="0"/>
    <xf numFmtId="0" fontId="29" fillId="9" borderId="52" applyNumberFormat="0" applyAlignment="0" applyProtection="0"/>
    <xf numFmtId="0" fontId="4" fillId="24" borderId="54" applyNumberFormat="0" applyFont="0" applyAlignment="0" applyProtection="0"/>
    <xf numFmtId="0" fontId="73" fillId="55" borderId="54" applyNumberFormat="0" applyAlignment="0" applyProtection="0"/>
    <xf numFmtId="0" fontId="31" fillId="44" borderId="52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44" fontId="1" fillId="0" borderId="0" applyFont="0" applyFill="0" applyBorder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53" applyNumberFormat="0" applyAlignment="0" applyProtection="0"/>
    <xf numFmtId="0" fontId="73" fillId="55" borderId="54" applyNumberFormat="0" applyAlignment="0" applyProtection="0"/>
    <xf numFmtId="0" fontId="29" fillId="53" borderId="52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8" fontId="1" fillId="0" borderId="0" applyFont="0" applyFill="0" applyBorder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2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9" fillId="9" borderId="52" applyNumberFormat="0" applyAlignment="0" applyProtection="0"/>
    <xf numFmtId="0" fontId="29" fillId="9" borderId="52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19" fillId="53" borderId="53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5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4" borderId="52" applyNumberFormat="0" applyAlignment="0" applyProtection="0"/>
    <xf numFmtId="0" fontId="31" fillId="9" borderId="52" applyNumberFormat="0" applyAlignment="0" applyProtection="0"/>
    <xf numFmtId="0" fontId="31" fillId="38" borderId="52" applyNumberFormat="0" applyAlignment="0" applyProtection="0"/>
    <xf numFmtId="0" fontId="31" fillId="9" borderId="52" applyNumberFormat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44" fontId="1" fillId="0" borderId="0" applyFont="0" applyFill="0" applyBorder="0" applyAlignment="0" applyProtection="0"/>
    <xf numFmtId="0" fontId="31" fillId="9" borderId="52" applyNumberForma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29" fillId="53" borderId="52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73" fillId="55" borderId="54" applyNumberFormat="0" applyAlignment="0" applyProtection="0"/>
    <xf numFmtId="0" fontId="19" fillId="53" borderId="53" applyNumberFormat="0" applyAlignment="0" applyProtection="0"/>
    <xf numFmtId="8" fontId="1" fillId="0" borderId="0" applyFont="0" applyFill="0" applyBorder="0" applyAlignment="0" applyProtection="0"/>
    <xf numFmtId="0" fontId="19" fillId="9" borderId="5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3" borderId="5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52" applyNumberFormat="0" applyAlignment="0" applyProtection="0"/>
    <xf numFmtId="44" fontId="5" fillId="0" borderId="0" applyFont="0" applyFill="0" applyBorder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53" applyNumberFormat="0" applyAlignment="0" applyProtection="0"/>
    <xf numFmtId="0" fontId="73" fillId="55" borderId="54" applyNumberFormat="0" applyAlignment="0" applyProtection="0"/>
    <xf numFmtId="0" fontId="29" fillId="53" borderId="52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8" fontId="1" fillId="0" borderId="0" applyFont="0" applyFill="0" applyBorder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44" fontId="1" fillId="0" borderId="0" applyFont="0" applyFill="0" applyBorder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53" applyNumberFormat="0" applyAlignment="0" applyProtection="0"/>
    <xf numFmtId="0" fontId="73" fillId="55" borderId="54" applyNumberFormat="0" applyAlignment="0" applyProtection="0"/>
    <xf numFmtId="0" fontId="29" fillId="53" borderId="52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8" fontId="1" fillId="0" borderId="0" applyFont="0" applyFill="0" applyBorder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8" borderId="52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29" fillId="9" borderId="52" applyNumberFormat="0" applyAlignment="0" applyProtection="0"/>
    <xf numFmtId="0" fontId="4" fillId="24" borderId="54" applyNumberFormat="0" applyFon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1" fillId="38" borderId="52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73" fillId="55" borderId="54" applyNumberFormat="0" applyAlignment="0" applyProtection="0"/>
    <xf numFmtId="0" fontId="29" fillId="53" borderId="52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31" fillId="38" borderId="52" applyNumberForma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9" fillId="9" borderId="52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31" fillId="44" borderId="52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31" fillId="38" borderId="52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73" fillId="55" borderId="54" applyNumberFormat="0" applyAlignment="0" applyProtection="0"/>
    <xf numFmtId="0" fontId="31" fillId="44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31" fillId="9" borderId="52" applyNumberFormat="0" applyAlignment="0" applyProtection="0"/>
    <xf numFmtId="0" fontId="19" fillId="53" borderId="53" applyNumberFormat="0" applyAlignment="0" applyProtection="0"/>
    <xf numFmtId="0" fontId="31" fillId="44" borderId="52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4" fillId="24" borderId="54" applyNumberFormat="0" applyFont="0" applyAlignment="0" applyProtection="0"/>
    <xf numFmtId="0" fontId="29" fillId="53" borderId="52" applyNumberFormat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31" fillId="44" borderId="52" applyNumberFormat="0" applyAlignment="0" applyProtection="0"/>
    <xf numFmtId="0" fontId="31" fillId="44" borderId="52" applyNumberFormat="0" applyAlignment="0" applyProtection="0"/>
    <xf numFmtId="0" fontId="19" fillId="9" borderId="53" applyNumberFormat="0" applyAlignment="0" applyProtection="0"/>
    <xf numFmtId="0" fontId="31" fillId="44" borderId="52" applyNumberFormat="0" applyAlignment="0" applyProtection="0"/>
    <xf numFmtId="0" fontId="29" fillId="9" borderId="52" applyNumberFormat="0" applyAlignment="0" applyProtection="0"/>
    <xf numFmtId="0" fontId="31" fillId="44" borderId="52" applyNumberFormat="0" applyAlignment="0" applyProtection="0"/>
    <xf numFmtId="0" fontId="29" fillId="53" borderId="52" applyNumberFormat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9" fillId="53" borderId="52" applyNumberFormat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31" fillId="44" borderId="52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29" fillId="53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73" fillId="55" borderId="54" applyNumberFormat="0" applyAlignment="0" applyProtection="0"/>
    <xf numFmtId="0" fontId="31" fillId="9" borderId="52" applyNumberFormat="0" applyAlignment="0" applyProtection="0"/>
    <xf numFmtId="0" fontId="29" fillId="53" borderId="52" applyNumberFormat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9" fillId="53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1" fillId="9" borderId="52" applyNumberFormat="0" applyAlignment="0" applyProtection="0"/>
    <xf numFmtId="0" fontId="29" fillId="9" borderId="52" applyNumberForma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29" fillId="53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31" fillId="9" borderId="52" applyNumberFormat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31" fillId="9" borderId="52" applyNumberFormat="0" applyAlignment="0" applyProtection="0"/>
    <xf numFmtId="0" fontId="31" fillId="9" borderId="52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1" fillId="9" borderId="52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29" fillId="53" borderId="52" applyNumberFormat="0" applyAlignment="0" applyProtection="0"/>
    <xf numFmtId="0" fontId="73" fillId="55" borderId="54" applyNumberFormat="0" applyAlignment="0" applyProtection="0"/>
    <xf numFmtId="0" fontId="19" fillId="53" borderId="53" applyNumberFormat="0" applyAlignment="0" applyProtection="0"/>
    <xf numFmtId="0" fontId="73" fillId="55" borderId="54" applyNumberFormat="0" applyAlignment="0" applyProtection="0"/>
    <xf numFmtId="0" fontId="29" fillId="53" borderId="52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9" fillId="53" borderId="52" applyNumberFormat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31" fillId="44" borderId="52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31" fillId="44" borderId="52" applyNumberFormat="0" applyAlignment="0" applyProtection="0"/>
    <xf numFmtId="0" fontId="4" fillId="24" borderId="54" applyNumberFormat="0" applyFont="0" applyAlignment="0" applyProtection="0"/>
    <xf numFmtId="0" fontId="29" fillId="53" borderId="52" applyNumberFormat="0" applyAlignment="0" applyProtection="0"/>
    <xf numFmtId="0" fontId="73" fillId="55" borderId="54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73" fillId="55" borderId="54" applyNumberFormat="0" applyAlignment="0" applyProtection="0"/>
    <xf numFmtId="0" fontId="31" fillId="38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3" fillId="24" borderId="54" applyNumberFormat="0" applyFont="0" applyAlignment="0" applyProtection="0"/>
    <xf numFmtId="0" fontId="19" fillId="53" borderId="53" applyNumberFormat="0" applyAlignment="0" applyProtection="0"/>
    <xf numFmtId="0" fontId="73" fillId="55" borderId="54" applyNumberFormat="0" applyAlignment="0" applyProtection="0"/>
    <xf numFmtId="0" fontId="73" fillId="55" borderId="54" applyNumberFormat="0" applyAlignment="0" applyProtection="0"/>
    <xf numFmtId="0" fontId="4" fillId="24" borderId="54" applyNumberFormat="0" applyFont="0" applyAlignment="0" applyProtection="0"/>
    <xf numFmtId="0" fontId="31" fillId="38" borderId="52" applyNumberFormat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31" fillId="38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31" fillId="44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19" fillId="9" borderId="53" applyNumberFormat="0" applyAlignment="0" applyProtection="0"/>
    <xf numFmtId="0" fontId="29" fillId="53" borderId="52" applyNumberFormat="0" applyAlignment="0" applyProtection="0"/>
    <xf numFmtId="0" fontId="73" fillId="55" borderId="54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1" fillId="44" borderId="52" applyNumberFormat="0" applyAlignment="0" applyProtection="0"/>
    <xf numFmtId="0" fontId="31" fillId="9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31" fillId="9" borderId="52" applyNumberFormat="0" applyAlignment="0" applyProtection="0"/>
    <xf numFmtId="0" fontId="29" fillId="9" borderId="52" applyNumberFormat="0" applyAlignment="0" applyProtection="0"/>
    <xf numFmtId="0" fontId="4" fillId="24" borderId="54" applyNumberFormat="0" applyFont="0" applyAlignment="0" applyProtection="0"/>
    <xf numFmtId="0" fontId="31" fillId="9" borderId="52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73" fillId="55" borderId="54" applyNumberFormat="0" applyAlignment="0" applyProtection="0"/>
    <xf numFmtId="0" fontId="31" fillId="38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1" fillId="38" borderId="52" applyNumberFormat="0" applyAlignment="0" applyProtection="0"/>
    <xf numFmtId="0" fontId="29" fillId="53" borderId="52" applyNumberFormat="0" applyAlignment="0" applyProtection="0"/>
    <xf numFmtId="0" fontId="19" fillId="53" borderId="53" applyNumberFormat="0" applyAlignment="0" applyProtection="0"/>
    <xf numFmtId="0" fontId="73" fillId="55" borderId="54" applyNumberFormat="0" applyAlignment="0" applyProtection="0"/>
    <xf numFmtId="0" fontId="19" fillId="53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31" fillId="44" borderId="52" applyNumberFormat="0" applyAlignment="0" applyProtection="0"/>
    <xf numFmtId="0" fontId="31" fillId="44" borderId="52" applyNumberFormat="0" applyAlignment="0" applyProtection="0"/>
    <xf numFmtId="0" fontId="4" fillId="24" borderId="54" applyNumberFormat="0" applyFont="0" applyAlignment="0" applyProtection="0"/>
    <xf numFmtId="0" fontId="29" fillId="53" borderId="52" applyNumberFormat="0" applyAlignment="0" applyProtection="0"/>
    <xf numFmtId="0" fontId="19" fillId="53" borderId="53" applyNumberFormat="0" applyAlignment="0" applyProtection="0"/>
    <xf numFmtId="0" fontId="31" fillId="9" borderId="52" applyNumberFormat="0" applyAlignment="0" applyProtection="0"/>
    <xf numFmtId="0" fontId="29" fillId="9" borderId="52" applyNumberFormat="0" applyAlignment="0" applyProtection="0"/>
    <xf numFmtId="0" fontId="29" fillId="9" borderId="52" applyNumberFormat="0" applyAlignment="0" applyProtection="0"/>
    <xf numFmtId="0" fontId="3" fillId="24" borderId="54" applyNumberFormat="0" applyFon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29" fillId="9" borderId="52" applyNumberFormat="0" applyAlignment="0" applyProtection="0"/>
    <xf numFmtId="0" fontId="31" fillId="38" borderId="52" applyNumberFormat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4" fillId="24" borderId="54" applyNumberFormat="0" applyFont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73" fillId="55" borderId="54" applyNumberFormat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31" fillId="44" borderId="52" applyNumberFormat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73" fillId="55" borderId="54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31" fillId="44" borderId="52" applyNumberFormat="0" applyAlignment="0" applyProtection="0"/>
    <xf numFmtId="0" fontId="31" fillId="44" borderId="52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3" fillId="24" borderId="54" applyNumberFormat="0" applyFont="0" applyAlignment="0" applyProtection="0"/>
    <xf numFmtId="0" fontId="19" fillId="53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73" fillId="55" borderId="54" applyNumberFormat="0" applyAlignment="0" applyProtection="0"/>
    <xf numFmtId="0" fontId="29" fillId="53" borderId="52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29" fillId="53" borderId="52" applyNumberFormat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31" fillId="38" borderId="52" applyNumberForma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29" fillId="9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1" fillId="38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31" fillId="9" borderId="52" applyNumberForma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4" fillId="24" borderId="54" applyNumberFormat="0" applyFon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9" fillId="9" borderId="52" applyNumberFormat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73" fillId="55" borderId="54" applyNumberFormat="0" applyAlignment="0" applyProtection="0"/>
    <xf numFmtId="0" fontId="73" fillId="55" borderId="54" applyNumberForma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31" fillId="44" borderId="52" applyNumberFormat="0" applyAlignment="0" applyProtection="0"/>
    <xf numFmtId="0" fontId="31" fillId="44" borderId="52" applyNumberFormat="0" applyAlignment="0" applyProtection="0"/>
    <xf numFmtId="0" fontId="73" fillId="55" borderId="54" applyNumberFormat="0" applyAlignment="0" applyProtection="0"/>
    <xf numFmtId="0" fontId="19" fillId="53" borderId="53" applyNumberFormat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31" fillId="38" borderId="52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3" fillId="24" borderId="54" applyNumberFormat="0" applyFont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31" fillId="44" borderId="52" applyNumberFormat="0" applyAlignment="0" applyProtection="0"/>
    <xf numFmtId="0" fontId="31" fillId="44" borderId="52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4" fillId="24" borderId="54" applyNumberFormat="0" applyFont="0" applyAlignment="0" applyProtection="0"/>
    <xf numFmtId="0" fontId="31" fillId="9" borderId="52" applyNumberFormat="0" applyAlignment="0" applyProtection="0"/>
    <xf numFmtId="0" fontId="31" fillId="9" borderId="52" applyNumberForma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19" fillId="53" borderId="53" applyNumberFormat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31" fillId="44" borderId="52" applyNumberFormat="0" applyAlignment="0" applyProtection="0"/>
    <xf numFmtId="0" fontId="4" fillId="24" borderId="54" applyNumberFormat="0" applyFon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29" fillId="9" borderId="52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29" fillId="53" borderId="52" applyNumberFormat="0" applyAlignment="0" applyProtection="0"/>
    <xf numFmtId="0" fontId="31" fillId="9" borderId="52" applyNumberFormat="0" applyAlignment="0" applyProtection="0"/>
    <xf numFmtId="0" fontId="29" fillId="9" borderId="52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19" fillId="53" borderId="53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1" fillId="9" borderId="52" applyNumberFormat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31" fillId="9" borderId="52" applyNumberFormat="0" applyAlignment="0" applyProtection="0"/>
    <xf numFmtId="0" fontId="3" fillId="24" borderId="54" applyNumberFormat="0" applyFon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1" fillId="38" borderId="52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73" fillId="55" borderId="54" applyNumberFormat="0" applyAlignment="0" applyProtection="0"/>
    <xf numFmtId="0" fontId="29" fillId="53" borderId="52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31" fillId="38" borderId="52" applyNumberForma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9" fillId="9" borderId="52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31" fillId="44" borderId="52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31" fillId="44" borderId="52" applyNumberForma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31" fillId="9" borderId="52" applyNumberFormat="0" applyAlignment="0" applyProtection="0"/>
    <xf numFmtId="0" fontId="73" fillId="55" borderId="54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19" fillId="9" borderId="53" applyNumberFormat="0" applyAlignment="0" applyProtection="0"/>
    <xf numFmtId="0" fontId="29" fillId="53" borderId="52" applyNumberForma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29" fillId="53" borderId="52" applyNumberFormat="0" applyAlignment="0" applyProtection="0"/>
    <xf numFmtId="0" fontId="29" fillId="53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29" fillId="9" borderId="52" applyNumberFormat="0" applyAlignment="0" applyProtection="0"/>
    <xf numFmtId="0" fontId="4" fillId="24" borderId="54" applyNumberFormat="0" applyFon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1" fillId="38" borderId="52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73" fillId="55" borderId="54" applyNumberFormat="0" applyAlignment="0" applyProtection="0"/>
    <xf numFmtId="0" fontId="29" fillId="53" borderId="52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31" fillId="38" borderId="52" applyNumberForma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9" fillId="9" borderId="52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31" fillId="44" borderId="52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31" fillId="38" borderId="52" applyNumberFormat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29" fillId="53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29" fillId="9" borderId="52" applyNumberFormat="0" applyAlignment="0" applyProtection="0"/>
    <xf numFmtId="0" fontId="4" fillId="24" borderId="54" applyNumberFormat="0" applyFon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1" fillId="38" borderId="52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73" fillId="55" borderId="54" applyNumberFormat="0" applyAlignment="0" applyProtection="0"/>
    <xf numFmtId="0" fontId="29" fillId="53" borderId="52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31" fillId="38" borderId="52" applyNumberForma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9" fillId="9" borderId="52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31" fillId="44" borderId="52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31" fillId="44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29" fillId="53" borderId="52" applyNumberFormat="0" applyAlignment="0" applyProtection="0"/>
    <xf numFmtId="0" fontId="31" fillId="9" borderId="52" applyNumberFormat="0" applyAlignment="0" applyProtection="0"/>
    <xf numFmtId="0" fontId="29" fillId="9" borderId="52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73" fillId="55" borderId="54" applyNumberFormat="0" applyAlignment="0" applyProtection="0"/>
    <xf numFmtId="0" fontId="73" fillId="55" borderId="54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31" fillId="38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1" fillId="38" borderId="52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73" fillId="55" borderId="54" applyNumberFormat="0" applyAlignment="0" applyProtection="0"/>
    <xf numFmtId="0" fontId="29" fillId="53" borderId="52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31" fillId="38" borderId="52" applyNumberForma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9" fillId="9" borderId="52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31" fillId="44" borderId="52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19" fillId="53" borderId="53" applyNumberFormat="0" applyAlignment="0" applyProtection="0"/>
    <xf numFmtId="0" fontId="29" fillId="53" borderId="52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29" fillId="9" borderId="52" applyNumberFormat="0" applyAlignment="0" applyProtection="0"/>
    <xf numFmtId="0" fontId="29" fillId="9" borderId="52" applyNumberFormat="0" applyAlignment="0" applyProtection="0"/>
    <xf numFmtId="0" fontId="4" fillId="24" borderId="54" applyNumberFormat="0" applyFont="0" applyAlignment="0" applyProtection="0"/>
    <xf numFmtId="0" fontId="29" fillId="53" borderId="52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73" fillId="55" borderId="54" applyNumberFormat="0" applyAlignment="0" applyProtection="0"/>
    <xf numFmtId="0" fontId="73" fillId="55" borderId="54" applyNumberFormat="0" applyAlignment="0" applyProtection="0"/>
    <xf numFmtId="0" fontId="31" fillId="9" borderId="52" applyNumberFormat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31" fillId="38" borderId="52" applyNumberForma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9" fillId="9" borderId="52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31" fillId="44" borderId="52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29" fillId="9" borderId="52" applyNumberFormat="0" applyAlignment="0" applyProtection="0"/>
    <xf numFmtId="0" fontId="4" fillId="24" borderId="54" applyNumberFormat="0" applyFon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1" fillId="38" borderId="52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73" fillId="55" borderId="54" applyNumberFormat="0" applyAlignment="0" applyProtection="0"/>
    <xf numFmtId="0" fontId="29" fillId="53" borderId="52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31" fillId="38" borderId="52" applyNumberForma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9" fillId="9" borderId="52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31" fillId="44" borderId="52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29" fillId="53" borderId="52" applyNumberFormat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31" fillId="9" borderId="52" applyNumberFormat="0" applyAlignment="0" applyProtection="0"/>
    <xf numFmtId="44" fontId="5" fillId="0" borderId="0" applyFont="0" applyFill="0" applyBorder="0" applyAlignment="0" applyProtection="0"/>
    <xf numFmtId="0" fontId="31" fillId="9" borderId="52" applyNumberFormat="0" applyAlignment="0" applyProtection="0"/>
    <xf numFmtId="44" fontId="5" fillId="0" borderId="0" applyFont="0" applyFill="0" applyBorder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1" fillId="44" borderId="52" applyNumberFormat="0" applyAlignment="0" applyProtection="0"/>
    <xf numFmtId="43" fontId="5" fillId="0" borderId="0" applyFont="0" applyFill="0" applyBorder="0" applyAlignment="0" applyProtection="0"/>
    <xf numFmtId="0" fontId="19" fillId="9" borderId="5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4" fillId="24" borderId="54" applyNumberFormat="0" applyFont="0" applyAlignment="0" applyProtection="0"/>
    <xf numFmtId="0" fontId="29" fillId="53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31" fillId="38" borderId="52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1" fillId="38" borderId="52" applyNumberFormat="0" applyAlignment="0" applyProtection="0"/>
    <xf numFmtId="0" fontId="31" fillId="9" borderId="52" applyNumberFormat="0" applyAlignment="0" applyProtection="0"/>
    <xf numFmtId="0" fontId="19" fillId="9" borderId="53" applyNumberFormat="0" applyAlignment="0" applyProtection="0"/>
    <xf numFmtId="0" fontId="31" fillId="38" borderId="52" applyNumberFormat="0" applyAlignment="0" applyProtection="0"/>
    <xf numFmtId="0" fontId="19" fillId="53" borderId="53" applyNumberFormat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44" fontId="1" fillId="0" borderId="0" applyFont="0" applyFill="0" applyBorder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3" fillId="24" borderId="54" applyNumberFormat="0" applyFont="0" applyAlignment="0" applyProtection="0"/>
    <xf numFmtId="0" fontId="73" fillId="55" borderId="54" applyNumberForma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4" fillId="24" borderId="54" applyNumberFormat="0" applyFont="0" applyAlignment="0" applyProtection="0"/>
    <xf numFmtId="0" fontId="73" fillId="55" borderId="54" applyNumberFormat="0" applyAlignment="0" applyProtection="0"/>
    <xf numFmtId="0" fontId="29" fillId="9" borderId="52" applyNumberFormat="0" applyAlignment="0" applyProtection="0"/>
    <xf numFmtId="0" fontId="29" fillId="53" borderId="52" applyNumberFormat="0" applyAlignment="0" applyProtection="0"/>
    <xf numFmtId="0" fontId="29" fillId="53" borderId="52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31" fillId="44" borderId="52" applyNumberFormat="0" applyAlignment="0" applyProtection="0"/>
    <xf numFmtId="0" fontId="4" fillId="24" borderId="54" applyNumberFormat="0" applyFont="0" applyAlignment="0" applyProtection="0"/>
    <xf numFmtId="0" fontId="29" fillId="9" borderId="52" applyNumberFormat="0" applyAlignment="0" applyProtection="0"/>
    <xf numFmtId="8" fontId="1" fillId="0" borderId="0" applyFont="0" applyFill="0" applyBorder="0" applyAlignment="0" applyProtection="0"/>
    <xf numFmtId="0" fontId="73" fillId="55" borderId="54" applyNumberForma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29" fillId="9" borderId="52" applyNumberForma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0" fontId="29" fillId="9" borderId="5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4" applyNumberFormat="0" applyFont="0" applyAlignment="0" applyProtection="0"/>
    <xf numFmtId="0" fontId="31" fillId="9" borderId="5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53" applyNumberFormat="0" applyAlignment="0" applyProtection="0"/>
    <xf numFmtId="0" fontId="73" fillId="55" borderId="54" applyNumberFormat="0" applyAlignment="0" applyProtection="0"/>
    <xf numFmtId="0" fontId="29" fillId="53" borderId="52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8" fontId="1" fillId="0" borderId="0" applyFont="0" applyFill="0" applyBorder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54" applyNumberFormat="0" applyFont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9" fillId="9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31" fillId="44" borderId="52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9" fillId="53" borderId="52" applyNumberFormat="0" applyAlignment="0" applyProtection="0"/>
    <xf numFmtId="0" fontId="31" fillId="38" borderId="52" applyNumberFormat="0" applyAlignment="0" applyProtection="0"/>
    <xf numFmtId="0" fontId="31" fillId="9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31" fillId="38" borderId="52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31" fillId="44" borderId="52" applyNumberFormat="0" applyAlignment="0" applyProtection="0"/>
    <xf numFmtId="0" fontId="29" fillId="53" borderId="52" applyNumberFormat="0" applyAlignment="0" applyProtection="0"/>
    <xf numFmtId="0" fontId="31" fillId="44" borderId="52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9" fillId="53" borderId="52" applyNumberFormat="0" applyAlignment="0" applyProtection="0"/>
    <xf numFmtId="0" fontId="73" fillId="55" borderId="54" applyNumberFormat="0" applyAlignment="0" applyProtection="0"/>
    <xf numFmtId="0" fontId="19" fillId="53" borderId="53" applyNumberFormat="0" applyAlignment="0" applyProtection="0"/>
    <xf numFmtId="0" fontId="29" fillId="53" borderId="52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73" fillId="55" borderId="54" applyNumberFormat="0" applyAlignment="0" applyProtection="0"/>
    <xf numFmtId="0" fontId="4" fillId="24" borderId="54" applyNumberFormat="0" applyFont="0" applyAlignment="0" applyProtection="0"/>
    <xf numFmtId="0" fontId="29" fillId="9" borderId="52" applyNumberFormat="0" applyAlignment="0" applyProtection="0"/>
    <xf numFmtId="0" fontId="31" fillId="44" borderId="52" applyNumberFormat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29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44" fontId="1" fillId="0" borderId="0" applyFont="0" applyFill="0" applyBorder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53" applyNumberFormat="0" applyAlignment="0" applyProtection="0"/>
    <xf numFmtId="0" fontId="73" fillId="55" borderId="54" applyNumberFormat="0" applyAlignment="0" applyProtection="0"/>
    <xf numFmtId="0" fontId="29" fillId="53" borderId="52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8" fontId="1" fillId="0" borderId="0" applyFont="0" applyFill="0" applyBorder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3" fillId="24" borderId="54" applyNumberFormat="0" applyFon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44" fontId="5" fillId="0" borderId="0" applyFont="0" applyFill="0" applyBorder="0" applyAlignment="0" applyProtection="0"/>
    <xf numFmtId="0" fontId="29" fillId="9" borderId="52" applyNumberFormat="0" applyAlignment="0" applyProtection="0"/>
    <xf numFmtId="44" fontId="5" fillId="0" borderId="0" applyFont="0" applyFill="0" applyBorder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29" fillId="9" borderId="52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9" fillId="53" borderId="52" applyNumberFormat="0" applyAlignment="0" applyProtection="0"/>
    <xf numFmtId="0" fontId="19" fillId="53" borderId="53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29" fillId="9" borderId="52" applyNumberFormat="0" applyAlignment="0" applyProtection="0"/>
    <xf numFmtId="0" fontId="19" fillId="53" borderId="53" applyNumberFormat="0" applyAlignment="0" applyProtection="0"/>
    <xf numFmtId="0" fontId="31" fillId="9" borderId="52" applyNumberFormat="0" applyAlignment="0" applyProtection="0"/>
    <xf numFmtId="0" fontId="29" fillId="9" borderId="52" applyNumberFormat="0" applyAlignment="0" applyProtection="0"/>
    <xf numFmtId="0" fontId="31" fillId="38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31" fillId="44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31" fillId="9" borderId="52" applyNumberFormat="0" applyAlignment="0" applyProtection="0"/>
    <xf numFmtId="0" fontId="31" fillId="9" borderId="52" applyNumberFormat="0" applyAlignment="0" applyProtection="0"/>
    <xf numFmtId="44" fontId="1" fillId="0" borderId="0" applyFont="0" applyFill="0" applyBorder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31" fillId="9" borderId="52" applyNumberForma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3" fillId="24" borderId="54" applyNumberFormat="0" applyFont="0" applyAlignment="0" applyProtection="0"/>
    <xf numFmtId="0" fontId="73" fillId="55" borderId="54" applyNumberFormat="0" applyAlignment="0" applyProtection="0"/>
    <xf numFmtId="0" fontId="29" fillId="53" borderId="52" applyNumberFormat="0" applyAlignment="0" applyProtection="0"/>
    <xf numFmtId="0" fontId="29" fillId="53" borderId="52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8" fontId="1" fillId="0" borderId="0" applyFont="0" applyFill="0" applyBorder="0" applyAlignment="0" applyProtection="0"/>
    <xf numFmtId="0" fontId="19" fillId="53" borderId="53" applyNumberFormat="0" applyAlignment="0" applyProtection="0"/>
    <xf numFmtId="0" fontId="29" fillId="9" borderId="52" applyNumberForma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73" fillId="55" borderId="54" applyNumberFormat="0" applyAlignment="0" applyProtection="0"/>
    <xf numFmtId="0" fontId="4" fillId="24" borderId="54" applyNumberFormat="0" applyFont="0" applyAlignment="0" applyProtection="0"/>
    <xf numFmtId="44" fontId="5" fillId="0" borderId="0" applyFont="0" applyFill="0" applyBorder="0" applyAlignment="0" applyProtection="0"/>
    <xf numFmtId="0" fontId="3" fillId="24" borderId="54" applyNumberFormat="0" applyFont="0" applyAlignment="0" applyProtection="0"/>
    <xf numFmtId="0" fontId="29" fillId="9" borderId="52" applyNumberFormat="0" applyAlignment="0" applyProtection="0"/>
    <xf numFmtId="44" fontId="5" fillId="0" borderId="0" applyFont="0" applyFill="0" applyBorder="0" applyAlignment="0" applyProtection="0"/>
    <xf numFmtId="0" fontId="31" fillId="44" borderId="5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8" borderId="52" applyNumberFormat="0" applyAlignment="0" applyProtection="0"/>
    <xf numFmtId="0" fontId="73" fillId="55" borderId="5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4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73" fillId="55" borderId="54" applyNumberFormat="0" applyAlignment="0" applyProtection="0"/>
    <xf numFmtId="0" fontId="29" fillId="53" borderId="52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8" fontId="1" fillId="0" borderId="0" applyFont="0" applyFill="0" applyBorder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54" applyNumberFormat="0" applyFont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19" fillId="53" borderId="53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31" fillId="44" borderId="52" applyNumberFormat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9" fillId="53" borderId="52" applyNumberFormat="0" applyAlignment="0" applyProtection="0"/>
    <xf numFmtId="0" fontId="19" fillId="9" borderId="53" applyNumberFormat="0" applyAlignment="0" applyProtection="0"/>
    <xf numFmtId="0" fontId="31" fillId="38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3" fillId="24" borderId="54" applyNumberFormat="0" applyFont="0" applyAlignment="0" applyProtection="0"/>
    <xf numFmtId="0" fontId="31" fillId="9" borderId="52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73" fillId="55" borderId="54" applyNumberFormat="0" applyAlignment="0" applyProtection="0"/>
    <xf numFmtId="0" fontId="31" fillId="44" borderId="52" applyNumberFormat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4" fillId="24" borderId="54" applyNumberFormat="0" applyFont="0" applyAlignment="0" applyProtection="0"/>
    <xf numFmtId="0" fontId="29" fillId="53" borderId="52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73" fillId="55" borderId="54" applyNumberForma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73" fillId="55" borderId="54" applyNumberFormat="0" applyAlignment="0" applyProtection="0"/>
    <xf numFmtId="0" fontId="3" fillId="24" borderId="54" applyNumberFormat="0" applyFont="0" applyAlignment="0" applyProtection="0"/>
    <xf numFmtId="0" fontId="19" fillId="53" borderId="53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4" fillId="24" borderId="54" applyNumberFormat="0" applyFont="0" applyAlignment="0" applyProtection="0"/>
    <xf numFmtId="0" fontId="73" fillId="55" borderId="54" applyNumberForma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1" fillId="44" borderId="52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3" fillId="24" borderId="54" applyNumberFormat="0" applyFon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9" fillId="53" borderId="52" applyNumberForma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73" fillId="55" borderId="54" applyNumberFormat="0" applyAlignment="0" applyProtection="0"/>
    <xf numFmtId="0" fontId="29" fillId="9" borderId="52" applyNumberFormat="0" applyAlignment="0" applyProtection="0"/>
    <xf numFmtId="0" fontId="4" fillId="24" borderId="54" applyNumberFormat="0" applyFont="0" applyAlignment="0" applyProtection="0"/>
    <xf numFmtId="0" fontId="73" fillId="55" borderId="54" applyNumberFormat="0" applyAlignment="0" applyProtection="0"/>
    <xf numFmtId="0" fontId="31" fillId="44" borderId="52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44" fontId="1" fillId="0" borderId="0" applyFont="0" applyFill="0" applyBorder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53" applyNumberFormat="0" applyAlignment="0" applyProtection="0"/>
    <xf numFmtId="0" fontId="73" fillId="55" borderId="54" applyNumberFormat="0" applyAlignment="0" applyProtection="0"/>
    <xf numFmtId="0" fontId="29" fillId="53" borderId="52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8" fontId="1" fillId="0" borderId="0" applyFont="0" applyFill="0" applyBorder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2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9" fillId="9" borderId="52" applyNumberFormat="0" applyAlignment="0" applyProtection="0"/>
    <xf numFmtId="0" fontId="29" fillId="9" borderId="52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19" fillId="53" borderId="53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5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4" borderId="52" applyNumberFormat="0" applyAlignment="0" applyProtection="0"/>
    <xf numFmtId="0" fontId="31" fillId="9" borderId="52" applyNumberFormat="0" applyAlignment="0" applyProtection="0"/>
    <xf numFmtId="0" fontId="31" fillId="38" borderId="52" applyNumberFormat="0" applyAlignment="0" applyProtection="0"/>
    <xf numFmtId="0" fontId="31" fillId="9" borderId="52" applyNumberFormat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44" fontId="1" fillId="0" borderId="0" applyFont="0" applyFill="0" applyBorder="0" applyAlignment="0" applyProtection="0"/>
    <xf numFmtId="0" fontId="31" fillId="9" borderId="52" applyNumberForma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29" fillId="53" borderId="52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73" fillId="55" borderId="54" applyNumberFormat="0" applyAlignment="0" applyProtection="0"/>
    <xf numFmtId="0" fontId="19" fillId="53" borderId="53" applyNumberFormat="0" applyAlignment="0" applyProtection="0"/>
    <xf numFmtId="8" fontId="1" fillId="0" borderId="0" applyFont="0" applyFill="0" applyBorder="0" applyAlignment="0" applyProtection="0"/>
    <xf numFmtId="0" fontId="19" fillId="9" borderId="5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3" borderId="5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52" applyNumberFormat="0" applyAlignment="0" applyProtection="0"/>
    <xf numFmtId="44" fontId="5" fillId="0" borderId="0" applyFont="0" applyFill="0" applyBorder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53" applyNumberFormat="0" applyAlignment="0" applyProtection="0"/>
    <xf numFmtId="0" fontId="73" fillId="55" borderId="54" applyNumberFormat="0" applyAlignment="0" applyProtection="0"/>
    <xf numFmtId="0" fontId="29" fillId="53" borderId="52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8" fontId="1" fillId="0" borderId="0" applyFont="0" applyFill="0" applyBorder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44" fontId="1" fillId="0" borderId="0" applyFont="0" applyFill="0" applyBorder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53" applyNumberFormat="0" applyAlignment="0" applyProtection="0"/>
    <xf numFmtId="0" fontId="73" fillId="55" borderId="54" applyNumberFormat="0" applyAlignment="0" applyProtection="0"/>
    <xf numFmtId="0" fontId="29" fillId="53" borderId="52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8" fontId="1" fillId="0" borderId="0" applyFont="0" applyFill="0" applyBorder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2" applyNumberFormat="0" applyAlignment="0" applyProtection="0"/>
    <xf numFmtId="0" fontId="3" fillId="24" borderId="54" applyNumberFormat="0" applyFont="0" applyAlignment="0" applyProtection="0"/>
    <xf numFmtId="0" fontId="19" fillId="9" borderId="53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8" borderId="52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29" fillId="9" borderId="52" applyNumberFormat="0" applyAlignment="0" applyProtection="0"/>
    <xf numFmtId="0" fontId="4" fillId="24" borderId="54" applyNumberFormat="0" applyFon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1" fillId="38" borderId="52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73" fillId="55" borderId="54" applyNumberFormat="0" applyAlignment="0" applyProtection="0"/>
    <xf numFmtId="0" fontId="29" fillId="53" borderId="52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31" fillId="38" borderId="52" applyNumberForma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9" fillId="9" borderId="52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31" fillId="44" borderId="52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31" fillId="38" borderId="52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73" fillId="55" borderId="54" applyNumberFormat="0" applyAlignment="0" applyProtection="0"/>
    <xf numFmtId="0" fontId="31" fillId="44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31" fillId="9" borderId="52" applyNumberFormat="0" applyAlignment="0" applyProtection="0"/>
    <xf numFmtId="0" fontId="19" fillId="53" borderId="53" applyNumberFormat="0" applyAlignment="0" applyProtection="0"/>
    <xf numFmtId="0" fontId="31" fillId="44" borderId="52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4" fillId="24" borderId="54" applyNumberFormat="0" applyFont="0" applyAlignment="0" applyProtection="0"/>
    <xf numFmtId="0" fontId="29" fillId="53" borderId="52" applyNumberFormat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31" fillId="44" borderId="52" applyNumberFormat="0" applyAlignment="0" applyProtection="0"/>
    <xf numFmtId="0" fontId="31" fillId="44" borderId="52" applyNumberFormat="0" applyAlignment="0" applyProtection="0"/>
    <xf numFmtId="0" fontId="19" fillId="9" borderId="53" applyNumberFormat="0" applyAlignment="0" applyProtection="0"/>
    <xf numFmtId="0" fontId="31" fillId="44" borderId="52" applyNumberFormat="0" applyAlignment="0" applyProtection="0"/>
    <xf numFmtId="0" fontId="29" fillId="9" borderId="52" applyNumberFormat="0" applyAlignment="0" applyProtection="0"/>
    <xf numFmtId="0" fontId="31" fillId="44" borderId="52" applyNumberFormat="0" applyAlignment="0" applyProtection="0"/>
    <xf numFmtId="0" fontId="29" fillId="53" borderId="52" applyNumberFormat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9" fillId="53" borderId="52" applyNumberFormat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31" fillId="44" borderId="52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29" fillId="53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73" fillId="55" borderId="54" applyNumberFormat="0" applyAlignment="0" applyProtection="0"/>
    <xf numFmtId="0" fontId="31" fillId="9" borderId="52" applyNumberFormat="0" applyAlignment="0" applyProtection="0"/>
    <xf numFmtId="0" fontId="29" fillId="53" borderId="52" applyNumberFormat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9" fillId="53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1" fillId="9" borderId="52" applyNumberFormat="0" applyAlignment="0" applyProtection="0"/>
    <xf numFmtId="0" fontId="29" fillId="9" borderId="52" applyNumberForma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29" fillId="53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31" fillId="9" borderId="52" applyNumberFormat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31" fillId="9" borderId="52" applyNumberFormat="0" applyAlignment="0" applyProtection="0"/>
    <xf numFmtId="0" fontId="31" fillId="9" borderId="52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1" fillId="9" borderId="52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29" fillId="53" borderId="52" applyNumberFormat="0" applyAlignment="0" applyProtection="0"/>
    <xf numFmtId="0" fontId="73" fillId="55" borderId="54" applyNumberFormat="0" applyAlignment="0" applyProtection="0"/>
    <xf numFmtId="0" fontId="19" fillId="53" borderId="53" applyNumberFormat="0" applyAlignment="0" applyProtection="0"/>
    <xf numFmtId="0" fontId="73" fillId="55" borderId="54" applyNumberFormat="0" applyAlignment="0" applyProtection="0"/>
    <xf numFmtId="0" fontId="29" fillId="53" borderId="52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9" fillId="53" borderId="52" applyNumberFormat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31" fillId="44" borderId="52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31" fillId="44" borderId="52" applyNumberFormat="0" applyAlignment="0" applyProtection="0"/>
    <xf numFmtId="0" fontId="4" fillId="24" borderId="54" applyNumberFormat="0" applyFont="0" applyAlignment="0" applyProtection="0"/>
    <xf numFmtId="0" fontId="29" fillId="53" borderId="52" applyNumberFormat="0" applyAlignment="0" applyProtection="0"/>
    <xf numFmtId="0" fontId="73" fillId="55" borderId="54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73" fillId="55" borderId="54" applyNumberFormat="0" applyAlignment="0" applyProtection="0"/>
    <xf numFmtId="0" fontId="31" fillId="38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3" fillId="24" borderId="54" applyNumberFormat="0" applyFont="0" applyAlignment="0" applyProtection="0"/>
    <xf numFmtId="0" fontId="19" fillId="53" borderId="53" applyNumberFormat="0" applyAlignment="0" applyProtection="0"/>
    <xf numFmtId="0" fontId="73" fillId="55" borderId="54" applyNumberFormat="0" applyAlignment="0" applyProtection="0"/>
    <xf numFmtId="0" fontId="73" fillId="55" borderId="54" applyNumberFormat="0" applyAlignment="0" applyProtection="0"/>
    <xf numFmtId="0" fontId="4" fillId="24" borderId="54" applyNumberFormat="0" applyFont="0" applyAlignment="0" applyProtection="0"/>
    <xf numFmtId="0" fontId="31" fillId="38" borderId="52" applyNumberFormat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31" fillId="38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31" fillId="44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19" fillId="9" borderId="53" applyNumberFormat="0" applyAlignment="0" applyProtection="0"/>
    <xf numFmtId="0" fontId="29" fillId="53" borderId="52" applyNumberFormat="0" applyAlignment="0" applyProtection="0"/>
    <xf numFmtId="0" fontId="73" fillId="55" borderId="54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1" fillId="44" borderId="52" applyNumberFormat="0" applyAlignment="0" applyProtection="0"/>
    <xf numFmtId="0" fontId="31" fillId="9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31" fillId="9" borderId="52" applyNumberFormat="0" applyAlignment="0" applyProtection="0"/>
    <xf numFmtId="0" fontId="29" fillId="9" borderId="52" applyNumberFormat="0" applyAlignment="0" applyProtection="0"/>
    <xf numFmtId="0" fontId="4" fillId="24" borderId="54" applyNumberFormat="0" applyFont="0" applyAlignment="0" applyProtection="0"/>
    <xf numFmtId="0" fontId="31" fillId="9" borderId="52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73" fillId="55" borderId="54" applyNumberFormat="0" applyAlignment="0" applyProtection="0"/>
    <xf numFmtId="0" fontId="31" fillId="38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1" fillId="38" borderId="52" applyNumberFormat="0" applyAlignment="0" applyProtection="0"/>
    <xf numFmtId="0" fontId="29" fillId="53" borderId="52" applyNumberFormat="0" applyAlignment="0" applyProtection="0"/>
    <xf numFmtId="0" fontId="19" fillId="53" borderId="53" applyNumberFormat="0" applyAlignment="0" applyProtection="0"/>
    <xf numFmtId="0" fontId="73" fillId="55" borderId="54" applyNumberFormat="0" applyAlignment="0" applyProtection="0"/>
    <xf numFmtId="0" fontId="19" fillId="53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31" fillId="44" borderId="52" applyNumberFormat="0" applyAlignment="0" applyProtection="0"/>
    <xf numFmtId="0" fontId="31" fillId="44" borderId="52" applyNumberFormat="0" applyAlignment="0" applyProtection="0"/>
    <xf numFmtId="0" fontId="4" fillId="24" borderId="54" applyNumberFormat="0" applyFont="0" applyAlignment="0" applyProtection="0"/>
    <xf numFmtId="0" fontId="29" fillId="53" borderId="52" applyNumberFormat="0" applyAlignment="0" applyProtection="0"/>
    <xf numFmtId="0" fontId="19" fillId="53" borderId="53" applyNumberFormat="0" applyAlignment="0" applyProtection="0"/>
    <xf numFmtId="0" fontId="31" fillId="9" borderId="52" applyNumberFormat="0" applyAlignment="0" applyProtection="0"/>
    <xf numFmtId="0" fontId="29" fillId="9" borderId="52" applyNumberFormat="0" applyAlignment="0" applyProtection="0"/>
    <xf numFmtId="0" fontId="29" fillId="9" borderId="52" applyNumberFormat="0" applyAlignment="0" applyProtection="0"/>
    <xf numFmtId="0" fontId="3" fillId="24" borderId="54" applyNumberFormat="0" applyFon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29" fillId="9" borderId="52" applyNumberFormat="0" applyAlignment="0" applyProtection="0"/>
    <xf numFmtId="0" fontId="31" fillId="38" borderId="52" applyNumberFormat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4" fillId="24" borderId="54" applyNumberFormat="0" applyFont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73" fillId="55" borderId="54" applyNumberFormat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31" fillId="44" borderId="52" applyNumberFormat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73" fillId="55" borderId="54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31" fillId="44" borderId="52" applyNumberFormat="0" applyAlignment="0" applyProtection="0"/>
    <xf numFmtId="0" fontId="31" fillId="44" borderId="52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3" fillId="24" borderId="54" applyNumberFormat="0" applyFont="0" applyAlignment="0" applyProtection="0"/>
    <xf numFmtId="0" fontId="19" fillId="53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73" fillId="55" borderId="54" applyNumberFormat="0" applyAlignment="0" applyProtection="0"/>
    <xf numFmtId="0" fontId="29" fillId="53" borderId="52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29" fillId="53" borderId="52" applyNumberFormat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31" fillId="38" borderId="52" applyNumberForma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29" fillId="9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1" fillId="38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31" fillId="9" borderId="52" applyNumberForma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4" fillId="24" borderId="54" applyNumberFormat="0" applyFon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9" fillId="9" borderId="52" applyNumberFormat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73" fillId="55" borderId="54" applyNumberFormat="0" applyAlignment="0" applyProtection="0"/>
    <xf numFmtId="0" fontId="73" fillId="55" borderId="54" applyNumberForma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31" fillId="44" borderId="52" applyNumberFormat="0" applyAlignment="0" applyProtection="0"/>
    <xf numFmtId="0" fontId="31" fillId="44" borderId="52" applyNumberFormat="0" applyAlignment="0" applyProtection="0"/>
    <xf numFmtId="0" fontId="73" fillId="55" borderId="54" applyNumberFormat="0" applyAlignment="0" applyProtection="0"/>
    <xf numFmtId="0" fontId="19" fillId="53" borderId="53" applyNumberFormat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31" fillId="38" borderId="52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3" fillId="24" borderId="54" applyNumberFormat="0" applyFont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31" fillId="44" borderId="52" applyNumberFormat="0" applyAlignment="0" applyProtection="0"/>
    <xf numFmtId="0" fontId="31" fillId="44" borderId="52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4" fillId="24" borderId="54" applyNumberFormat="0" applyFont="0" applyAlignment="0" applyProtection="0"/>
    <xf numFmtId="0" fontId="31" fillId="9" borderId="52" applyNumberFormat="0" applyAlignment="0" applyProtection="0"/>
    <xf numFmtId="0" fontId="31" fillId="9" borderId="52" applyNumberForma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19" fillId="53" borderId="53" applyNumberFormat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31" fillId="44" borderId="52" applyNumberFormat="0" applyAlignment="0" applyProtection="0"/>
    <xf numFmtId="0" fontId="4" fillId="24" borderId="54" applyNumberFormat="0" applyFon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29" fillId="9" borderId="52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29" fillId="53" borderId="52" applyNumberFormat="0" applyAlignment="0" applyProtection="0"/>
    <xf numFmtId="0" fontId="31" fillId="9" borderId="52" applyNumberFormat="0" applyAlignment="0" applyProtection="0"/>
    <xf numFmtId="0" fontId="29" fillId="9" borderId="52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19" fillId="53" borderId="53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1" fillId="9" borderId="52" applyNumberFormat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31" fillId="9" borderId="52" applyNumberFormat="0" applyAlignment="0" applyProtection="0"/>
    <xf numFmtId="0" fontId="3" fillId="24" borderId="54" applyNumberFormat="0" applyFon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1" fillId="38" borderId="52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73" fillId="55" borderId="54" applyNumberFormat="0" applyAlignment="0" applyProtection="0"/>
    <xf numFmtId="0" fontId="29" fillId="53" borderId="52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31" fillId="38" borderId="52" applyNumberForma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9" fillId="9" borderId="52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31" fillId="44" borderId="52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31" fillId="44" borderId="52" applyNumberForma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31" fillId="9" borderId="52" applyNumberFormat="0" applyAlignment="0" applyProtection="0"/>
    <xf numFmtId="0" fontId="73" fillId="55" borderId="54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19" fillId="9" borderId="53" applyNumberFormat="0" applyAlignment="0" applyProtection="0"/>
    <xf numFmtId="0" fontId="29" fillId="53" borderId="52" applyNumberForma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29" fillId="53" borderId="52" applyNumberFormat="0" applyAlignment="0" applyProtection="0"/>
    <xf numFmtId="0" fontId="29" fillId="53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29" fillId="9" borderId="52" applyNumberFormat="0" applyAlignment="0" applyProtection="0"/>
    <xf numFmtId="0" fontId="4" fillId="24" borderId="54" applyNumberFormat="0" applyFon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1" fillId="38" borderId="52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73" fillId="55" borderId="54" applyNumberFormat="0" applyAlignment="0" applyProtection="0"/>
    <xf numFmtId="0" fontId="29" fillId="53" borderId="52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31" fillId="38" borderId="52" applyNumberForma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9" fillId="9" borderId="52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31" fillId="44" borderId="52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31" fillId="38" borderId="52" applyNumberFormat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29" fillId="53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29" fillId="9" borderId="52" applyNumberFormat="0" applyAlignment="0" applyProtection="0"/>
    <xf numFmtId="0" fontId="4" fillId="24" borderId="54" applyNumberFormat="0" applyFon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1" fillId="38" borderId="52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73" fillId="55" borderId="54" applyNumberFormat="0" applyAlignment="0" applyProtection="0"/>
    <xf numFmtId="0" fontId="29" fillId="53" borderId="52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31" fillId="38" borderId="52" applyNumberForma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9" fillId="9" borderId="52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31" fillId="44" borderId="52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31" fillId="44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29" fillId="53" borderId="52" applyNumberFormat="0" applyAlignment="0" applyProtection="0"/>
    <xf numFmtId="0" fontId="31" fillId="9" borderId="52" applyNumberFormat="0" applyAlignment="0" applyProtection="0"/>
    <xf numFmtId="0" fontId="29" fillId="9" borderId="52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73" fillId="55" borderId="54" applyNumberFormat="0" applyAlignment="0" applyProtection="0"/>
    <xf numFmtId="0" fontId="73" fillId="55" borderId="54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31" fillId="38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1" fillId="38" borderId="52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73" fillId="55" borderId="54" applyNumberFormat="0" applyAlignment="0" applyProtection="0"/>
    <xf numFmtId="0" fontId="29" fillId="53" borderId="52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31" fillId="38" borderId="52" applyNumberForma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9" fillId="9" borderId="52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31" fillId="44" borderId="52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19" fillId="53" borderId="53" applyNumberFormat="0" applyAlignment="0" applyProtection="0"/>
    <xf numFmtId="0" fontId="29" fillId="53" borderId="52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29" fillId="9" borderId="52" applyNumberFormat="0" applyAlignment="0" applyProtection="0"/>
    <xf numFmtId="0" fontId="29" fillId="9" borderId="52" applyNumberFormat="0" applyAlignment="0" applyProtection="0"/>
    <xf numFmtId="0" fontId="4" fillId="24" borderId="54" applyNumberFormat="0" applyFont="0" applyAlignment="0" applyProtection="0"/>
    <xf numFmtId="0" fontId="29" fillId="53" borderId="52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73" fillId="55" borderId="54" applyNumberFormat="0" applyAlignment="0" applyProtection="0"/>
    <xf numFmtId="0" fontId="73" fillId="55" borderId="54" applyNumberFormat="0" applyAlignment="0" applyProtection="0"/>
    <xf numFmtId="0" fontId="31" fillId="9" borderId="52" applyNumberFormat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31" fillId="38" borderId="52" applyNumberForma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9" fillId="9" borderId="52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31" fillId="44" borderId="52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29" fillId="9" borderId="52" applyNumberFormat="0" applyAlignment="0" applyProtection="0"/>
    <xf numFmtId="0" fontId="4" fillId="24" borderId="54" applyNumberFormat="0" applyFon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1" fillId="38" borderId="52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73" fillId="55" borderId="54" applyNumberFormat="0" applyAlignment="0" applyProtection="0"/>
    <xf numFmtId="0" fontId="29" fillId="53" borderId="52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31" fillId="38" borderId="52" applyNumberForma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9" fillId="9" borderId="52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31" fillId="44" borderId="52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29" fillId="53" borderId="52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31" fillId="38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19" fillId="53" borderId="53" applyNumberFormat="0" applyAlignment="0" applyProtection="0"/>
    <xf numFmtId="0" fontId="31" fillId="44" borderId="52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31" fillId="38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4" fillId="24" borderId="54" applyNumberFormat="0" applyFon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19" fillId="53" borderId="53" applyNumberForma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29" fillId="9" borderId="52" applyNumberFormat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31" fillId="44" borderId="52" applyNumberFormat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31" fillId="44" borderId="52" applyNumberFormat="0" applyAlignment="0" applyProtection="0"/>
    <xf numFmtId="0" fontId="4" fillId="24" borderId="54" applyNumberFormat="0" applyFont="0" applyAlignment="0" applyProtection="0"/>
    <xf numFmtId="0" fontId="31" fillId="9" borderId="52" applyNumberFormat="0" applyAlignment="0" applyProtection="0"/>
    <xf numFmtId="0" fontId="19" fillId="53" borderId="53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31" fillId="44" borderId="52" applyNumberFormat="0" applyAlignment="0" applyProtection="0"/>
    <xf numFmtId="0" fontId="29" fillId="53" borderId="52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31" fillId="44" borderId="52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31" fillId="44" borderId="52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29" fillId="53" borderId="52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29" fillId="53" borderId="52" applyNumberFormat="0" applyAlignment="0" applyProtection="0"/>
    <xf numFmtId="0" fontId="29" fillId="9" borderId="52" applyNumberFormat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1" fillId="38" borderId="52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9" fillId="53" borderId="52" applyNumberFormat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31" fillId="44" borderId="52" applyNumberFormat="0" applyAlignment="0" applyProtection="0"/>
    <xf numFmtId="0" fontId="73" fillId="55" borderId="54" applyNumberFormat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31" fillId="44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31" fillId="44" borderId="52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9" fillId="53" borderId="52" applyNumberFormat="0" applyAlignment="0" applyProtection="0"/>
    <xf numFmtId="0" fontId="29" fillId="53" borderId="52" applyNumberForma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31" fillId="9" borderId="52" applyNumberFormat="0" applyAlignment="0" applyProtection="0"/>
    <xf numFmtId="0" fontId="29" fillId="53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31" fillId="44" borderId="52" applyNumberFormat="0" applyAlignment="0" applyProtection="0"/>
    <xf numFmtId="0" fontId="31" fillId="9" borderId="52" applyNumberFormat="0" applyAlignment="0" applyProtection="0"/>
    <xf numFmtId="0" fontId="29" fillId="9" borderId="52" applyNumberFormat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29" fillId="9" borderId="52" applyNumberFormat="0" applyAlignment="0" applyProtection="0"/>
    <xf numFmtId="0" fontId="73" fillId="55" borderId="54" applyNumberFormat="0" applyAlignment="0" applyProtection="0"/>
    <xf numFmtId="0" fontId="4" fillId="24" borderId="54" applyNumberFormat="0" applyFont="0" applyAlignment="0" applyProtection="0"/>
    <xf numFmtId="0" fontId="29" fillId="9" borderId="52" applyNumberForma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31" fillId="9" borderId="52" applyNumberFormat="0" applyAlignment="0" applyProtection="0"/>
    <xf numFmtId="0" fontId="31" fillId="38" borderId="52" applyNumberFormat="0" applyAlignment="0" applyProtection="0"/>
    <xf numFmtId="0" fontId="19" fillId="53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31" fillId="9" borderId="52" applyNumberForma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3" fillId="24" borderId="54" applyNumberFormat="0" applyFon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29" fillId="9" borderId="52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9" fillId="53" borderId="52" applyNumberFormat="0" applyAlignment="0" applyProtection="0"/>
    <xf numFmtId="0" fontId="19" fillId="53" borderId="53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29" fillId="9" borderId="52" applyNumberFormat="0" applyAlignment="0" applyProtection="0"/>
    <xf numFmtId="0" fontId="19" fillId="53" borderId="53" applyNumberFormat="0" applyAlignment="0" applyProtection="0"/>
    <xf numFmtId="0" fontId="31" fillId="9" borderId="52" applyNumberFormat="0" applyAlignment="0" applyProtection="0"/>
    <xf numFmtId="0" fontId="29" fillId="9" borderId="52" applyNumberFormat="0" applyAlignment="0" applyProtection="0"/>
    <xf numFmtId="0" fontId="31" fillId="38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31" fillId="44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31" fillId="9" borderId="52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31" fillId="9" borderId="52" applyNumberForma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3" fillId="24" borderId="54" applyNumberFormat="0" applyFont="0" applyAlignment="0" applyProtection="0"/>
    <xf numFmtId="0" fontId="73" fillId="55" borderId="54" applyNumberFormat="0" applyAlignment="0" applyProtection="0"/>
    <xf numFmtId="0" fontId="29" fillId="53" borderId="52" applyNumberFormat="0" applyAlignment="0" applyProtection="0"/>
    <xf numFmtId="0" fontId="29" fillId="53" borderId="52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29" fillId="9" borderId="52" applyNumberForma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73" fillId="55" borderId="54" applyNumberFormat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29" fillId="9" borderId="52" applyNumberFormat="0" applyAlignment="0" applyProtection="0"/>
    <xf numFmtId="0" fontId="4" fillId="24" borderId="54" applyNumberFormat="0" applyFont="0" applyAlignment="0" applyProtection="0"/>
    <xf numFmtId="0" fontId="31" fillId="44" borderId="52" applyNumberFormat="0" applyAlignment="0" applyProtection="0"/>
    <xf numFmtId="0" fontId="31" fillId="9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31" fillId="38" borderId="52" applyNumberFormat="0" applyAlignment="0" applyProtection="0"/>
    <xf numFmtId="0" fontId="73" fillId="55" borderId="54" applyNumberFormat="0" applyAlignment="0" applyProtection="0"/>
    <xf numFmtId="0" fontId="31" fillId="9" borderId="52" applyNumberFormat="0" applyAlignment="0" applyProtection="0"/>
    <xf numFmtId="0" fontId="31" fillId="38" borderId="52" applyNumberFormat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1" fillId="44" borderId="52" applyNumberFormat="0" applyAlignment="0" applyProtection="0"/>
    <xf numFmtId="0" fontId="3" fillId="24" borderId="54" applyNumberFormat="0" applyFont="0" applyAlignment="0" applyProtection="0"/>
    <xf numFmtId="0" fontId="29" fillId="9" borderId="52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31" fillId="44" borderId="52" applyNumberFormat="0" applyAlignment="0" applyProtection="0"/>
    <xf numFmtId="0" fontId="31" fillId="9" borderId="52" applyNumberFormat="0" applyAlignment="0" applyProtection="0"/>
    <xf numFmtId="0" fontId="29" fillId="53" borderId="52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9" fillId="9" borderId="52" applyNumberFormat="0" applyAlignment="0" applyProtection="0"/>
    <xf numFmtId="0" fontId="29" fillId="53" borderId="52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1" fillId="44" borderId="52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31" fillId="38" borderId="52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73" fillId="55" borderId="54" applyNumberFormat="0" applyAlignment="0" applyProtection="0"/>
    <xf numFmtId="0" fontId="29" fillId="53" borderId="52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31" fillId="38" borderId="52" applyNumberFormat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73" fillId="55" borderId="54" applyNumberFormat="0" applyAlignment="0" applyProtection="0"/>
    <xf numFmtId="0" fontId="73" fillId="55" borderId="54" applyNumberFormat="0" applyAlignment="0" applyProtection="0"/>
    <xf numFmtId="0" fontId="29" fillId="9" borderId="52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29" fillId="53" borderId="52" applyNumberFormat="0" applyAlignment="0" applyProtection="0"/>
    <xf numFmtId="0" fontId="4" fillId="24" borderId="54" applyNumberFormat="0" applyFont="0" applyAlignment="0" applyProtection="0"/>
    <xf numFmtId="0" fontId="31" fillId="38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29" fillId="9" borderId="52" applyNumberFormat="0" applyAlignment="0" applyProtection="0"/>
    <xf numFmtId="0" fontId="31" fillId="44" borderId="52" applyNumberFormat="0" applyAlignment="0" applyProtection="0"/>
    <xf numFmtId="0" fontId="29" fillId="9" borderId="52" applyNumberFormat="0" applyAlignment="0" applyProtection="0"/>
    <xf numFmtId="0" fontId="3" fillId="24" borderId="54" applyNumberFormat="0" applyFont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19" fillId="53" borderId="53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31" fillId="44" borderId="52" applyNumberFormat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9" fillId="53" borderId="52" applyNumberFormat="0" applyAlignment="0" applyProtection="0"/>
    <xf numFmtId="0" fontId="19" fillId="9" borderId="53" applyNumberFormat="0" applyAlignment="0" applyProtection="0"/>
    <xf numFmtId="0" fontId="31" fillId="38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3" fillId="24" borderId="54" applyNumberFormat="0" applyFont="0" applyAlignment="0" applyProtection="0"/>
    <xf numFmtId="0" fontId="31" fillId="9" borderId="52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73" fillId="55" borderId="54" applyNumberFormat="0" applyAlignment="0" applyProtection="0"/>
    <xf numFmtId="0" fontId="31" fillId="44" borderId="52" applyNumberFormat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4" fillId="24" borderId="54" applyNumberFormat="0" applyFont="0" applyAlignment="0" applyProtection="0"/>
    <xf numFmtId="0" fontId="29" fillId="53" borderId="52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73" fillId="55" borderId="54" applyNumberForma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73" fillId="55" borderId="54" applyNumberFormat="0" applyAlignment="0" applyProtection="0"/>
    <xf numFmtId="0" fontId="3" fillId="24" borderId="54" applyNumberFormat="0" applyFont="0" applyAlignment="0" applyProtection="0"/>
    <xf numFmtId="0" fontId="19" fillId="53" borderId="53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4" fillId="24" borderId="54" applyNumberFormat="0" applyFont="0" applyAlignment="0" applyProtection="0"/>
    <xf numFmtId="0" fontId="73" fillId="55" borderId="54" applyNumberForma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1" fillId="44" borderId="52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3" fillId="24" borderId="54" applyNumberFormat="0" applyFon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9" fillId="53" borderId="52" applyNumberForma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73" fillId="55" borderId="54" applyNumberFormat="0" applyAlignment="0" applyProtection="0"/>
    <xf numFmtId="0" fontId="29" fillId="9" borderId="52" applyNumberFormat="0" applyAlignment="0" applyProtection="0"/>
    <xf numFmtId="0" fontId="4" fillId="24" borderId="54" applyNumberFormat="0" applyFont="0" applyAlignment="0" applyProtection="0"/>
    <xf numFmtId="0" fontId="73" fillId="55" borderId="54" applyNumberFormat="0" applyAlignment="0" applyProtection="0"/>
    <xf numFmtId="0" fontId="31" fillId="44" borderId="52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73" fillId="55" borderId="54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4" fillId="24" borderId="54" applyNumberFormat="0" applyFont="0" applyAlignment="0" applyProtection="0"/>
    <xf numFmtId="0" fontId="29" fillId="53" borderId="52" applyNumberFormat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73" fillId="55" borderId="54" applyNumberFormat="0" applyAlignment="0" applyProtection="0"/>
    <xf numFmtId="0" fontId="3" fillId="24" borderId="54" applyNumberFormat="0" applyFont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31" fillId="9" borderId="52" applyNumberFormat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31" fillId="44" borderId="52" applyNumberFormat="0" applyAlignment="0" applyProtection="0"/>
    <xf numFmtId="0" fontId="31" fillId="9" borderId="52" applyNumberFormat="0" applyAlignment="0" applyProtection="0"/>
    <xf numFmtId="0" fontId="19" fillId="53" borderId="53" applyNumberForma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73" fillId="55" borderId="54" applyNumberFormat="0" applyAlignment="0" applyProtection="0"/>
    <xf numFmtId="0" fontId="29" fillId="53" borderId="52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73" fillId="55" borderId="54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9" fillId="9" borderId="52" applyNumberFormat="0" applyAlignment="0" applyProtection="0"/>
    <xf numFmtId="0" fontId="29" fillId="9" borderId="52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19" fillId="53" borderId="53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31" fillId="44" borderId="52" applyNumberFormat="0" applyAlignment="0" applyProtection="0"/>
    <xf numFmtId="0" fontId="31" fillId="9" borderId="52" applyNumberFormat="0" applyAlignment="0" applyProtection="0"/>
    <xf numFmtId="0" fontId="31" fillId="38" borderId="52" applyNumberFormat="0" applyAlignment="0" applyProtection="0"/>
    <xf numFmtId="0" fontId="31" fillId="9" borderId="52" applyNumberFormat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31" fillId="9" borderId="52" applyNumberForma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29" fillId="53" borderId="52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73" fillId="55" borderId="54" applyNumberFormat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29" fillId="53" borderId="52" applyNumberFormat="0" applyAlignment="0" applyProtection="0"/>
    <xf numFmtId="0" fontId="19" fillId="9" borderId="53" applyNumberFormat="0" applyAlignment="0" applyProtection="0"/>
    <xf numFmtId="0" fontId="29" fillId="53" borderId="52" applyNumberFormat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31" fillId="9" borderId="52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31" fillId="9" borderId="52" applyNumberFormat="0" applyAlignment="0" applyProtection="0"/>
    <xf numFmtId="0" fontId="31" fillId="44" borderId="52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31" fillId="38" borderId="52" applyNumberFormat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31" fillId="9" borderId="52" applyNumberFormat="0" applyAlignment="0" applyProtection="0"/>
    <xf numFmtId="0" fontId="19" fillId="9" borderId="53" applyNumberFormat="0" applyAlignment="0" applyProtection="0"/>
    <xf numFmtId="0" fontId="29" fillId="53" borderId="52" applyNumberFormat="0" applyAlignment="0" applyProtection="0"/>
    <xf numFmtId="0" fontId="19" fillId="53" borderId="53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73" fillId="55" borderId="54" applyNumberForma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19" fillId="53" borderId="53" applyNumberFormat="0" applyAlignment="0" applyProtection="0"/>
    <xf numFmtId="0" fontId="73" fillId="55" borderId="54" applyNumberFormat="0" applyAlignment="0" applyProtection="0"/>
    <xf numFmtId="0" fontId="29" fillId="53" borderId="52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19" fillId="53" borderId="53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29" fillId="53" borderId="52" applyNumberForma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9" fillId="9" borderId="52" applyNumberFormat="0" applyAlignment="0" applyProtection="0"/>
    <xf numFmtId="0" fontId="29" fillId="9" borderId="52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19" fillId="53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31" fillId="38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31" fillId="44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73" fillId="55" borderId="54" applyNumberFormat="0" applyAlignment="0" applyProtection="0"/>
    <xf numFmtId="0" fontId="29" fillId="53" borderId="52" applyNumberFormat="0" applyAlignment="0" applyProtection="0"/>
    <xf numFmtId="0" fontId="73" fillId="55" borderId="54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1" fillId="38" borderId="52" applyNumberFormat="0" applyAlignment="0" applyProtection="0"/>
    <xf numFmtId="0" fontId="31" fillId="9" borderId="52" applyNumberForma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19" fillId="9" borderId="53" applyNumberFormat="0" applyAlignment="0" applyProtection="0"/>
    <xf numFmtId="0" fontId="31" fillId="38" borderId="52" applyNumberFormat="0" applyAlignment="0" applyProtection="0"/>
    <xf numFmtId="0" fontId="19" fillId="53" borderId="53" applyNumberFormat="0" applyAlignment="0" applyProtection="0"/>
    <xf numFmtId="0" fontId="73" fillId="55" borderId="54" applyNumberFormat="0" applyAlignment="0" applyProtection="0"/>
    <xf numFmtId="0" fontId="29" fillId="53" borderId="52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31" fillId="44" borderId="52" applyNumberFormat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31" fillId="44" borderId="52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31" fillId="9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9" fillId="9" borderId="52" applyNumberFormat="0" applyAlignment="0" applyProtection="0"/>
    <xf numFmtId="0" fontId="73" fillId="55" borderId="54" applyNumberFormat="0" applyAlignment="0" applyProtection="0"/>
    <xf numFmtId="0" fontId="73" fillId="55" borderId="54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29" fillId="9" borderId="52" applyNumberForma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31" fillId="44" borderId="52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1" fillId="38" borderId="52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19" fillId="53" borderId="53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4" fillId="24" borderId="54" applyNumberFormat="0" applyFont="0" applyAlignment="0" applyProtection="0"/>
    <xf numFmtId="0" fontId="31" fillId="9" borderId="52" applyNumberFormat="0" applyAlignment="0" applyProtection="0"/>
    <xf numFmtId="0" fontId="31" fillId="44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29" fillId="9" borderId="52" applyNumberFormat="0" applyAlignment="0" applyProtection="0"/>
    <xf numFmtId="0" fontId="31" fillId="44" borderId="52" applyNumberFormat="0" applyAlignment="0" applyProtection="0"/>
    <xf numFmtId="0" fontId="73" fillId="55" borderId="54" applyNumberFormat="0" applyAlignment="0" applyProtection="0"/>
    <xf numFmtId="0" fontId="19" fillId="53" borderId="53" applyNumberFormat="0" applyAlignment="0" applyProtection="0"/>
    <xf numFmtId="0" fontId="31" fillId="9" borderId="52" applyNumberForma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31" fillId="44" borderId="52" applyNumberFormat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9" fillId="53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9" fillId="53" borderId="52" applyNumberFormat="0" applyAlignment="0" applyProtection="0"/>
    <xf numFmtId="0" fontId="31" fillId="38" borderId="52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31" fillId="38" borderId="52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73" fillId="55" borderId="54" applyNumberFormat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31" fillId="44" borderId="52" applyNumberFormat="0" applyAlignment="0" applyProtection="0"/>
    <xf numFmtId="0" fontId="4" fillId="24" borderId="54" applyNumberFormat="0" applyFont="0" applyAlignment="0" applyProtection="0"/>
    <xf numFmtId="0" fontId="31" fillId="38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1" fillId="44" borderId="52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29" fillId="9" borderId="52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31" fillId="38" borderId="52" applyNumberFormat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73" fillId="55" borderId="54" applyNumberFormat="0" applyAlignment="0" applyProtection="0"/>
    <xf numFmtId="0" fontId="4" fillId="24" borderId="54" applyNumberFormat="0" applyFon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29" fillId="53" borderId="52" applyNumberFormat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9" fillId="53" borderId="52" applyNumberFormat="0" applyAlignment="0" applyProtection="0"/>
    <xf numFmtId="0" fontId="19" fillId="9" borderId="53" applyNumberFormat="0" applyAlignment="0" applyProtection="0"/>
    <xf numFmtId="0" fontId="29" fillId="53" borderId="52" applyNumberFormat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29" fillId="9" borderId="52" applyNumberFormat="0" applyAlignment="0" applyProtection="0"/>
    <xf numFmtId="0" fontId="4" fillId="24" borderId="54" applyNumberFormat="0" applyFon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1" fillId="38" borderId="52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73" fillId="55" borderId="54" applyNumberFormat="0" applyAlignment="0" applyProtection="0"/>
    <xf numFmtId="0" fontId="29" fillId="53" borderId="52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31" fillId="38" borderId="52" applyNumberForma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9" fillId="9" borderId="52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31" fillId="44" borderId="52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31" fillId="38" borderId="52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73" fillId="55" borderId="54" applyNumberFormat="0" applyAlignment="0" applyProtection="0"/>
    <xf numFmtId="0" fontId="31" fillId="44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31" fillId="9" borderId="52" applyNumberFormat="0" applyAlignment="0" applyProtection="0"/>
    <xf numFmtId="0" fontId="19" fillId="53" borderId="53" applyNumberFormat="0" applyAlignment="0" applyProtection="0"/>
    <xf numFmtId="0" fontId="31" fillId="44" borderId="52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4" fillId="24" borderId="54" applyNumberFormat="0" applyFont="0" applyAlignment="0" applyProtection="0"/>
    <xf numFmtId="0" fontId="29" fillId="53" borderId="52" applyNumberFormat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31" fillId="44" borderId="52" applyNumberFormat="0" applyAlignment="0" applyProtection="0"/>
    <xf numFmtId="0" fontId="31" fillId="44" borderId="52" applyNumberFormat="0" applyAlignment="0" applyProtection="0"/>
    <xf numFmtId="0" fontId="19" fillId="9" borderId="53" applyNumberFormat="0" applyAlignment="0" applyProtection="0"/>
    <xf numFmtId="0" fontId="31" fillId="44" borderId="52" applyNumberFormat="0" applyAlignment="0" applyProtection="0"/>
    <xf numFmtId="0" fontId="29" fillId="9" borderId="52" applyNumberFormat="0" applyAlignment="0" applyProtection="0"/>
    <xf numFmtId="0" fontId="31" fillId="44" borderId="52" applyNumberFormat="0" applyAlignment="0" applyProtection="0"/>
    <xf numFmtId="0" fontId="29" fillId="53" borderId="52" applyNumberFormat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9" fillId="53" borderId="52" applyNumberFormat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31" fillId="44" borderId="52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29" fillId="53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73" fillId="55" borderId="54" applyNumberFormat="0" applyAlignment="0" applyProtection="0"/>
    <xf numFmtId="0" fontId="31" fillId="9" borderId="52" applyNumberFormat="0" applyAlignment="0" applyProtection="0"/>
    <xf numFmtId="0" fontId="29" fillId="53" borderId="52" applyNumberFormat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9" fillId="53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1" fillId="9" borderId="52" applyNumberFormat="0" applyAlignment="0" applyProtection="0"/>
    <xf numFmtId="0" fontId="29" fillId="9" borderId="52" applyNumberForma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29" fillId="53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31" fillId="9" borderId="52" applyNumberFormat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31" fillId="9" borderId="52" applyNumberFormat="0" applyAlignment="0" applyProtection="0"/>
    <xf numFmtId="0" fontId="31" fillId="9" borderId="52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1" fillId="9" borderId="52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29" fillId="53" borderId="52" applyNumberFormat="0" applyAlignment="0" applyProtection="0"/>
    <xf numFmtId="0" fontId="73" fillId="55" borderId="54" applyNumberFormat="0" applyAlignment="0" applyProtection="0"/>
    <xf numFmtId="0" fontId="19" fillId="53" borderId="53" applyNumberFormat="0" applyAlignment="0" applyProtection="0"/>
    <xf numFmtId="0" fontId="73" fillId="55" borderId="54" applyNumberFormat="0" applyAlignment="0" applyProtection="0"/>
    <xf numFmtId="0" fontId="29" fillId="53" borderId="52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9" fillId="53" borderId="52" applyNumberFormat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31" fillId="44" borderId="52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31" fillId="44" borderId="52" applyNumberFormat="0" applyAlignment="0" applyProtection="0"/>
    <xf numFmtId="0" fontId="4" fillId="24" borderId="54" applyNumberFormat="0" applyFont="0" applyAlignment="0" applyProtection="0"/>
    <xf numFmtId="0" fontId="29" fillId="53" borderId="52" applyNumberFormat="0" applyAlignment="0" applyProtection="0"/>
    <xf numFmtId="0" fontId="73" fillId="55" borderId="54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73" fillId="55" borderId="54" applyNumberFormat="0" applyAlignment="0" applyProtection="0"/>
    <xf numFmtId="0" fontId="31" fillId="38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3" fillId="24" borderId="54" applyNumberFormat="0" applyFont="0" applyAlignment="0" applyProtection="0"/>
    <xf numFmtId="0" fontId="19" fillId="53" borderId="53" applyNumberFormat="0" applyAlignment="0" applyProtection="0"/>
    <xf numFmtId="0" fontId="73" fillId="55" borderId="54" applyNumberFormat="0" applyAlignment="0" applyProtection="0"/>
    <xf numFmtId="0" fontId="73" fillId="55" borderId="54" applyNumberFormat="0" applyAlignment="0" applyProtection="0"/>
    <xf numFmtId="0" fontId="4" fillId="24" borderId="54" applyNumberFormat="0" applyFont="0" applyAlignment="0" applyProtection="0"/>
    <xf numFmtId="0" fontId="31" fillId="38" borderId="52" applyNumberFormat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31" fillId="38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31" fillId="44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19" fillId="9" borderId="53" applyNumberFormat="0" applyAlignment="0" applyProtection="0"/>
    <xf numFmtId="0" fontId="29" fillId="53" borderId="52" applyNumberFormat="0" applyAlignment="0" applyProtection="0"/>
    <xf numFmtId="0" fontId="73" fillId="55" borderId="54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1" fillId="44" borderId="52" applyNumberFormat="0" applyAlignment="0" applyProtection="0"/>
    <xf numFmtId="0" fontId="31" fillId="9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31" fillId="9" borderId="52" applyNumberFormat="0" applyAlignment="0" applyProtection="0"/>
    <xf numFmtId="0" fontId="29" fillId="9" borderId="52" applyNumberFormat="0" applyAlignment="0" applyProtection="0"/>
    <xf numFmtId="0" fontId="4" fillId="24" borderId="54" applyNumberFormat="0" applyFont="0" applyAlignment="0" applyProtection="0"/>
    <xf numFmtId="0" fontId="31" fillId="9" borderId="52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73" fillId="55" borderId="54" applyNumberFormat="0" applyAlignment="0" applyProtection="0"/>
    <xf numFmtId="0" fontId="31" fillId="38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1" fillId="38" borderId="52" applyNumberFormat="0" applyAlignment="0" applyProtection="0"/>
    <xf numFmtId="0" fontId="29" fillId="53" borderId="52" applyNumberFormat="0" applyAlignment="0" applyProtection="0"/>
    <xf numFmtId="0" fontId="19" fillId="53" borderId="53" applyNumberFormat="0" applyAlignment="0" applyProtection="0"/>
    <xf numFmtId="0" fontId="73" fillId="55" borderId="54" applyNumberFormat="0" applyAlignment="0" applyProtection="0"/>
    <xf numFmtId="0" fontId="19" fillId="53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31" fillId="44" borderId="52" applyNumberFormat="0" applyAlignment="0" applyProtection="0"/>
    <xf numFmtId="0" fontId="31" fillId="44" borderId="52" applyNumberFormat="0" applyAlignment="0" applyProtection="0"/>
    <xf numFmtId="0" fontId="4" fillId="24" borderId="54" applyNumberFormat="0" applyFont="0" applyAlignment="0" applyProtection="0"/>
    <xf numFmtId="0" fontId="29" fillId="53" borderId="52" applyNumberFormat="0" applyAlignment="0" applyProtection="0"/>
    <xf numFmtId="0" fontId="19" fillId="53" borderId="53" applyNumberFormat="0" applyAlignment="0" applyProtection="0"/>
    <xf numFmtId="0" fontId="31" fillId="9" borderId="52" applyNumberFormat="0" applyAlignment="0" applyProtection="0"/>
    <xf numFmtId="0" fontId="29" fillId="9" borderId="52" applyNumberFormat="0" applyAlignment="0" applyProtection="0"/>
    <xf numFmtId="0" fontId="29" fillId="9" borderId="52" applyNumberFormat="0" applyAlignment="0" applyProtection="0"/>
    <xf numFmtId="0" fontId="3" fillId="24" borderId="54" applyNumberFormat="0" applyFon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29" fillId="9" borderId="52" applyNumberFormat="0" applyAlignment="0" applyProtection="0"/>
    <xf numFmtId="0" fontId="31" fillId="38" borderId="52" applyNumberFormat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4" fillId="24" borderId="54" applyNumberFormat="0" applyFont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73" fillId="55" borderId="54" applyNumberFormat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31" fillId="44" borderId="52" applyNumberFormat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73" fillId="55" borderId="54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31" fillId="44" borderId="52" applyNumberFormat="0" applyAlignment="0" applyProtection="0"/>
    <xf numFmtId="0" fontId="31" fillId="44" borderId="52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3" fillId="24" borderId="54" applyNumberFormat="0" applyFont="0" applyAlignment="0" applyProtection="0"/>
    <xf numFmtId="0" fontId="19" fillId="53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73" fillId="55" borderId="54" applyNumberFormat="0" applyAlignment="0" applyProtection="0"/>
    <xf numFmtId="0" fontId="29" fillId="53" borderId="52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29" fillId="53" borderId="52" applyNumberFormat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31" fillId="38" borderId="52" applyNumberForma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29" fillId="9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1" fillId="38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31" fillId="9" borderId="52" applyNumberForma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4" fillId="24" borderId="54" applyNumberFormat="0" applyFon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9" fillId="9" borderId="52" applyNumberFormat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73" fillId="55" borderId="54" applyNumberFormat="0" applyAlignment="0" applyProtection="0"/>
    <xf numFmtId="0" fontId="73" fillId="55" borderId="54" applyNumberForma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31" fillId="44" borderId="52" applyNumberFormat="0" applyAlignment="0" applyProtection="0"/>
    <xf numFmtId="0" fontId="31" fillId="44" borderId="52" applyNumberFormat="0" applyAlignment="0" applyProtection="0"/>
    <xf numFmtId="0" fontId="73" fillId="55" borderId="54" applyNumberFormat="0" applyAlignment="0" applyProtection="0"/>
    <xf numFmtId="0" fontId="19" fillId="53" borderId="53" applyNumberFormat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31" fillId="38" borderId="52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3" fillId="24" borderId="54" applyNumberFormat="0" applyFont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31" fillId="44" borderId="52" applyNumberFormat="0" applyAlignment="0" applyProtection="0"/>
    <xf numFmtId="0" fontId="31" fillId="44" borderId="52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4" fillId="24" borderId="54" applyNumberFormat="0" applyFont="0" applyAlignment="0" applyProtection="0"/>
    <xf numFmtId="0" fontId="31" fillId="9" borderId="52" applyNumberFormat="0" applyAlignment="0" applyProtection="0"/>
    <xf numFmtId="0" fontId="31" fillId="9" borderId="52" applyNumberForma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19" fillId="53" borderId="53" applyNumberFormat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31" fillId="44" borderId="52" applyNumberFormat="0" applyAlignment="0" applyProtection="0"/>
    <xf numFmtId="0" fontId="4" fillId="24" borderId="54" applyNumberFormat="0" applyFon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29" fillId="9" borderId="52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29" fillId="53" borderId="52" applyNumberFormat="0" applyAlignment="0" applyProtection="0"/>
    <xf numFmtId="0" fontId="31" fillId="9" borderId="52" applyNumberFormat="0" applyAlignment="0" applyProtection="0"/>
    <xf numFmtId="0" fontId="29" fillId="9" borderId="52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19" fillId="53" borderId="53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1" fillId="9" borderId="52" applyNumberFormat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31" fillId="9" borderId="52" applyNumberFormat="0" applyAlignment="0" applyProtection="0"/>
    <xf numFmtId="0" fontId="3" fillId="24" borderId="54" applyNumberFormat="0" applyFon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1" fillId="38" borderId="52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73" fillId="55" borderId="54" applyNumberFormat="0" applyAlignment="0" applyProtection="0"/>
    <xf numFmtId="0" fontId="29" fillId="53" borderId="52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31" fillId="38" borderId="52" applyNumberForma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9" fillId="9" borderId="52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31" fillId="44" borderId="52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31" fillId="44" borderId="52" applyNumberForma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31" fillId="9" borderId="52" applyNumberFormat="0" applyAlignment="0" applyProtection="0"/>
    <xf numFmtId="0" fontId="73" fillId="55" borderId="54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19" fillId="9" borderId="53" applyNumberFormat="0" applyAlignment="0" applyProtection="0"/>
    <xf numFmtId="0" fontId="29" fillId="53" borderId="52" applyNumberForma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29" fillId="53" borderId="52" applyNumberFormat="0" applyAlignment="0" applyProtection="0"/>
    <xf numFmtId="0" fontId="29" fillId="53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29" fillId="9" borderId="52" applyNumberFormat="0" applyAlignment="0" applyProtection="0"/>
    <xf numFmtId="0" fontId="4" fillId="24" borderId="54" applyNumberFormat="0" applyFon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1" fillId="38" borderId="52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73" fillId="55" borderId="54" applyNumberFormat="0" applyAlignment="0" applyProtection="0"/>
    <xf numFmtId="0" fontId="29" fillId="53" borderId="52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31" fillId="38" borderId="52" applyNumberForma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9" fillId="9" borderId="52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31" fillId="44" borderId="52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31" fillId="38" borderId="52" applyNumberFormat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29" fillId="53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29" fillId="9" borderId="52" applyNumberFormat="0" applyAlignment="0" applyProtection="0"/>
    <xf numFmtId="0" fontId="4" fillId="24" borderId="54" applyNumberFormat="0" applyFon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1" fillId="38" borderId="52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73" fillId="55" borderId="54" applyNumberFormat="0" applyAlignment="0" applyProtection="0"/>
    <xf numFmtId="0" fontId="29" fillId="53" borderId="52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31" fillId="38" borderId="52" applyNumberForma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9" fillId="9" borderId="52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31" fillId="44" borderId="52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31" fillId="44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29" fillId="53" borderId="52" applyNumberFormat="0" applyAlignment="0" applyProtection="0"/>
    <xf numFmtId="0" fontId="31" fillId="9" borderId="52" applyNumberFormat="0" applyAlignment="0" applyProtection="0"/>
    <xf numFmtId="0" fontId="29" fillId="9" borderId="52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73" fillId="55" borderId="54" applyNumberFormat="0" applyAlignment="0" applyProtection="0"/>
    <xf numFmtId="0" fontId="73" fillId="55" borderId="54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31" fillId="38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1" fillId="38" borderId="52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73" fillId="55" borderId="54" applyNumberFormat="0" applyAlignment="0" applyProtection="0"/>
    <xf numFmtId="0" fontId="29" fillId="53" borderId="52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31" fillId="38" borderId="52" applyNumberForma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9" fillId="9" borderId="52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31" fillId="44" borderId="52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19" fillId="53" borderId="53" applyNumberFormat="0" applyAlignment="0" applyProtection="0"/>
    <xf numFmtId="0" fontId="29" fillId="53" borderId="52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29" fillId="9" borderId="52" applyNumberFormat="0" applyAlignment="0" applyProtection="0"/>
    <xf numFmtId="0" fontId="29" fillId="9" borderId="52" applyNumberFormat="0" applyAlignment="0" applyProtection="0"/>
    <xf numFmtId="0" fontId="4" fillId="24" borderId="54" applyNumberFormat="0" applyFont="0" applyAlignment="0" applyProtection="0"/>
    <xf numFmtId="0" fontId="29" fillId="53" borderId="52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73" fillId="55" borderId="54" applyNumberFormat="0" applyAlignment="0" applyProtection="0"/>
    <xf numFmtId="0" fontId="73" fillId="55" borderId="54" applyNumberFormat="0" applyAlignment="0" applyProtection="0"/>
    <xf numFmtId="0" fontId="31" fillId="9" borderId="52" applyNumberFormat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31" fillId="38" borderId="52" applyNumberForma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9" fillId="9" borderId="52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31" fillId="44" borderId="52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29" fillId="9" borderId="52" applyNumberFormat="0" applyAlignment="0" applyProtection="0"/>
    <xf numFmtId="0" fontId="4" fillId="24" borderId="54" applyNumberFormat="0" applyFon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1" fillId="38" borderId="52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73" fillId="55" borderId="54" applyNumberFormat="0" applyAlignment="0" applyProtection="0"/>
    <xf numFmtId="0" fontId="29" fillId="53" borderId="52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31" fillId="38" borderId="52" applyNumberForma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9" fillId="9" borderId="52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31" fillId="44" borderId="52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73" fillId="55" borderId="54" applyNumberFormat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1" fillId="44" borderId="52" applyNumberFormat="0" applyAlignment="0" applyProtection="0"/>
    <xf numFmtId="0" fontId="19" fillId="53" borderId="53" applyNumberFormat="0" applyAlignment="0" applyProtection="0"/>
    <xf numFmtId="0" fontId="3" fillId="24" borderId="54" applyNumberFormat="0" applyFon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9" fillId="53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29" fillId="9" borderId="52" applyNumberFormat="0" applyAlignment="0" applyProtection="0"/>
    <xf numFmtId="0" fontId="31" fillId="44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19" fillId="53" borderId="53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3" fillId="24" borderId="54" applyNumberFormat="0" applyFont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31" fillId="9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31" fillId="44" borderId="52" applyNumberFormat="0" applyAlignment="0" applyProtection="0"/>
    <xf numFmtId="0" fontId="31" fillId="44" borderId="52" applyNumberFormat="0" applyAlignment="0" applyProtection="0"/>
    <xf numFmtId="0" fontId="4" fillId="24" borderId="54" applyNumberFormat="0" applyFont="0" applyAlignment="0" applyProtection="0"/>
    <xf numFmtId="0" fontId="31" fillId="9" borderId="52" applyNumberFormat="0" applyAlignment="0" applyProtection="0"/>
    <xf numFmtId="0" fontId="29" fillId="53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3" fillId="24" borderId="54" applyNumberFormat="0" applyFont="0" applyAlignment="0" applyProtection="0"/>
    <xf numFmtId="0" fontId="29" fillId="53" borderId="52" applyNumberForma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73" fillId="55" borderId="54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9" fillId="53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31" fillId="44" borderId="52" applyNumberFormat="0" applyAlignment="0" applyProtection="0"/>
    <xf numFmtId="0" fontId="19" fillId="9" borderId="53" applyNumberFormat="0" applyAlignment="0" applyProtection="0"/>
    <xf numFmtId="0" fontId="3" fillId="24" borderId="54" applyNumberFormat="0" applyFon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31" fillId="38" borderId="52" applyNumberFormat="0" applyAlignment="0" applyProtection="0"/>
    <xf numFmtId="0" fontId="31" fillId="44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19" fillId="53" borderId="53" applyNumberFormat="0" applyAlignment="0" applyProtection="0"/>
    <xf numFmtId="0" fontId="73" fillId="55" borderId="54" applyNumberFormat="0" applyAlignment="0" applyProtection="0"/>
    <xf numFmtId="0" fontId="73" fillId="55" borderId="54" applyNumberFormat="0" applyAlignment="0" applyProtection="0"/>
    <xf numFmtId="0" fontId="29" fillId="53" borderId="52" applyNumberFormat="0" applyAlignment="0" applyProtection="0"/>
    <xf numFmtId="0" fontId="73" fillId="55" borderId="54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31" fillId="44" borderId="52" applyNumberFormat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31" fillId="9" borderId="52" applyNumberFormat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9" fillId="53" borderId="52" applyNumberFormat="0" applyAlignment="0" applyProtection="0"/>
    <xf numFmtId="0" fontId="31" fillId="38" borderId="52" applyNumberForma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73" fillId="55" borderId="54" applyNumberFormat="0" applyAlignment="0" applyProtection="0"/>
    <xf numFmtId="0" fontId="4" fillId="24" borderId="54" applyNumberFormat="0" applyFont="0" applyAlignment="0" applyProtection="0"/>
    <xf numFmtId="0" fontId="31" fillId="9" borderId="52" applyNumberFormat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19" fillId="9" borderId="53" applyNumberFormat="0" applyAlignment="0" applyProtection="0"/>
    <xf numFmtId="0" fontId="3" fillId="24" borderId="54" applyNumberFormat="0" applyFont="0" applyAlignment="0" applyProtection="0"/>
    <xf numFmtId="0" fontId="31" fillId="9" borderId="52" applyNumberFormat="0" applyAlignment="0" applyProtection="0"/>
    <xf numFmtId="0" fontId="31" fillId="9" borderId="52" applyNumberFormat="0" applyAlignment="0" applyProtection="0"/>
    <xf numFmtId="0" fontId="31" fillId="9" borderId="52" applyNumberFormat="0" applyAlignment="0" applyProtection="0"/>
    <xf numFmtId="0" fontId="31" fillId="38" borderId="52" applyNumberFormat="0" applyAlignment="0" applyProtection="0"/>
    <xf numFmtId="0" fontId="19" fillId="53" borderId="53" applyNumberFormat="0" applyAlignment="0" applyProtection="0"/>
    <xf numFmtId="0" fontId="31" fillId="44" borderId="52" applyNumberFormat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4" fillId="24" borderId="54" applyNumberFormat="0" applyFont="0" applyAlignment="0" applyProtection="0"/>
    <xf numFmtId="0" fontId="73" fillId="55" borderId="54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73" fillId="55" borderId="54" applyNumberFormat="0" applyAlignment="0" applyProtection="0"/>
    <xf numFmtId="0" fontId="19" fillId="53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9" fillId="53" borderId="52" applyNumberForma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1" fillId="44" borderId="52" applyNumberFormat="0" applyAlignment="0" applyProtection="0"/>
    <xf numFmtId="0" fontId="31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31" fillId="44" borderId="52" applyNumberFormat="0" applyAlignment="0" applyProtection="0"/>
    <xf numFmtId="0" fontId="3" fillId="24" borderId="54" applyNumberFormat="0" applyFont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31" fillId="9" borderId="52" applyNumberFormat="0" applyAlignment="0" applyProtection="0"/>
    <xf numFmtId="0" fontId="29" fillId="9" borderId="52" applyNumberFormat="0" applyAlignment="0" applyProtection="0"/>
    <xf numFmtId="0" fontId="19" fillId="53" borderId="53" applyNumberFormat="0" applyAlignment="0" applyProtection="0"/>
    <xf numFmtId="0" fontId="4" fillId="24" borderId="54" applyNumberFormat="0" applyFont="0" applyAlignment="0" applyProtection="0"/>
    <xf numFmtId="0" fontId="29" fillId="53" borderId="52" applyNumberFormat="0" applyAlignment="0" applyProtection="0"/>
    <xf numFmtId="0" fontId="4" fillId="24" borderId="54" applyNumberFormat="0" applyFon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29" fillId="53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31" fillId="44" borderId="52" applyNumberFormat="0" applyAlignment="0" applyProtection="0"/>
    <xf numFmtId="0" fontId="4" fillId="24" borderId="54" applyNumberFormat="0" applyFon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29" fillId="53" borderId="52" applyNumberFormat="0" applyAlignment="0" applyProtection="0"/>
    <xf numFmtId="0" fontId="31" fillId="9" borderId="52" applyNumberFormat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9" fillId="53" borderId="52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29" fillId="53" borderId="52" applyNumberFormat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29" fillId="53" borderId="52" applyNumberFormat="0" applyAlignment="0" applyProtection="0"/>
    <xf numFmtId="0" fontId="31" fillId="44" borderId="52" applyNumberFormat="0" applyAlignment="0" applyProtection="0"/>
    <xf numFmtId="0" fontId="31" fillId="44" borderId="52" applyNumberFormat="0" applyAlignment="0" applyProtection="0"/>
    <xf numFmtId="0" fontId="29" fillId="53" borderId="52" applyNumberFormat="0" applyAlignment="0" applyProtection="0"/>
    <xf numFmtId="0" fontId="19" fillId="53" borderId="53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1" fillId="44" borderId="52" applyNumberFormat="0" applyAlignment="0" applyProtection="0"/>
    <xf numFmtId="0" fontId="31" fillId="38" borderId="52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9" fillId="53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29" fillId="9" borderId="52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31" fillId="9" borderId="52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31" fillId="44" borderId="52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19" fillId="53" borderId="53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31" fillId="38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9" fillId="9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3" fillId="24" borderId="54" applyNumberFormat="0" applyFon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31" fillId="38" borderId="52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31" fillId="38" borderId="52" applyNumberForma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73" fillId="55" borderId="54" applyNumberFormat="0" applyAlignment="0" applyProtection="0"/>
    <xf numFmtId="0" fontId="31" fillId="9" borderId="52" applyNumberForma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31" fillId="44" borderId="52" applyNumberFormat="0" applyAlignment="0" applyProtection="0"/>
    <xf numFmtId="0" fontId="29" fillId="53" borderId="52" applyNumberFormat="0" applyAlignment="0" applyProtection="0"/>
    <xf numFmtId="0" fontId="73" fillId="55" borderId="54" applyNumberFormat="0" applyAlignment="0" applyProtection="0"/>
    <xf numFmtId="0" fontId="31" fillId="9" borderId="52" applyNumberForma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31" fillId="44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29" fillId="53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29" fillId="53" borderId="52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31" fillId="44" borderId="52" applyNumberFormat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9" fillId="9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73" fillId="55" borderId="54" applyNumberFormat="0" applyAlignment="0" applyProtection="0"/>
    <xf numFmtId="0" fontId="73" fillId="55" borderId="54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31" fillId="44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73" fillId="55" borderId="54" applyNumberFormat="0" applyAlignment="0" applyProtection="0"/>
    <xf numFmtId="0" fontId="4" fillId="24" borderId="54" applyNumberFormat="0" applyFont="0" applyAlignment="0" applyProtection="0"/>
    <xf numFmtId="0" fontId="29" fillId="9" borderId="52" applyNumberFormat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31" fillId="44" borderId="52" applyNumberFormat="0" applyAlignment="0" applyProtection="0"/>
    <xf numFmtId="0" fontId="31" fillId="44" borderId="52" applyNumberFormat="0" applyAlignment="0" applyProtection="0"/>
    <xf numFmtId="0" fontId="31" fillId="9" borderId="52" applyNumberForma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29" fillId="9" borderId="52" applyNumberFormat="0" applyAlignment="0" applyProtection="0"/>
    <xf numFmtId="0" fontId="31" fillId="38" borderId="52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19" fillId="53" borderId="53" applyNumberFormat="0" applyAlignment="0" applyProtection="0"/>
    <xf numFmtId="0" fontId="4" fillId="24" borderId="54" applyNumberFormat="0" applyFont="0" applyAlignment="0" applyProtection="0"/>
    <xf numFmtId="0" fontId="31" fillId="9" borderId="52" applyNumberFormat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9" fillId="53" borderId="52" applyNumberFormat="0" applyAlignment="0" applyProtection="0"/>
    <xf numFmtId="0" fontId="29" fillId="53" borderId="52" applyNumberForma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29" fillId="53" borderId="52" applyNumberFormat="0" applyAlignment="0" applyProtection="0"/>
    <xf numFmtId="0" fontId="31" fillId="44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31" fillId="9" borderId="52" applyNumberFormat="0" applyAlignment="0" applyProtection="0"/>
    <xf numFmtId="0" fontId="19" fillId="53" borderId="53" applyNumberFormat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31" fillId="38" borderId="52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1" fillId="44" borderId="52" applyNumberFormat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31" fillId="44" borderId="52" applyNumberForma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3" fillId="24" borderId="54" applyNumberFormat="0" applyFont="0" applyAlignment="0" applyProtection="0"/>
    <xf numFmtId="0" fontId="19" fillId="9" borderId="53" applyNumberFormat="0" applyAlignment="0" applyProtection="0"/>
    <xf numFmtId="0" fontId="29" fillId="53" borderId="52" applyNumberFormat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29" fillId="53" borderId="52" applyNumberForma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31" fillId="9" borderId="52" applyNumberFormat="0" applyAlignment="0" applyProtection="0"/>
    <xf numFmtId="0" fontId="73" fillId="55" borderId="54" applyNumberFormat="0" applyAlignment="0" applyProtection="0"/>
    <xf numFmtId="0" fontId="31" fillId="44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1" fillId="44" borderId="52" applyNumberFormat="0" applyAlignment="0" applyProtection="0"/>
    <xf numFmtId="0" fontId="29" fillId="9" borderId="52" applyNumberFormat="0" applyAlignment="0" applyProtection="0"/>
    <xf numFmtId="0" fontId="31" fillId="44" borderId="52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73" fillId="55" borderId="54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9" fillId="53" borderId="52" applyNumberFormat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29" fillId="9" borderId="52" applyNumberFormat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1" fillId="44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1" fillId="44" borderId="52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29" fillId="53" borderId="52" applyNumberFormat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31" fillId="44" borderId="52" applyNumberFormat="0" applyAlignment="0" applyProtection="0"/>
    <xf numFmtId="0" fontId="29" fillId="9" borderId="52" applyNumberFormat="0" applyAlignment="0" applyProtection="0"/>
    <xf numFmtId="0" fontId="73" fillId="55" borderId="54" applyNumberFormat="0" applyAlignment="0" applyProtection="0"/>
    <xf numFmtId="0" fontId="31" fillId="9" borderId="5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31" fillId="38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31" fillId="44" borderId="52" applyNumberFormat="0" applyAlignment="0" applyProtection="0"/>
    <xf numFmtId="0" fontId="31" fillId="9" borderId="52" applyNumberFormat="0" applyAlignment="0" applyProtection="0"/>
    <xf numFmtId="0" fontId="19" fillId="53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31" fillId="38" borderId="52" applyNumberForma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29" fillId="53" borderId="52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31" fillId="9" borderId="52" applyNumberFormat="0" applyAlignment="0" applyProtection="0"/>
    <xf numFmtId="0" fontId="29" fillId="53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19" fillId="53" borderId="53" applyNumberFormat="0" applyAlignment="0" applyProtection="0"/>
    <xf numFmtId="0" fontId="29" fillId="9" borderId="52" applyNumberFormat="0" applyAlignment="0" applyProtection="0"/>
    <xf numFmtId="0" fontId="29" fillId="9" borderId="52" applyNumberFormat="0" applyAlignment="0" applyProtection="0"/>
    <xf numFmtId="0" fontId="19" fillId="53" borderId="53" applyNumberFormat="0" applyAlignment="0" applyProtection="0"/>
    <xf numFmtId="0" fontId="73" fillId="55" borderId="54" applyNumberForma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9" fillId="9" borderId="52" applyNumberFormat="0" applyAlignment="0" applyProtection="0"/>
    <xf numFmtId="0" fontId="19" fillId="53" borderId="53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3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53" borderId="53" applyNumberFormat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29" fillId="9" borderId="52" applyNumberFormat="0" applyAlignment="0" applyProtection="0"/>
    <xf numFmtId="0" fontId="19" fillId="9" borderId="53" applyNumberFormat="0" applyAlignment="0" applyProtection="0"/>
    <xf numFmtId="0" fontId="29" fillId="9" borderId="52" applyNumberForma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31" fillId="9" borderId="52" applyNumberFormat="0" applyAlignment="0" applyProtection="0"/>
    <xf numFmtId="0" fontId="3" fillId="24" borderId="54" applyNumberFormat="0" applyFont="0" applyAlignment="0" applyProtection="0"/>
    <xf numFmtId="0" fontId="3" fillId="24" borderId="54" applyNumberFormat="0" applyFont="0" applyAlignment="0" applyProtection="0"/>
    <xf numFmtId="0" fontId="29" fillId="9" borderId="52" applyNumberFormat="0" applyAlignment="0" applyProtection="0"/>
    <xf numFmtId="0" fontId="4" fillId="24" borderId="54" applyNumberFormat="0" applyFont="0" applyAlignment="0" applyProtection="0"/>
    <xf numFmtId="0" fontId="31" fillId="9" borderId="52" applyNumberFormat="0" applyAlignment="0" applyProtection="0"/>
    <xf numFmtId="0" fontId="31" fillId="9" borderId="52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29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73" fillId="55" borderId="54" applyNumberFormat="0" applyAlignment="0" applyProtection="0"/>
    <xf numFmtId="0" fontId="4" fillId="24" borderId="54" applyNumberFormat="0" applyFont="0" applyAlignment="0" applyProtection="0"/>
    <xf numFmtId="0" fontId="73" fillId="55" borderId="54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9" fillId="53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19" fillId="53" borderId="53" applyNumberFormat="0" applyAlignment="0" applyProtection="0"/>
    <xf numFmtId="0" fontId="19" fillId="53" borderId="53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9" fillId="53" borderId="52" applyNumberFormat="0" applyAlignment="0" applyProtection="0"/>
    <xf numFmtId="0" fontId="4" fillId="24" borderId="54" applyNumberFormat="0" applyFon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2" fillId="0" borderId="55" applyNumberFormat="0" applyFill="0" applyAlignment="0" applyProtection="0"/>
    <xf numFmtId="0" fontId="31" fillId="9" borderId="52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31" fillId="9" borderId="5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73" fillId="55" borderId="54" applyNumberFormat="0" applyAlignment="0" applyProtection="0"/>
    <xf numFmtId="0" fontId="2" fillId="0" borderId="55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73" fillId="55" borderId="57" applyNumberFormat="0" applyAlignment="0" applyProtection="0"/>
    <xf numFmtId="0" fontId="29" fillId="53" borderId="51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3" fillId="24" borderId="57" applyNumberFormat="0" applyFon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29" fillId="9" borderId="51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53" borderId="51" applyNumberForma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9" fillId="9" borderId="51" applyNumberFormat="0" applyAlignment="0" applyProtection="0"/>
    <xf numFmtId="0" fontId="19" fillId="53" borderId="56" applyNumberFormat="0" applyAlignment="0" applyProtection="0"/>
    <xf numFmtId="0" fontId="31" fillId="9" borderId="51" applyNumberFormat="0" applyAlignment="0" applyProtection="0"/>
    <xf numFmtId="0" fontId="29" fillId="9" borderId="51" applyNumberFormat="0" applyAlignment="0" applyProtection="0"/>
    <xf numFmtId="0" fontId="31" fillId="38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31" fillId="44" borderId="51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31" fillId="9" borderId="51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31" fillId="9" borderId="51" applyNumberForma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" fillId="24" borderId="57" applyNumberFormat="0" applyFont="0" applyAlignment="0" applyProtection="0"/>
    <xf numFmtId="0" fontId="73" fillId="55" borderId="57" applyNumberFormat="0" applyAlignment="0" applyProtection="0"/>
    <xf numFmtId="0" fontId="29" fillId="53" borderId="51" applyNumberFormat="0" applyAlignment="0" applyProtection="0"/>
    <xf numFmtId="0" fontId="29" fillId="53" borderId="51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29" fillId="9" borderId="51" applyNumberForma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73" fillId="55" borderId="57" applyNumberFormat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9" fillId="9" borderId="51" applyNumberFormat="0" applyAlignment="0" applyProtection="0"/>
    <xf numFmtId="0" fontId="31" fillId="44" borderId="51" applyNumberFormat="0" applyAlignment="0" applyProtection="0"/>
    <xf numFmtId="0" fontId="31" fillId="38" borderId="51" applyNumberFormat="0" applyAlignment="0" applyProtection="0"/>
    <xf numFmtId="0" fontId="73" fillId="55" borderId="57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73" fillId="55" borderId="57" applyNumberFormat="0" applyAlignment="0" applyProtection="0"/>
    <xf numFmtId="0" fontId="29" fillId="53" borderId="51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19" fillId="53" borderId="56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31" fillId="44" borderId="51" applyNumberFormat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9" fillId="53" borderId="51" applyNumberFormat="0" applyAlignment="0" applyProtection="0"/>
    <xf numFmtId="0" fontId="19" fillId="9" borderId="56" applyNumberFormat="0" applyAlignment="0" applyProtection="0"/>
    <xf numFmtId="0" fontId="31" fillId="38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" fillId="24" borderId="57" applyNumberFormat="0" applyFont="0" applyAlignment="0" applyProtection="0"/>
    <xf numFmtId="0" fontId="31" fillId="9" borderId="51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73" fillId="55" borderId="57" applyNumberFormat="0" applyAlignment="0" applyProtection="0"/>
    <xf numFmtId="0" fontId="31" fillId="44" borderId="51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29" fillId="53" borderId="51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73" fillId="55" borderId="57" applyNumberForma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73" fillId="55" borderId="57" applyNumberFormat="0" applyAlignment="0" applyProtection="0"/>
    <xf numFmtId="0" fontId="3" fillId="24" borderId="57" applyNumberFormat="0" applyFont="0" applyAlignment="0" applyProtection="0"/>
    <xf numFmtId="0" fontId="19" fillId="53" borderId="56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73" fillId="55" borderId="57" applyNumberForma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1" fillId="44" borderId="51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3" fillId="24" borderId="57" applyNumberFormat="0" applyFon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9" fillId="53" borderId="51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73" fillId="55" borderId="57" applyNumberFormat="0" applyAlignment="0" applyProtection="0"/>
    <xf numFmtId="0" fontId="29" fillId="9" borderId="51" applyNumberFormat="0" applyAlignment="0" applyProtection="0"/>
    <xf numFmtId="0" fontId="4" fillId="24" borderId="57" applyNumberFormat="0" applyFont="0" applyAlignment="0" applyProtection="0"/>
    <xf numFmtId="0" fontId="73" fillId="55" borderId="57" applyNumberFormat="0" applyAlignment="0" applyProtection="0"/>
    <xf numFmtId="0" fontId="31" fillId="44" borderId="51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73" fillId="55" borderId="57" applyNumberFormat="0" applyAlignment="0" applyProtection="0"/>
    <xf numFmtId="0" fontId="29" fillId="53" borderId="51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9" fillId="9" borderId="51" applyNumberFormat="0" applyAlignment="0" applyProtection="0"/>
    <xf numFmtId="0" fontId="29" fillId="9" borderId="51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44" borderId="51" applyNumberFormat="0" applyAlignment="0" applyProtection="0"/>
    <xf numFmtId="0" fontId="31" fillId="9" borderId="51" applyNumberFormat="0" applyAlignment="0" applyProtection="0"/>
    <xf numFmtId="0" fontId="31" fillId="38" borderId="51" applyNumberFormat="0" applyAlignment="0" applyProtection="0"/>
    <xf numFmtId="0" fontId="31" fillId="9" borderId="51" applyNumberFormat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31" fillId="9" borderId="51" applyNumberForma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29" fillId="53" borderId="51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73" fillId="55" borderId="57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53" borderId="51" applyNumberFormat="0" applyAlignment="0" applyProtection="0"/>
    <xf numFmtId="0" fontId="31" fillId="9" borderId="51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73" fillId="55" borderId="57" applyNumberFormat="0" applyAlignment="0" applyProtection="0"/>
    <xf numFmtId="0" fontId="29" fillId="53" borderId="51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73" fillId="55" borderId="57" applyNumberFormat="0" applyAlignment="0" applyProtection="0"/>
    <xf numFmtId="0" fontId="29" fillId="53" borderId="51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38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29" fillId="9" borderId="51" applyNumberFormat="0" applyAlignment="0" applyProtection="0"/>
    <xf numFmtId="0" fontId="4" fillId="24" borderId="57" applyNumberFormat="0" applyFon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1" fillId="38" borderId="51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73" fillId="55" borderId="57" applyNumberFormat="0" applyAlignment="0" applyProtection="0"/>
    <xf numFmtId="0" fontId="29" fillId="53" borderId="51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31" fillId="38" borderId="51" applyNumberForma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9" fillId="9" borderId="51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31" fillId="44" borderId="51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31" fillId="38" borderId="51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73" fillId="55" borderId="57" applyNumberFormat="0" applyAlignment="0" applyProtection="0"/>
    <xf numFmtId="0" fontId="31" fillId="44" borderId="51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31" fillId="9" borderId="51" applyNumberFormat="0" applyAlignment="0" applyProtection="0"/>
    <xf numFmtId="0" fontId="19" fillId="53" borderId="56" applyNumberFormat="0" applyAlignment="0" applyProtection="0"/>
    <xf numFmtId="0" fontId="31" fillId="44" borderId="51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29" fillId="53" borderId="51" applyNumberFormat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31" fillId="44" borderId="51" applyNumberFormat="0" applyAlignment="0" applyProtection="0"/>
    <xf numFmtId="0" fontId="31" fillId="44" borderId="51" applyNumberFormat="0" applyAlignment="0" applyProtection="0"/>
    <xf numFmtId="0" fontId="19" fillId="9" borderId="56" applyNumberFormat="0" applyAlignment="0" applyProtection="0"/>
    <xf numFmtId="0" fontId="31" fillId="44" borderId="51" applyNumberFormat="0" applyAlignment="0" applyProtection="0"/>
    <xf numFmtId="0" fontId="29" fillId="9" borderId="51" applyNumberFormat="0" applyAlignment="0" applyProtection="0"/>
    <xf numFmtId="0" fontId="31" fillId="44" borderId="51" applyNumberFormat="0" applyAlignment="0" applyProtection="0"/>
    <xf numFmtId="0" fontId="29" fillId="53" borderId="51" applyNumberFormat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9" fillId="53" borderId="51" applyNumberFormat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44" borderId="51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29" fillId="53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73" fillId="55" borderId="57" applyNumberFormat="0" applyAlignment="0" applyProtection="0"/>
    <xf numFmtId="0" fontId="31" fillId="9" borderId="51" applyNumberFormat="0" applyAlignment="0" applyProtection="0"/>
    <xf numFmtId="0" fontId="29" fillId="53" borderId="51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53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1" fillId="9" borderId="51" applyNumberFormat="0" applyAlignment="0" applyProtection="0"/>
    <xf numFmtId="0" fontId="29" fillId="9" borderId="51" applyNumberForma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29" fillId="53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31" fillId="9" borderId="51" applyNumberForma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31" fillId="9" borderId="51" applyNumberFormat="0" applyAlignment="0" applyProtection="0"/>
    <xf numFmtId="0" fontId="31" fillId="9" borderId="51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1" fillId="9" borderId="51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29" fillId="53" borderId="51" applyNumberFormat="0" applyAlignment="0" applyProtection="0"/>
    <xf numFmtId="0" fontId="73" fillId="55" borderId="57" applyNumberFormat="0" applyAlignment="0" applyProtection="0"/>
    <xf numFmtId="0" fontId="19" fillId="53" borderId="56" applyNumberFormat="0" applyAlignment="0" applyProtection="0"/>
    <xf numFmtId="0" fontId="73" fillId="55" borderId="57" applyNumberFormat="0" applyAlignment="0" applyProtection="0"/>
    <xf numFmtId="0" fontId="29" fillId="53" borderId="51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9" fillId="53" borderId="51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31" fillId="44" borderId="51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31" fillId="44" borderId="51" applyNumberFormat="0" applyAlignment="0" applyProtection="0"/>
    <xf numFmtId="0" fontId="4" fillId="24" borderId="57" applyNumberFormat="0" applyFont="0" applyAlignment="0" applyProtection="0"/>
    <xf numFmtId="0" fontId="29" fillId="53" borderId="51" applyNumberFormat="0" applyAlignment="0" applyProtection="0"/>
    <xf numFmtId="0" fontId="73" fillId="55" borderId="57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73" fillId="55" borderId="57" applyNumberFormat="0" applyAlignment="0" applyProtection="0"/>
    <xf numFmtId="0" fontId="31" fillId="38" borderId="51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19" fillId="53" borderId="56" applyNumberFormat="0" applyAlignment="0" applyProtection="0"/>
    <xf numFmtId="0" fontId="73" fillId="55" borderId="57" applyNumberFormat="0" applyAlignment="0" applyProtection="0"/>
    <xf numFmtId="0" fontId="73" fillId="55" borderId="57" applyNumberFormat="0" applyAlignment="0" applyProtection="0"/>
    <xf numFmtId="0" fontId="4" fillId="24" borderId="57" applyNumberFormat="0" applyFont="0" applyAlignment="0" applyProtection="0"/>
    <xf numFmtId="0" fontId="31" fillId="38" borderId="51" applyNumberForma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31" fillId="38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31" fillId="44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19" fillId="9" borderId="56" applyNumberFormat="0" applyAlignment="0" applyProtection="0"/>
    <xf numFmtId="0" fontId="29" fillId="53" borderId="51" applyNumberFormat="0" applyAlignment="0" applyProtection="0"/>
    <xf numFmtId="0" fontId="73" fillId="55" borderId="57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44" borderId="51" applyNumberFormat="0" applyAlignment="0" applyProtection="0"/>
    <xf numFmtId="0" fontId="31" fillId="9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31" fillId="9" borderId="51" applyNumberFormat="0" applyAlignment="0" applyProtection="0"/>
    <xf numFmtId="0" fontId="29" fillId="9" borderId="51" applyNumberFormat="0" applyAlignment="0" applyProtection="0"/>
    <xf numFmtId="0" fontId="4" fillId="24" borderId="57" applyNumberFormat="0" applyFont="0" applyAlignment="0" applyProtection="0"/>
    <xf numFmtId="0" fontId="31" fillId="9" borderId="51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73" fillId="55" borderId="57" applyNumberFormat="0" applyAlignment="0" applyProtection="0"/>
    <xf numFmtId="0" fontId="31" fillId="38" borderId="51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1" fillId="38" borderId="51" applyNumberFormat="0" applyAlignment="0" applyProtection="0"/>
    <xf numFmtId="0" fontId="29" fillId="53" borderId="51" applyNumberFormat="0" applyAlignment="0" applyProtection="0"/>
    <xf numFmtId="0" fontId="19" fillId="53" borderId="56" applyNumberFormat="0" applyAlignment="0" applyProtection="0"/>
    <xf numFmtId="0" fontId="73" fillId="55" borderId="57" applyNumberForma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31" fillId="44" borderId="51" applyNumberFormat="0" applyAlignment="0" applyProtection="0"/>
    <xf numFmtId="0" fontId="31" fillId="44" borderId="51" applyNumberFormat="0" applyAlignment="0" applyProtection="0"/>
    <xf numFmtId="0" fontId="4" fillId="24" borderId="57" applyNumberFormat="0" applyFont="0" applyAlignment="0" applyProtection="0"/>
    <xf numFmtId="0" fontId="29" fillId="53" borderId="51" applyNumberFormat="0" applyAlignment="0" applyProtection="0"/>
    <xf numFmtId="0" fontId="19" fillId="53" borderId="56" applyNumberFormat="0" applyAlignment="0" applyProtection="0"/>
    <xf numFmtId="0" fontId="31" fillId="9" borderId="51" applyNumberFormat="0" applyAlignment="0" applyProtection="0"/>
    <xf numFmtId="0" fontId="29" fillId="9" borderId="51" applyNumberFormat="0" applyAlignment="0" applyProtection="0"/>
    <xf numFmtId="0" fontId="29" fillId="9" borderId="51" applyNumberFormat="0" applyAlignment="0" applyProtection="0"/>
    <xf numFmtId="0" fontId="3" fillId="24" borderId="57" applyNumberFormat="0" applyFon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29" fillId="9" borderId="51" applyNumberFormat="0" applyAlignment="0" applyProtection="0"/>
    <xf numFmtId="0" fontId="31" fillId="38" borderId="51" applyNumberFormat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4" fillId="24" borderId="57" applyNumberFormat="0" applyFont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73" fillId="55" borderId="57" applyNumberFormat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31" fillId="44" borderId="51" applyNumberFormat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73" fillId="55" borderId="57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31" fillId="44" borderId="51" applyNumberFormat="0" applyAlignment="0" applyProtection="0"/>
    <xf numFmtId="0" fontId="31" fillId="44" borderId="51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3" fillId="24" borderId="57" applyNumberFormat="0" applyFon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73" fillId="55" borderId="57" applyNumberFormat="0" applyAlignment="0" applyProtection="0"/>
    <xf numFmtId="0" fontId="29" fillId="53" borderId="51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29" fillId="53" borderId="51" applyNumberForma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31" fillId="38" borderId="51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29" fillId="9" borderId="51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1" fillId="38" borderId="51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31" fillId="9" borderId="51" applyNumberForma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9" fillId="9" borderId="51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73" fillId="55" borderId="57" applyNumberFormat="0" applyAlignment="0" applyProtection="0"/>
    <xf numFmtId="0" fontId="73" fillId="55" borderId="57" applyNumberForma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1" fillId="44" borderId="51" applyNumberFormat="0" applyAlignment="0" applyProtection="0"/>
    <xf numFmtId="0" fontId="31" fillId="44" borderId="51" applyNumberFormat="0" applyAlignment="0" applyProtection="0"/>
    <xf numFmtId="0" fontId="73" fillId="55" borderId="57" applyNumberForma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31" fillId="38" borderId="51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" fillId="24" borderId="57" applyNumberFormat="0" applyFont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1" fillId="44" borderId="51" applyNumberFormat="0" applyAlignment="0" applyProtection="0"/>
    <xf numFmtId="0" fontId="31" fillId="44" borderId="51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31" fillId="9" borderId="51" applyNumberFormat="0" applyAlignment="0" applyProtection="0"/>
    <xf numFmtId="0" fontId="31" fillId="9" borderId="51" applyNumberForma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31" fillId="44" borderId="51" applyNumberFormat="0" applyAlignment="0" applyProtection="0"/>
    <xf numFmtId="0" fontId="4" fillId="24" borderId="57" applyNumberFormat="0" applyFon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29" fillId="9" borderId="51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29" fillId="53" borderId="51" applyNumberFormat="0" applyAlignment="0" applyProtection="0"/>
    <xf numFmtId="0" fontId="31" fillId="9" borderId="51" applyNumberFormat="0" applyAlignment="0" applyProtection="0"/>
    <xf numFmtId="0" fontId="29" fillId="9" borderId="51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19" fillId="53" borderId="56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1" fillId="9" borderId="51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31" fillId="9" borderId="51" applyNumberFormat="0" applyAlignment="0" applyProtection="0"/>
    <xf numFmtId="0" fontId="3" fillId="24" borderId="57" applyNumberFormat="0" applyFon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1" fillId="38" borderId="51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73" fillId="55" borderId="57" applyNumberFormat="0" applyAlignment="0" applyProtection="0"/>
    <xf numFmtId="0" fontId="29" fillId="53" borderId="51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31" fillId="38" borderId="51" applyNumberForma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9" fillId="9" borderId="51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31" fillId="44" borderId="51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31" fillId="44" borderId="51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31" fillId="9" borderId="51" applyNumberFormat="0" applyAlignment="0" applyProtection="0"/>
    <xf numFmtId="0" fontId="73" fillId="55" borderId="57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19" fillId="9" borderId="56" applyNumberFormat="0" applyAlignment="0" applyProtection="0"/>
    <xf numFmtId="0" fontId="29" fillId="53" borderId="51" applyNumberForma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29" fillId="53" borderId="51" applyNumberFormat="0" applyAlignment="0" applyProtection="0"/>
    <xf numFmtId="0" fontId="29" fillId="53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29" fillId="9" borderId="51" applyNumberFormat="0" applyAlignment="0" applyProtection="0"/>
    <xf numFmtId="0" fontId="4" fillId="24" borderId="57" applyNumberFormat="0" applyFon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1" fillId="38" borderId="51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73" fillId="55" borderId="57" applyNumberFormat="0" applyAlignment="0" applyProtection="0"/>
    <xf numFmtId="0" fontId="29" fillId="53" borderId="51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31" fillId="38" borderId="51" applyNumberForma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9" fillId="9" borderId="51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31" fillId="44" borderId="51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31" fillId="38" borderId="51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9" fillId="53" borderId="51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29" fillId="9" borderId="51" applyNumberFormat="0" applyAlignment="0" applyProtection="0"/>
    <xf numFmtId="0" fontId="4" fillId="24" borderId="57" applyNumberFormat="0" applyFon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1" fillId="38" borderId="51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73" fillId="55" borderId="57" applyNumberFormat="0" applyAlignment="0" applyProtection="0"/>
    <xf numFmtId="0" fontId="29" fillId="53" borderId="51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31" fillId="38" borderId="51" applyNumberForma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9" fillId="9" borderId="51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31" fillId="44" borderId="51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31" fillId="44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29" fillId="53" borderId="51" applyNumberFormat="0" applyAlignment="0" applyProtection="0"/>
    <xf numFmtId="0" fontId="31" fillId="9" borderId="51" applyNumberFormat="0" applyAlignment="0" applyProtection="0"/>
    <xf numFmtId="0" fontId="29" fillId="9" borderId="51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73" fillId="55" borderId="57" applyNumberFormat="0" applyAlignment="0" applyProtection="0"/>
    <xf numFmtId="0" fontId="73" fillId="55" borderId="57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31" fillId="38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1" fillId="38" borderId="51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73" fillId="55" borderId="57" applyNumberFormat="0" applyAlignment="0" applyProtection="0"/>
    <xf numFmtId="0" fontId="29" fillId="53" borderId="51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31" fillId="38" borderId="51" applyNumberForma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9" fillId="9" borderId="51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31" fillId="44" borderId="51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19" fillId="53" borderId="56" applyNumberFormat="0" applyAlignment="0" applyProtection="0"/>
    <xf numFmtId="0" fontId="29" fillId="53" borderId="51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29" fillId="9" borderId="51" applyNumberFormat="0" applyAlignment="0" applyProtection="0"/>
    <xf numFmtId="0" fontId="29" fillId="9" borderId="51" applyNumberFormat="0" applyAlignment="0" applyProtection="0"/>
    <xf numFmtId="0" fontId="4" fillId="24" borderId="57" applyNumberFormat="0" applyFont="0" applyAlignment="0" applyProtection="0"/>
    <xf numFmtId="0" fontId="29" fillId="53" borderId="51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73" fillId="55" borderId="57" applyNumberFormat="0" applyAlignment="0" applyProtection="0"/>
    <xf numFmtId="0" fontId="73" fillId="55" borderId="57" applyNumberFormat="0" applyAlignment="0" applyProtection="0"/>
    <xf numFmtId="0" fontId="31" fillId="9" borderId="51" applyNumberFormat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31" fillId="38" borderId="51" applyNumberForma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9" fillId="9" borderId="51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31" fillId="44" borderId="51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29" fillId="9" borderId="51" applyNumberFormat="0" applyAlignment="0" applyProtection="0"/>
    <xf numFmtId="0" fontId="4" fillId="24" borderId="57" applyNumberFormat="0" applyFon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1" fillId="38" borderId="51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73" fillId="55" borderId="57" applyNumberFormat="0" applyAlignment="0" applyProtection="0"/>
    <xf numFmtId="0" fontId="29" fillId="53" borderId="51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31" fillId="38" borderId="51" applyNumberForma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9" fillId="9" borderId="51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31" fillId="44" borderId="51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29" fillId="53" borderId="51" applyNumberFormat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31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1" fillId="44" borderId="51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4" fillId="24" borderId="57" applyNumberFormat="0" applyFont="0" applyAlignment="0" applyProtection="0"/>
    <xf numFmtId="0" fontId="29" fillId="53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31" fillId="38" borderId="51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38" borderId="51" applyNumberFormat="0" applyAlignment="0" applyProtection="0"/>
    <xf numFmtId="0" fontId="31" fillId="9" borderId="51" applyNumberFormat="0" applyAlignment="0" applyProtection="0"/>
    <xf numFmtId="0" fontId="19" fillId="9" borderId="56" applyNumberFormat="0" applyAlignment="0" applyProtection="0"/>
    <xf numFmtId="0" fontId="31" fillId="38" borderId="51" applyNumberForma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73" fillId="55" borderId="57" applyNumberForma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4" fillId="24" borderId="57" applyNumberFormat="0" applyFont="0" applyAlignment="0" applyProtection="0"/>
    <xf numFmtId="0" fontId="73" fillId="55" borderId="57" applyNumberFormat="0" applyAlignment="0" applyProtection="0"/>
    <xf numFmtId="0" fontId="29" fillId="9" borderId="51" applyNumberFormat="0" applyAlignment="0" applyProtection="0"/>
    <xf numFmtId="0" fontId="29" fillId="53" borderId="51" applyNumberFormat="0" applyAlignment="0" applyProtection="0"/>
    <xf numFmtId="0" fontId="29" fillId="53" borderId="51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44" borderId="51" applyNumberFormat="0" applyAlignment="0" applyProtection="0"/>
    <xf numFmtId="0" fontId="4" fillId="24" borderId="57" applyNumberFormat="0" applyFont="0" applyAlignment="0" applyProtection="0"/>
    <xf numFmtId="0" fontId="29" fillId="9" borderId="51" applyNumberFormat="0" applyAlignment="0" applyProtection="0"/>
    <xf numFmtId="0" fontId="73" fillId="55" borderId="57" applyNumberForma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29" fillId="9" borderId="51" applyNumberForma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4" fillId="24" borderId="57" applyNumberFormat="0" applyFont="0" applyAlignment="0" applyProtection="0"/>
    <xf numFmtId="0" fontId="31" fillId="9" borderId="51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73" fillId="55" borderId="57" applyNumberFormat="0" applyAlignment="0" applyProtection="0"/>
    <xf numFmtId="0" fontId="29" fillId="53" borderId="51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9" fillId="9" borderId="51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31" fillId="44" borderId="51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9" fillId="53" borderId="51" applyNumberFormat="0" applyAlignment="0" applyProtection="0"/>
    <xf numFmtId="0" fontId="31" fillId="38" borderId="51" applyNumberFormat="0" applyAlignment="0" applyProtection="0"/>
    <xf numFmtId="0" fontId="31" fillId="9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31" fillId="38" borderId="51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31" fillId="44" borderId="51" applyNumberFormat="0" applyAlignment="0" applyProtection="0"/>
    <xf numFmtId="0" fontId="29" fillId="53" borderId="51" applyNumberFormat="0" applyAlignment="0" applyProtection="0"/>
    <xf numFmtId="0" fontId="31" fillId="44" borderId="51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9" fillId="53" borderId="51" applyNumberFormat="0" applyAlignment="0" applyProtection="0"/>
    <xf numFmtId="0" fontId="73" fillId="55" borderId="57" applyNumberFormat="0" applyAlignment="0" applyProtection="0"/>
    <xf numFmtId="0" fontId="19" fillId="53" borderId="56" applyNumberFormat="0" applyAlignment="0" applyProtection="0"/>
    <xf numFmtId="0" fontId="29" fillId="53" borderId="51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73" fillId="55" borderId="57" applyNumberFormat="0" applyAlignment="0" applyProtection="0"/>
    <xf numFmtId="0" fontId="4" fillId="24" borderId="57" applyNumberFormat="0" applyFont="0" applyAlignment="0" applyProtection="0"/>
    <xf numFmtId="0" fontId="29" fillId="9" borderId="51" applyNumberFormat="0" applyAlignment="0" applyProtection="0"/>
    <xf numFmtId="0" fontId="31" fillId="44" borderId="51" applyNumberForma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29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73" fillId="55" borderId="57" applyNumberFormat="0" applyAlignment="0" applyProtection="0"/>
    <xf numFmtId="0" fontId="29" fillId="53" borderId="51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3" fillId="24" borderId="57" applyNumberFormat="0" applyFon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29" fillId="9" borderId="51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53" borderId="51" applyNumberForma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9" fillId="9" borderId="51" applyNumberFormat="0" applyAlignment="0" applyProtection="0"/>
    <xf numFmtId="0" fontId="19" fillId="53" borderId="56" applyNumberFormat="0" applyAlignment="0" applyProtection="0"/>
    <xf numFmtId="0" fontId="31" fillId="9" borderId="51" applyNumberFormat="0" applyAlignment="0" applyProtection="0"/>
    <xf numFmtId="0" fontId="29" fillId="9" borderId="51" applyNumberFormat="0" applyAlignment="0" applyProtection="0"/>
    <xf numFmtId="0" fontId="31" fillId="38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31" fillId="44" borderId="51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31" fillId="9" borderId="51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31" fillId="9" borderId="51" applyNumberForma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" fillId="24" borderId="57" applyNumberFormat="0" applyFont="0" applyAlignment="0" applyProtection="0"/>
    <xf numFmtId="0" fontId="73" fillId="55" borderId="57" applyNumberFormat="0" applyAlignment="0" applyProtection="0"/>
    <xf numFmtId="0" fontId="29" fillId="53" borderId="51" applyNumberFormat="0" applyAlignment="0" applyProtection="0"/>
    <xf numFmtId="0" fontId="29" fillId="53" borderId="51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29" fillId="9" borderId="51" applyNumberForma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73" fillId="55" borderId="57" applyNumberFormat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9" fillId="9" borderId="51" applyNumberFormat="0" applyAlignment="0" applyProtection="0"/>
    <xf numFmtId="0" fontId="31" fillId="44" borderId="51" applyNumberFormat="0" applyAlignment="0" applyProtection="0"/>
    <xf numFmtId="0" fontId="31" fillId="38" borderId="51" applyNumberFormat="0" applyAlignment="0" applyProtection="0"/>
    <xf numFmtId="0" fontId="73" fillId="55" borderId="57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73" fillId="55" borderId="57" applyNumberFormat="0" applyAlignment="0" applyProtection="0"/>
    <xf numFmtId="0" fontId="29" fillId="53" borderId="51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19" fillId="53" borderId="56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31" fillId="44" borderId="51" applyNumberFormat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9" fillId="53" borderId="51" applyNumberFormat="0" applyAlignment="0" applyProtection="0"/>
    <xf numFmtId="0" fontId="19" fillId="9" borderId="56" applyNumberFormat="0" applyAlignment="0" applyProtection="0"/>
    <xf numFmtId="0" fontId="31" fillId="38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" fillId="24" borderId="57" applyNumberFormat="0" applyFont="0" applyAlignment="0" applyProtection="0"/>
    <xf numFmtId="0" fontId="31" fillId="9" borderId="51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73" fillId="55" borderId="57" applyNumberFormat="0" applyAlignment="0" applyProtection="0"/>
    <xf numFmtId="0" fontId="31" fillId="44" borderId="51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29" fillId="53" borderId="51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73" fillId="55" borderId="57" applyNumberForma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73" fillId="55" borderId="57" applyNumberFormat="0" applyAlignment="0" applyProtection="0"/>
    <xf numFmtId="0" fontId="3" fillId="24" borderId="57" applyNumberFormat="0" applyFont="0" applyAlignment="0" applyProtection="0"/>
    <xf numFmtId="0" fontId="19" fillId="53" borderId="56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73" fillId="55" borderId="57" applyNumberForma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1" fillId="44" borderId="51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3" fillId="24" borderId="57" applyNumberFormat="0" applyFon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9" fillId="53" borderId="51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73" fillId="55" borderId="57" applyNumberFormat="0" applyAlignment="0" applyProtection="0"/>
    <xf numFmtId="0" fontId="29" fillId="9" borderId="51" applyNumberFormat="0" applyAlignment="0" applyProtection="0"/>
    <xf numFmtId="0" fontId="4" fillId="24" borderId="57" applyNumberFormat="0" applyFont="0" applyAlignment="0" applyProtection="0"/>
    <xf numFmtId="0" fontId="73" fillId="55" borderId="57" applyNumberFormat="0" applyAlignment="0" applyProtection="0"/>
    <xf numFmtId="0" fontId="31" fillId="44" borderId="51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73" fillId="55" borderId="57" applyNumberFormat="0" applyAlignment="0" applyProtection="0"/>
    <xf numFmtId="0" fontId="29" fillId="53" borderId="51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9" fillId="9" borderId="51" applyNumberFormat="0" applyAlignment="0" applyProtection="0"/>
    <xf numFmtId="0" fontId="29" fillId="9" borderId="51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44" borderId="51" applyNumberFormat="0" applyAlignment="0" applyProtection="0"/>
    <xf numFmtId="0" fontId="31" fillId="9" borderId="51" applyNumberFormat="0" applyAlignment="0" applyProtection="0"/>
    <xf numFmtId="0" fontId="31" fillId="38" borderId="51" applyNumberFormat="0" applyAlignment="0" applyProtection="0"/>
    <xf numFmtId="0" fontId="31" fillId="9" borderId="51" applyNumberFormat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31" fillId="9" borderId="51" applyNumberForma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29" fillId="53" borderId="51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73" fillId="55" borderId="57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53" borderId="51" applyNumberFormat="0" applyAlignment="0" applyProtection="0"/>
    <xf numFmtId="0" fontId="31" fillId="9" borderId="51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73" fillId="55" borderId="57" applyNumberFormat="0" applyAlignment="0" applyProtection="0"/>
    <xf numFmtId="0" fontId="29" fillId="53" borderId="51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73" fillId="55" borderId="57" applyNumberFormat="0" applyAlignment="0" applyProtection="0"/>
    <xf numFmtId="0" fontId="29" fillId="53" borderId="51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" fillId="24" borderId="57" applyNumberFormat="0" applyFont="0" applyAlignment="0" applyProtection="0"/>
    <xf numFmtId="0" fontId="19" fillId="9" borderId="56" applyNumberFormat="0" applyAlignment="0" applyProtection="0"/>
    <xf numFmtId="0" fontId="31" fillId="38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29" fillId="9" borderId="51" applyNumberFormat="0" applyAlignment="0" applyProtection="0"/>
    <xf numFmtId="0" fontId="4" fillId="24" borderId="57" applyNumberFormat="0" applyFon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1" fillId="38" borderId="51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73" fillId="55" borderId="57" applyNumberFormat="0" applyAlignment="0" applyProtection="0"/>
    <xf numFmtId="0" fontId="29" fillId="53" borderId="51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31" fillId="38" borderId="51" applyNumberForma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9" fillId="9" borderId="51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31" fillId="44" borderId="51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31" fillId="38" borderId="51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73" fillId="55" borderId="57" applyNumberFormat="0" applyAlignment="0" applyProtection="0"/>
    <xf numFmtId="0" fontId="31" fillId="44" borderId="51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31" fillId="9" borderId="51" applyNumberFormat="0" applyAlignment="0" applyProtection="0"/>
    <xf numFmtId="0" fontId="19" fillId="53" borderId="56" applyNumberFormat="0" applyAlignment="0" applyProtection="0"/>
    <xf numFmtId="0" fontId="31" fillId="44" borderId="51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29" fillId="53" borderId="51" applyNumberFormat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31" fillId="44" borderId="51" applyNumberFormat="0" applyAlignment="0" applyProtection="0"/>
    <xf numFmtId="0" fontId="31" fillId="44" borderId="51" applyNumberFormat="0" applyAlignment="0" applyProtection="0"/>
    <xf numFmtId="0" fontId="19" fillId="9" borderId="56" applyNumberFormat="0" applyAlignment="0" applyProtection="0"/>
    <xf numFmtId="0" fontId="31" fillId="44" borderId="51" applyNumberFormat="0" applyAlignment="0" applyProtection="0"/>
    <xf numFmtId="0" fontId="29" fillId="9" borderId="51" applyNumberFormat="0" applyAlignment="0" applyProtection="0"/>
    <xf numFmtId="0" fontId="31" fillId="44" borderId="51" applyNumberFormat="0" applyAlignment="0" applyProtection="0"/>
    <xf numFmtId="0" fontId="29" fillId="53" borderId="51" applyNumberFormat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9" fillId="53" borderId="51" applyNumberFormat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44" borderId="51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29" fillId="53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73" fillId="55" borderId="57" applyNumberFormat="0" applyAlignment="0" applyProtection="0"/>
    <xf numFmtId="0" fontId="31" fillId="9" borderId="51" applyNumberFormat="0" applyAlignment="0" applyProtection="0"/>
    <xf numFmtId="0" fontId="29" fillId="53" borderId="51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53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1" fillId="9" borderId="51" applyNumberFormat="0" applyAlignment="0" applyProtection="0"/>
    <xf numFmtId="0" fontId="29" fillId="9" borderId="51" applyNumberForma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29" fillId="53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31" fillId="9" borderId="51" applyNumberForma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31" fillId="9" borderId="51" applyNumberFormat="0" applyAlignment="0" applyProtection="0"/>
    <xf numFmtId="0" fontId="31" fillId="9" borderId="51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1" fillId="9" borderId="51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29" fillId="53" borderId="51" applyNumberFormat="0" applyAlignment="0" applyProtection="0"/>
    <xf numFmtId="0" fontId="73" fillId="55" borderId="57" applyNumberFormat="0" applyAlignment="0" applyProtection="0"/>
    <xf numFmtId="0" fontId="19" fillId="53" borderId="56" applyNumberFormat="0" applyAlignment="0" applyProtection="0"/>
    <xf numFmtId="0" fontId="73" fillId="55" borderId="57" applyNumberFormat="0" applyAlignment="0" applyProtection="0"/>
    <xf numFmtId="0" fontId="29" fillId="53" borderId="51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9" fillId="53" borderId="51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31" fillId="44" borderId="51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31" fillId="44" borderId="51" applyNumberFormat="0" applyAlignment="0" applyProtection="0"/>
    <xf numFmtId="0" fontId="4" fillId="24" borderId="57" applyNumberFormat="0" applyFont="0" applyAlignment="0" applyProtection="0"/>
    <xf numFmtId="0" fontId="29" fillId="53" borderId="51" applyNumberFormat="0" applyAlignment="0" applyProtection="0"/>
    <xf numFmtId="0" fontId="73" fillId="55" borderId="57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73" fillId="55" borderId="57" applyNumberFormat="0" applyAlignment="0" applyProtection="0"/>
    <xf numFmtId="0" fontId="31" fillId="38" borderId="51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19" fillId="53" borderId="56" applyNumberFormat="0" applyAlignment="0" applyProtection="0"/>
    <xf numFmtId="0" fontId="73" fillId="55" borderId="57" applyNumberFormat="0" applyAlignment="0" applyProtection="0"/>
    <xf numFmtId="0" fontId="73" fillId="55" borderId="57" applyNumberFormat="0" applyAlignment="0" applyProtection="0"/>
    <xf numFmtId="0" fontId="4" fillId="24" borderId="57" applyNumberFormat="0" applyFont="0" applyAlignment="0" applyProtection="0"/>
    <xf numFmtId="0" fontId="31" fillId="38" borderId="51" applyNumberForma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31" fillId="38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31" fillId="44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19" fillId="9" borderId="56" applyNumberFormat="0" applyAlignment="0" applyProtection="0"/>
    <xf numFmtId="0" fontId="29" fillId="53" borderId="51" applyNumberFormat="0" applyAlignment="0" applyProtection="0"/>
    <xf numFmtId="0" fontId="73" fillId="55" borderId="57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44" borderId="51" applyNumberFormat="0" applyAlignment="0" applyProtection="0"/>
    <xf numFmtId="0" fontId="31" fillId="9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31" fillId="9" borderId="51" applyNumberFormat="0" applyAlignment="0" applyProtection="0"/>
    <xf numFmtId="0" fontId="29" fillId="9" borderId="51" applyNumberFormat="0" applyAlignment="0" applyProtection="0"/>
    <xf numFmtId="0" fontId="4" fillId="24" borderId="57" applyNumberFormat="0" applyFont="0" applyAlignment="0" applyProtection="0"/>
    <xf numFmtId="0" fontId="31" fillId="9" borderId="51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73" fillId="55" borderId="57" applyNumberFormat="0" applyAlignment="0" applyProtection="0"/>
    <xf numFmtId="0" fontId="31" fillId="38" borderId="51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1" fillId="38" borderId="51" applyNumberFormat="0" applyAlignment="0" applyProtection="0"/>
    <xf numFmtId="0" fontId="29" fillId="53" borderId="51" applyNumberFormat="0" applyAlignment="0" applyProtection="0"/>
    <xf numFmtId="0" fontId="19" fillId="53" borderId="56" applyNumberFormat="0" applyAlignment="0" applyProtection="0"/>
    <xf numFmtId="0" fontId="73" fillId="55" borderId="57" applyNumberForma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31" fillId="44" borderId="51" applyNumberFormat="0" applyAlignment="0" applyProtection="0"/>
    <xf numFmtId="0" fontId="31" fillId="44" borderId="51" applyNumberFormat="0" applyAlignment="0" applyProtection="0"/>
    <xf numFmtId="0" fontId="4" fillId="24" borderId="57" applyNumberFormat="0" applyFont="0" applyAlignment="0" applyProtection="0"/>
    <xf numFmtId="0" fontId="29" fillId="53" borderId="51" applyNumberFormat="0" applyAlignment="0" applyProtection="0"/>
    <xf numFmtId="0" fontId="19" fillId="53" borderId="56" applyNumberFormat="0" applyAlignment="0" applyProtection="0"/>
    <xf numFmtId="0" fontId="31" fillId="9" borderId="51" applyNumberFormat="0" applyAlignment="0" applyProtection="0"/>
    <xf numFmtId="0" fontId="29" fillId="9" borderId="51" applyNumberFormat="0" applyAlignment="0" applyProtection="0"/>
    <xf numFmtId="0" fontId="29" fillId="9" borderId="51" applyNumberFormat="0" applyAlignment="0" applyProtection="0"/>
    <xf numFmtId="0" fontId="3" fillId="24" borderId="57" applyNumberFormat="0" applyFon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29" fillId="9" borderId="51" applyNumberFormat="0" applyAlignment="0" applyProtection="0"/>
    <xf numFmtId="0" fontId="31" fillId="38" borderId="51" applyNumberFormat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4" fillId="24" borderId="57" applyNumberFormat="0" applyFont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73" fillId="55" borderId="57" applyNumberFormat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31" fillId="44" borderId="51" applyNumberFormat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73" fillId="55" borderId="57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31" fillId="44" borderId="51" applyNumberFormat="0" applyAlignment="0" applyProtection="0"/>
    <xf numFmtId="0" fontId="31" fillId="44" borderId="51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3" fillId="24" borderId="57" applyNumberFormat="0" applyFon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73" fillId="55" borderId="57" applyNumberFormat="0" applyAlignment="0" applyProtection="0"/>
    <xf numFmtId="0" fontId="29" fillId="53" borderId="51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29" fillId="53" borderId="51" applyNumberForma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31" fillId="38" borderId="51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29" fillId="9" borderId="51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1" fillId="38" borderId="51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31" fillId="9" borderId="51" applyNumberForma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9" fillId="9" borderId="51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73" fillId="55" borderId="57" applyNumberFormat="0" applyAlignment="0" applyProtection="0"/>
    <xf numFmtId="0" fontId="73" fillId="55" borderId="57" applyNumberForma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1" fillId="44" borderId="51" applyNumberFormat="0" applyAlignment="0" applyProtection="0"/>
    <xf numFmtId="0" fontId="31" fillId="44" borderId="51" applyNumberFormat="0" applyAlignment="0" applyProtection="0"/>
    <xf numFmtId="0" fontId="73" fillId="55" borderId="57" applyNumberForma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31" fillId="38" borderId="51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" fillId="24" borderId="57" applyNumberFormat="0" applyFont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1" fillId="44" borderId="51" applyNumberFormat="0" applyAlignment="0" applyProtection="0"/>
    <xf numFmtId="0" fontId="31" fillId="44" borderId="51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31" fillId="9" borderId="51" applyNumberFormat="0" applyAlignment="0" applyProtection="0"/>
    <xf numFmtId="0" fontId="31" fillId="9" borderId="51" applyNumberForma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31" fillId="44" borderId="51" applyNumberFormat="0" applyAlignment="0" applyProtection="0"/>
    <xf numFmtId="0" fontId="4" fillId="24" borderId="57" applyNumberFormat="0" applyFon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29" fillId="9" borderId="51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29" fillId="53" borderId="51" applyNumberFormat="0" applyAlignment="0" applyProtection="0"/>
    <xf numFmtId="0" fontId="31" fillId="9" borderId="51" applyNumberFormat="0" applyAlignment="0" applyProtection="0"/>
    <xf numFmtId="0" fontId="29" fillId="9" borderId="51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19" fillId="53" borderId="56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1" fillId="9" borderId="51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31" fillId="9" borderId="51" applyNumberFormat="0" applyAlignment="0" applyProtection="0"/>
    <xf numFmtId="0" fontId="3" fillId="24" borderId="57" applyNumberFormat="0" applyFon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1" fillId="38" borderId="51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73" fillId="55" borderId="57" applyNumberFormat="0" applyAlignment="0" applyProtection="0"/>
    <xf numFmtId="0" fontId="29" fillId="53" borderId="51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31" fillId="38" borderId="51" applyNumberForma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9" fillId="9" borderId="51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31" fillId="44" borderId="51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31" fillId="44" borderId="51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31" fillId="9" borderId="51" applyNumberFormat="0" applyAlignment="0" applyProtection="0"/>
    <xf numFmtId="0" fontId="73" fillId="55" borderId="57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19" fillId="9" borderId="56" applyNumberFormat="0" applyAlignment="0" applyProtection="0"/>
    <xf numFmtId="0" fontId="29" fillId="53" borderId="51" applyNumberForma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29" fillId="53" borderId="51" applyNumberFormat="0" applyAlignment="0" applyProtection="0"/>
    <xf numFmtId="0" fontId="29" fillId="53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29" fillId="9" borderId="51" applyNumberFormat="0" applyAlignment="0" applyProtection="0"/>
    <xf numFmtId="0" fontId="4" fillId="24" borderId="57" applyNumberFormat="0" applyFon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1" fillId="38" borderId="51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73" fillId="55" borderId="57" applyNumberFormat="0" applyAlignment="0" applyProtection="0"/>
    <xf numFmtId="0" fontId="29" fillId="53" borderId="51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31" fillId="38" borderId="51" applyNumberForma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9" fillId="9" borderId="51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31" fillId="44" borderId="51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31" fillId="38" borderId="51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9" fillId="53" borderId="51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29" fillId="9" borderId="51" applyNumberFormat="0" applyAlignment="0" applyProtection="0"/>
    <xf numFmtId="0" fontId="4" fillId="24" borderId="57" applyNumberFormat="0" applyFon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1" fillId="38" borderId="51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73" fillId="55" borderId="57" applyNumberFormat="0" applyAlignment="0" applyProtection="0"/>
    <xf numFmtId="0" fontId="29" fillId="53" borderId="51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31" fillId="38" borderId="51" applyNumberForma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9" fillId="9" borderId="51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31" fillId="44" borderId="51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31" fillId="44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29" fillId="53" borderId="51" applyNumberFormat="0" applyAlignment="0" applyProtection="0"/>
    <xf numFmtId="0" fontId="31" fillId="9" borderId="51" applyNumberFormat="0" applyAlignment="0" applyProtection="0"/>
    <xf numFmtId="0" fontId="29" fillId="9" borderId="51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73" fillId="55" borderId="57" applyNumberFormat="0" applyAlignment="0" applyProtection="0"/>
    <xf numFmtId="0" fontId="73" fillId="55" borderId="57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31" fillId="38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1" fillId="38" borderId="51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73" fillId="55" borderId="57" applyNumberFormat="0" applyAlignment="0" applyProtection="0"/>
    <xf numFmtId="0" fontId="29" fillId="53" borderId="51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31" fillId="38" borderId="51" applyNumberForma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9" fillId="9" borderId="51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31" fillId="44" borderId="51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19" fillId="53" borderId="56" applyNumberFormat="0" applyAlignment="0" applyProtection="0"/>
    <xf numFmtId="0" fontId="29" fillId="53" borderId="51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29" fillId="9" borderId="51" applyNumberFormat="0" applyAlignment="0" applyProtection="0"/>
    <xf numFmtId="0" fontId="29" fillId="9" borderId="51" applyNumberFormat="0" applyAlignment="0" applyProtection="0"/>
    <xf numFmtId="0" fontId="4" fillId="24" borderId="57" applyNumberFormat="0" applyFont="0" applyAlignment="0" applyProtection="0"/>
    <xf numFmtId="0" fontId="29" fillId="53" borderId="51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73" fillId="55" borderId="57" applyNumberFormat="0" applyAlignment="0" applyProtection="0"/>
    <xf numFmtId="0" fontId="73" fillId="55" borderId="57" applyNumberFormat="0" applyAlignment="0" applyProtection="0"/>
    <xf numFmtId="0" fontId="31" fillId="9" borderId="51" applyNumberFormat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31" fillId="38" borderId="51" applyNumberForma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9" fillId="9" borderId="51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31" fillId="44" borderId="51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29" fillId="9" borderId="51" applyNumberFormat="0" applyAlignment="0" applyProtection="0"/>
    <xf numFmtId="0" fontId="4" fillId="24" borderId="57" applyNumberFormat="0" applyFon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1" fillId="38" borderId="51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73" fillId="55" borderId="57" applyNumberFormat="0" applyAlignment="0" applyProtection="0"/>
    <xf numFmtId="0" fontId="29" fillId="53" borderId="51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31" fillId="38" borderId="51" applyNumberForma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9" fillId="9" borderId="51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31" fillId="44" borderId="51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29" fillId="53" borderId="51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31" fillId="38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19" fillId="53" borderId="56" applyNumberFormat="0" applyAlignment="0" applyProtection="0"/>
    <xf numFmtId="0" fontId="31" fillId="44" borderId="51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1" fillId="38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4" fillId="24" borderId="57" applyNumberFormat="0" applyFon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19" fillId="53" borderId="56" applyNumberForma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29" fillId="9" borderId="51" applyNumberFormat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31" fillId="44" borderId="51" applyNumberFormat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31" fillId="44" borderId="51" applyNumberFormat="0" applyAlignment="0" applyProtection="0"/>
    <xf numFmtId="0" fontId="4" fillId="24" borderId="57" applyNumberFormat="0" applyFont="0" applyAlignment="0" applyProtection="0"/>
    <xf numFmtId="0" fontId="31" fillId="9" borderId="51" applyNumberFormat="0" applyAlignment="0" applyProtection="0"/>
    <xf numFmtId="0" fontId="19" fillId="53" borderId="56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44" borderId="51" applyNumberFormat="0" applyAlignment="0" applyProtection="0"/>
    <xf numFmtId="0" fontId="29" fillId="53" borderId="51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31" fillId="44" borderId="51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31" fillId="44" borderId="51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29" fillId="53" borderId="51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29" fillId="53" borderId="51" applyNumberFormat="0" applyAlignment="0" applyProtection="0"/>
    <xf numFmtId="0" fontId="29" fillId="9" borderId="51" applyNumberFormat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1" fillId="38" borderId="51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9" fillId="53" borderId="51" applyNumberFormat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31" fillId="44" borderId="51" applyNumberFormat="0" applyAlignment="0" applyProtection="0"/>
    <xf numFmtId="0" fontId="73" fillId="55" borderId="57" applyNumberForma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31" fillId="44" borderId="51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31" fillId="44" borderId="51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9" fillId="53" borderId="51" applyNumberFormat="0" applyAlignment="0" applyProtection="0"/>
    <xf numFmtId="0" fontId="29" fillId="53" borderId="51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31" fillId="9" borderId="51" applyNumberFormat="0" applyAlignment="0" applyProtection="0"/>
    <xf numFmtId="0" fontId="29" fillId="53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31" fillId="44" borderId="51" applyNumberFormat="0" applyAlignment="0" applyProtection="0"/>
    <xf numFmtId="0" fontId="31" fillId="9" borderId="51" applyNumberFormat="0" applyAlignment="0" applyProtection="0"/>
    <xf numFmtId="0" fontId="29" fillId="9" borderId="51" applyNumberFormat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29" fillId="9" borderId="51" applyNumberFormat="0" applyAlignment="0" applyProtection="0"/>
    <xf numFmtId="0" fontId="73" fillId="55" borderId="57" applyNumberFormat="0" applyAlignment="0" applyProtection="0"/>
    <xf numFmtId="0" fontId="4" fillId="24" borderId="57" applyNumberFormat="0" applyFont="0" applyAlignment="0" applyProtection="0"/>
    <xf numFmtId="0" fontId="29" fillId="9" borderId="51" applyNumberForma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31" fillId="9" borderId="51" applyNumberFormat="0" applyAlignment="0" applyProtection="0"/>
    <xf numFmtId="0" fontId="31" fillId="38" borderId="51" applyNumberFormat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31" fillId="9" borderId="51" applyNumberForma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3" fillId="24" borderId="57" applyNumberFormat="0" applyFon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29" fillId="9" borderId="51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53" borderId="51" applyNumberForma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9" fillId="9" borderId="51" applyNumberFormat="0" applyAlignment="0" applyProtection="0"/>
    <xf numFmtId="0" fontId="19" fillId="53" borderId="56" applyNumberFormat="0" applyAlignment="0" applyProtection="0"/>
    <xf numFmtId="0" fontId="31" fillId="9" borderId="51" applyNumberFormat="0" applyAlignment="0" applyProtection="0"/>
    <xf numFmtId="0" fontId="29" fillId="9" borderId="51" applyNumberFormat="0" applyAlignment="0" applyProtection="0"/>
    <xf numFmtId="0" fontId="31" fillId="38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31" fillId="44" borderId="51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31" fillId="9" borderId="51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31" fillId="9" borderId="51" applyNumberForma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" fillId="24" borderId="57" applyNumberFormat="0" applyFont="0" applyAlignment="0" applyProtection="0"/>
    <xf numFmtId="0" fontId="73" fillId="55" borderId="57" applyNumberFormat="0" applyAlignment="0" applyProtection="0"/>
    <xf numFmtId="0" fontId="29" fillId="53" borderId="51" applyNumberFormat="0" applyAlignment="0" applyProtection="0"/>
    <xf numFmtId="0" fontId="29" fillId="53" borderId="51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29" fillId="9" borderId="51" applyNumberForma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73" fillId="55" borderId="57" applyNumberFormat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9" fillId="9" borderId="51" applyNumberFormat="0" applyAlignment="0" applyProtection="0"/>
    <xf numFmtId="0" fontId="4" fillId="24" borderId="57" applyNumberFormat="0" applyFont="0" applyAlignment="0" applyProtection="0"/>
    <xf numFmtId="0" fontId="31" fillId="44" borderId="51" applyNumberFormat="0" applyAlignment="0" applyProtection="0"/>
    <xf numFmtId="0" fontId="31" fillId="9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38" borderId="51" applyNumberFormat="0" applyAlignment="0" applyProtection="0"/>
    <xf numFmtId="0" fontId="73" fillId="55" borderId="57" applyNumberFormat="0" applyAlignment="0" applyProtection="0"/>
    <xf numFmtId="0" fontId="31" fillId="9" borderId="51" applyNumberFormat="0" applyAlignment="0" applyProtection="0"/>
    <xf numFmtId="0" fontId="31" fillId="38" borderId="51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1" fillId="44" borderId="51" applyNumberFormat="0" applyAlignment="0" applyProtection="0"/>
    <xf numFmtId="0" fontId="3" fillId="24" borderId="57" applyNumberFormat="0" applyFont="0" applyAlignment="0" applyProtection="0"/>
    <xf numFmtId="0" fontId="29" fillId="9" borderId="51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1" fillId="44" borderId="51" applyNumberFormat="0" applyAlignment="0" applyProtection="0"/>
    <xf numFmtId="0" fontId="31" fillId="9" borderId="51" applyNumberFormat="0" applyAlignment="0" applyProtection="0"/>
    <xf numFmtId="0" fontId="29" fillId="53" borderId="51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9" fillId="9" borderId="51" applyNumberFormat="0" applyAlignment="0" applyProtection="0"/>
    <xf numFmtId="0" fontId="29" fillId="53" borderId="51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44" borderId="51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31" fillId="38" borderId="51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73" fillId="55" borderId="57" applyNumberFormat="0" applyAlignment="0" applyProtection="0"/>
    <xf numFmtId="0" fontId="29" fillId="53" borderId="51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31" fillId="38" borderId="51" applyNumberFormat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73" fillId="55" borderId="57" applyNumberFormat="0" applyAlignment="0" applyProtection="0"/>
    <xf numFmtId="0" fontId="73" fillId="55" borderId="57" applyNumberFormat="0" applyAlignment="0" applyProtection="0"/>
    <xf numFmtId="0" fontId="29" fillId="9" borderId="51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29" fillId="53" borderId="51" applyNumberFormat="0" applyAlignment="0" applyProtection="0"/>
    <xf numFmtId="0" fontId="4" fillId="24" borderId="57" applyNumberFormat="0" applyFont="0" applyAlignment="0" applyProtection="0"/>
    <xf numFmtId="0" fontId="31" fillId="38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29" fillId="9" borderId="51" applyNumberFormat="0" applyAlignment="0" applyProtection="0"/>
    <xf numFmtId="0" fontId="31" fillId="44" borderId="51" applyNumberFormat="0" applyAlignment="0" applyProtection="0"/>
    <xf numFmtId="0" fontId="29" fillId="9" borderId="51" applyNumberFormat="0" applyAlignment="0" applyProtection="0"/>
    <xf numFmtId="0" fontId="3" fillId="24" borderId="57" applyNumberFormat="0" applyFon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19" fillId="53" borderId="56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31" fillId="44" borderId="51" applyNumberFormat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9" fillId="53" borderId="51" applyNumberFormat="0" applyAlignment="0" applyProtection="0"/>
    <xf numFmtId="0" fontId="19" fillId="9" borderId="56" applyNumberFormat="0" applyAlignment="0" applyProtection="0"/>
    <xf numFmtId="0" fontId="31" fillId="38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" fillId="24" borderId="57" applyNumberFormat="0" applyFont="0" applyAlignment="0" applyProtection="0"/>
    <xf numFmtId="0" fontId="31" fillId="9" borderId="51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73" fillId="55" borderId="57" applyNumberFormat="0" applyAlignment="0" applyProtection="0"/>
    <xf numFmtId="0" fontId="31" fillId="44" borderId="51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29" fillId="53" borderId="51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73" fillId="55" borderId="57" applyNumberForma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73" fillId="55" borderId="57" applyNumberFormat="0" applyAlignment="0" applyProtection="0"/>
    <xf numFmtId="0" fontId="3" fillId="24" borderId="57" applyNumberFormat="0" applyFont="0" applyAlignment="0" applyProtection="0"/>
    <xf numFmtId="0" fontId="19" fillId="53" borderId="56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73" fillId="55" borderId="57" applyNumberForma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1" fillId="44" borderId="51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3" fillId="24" borderId="57" applyNumberFormat="0" applyFon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9" fillId="53" borderId="51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73" fillId="55" borderId="57" applyNumberFormat="0" applyAlignment="0" applyProtection="0"/>
    <xf numFmtId="0" fontId="29" fillId="9" borderId="51" applyNumberFormat="0" applyAlignment="0" applyProtection="0"/>
    <xf numFmtId="0" fontId="4" fillId="24" borderId="57" applyNumberFormat="0" applyFont="0" applyAlignment="0" applyProtection="0"/>
    <xf numFmtId="0" fontId="73" fillId="55" borderId="57" applyNumberFormat="0" applyAlignment="0" applyProtection="0"/>
    <xf numFmtId="0" fontId="31" fillId="44" borderId="51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73" fillId="55" borderId="57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29" fillId="53" borderId="51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73" fillId="55" borderId="57" applyNumberFormat="0" applyAlignment="0" applyProtection="0"/>
    <xf numFmtId="0" fontId="3" fillId="24" borderId="57" applyNumberFormat="0" applyFont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31" fillId="9" borderId="51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31" fillId="44" borderId="51" applyNumberFormat="0" applyAlignment="0" applyProtection="0"/>
    <xf numFmtId="0" fontId="31" fillId="9" borderId="51" applyNumberFormat="0" applyAlignment="0" applyProtection="0"/>
    <xf numFmtId="0" fontId="19" fillId="53" borderId="56" applyNumberForma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73" fillId="55" borderId="57" applyNumberFormat="0" applyAlignment="0" applyProtection="0"/>
    <xf numFmtId="0" fontId="29" fillId="53" borderId="51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73" fillId="55" borderId="57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9" fillId="9" borderId="51" applyNumberFormat="0" applyAlignment="0" applyProtection="0"/>
    <xf numFmtId="0" fontId="29" fillId="9" borderId="51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31" fillId="44" borderId="51" applyNumberFormat="0" applyAlignment="0" applyProtection="0"/>
    <xf numFmtId="0" fontId="31" fillId="9" borderId="51" applyNumberFormat="0" applyAlignment="0" applyProtection="0"/>
    <xf numFmtId="0" fontId="31" fillId="38" borderId="51" applyNumberFormat="0" applyAlignment="0" applyProtection="0"/>
    <xf numFmtId="0" fontId="31" fillId="9" borderId="51" applyNumberFormat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31" fillId="9" borderId="51" applyNumberForma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29" fillId="53" borderId="51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73" fillId="55" borderId="57" applyNumberForma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29" fillId="53" borderId="51" applyNumberFormat="0" applyAlignment="0" applyProtection="0"/>
    <xf numFmtId="0" fontId="19" fillId="9" borderId="56" applyNumberFormat="0" applyAlignment="0" applyProtection="0"/>
    <xf numFmtId="0" fontId="29" fillId="53" borderId="51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31" fillId="9" borderId="51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31" fillId="9" borderId="51" applyNumberFormat="0" applyAlignment="0" applyProtection="0"/>
    <xf numFmtId="0" fontId="31" fillId="44" borderId="51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31" fillId="38" borderId="51" applyNumberForma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31" fillId="9" borderId="51" applyNumberFormat="0" applyAlignment="0" applyProtection="0"/>
    <xf numFmtId="0" fontId="19" fillId="9" borderId="56" applyNumberFormat="0" applyAlignment="0" applyProtection="0"/>
    <xf numFmtId="0" fontId="29" fillId="53" borderId="51" applyNumberFormat="0" applyAlignment="0" applyProtection="0"/>
    <xf numFmtId="0" fontId="19" fillId="53" borderId="56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73" fillId="55" borderId="57" applyNumberForma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19" fillId="53" borderId="56" applyNumberFormat="0" applyAlignment="0" applyProtection="0"/>
    <xf numFmtId="0" fontId="73" fillId="55" borderId="57" applyNumberFormat="0" applyAlignment="0" applyProtection="0"/>
    <xf numFmtId="0" fontId="29" fillId="53" borderId="51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19" fillId="53" borderId="56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29" fillId="53" borderId="51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9" fillId="9" borderId="51" applyNumberFormat="0" applyAlignment="0" applyProtection="0"/>
    <xf numFmtId="0" fontId="29" fillId="9" borderId="51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38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31" fillId="44" borderId="51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73" fillId="55" borderId="57" applyNumberFormat="0" applyAlignment="0" applyProtection="0"/>
    <xf numFmtId="0" fontId="29" fillId="53" borderId="51" applyNumberFormat="0" applyAlignment="0" applyProtection="0"/>
    <xf numFmtId="0" fontId="73" fillId="55" borderId="57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1" fillId="38" borderId="51" applyNumberFormat="0" applyAlignment="0" applyProtection="0"/>
    <xf numFmtId="0" fontId="31" fillId="9" borderId="51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19" fillId="9" borderId="56" applyNumberFormat="0" applyAlignment="0" applyProtection="0"/>
    <xf numFmtId="0" fontId="31" fillId="38" borderId="51" applyNumberFormat="0" applyAlignment="0" applyProtection="0"/>
    <xf numFmtId="0" fontId="19" fillId="53" borderId="56" applyNumberFormat="0" applyAlignment="0" applyProtection="0"/>
    <xf numFmtId="0" fontId="73" fillId="55" borderId="57" applyNumberFormat="0" applyAlignment="0" applyProtection="0"/>
    <xf numFmtId="0" fontId="29" fillId="53" borderId="51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31" fillId="44" borderId="51" applyNumberFormat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44" borderId="51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31" fillId="9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9" fillId="9" borderId="51" applyNumberFormat="0" applyAlignment="0" applyProtection="0"/>
    <xf numFmtId="0" fontId="73" fillId="55" borderId="57" applyNumberFormat="0" applyAlignment="0" applyProtection="0"/>
    <xf numFmtId="0" fontId="73" fillId="55" borderId="57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29" fillId="9" borderId="51" applyNumberForma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31" fillId="44" borderId="51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38" borderId="51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4" fillId="24" borderId="57" applyNumberFormat="0" applyFont="0" applyAlignment="0" applyProtection="0"/>
    <xf numFmtId="0" fontId="31" fillId="9" borderId="51" applyNumberFormat="0" applyAlignment="0" applyProtection="0"/>
    <xf numFmtId="0" fontId="31" fillId="44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29" fillId="9" borderId="51" applyNumberFormat="0" applyAlignment="0" applyProtection="0"/>
    <xf numFmtId="0" fontId="31" fillId="44" borderId="51" applyNumberFormat="0" applyAlignment="0" applyProtection="0"/>
    <xf numFmtId="0" fontId="73" fillId="55" borderId="57" applyNumberFormat="0" applyAlignment="0" applyProtection="0"/>
    <xf numFmtId="0" fontId="19" fillId="53" borderId="56" applyNumberFormat="0" applyAlignment="0" applyProtection="0"/>
    <xf numFmtId="0" fontId="31" fillId="9" borderId="51" applyNumberForma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1" fillId="44" borderId="51" applyNumberForma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9" fillId="53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9" fillId="53" borderId="51" applyNumberFormat="0" applyAlignment="0" applyProtection="0"/>
    <xf numFmtId="0" fontId="31" fillId="38" borderId="51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31" fillId="38" borderId="51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73" fillId="55" borderId="57" applyNumberForma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44" borderId="51" applyNumberFormat="0" applyAlignment="0" applyProtection="0"/>
    <xf numFmtId="0" fontId="4" fillId="24" borderId="57" applyNumberFormat="0" applyFont="0" applyAlignment="0" applyProtection="0"/>
    <xf numFmtId="0" fontId="31" fillId="38" borderId="51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44" borderId="51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29" fillId="9" borderId="51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1" fillId="38" borderId="51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73" fillId="55" borderId="57" applyNumberFormat="0" applyAlignment="0" applyProtection="0"/>
    <xf numFmtId="0" fontId="4" fillId="24" borderId="57" applyNumberFormat="0" applyFon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29" fillId="53" borderId="51" applyNumberForma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53" borderId="51" applyNumberFormat="0" applyAlignment="0" applyProtection="0"/>
    <xf numFmtId="0" fontId="19" fillId="9" borderId="56" applyNumberFormat="0" applyAlignment="0" applyProtection="0"/>
    <xf numFmtId="0" fontId="29" fillId="53" borderId="51" applyNumberForma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29" fillId="9" borderId="51" applyNumberFormat="0" applyAlignment="0" applyProtection="0"/>
    <xf numFmtId="0" fontId="4" fillId="24" borderId="57" applyNumberFormat="0" applyFon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1" fillId="38" borderId="51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73" fillId="55" borderId="57" applyNumberFormat="0" applyAlignment="0" applyProtection="0"/>
    <xf numFmtId="0" fontId="29" fillId="53" borderId="51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31" fillId="38" borderId="51" applyNumberForma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9" fillId="9" borderId="51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31" fillId="44" borderId="51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31" fillId="38" borderId="51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73" fillId="55" borderId="57" applyNumberFormat="0" applyAlignment="0" applyProtection="0"/>
    <xf numFmtId="0" fontId="31" fillId="44" borderId="51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31" fillId="9" borderId="51" applyNumberFormat="0" applyAlignment="0" applyProtection="0"/>
    <xf numFmtId="0" fontId="19" fillId="53" borderId="56" applyNumberFormat="0" applyAlignment="0" applyProtection="0"/>
    <xf numFmtId="0" fontId="31" fillId="44" borderId="51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29" fillId="53" borderId="51" applyNumberFormat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31" fillId="44" borderId="51" applyNumberFormat="0" applyAlignment="0" applyProtection="0"/>
    <xf numFmtId="0" fontId="31" fillId="44" borderId="51" applyNumberFormat="0" applyAlignment="0" applyProtection="0"/>
    <xf numFmtId="0" fontId="19" fillId="9" borderId="56" applyNumberFormat="0" applyAlignment="0" applyProtection="0"/>
    <xf numFmtId="0" fontId="31" fillId="44" borderId="51" applyNumberFormat="0" applyAlignment="0" applyProtection="0"/>
    <xf numFmtId="0" fontId="29" fillId="9" borderId="51" applyNumberFormat="0" applyAlignment="0" applyProtection="0"/>
    <xf numFmtId="0" fontId="31" fillId="44" borderId="51" applyNumberFormat="0" applyAlignment="0" applyProtection="0"/>
    <xf numFmtId="0" fontId="29" fillId="53" borderId="51" applyNumberFormat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9" fillId="53" borderId="51" applyNumberFormat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44" borderId="51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29" fillId="53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73" fillId="55" borderId="57" applyNumberFormat="0" applyAlignment="0" applyProtection="0"/>
    <xf numFmtId="0" fontId="31" fillId="9" borderId="51" applyNumberFormat="0" applyAlignment="0" applyProtection="0"/>
    <xf numFmtId="0" fontId="29" fillId="53" borderId="51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53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1" fillId="9" borderId="51" applyNumberFormat="0" applyAlignment="0" applyProtection="0"/>
    <xf numFmtId="0" fontId="29" fillId="9" borderId="51" applyNumberForma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29" fillId="53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31" fillId="9" borderId="51" applyNumberForma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31" fillId="9" borderId="51" applyNumberFormat="0" applyAlignment="0" applyProtection="0"/>
    <xf numFmtId="0" fontId="31" fillId="9" borderId="51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1" fillId="9" borderId="51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29" fillId="53" borderId="51" applyNumberFormat="0" applyAlignment="0" applyProtection="0"/>
    <xf numFmtId="0" fontId="73" fillId="55" borderId="57" applyNumberFormat="0" applyAlignment="0" applyProtection="0"/>
    <xf numFmtId="0" fontId="19" fillId="53" borderId="56" applyNumberFormat="0" applyAlignment="0" applyProtection="0"/>
    <xf numFmtId="0" fontId="73" fillId="55" borderId="57" applyNumberFormat="0" applyAlignment="0" applyProtection="0"/>
    <xf numFmtId="0" fontId="29" fillId="53" borderId="51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9" fillId="53" borderId="51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31" fillId="44" borderId="51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31" fillId="44" borderId="51" applyNumberFormat="0" applyAlignment="0" applyProtection="0"/>
    <xf numFmtId="0" fontId="4" fillId="24" borderId="57" applyNumberFormat="0" applyFont="0" applyAlignment="0" applyProtection="0"/>
    <xf numFmtId="0" fontId="29" fillId="53" borderId="51" applyNumberFormat="0" applyAlignment="0" applyProtection="0"/>
    <xf numFmtId="0" fontId="73" fillId="55" borderId="57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73" fillId="55" borderId="57" applyNumberFormat="0" applyAlignment="0" applyProtection="0"/>
    <xf numFmtId="0" fontId="31" fillId="38" borderId="51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19" fillId="53" borderId="56" applyNumberFormat="0" applyAlignment="0" applyProtection="0"/>
    <xf numFmtId="0" fontId="73" fillId="55" borderId="57" applyNumberFormat="0" applyAlignment="0" applyProtection="0"/>
    <xf numFmtId="0" fontId="73" fillId="55" borderId="57" applyNumberFormat="0" applyAlignment="0" applyProtection="0"/>
    <xf numFmtId="0" fontId="4" fillId="24" borderId="57" applyNumberFormat="0" applyFont="0" applyAlignment="0" applyProtection="0"/>
    <xf numFmtId="0" fontId="31" fillId="38" borderId="51" applyNumberForma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31" fillId="38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31" fillId="44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19" fillId="9" borderId="56" applyNumberFormat="0" applyAlignment="0" applyProtection="0"/>
    <xf numFmtId="0" fontId="29" fillId="53" borderId="51" applyNumberFormat="0" applyAlignment="0" applyProtection="0"/>
    <xf numFmtId="0" fontId="73" fillId="55" borderId="57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44" borderId="51" applyNumberFormat="0" applyAlignment="0" applyProtection="0"/>
    <xf numFmtId="0" fontId="31" fillId="9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31" fillId="9" borderId="51" applyNumberFormat="0" applyAlignment="0" applyProtection="0"/>
    <xf numFmtId="0" fontId="29" fillId="9" borderId="51" applyNumberFormat="0" applyAlignment="0" applyProtection="0"/>
    <xf numFmtId="0" fontId="4" fillId="24" borderId="57" applyNumberFormat="0" applyFont="0" applyAlignment="0" applyProtection="0"/>
    <xf numFmtId="0" fontId="31" fillId="9" borderId="51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73" fillId="55" borderId="57" applyNumberFormat="0" applyAlignment="0" applyProtection="0"/>
    <xf numFmtId="0" fontId="31" fillId="38" borderId="51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1" fillId="38" borderId="51" applyNumberFormat="0" applyAlignment="0" applyProtection="0"/>
    <xf numFmtId="0" fontId="29" fillId="53" borderId="51" applyNumberFormat="0" applyAlignment="0" applyProtection="0"/>
    <xf numFmtId="0" fontId="19" fillId="53" borderId="56" applyNumberFormat="0" applyAlignment="0" applyProtection="0"/>
    <xf numFmtId="0" fontId="73" fillId="55" borderId="57" applyNumberForma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31" fillId="44" borderId="51" applyNumberFormat="0" applyAlignment="0" applyProtection="0"/>
    <xf numFmtId="0" fontId="31" fillId="44" borderId="51" applyNumberFormat="0" applyAlignment="0" applyProtection="0"/>
    <xf numFmtId="0" fontId="4" fillId="24" borderId="57" applyNumberFormat="0" applyFont="0" applyAlignment="0" applyProtection="0"/>
    <xf numFmtId="0" fontId="29" fillId="53" borderId="51" applyNumberFormat="0" applyAlignment="0" applyProtection="0"/>
    <xf numFmtId="0" fontId="19" fillId="53" borderId="56" applyNumberFormat="0" applyAlignment="0" applyProtection="0"/>
    <xf numFmtId="0" fontId="31" fillId="9" borderId="51" applyNumberFormat="0" applyAlignment="0" applyProtection="0"/>
    <xf numFmtId="0" fontId="29" fillId="9" borderId="51" applyNumberFormat="0" applyAlignment="0" applyProtection="0"/>
    <xf numFmtId="0" fontId="29" fillId="9" borderId="51" applyNumberFormat="0" applyAlignment="0" applyProtection="0"/>
    <xf numFmtId="0" fontId="3" fillId="24" borderId="57" applyNumberFormat="0" applyFon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29" fillId="9" borderId="51" applyNumberFormat="0" applyAlignment="0" applyProtection="0"/>
    <xf numFmtId="0" fontId="31" fillId="38" borderId="51" applyNumberFormat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4" fillId="24" borderId="57" applyNumberFormat="0" applyFont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73" fillId="55" borderId="57" applyNumberFormat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31" fillId="44" borderId="51" applyNumberFormat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73" fillId="55" borderId="57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31" fillId="44" borderId="51" applyNumberFormat="0" applyAlignment="0" applyProtection="0"/>
    <xf numFmtId="0" fontId="31" fillId="44" borderId="51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3" fillId="24" borderId="57" applyNumberFormat="0" applyFon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73" fillId="55" borderId="57" applyNumberFormat="0" applyAlignment="0" applyProtection="0"/>
    <xf numFmtId="0" fontId="29" fillId="53" borderId="51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29" fillId="53" borderId="51" applyNumberForma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31" fillId="38" borderId="51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29" fillId="9" borderId="51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1" fillId="38" borderId="51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31" fillId="9" borderId="51" applyNumberForma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9" fillId="9" borderId="51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73" fillId="55" borderId="57" applyNumberFormat="0" applyAlignment="0" applyProtection="0"/>
    <xf numFmtId="0" fontId="73" fillId="55" borderId="57" applyNumberForma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1" fillId="44" borderId="51" applyNumberFormat="0" applyAlignment="0" applyProtection="0"/>
    <xf numFmtId="0" fontId="31" fillId="44" borderId="51" applyNumberFormat="0" applyAlignment="0" applyProtection="0"/>
    <xf numFmtId="0" fontId="73" fillId="55" borderId="57" applyNumberForma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31" fillId="38" borderId="51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" fillId="24" borderId="57" applyNumberFormat="0" applyFont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1" fillId="44" borderId="51" applyNumberFormat="0" applyAlignment="0" applyProtection="0"/>
    <xf numFmtId="0" fontId="31" fillId="44" borderId="51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31" fillId="9" borderId="51" applyNumberFormat="0" applyAlignment="0" applyProtection="0"/>
    <xf numFmtId="0" fontId="31" fillId="9" borderId="51" applyNumberForma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31" fillId="44" borderId="51" applyNumberFormat="0" applyAlignment="0" applyProtection="0"/>
    <xf numFmtId="0" fontId="4" fillId="24" borderId="57" applyNumberFormat="0" applyFon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29" fillId="9" borderId="51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29" fillId="53" borderId="51" applyNumberFormat="0" applyAlignment="0" applyProtection="0"/>
    <xf numFmtId="0" fontId="31" fillId="9" borderId="51" applyNumberFormat="0" applyAlignment="0" applyProtection="0"/>
    <xf numFmtId="0" fontId="29" fillId="9" borderId="51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19" fillId="53" borderId="56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1" fillId="9" borderId="51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31" fillId="9" borderId="51" applyNumberFormat="0" applyAlignment="0" applyProtection="0"/>
    <xf numFmtId="0" fontId="3" fillId="24" borderId="57" applyNumberFormat="0" applyFon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1" fillId="38" borderId="51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73" fillId="55" borderId="57" applyNumberFormat="0" applyAlignment="0" applyProtection="0"/>
    <xf numFmtId="0" fontId="29" fillId="53" borderId="51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31" fillId="38" borderId="51" applyNumberForma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9" fillId="9" borderId="51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31" fillId="44" borderId="51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31" fillId="44" borderId="51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31" fillId="9" borderId="51" applyNumberFormat="0" applyAlignment="0" applyProtection="0"/>
    <xf numFmtId="0" fontId="73" fillId="55" borderId="57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19" fillId="9" borderId="56" applyNumberFormat="0" applyAlignment="0" applyProtection="0"/>
    <xf numFmtId="0" fontId="29" fillId="53" borderId="51" applyNumberForma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29" fillId="53" borderId="51" applyNumberFormat="0" applyAlignment="0" applyProtection="0"/>
    <xf numFmtId="0" fontId="29" fillId="53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29" fillId="9" borderId="51" applyNumberFormat="0" applyAlignment="0" applyProtection="0"/>
    <xf numFmtId="0" fontId="4" fillId="24" borderId="57" applyNumberFormat="0" applyFon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1" fillId="38" borderId="51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73" fillId="55" borderId="57" applyNumberFormat="0" applyAlignment="0" applyProtection="0"/>
    <xf numFmtId="0" fontId="29" fillId="53" borderId="51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31" fillId="38" borderId="51" applyNumberForma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9" fillId="9" borderId="51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31" fillId="44" borderId="51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31" fillId="38" borderId="51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9" fillId="53" borderId="51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29" fillId="9" borderId="51" applyNumberFormat="0" applyAlignment="0" applyProtection="0"/>
    <xf numFmtId="0" fontId="4" fillId="24" borderId="57" applyNumberFormat="0" applyFon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1" fillId="38" borderId="51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73" fillId="55" borderId="57" applyNumberFormat="0" applyAlignment="0" applyProtection="0"/>
    <xf numFmtId="0" fontId="29" fillId="53" borderId="51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31" fillId="38" borderId="51" applyNumberForma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9" fillId="9" borderId="51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31" fillId="44" borderId="51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31" fillId="44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29" fillId="53" borderId="51" applyNumberFormat="0" applyAlignment="0" applyProtection="0"/>
    <xf numFmtId="0" fontId="31" fillId="9" borderId="51" applyNumberFormat="0" applyAlignment="0" applyProtection="0"/>
    <xf numFmtId="0" fontId="29" fillId="9" borderId="51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73" fillId="55" borderId="57" applyNumberFormat="0" applyAlignment="0" applyProtection="0"/>
    <xf numFmtId="0" fontId="73" fillId="55" borderId="57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31" fillId="38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1" fillId="38" borderId="51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73" fillId="55" borderId="57" applyNumberFormat="0" applyAlignment="0" applyProtection="0"/>
    <xf numFmtId="0" fontId="29" fillId="53" borderId="51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31" fillId="38" borderId="51" applyNumberForma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9" fillId="9" borderId="51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31" fillId="44" borderId="51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19" fillId="53" borderId="56" applyNumberFormat="0" applyAlignment="0" applyProtection="0"/>
    <xf numFmtId="0" fontId="29" fillId="53" borderId="51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29" fillId="9" borderId="51" applyNumberFormat="0" applyAlignment="0" applyProtection="0"/>
    <xf numFmtId="0" fontId="29" fillId="9" borderId="51" applyNumberFormat="0" applyAlignment="0" applyProtection="0"/>
    <xf numFmtId="0" fontId="4" fillId="24" borderId="57" applyNumberFormat="0" applyFont="0" applyAlignment="0" applyProtection="0"/>
    <xf numFmtId="0" fontId="29" fillId="53" borderId="51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73" fillId="55" borderId="57" applyNumberFormat="0" applyAlignment="0" applyProtection="0"/>
    <xf numFmtId="0" fontId="73" fillId="55" borderId="57" applyNumberFormat="0" applyAlignment="0" applyProtection="0"/>
    <xf numFmtId="0" fontId="31" fillId="9" borderId="51" applyNumberFormat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31" fillId="38" borderId="51" applyNumberForma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9" fillId="9" borderId="51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31" fillId="44" borderId="51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29" fillId="9" borderId="51" applyNumberFormat="0" applyAlignment="0" applyProtection="0"/>
    <xf numFmtId="0" fontId="4" fillId="24" borderId="57" applyNumberFormat="0" applyFon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1" fillId="38" borderId="51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73" fillId="55" borderId="57" applyNumberFormat="0" applyAlignment="0" applyProtection="0"/>
    <xf numFmtId="0" fontId="29" fillId="53" borderId="51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31" fillId="38" borderId="51" applyNumberForma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9" fillId="9" borderId="51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31" fillId="44" borderId="51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73" fillId="55" borderId="57" applyNumberFormat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1" fillId="44" borderId="51" applyNumberFormat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53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29" fillId="9" borderId="51" applyNumberFormat="0" applyAlignment="0" applyProtection="0"/>
    <xf numFmtId="0" fontId="31" fillId="44" borderId="51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31" fillId="9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44" borderId="51" applyNumberFormat="0" applyAlignment="0" applyProtection="0"/>
    <xf numFmtId="0" fontId="31" fillId="44" borderId="51" applyNumberFormat="0" applyAlignment="0" applyProtection="0"/>
    <xf numFmtId="0" fontId="4" fillId="24" borderId="57" applyNumberFormat="0" applyFont="0" applyAlignment="0" applyProtection="0"/>
    <xf numFmtId="0" fontId="31" fillId="9" borderId="51" applyNumberFormat="0" applyAlignment="0" applyProtection="0"/>
    <xf numFmtId="0" fontId="29" fillId="53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3" fillId="24" borderId="57" applyNumberFormat="0" applyFont="0" applyAlignment="0" applyProtection="0"/>
    <xf numFmtId="0" fontId="29" fillId="53" borderId="51" applyNumberForma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73" fillId="55" borderId="57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53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1" fillId="44" borderId="51" applyNumberFormat="0" applyAlignment="0" applyProtection="0"/>
    <xf numFmtId="0" fontId="19" fillId="9" borderId="56" applyNumberFormat="0" applyAlignment="0" applyProtection="0"/>
    <xf numFmtId="0" fontId="3" fillId="24" borderId="57" applyNumberFormat="0" applyFon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31" fillId="38" borderId="51" applyNumberFormat="0" applyAlignment="0" applyProtection="0"/>
    <xf numFmtId="0" fontId="31" fillId="44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19" fillId="53" borderId="56" applyNumberFormat="0" applyAlignment="0" applyProtection="0"/>
    <xf numFmtId="0" fontId="73" fillId="55" borderId="57" applyNumberFormat="0" applyAlignment="0" applyProtection="0"/>
    <xf numFmtId="0" fontId="73" fillId="55" borderId="57" applyNumberFormat="0" applyAlignment="0" applyProtection="0"/>
    <xf numFmtId="0" fontId="29" fillId="53" borderId="51" applyNumberFormat="0" applyAlignment="0" applyProtection="0"/>
    <xf numFmtId="0" fontId="73" fillId="55" borderId="57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31" fillId="44" borderId="51" applyNumberForma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31" fillId="9" borderId="51" applyNumberFormat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53" borderId="51" applyNumberFormat="0" applyAlignment="0" applyProtection="0"/>
    <xf numFmtId="0" fontId="31" fillId="38" borderId="51" applyNumberForma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73" fillId="55" borderId="57" applyNumberFormat="0" applyAlignment="0" applyProtection="0"/>
    <xf numFmtId="0" fontId="4" fillId="24" borderId="57" applyNumberFormat="0" applyFont="0" applyAlignment="0" applyProtection="0"/>
    <xf numFmtId="0" fontId="31" fillId="9" borderId="51" applyNumberFormat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19" fillId="9" borderId="56" applyNumberFormat="0" applyAlignment="0" applyProtection="0"/>
    <xf numFmtId="0" fontId="3" fillId="24" borderId="57" applyNumberFormat="0" applyFont="0" applyAlignment="0" applyProtection="0"/>
    <xf numFmtId="0" fontId="31" fillId="9" borderId="51" applyNumberFormat="0" applyAlignment="0" applyProtection="0"/>
    <xf numFmtId="0" fontId="31" fillId="9" borderId="51" applyNumberFormat="0" applyAlignment="0" applyProtection="0"/>
    <xf numFmtId="0" fontId="31" fillId="9" borderId="51" applyNumberFormat="0" applyAlignment="0" applyProtection="0"/>
    <xf numFmtId="0" fontId="31" fillId="38" borderId="51" applyNumberFormat="0" applyAlignment="0" applyProtection="0"/>
    <xf numFmtId="0" fontId="19" fillId="53" borderId="56" applyNumberFormat="0" applyAlignment="0" applyProtection="0"/>
    <xf numFmtId="0" fontId="31" fillId="44" borderId="51" applyNumberForma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73" fillId="55" borderId="57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73" fillId="55" borderId="57" applyNumberForma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9" fillId="53" borderId="51" applyNumberForma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44" borderId="51" applyNumberFormat="0" applyAlignment="0" applyProtection="0"/>
    <xf numFmtId="0" fontId="31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31" fillId="44" borderId="51" applyNumberFormat="0" applyAlignment="0" applyProtection="0"/>
    <xf numFmtId="0" fontId="3" fillId="24" borderId="57" applyNumberFormat="0" applyFont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31" fillId="9" borderId="51" applyNumberFormat="0" applyAlignment="0" applyProtection="0"/>
    <xf numFmtId="0" fontId="29" fillId="9" borderId="51" applyNumberForma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29" fillId="53" borderId="51" applyNumberFormat="0" applyAlignment="0" applyProtection="0"/>
    <xf numFmtId="0" fontId="4" fillId="24" borderId="57" applyNumberFormat="0" applyFon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29" fillId="53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31" fillId="44" borderId="51" applyNumberFormat="0" applyAlignment="0" applyProtection="0"/>
    <xf numFmtId="0" fontId="4" fillId="24" borderId="57" applyNumberFormat="0" applyFon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29" fillId="53" borderId="51" applyNumberFormat="0" applyAlignment="0" applyProtection="0"/>
    <xf numFmtId="0" fontId="31" fillId="9" borderId="51" applyNumberFormat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53" borderId="51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29" fillId="53" borderId="51" applyNumberFormat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29" fillId="53" borderId="51" applyNumberFormat="0" applyAlignment="0" applyProtection="0"/>
    <xf numFmtId="0" fontId="31" fillId="44" borderId="51" applyNumberFormat="0" applyAlignment="0" applyProtection="0"/>
    <xf numFmtId="0" fontId="31" fillId="44" borderId="51" applyNumberFormat="0" applyAlignment="0" applyProtection="0"/>
    <xf numFmtId="0" fontId="29" fillId="53" borderId="51" applyNumberFormat="0" applyAlignment="0" applyProtection="0"/>
    <xf numFmtId="0" fontId="19" fillId="53" borderId="56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44" borderId="51" applyNumberFormat="0" applyAlignment="0" applyProtection="0"/>
    <xf numFmtId="0" fontId="31" fillId="38" borderId="51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9" fillId="53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29" fillId="9" borderId="51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31" fillId="9" borderId="51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31" fillId="44" borderId="51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19" fillId="53" borderId="56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31" fillId="38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9" fillId="9" borderId="51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" fillId="24" borderId="57" applyNumberFormat="0" applyFon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31" fillId="38" borderId="51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38" borderId="51" applyNumberForma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73" fillId="55" borderId="57" applyNumberFormat="0" applyAlignment="0" applyProtection="0"/>
    <xf numFmtId="0" fontId="31" fillId="9" borderId="51" applyNumberForma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44" borderId="51" applyNumberFormat="0" applyAlignment="0" applyProtection="0"/>
    <xf numFmtId="0" fontId="29" fillId="53" borderId="51" applyNumberFormat="0" applyAlignment="0" applyProtection="0"/>
    <xf numFmtId="0" fontId="73" fillId="55" borderId="57" applyNumberFormat="0" applyAlignment="0" applyProtection="0"/>
    <xf numFmtId="0" fontId="31" fillId="9" borderId="51" applyNumberForma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31" fillId="44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29" fillId="53" borderId="51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29" fillId="53" borderId="51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31" fillId="44" borderId="51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9" fillId="9" borderId="51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73" fillId="55" borderId="57" applyNumberFormat="0" applyAlignment="0" applyProtection="0"/>
    <xf numFmtId="0" fontId="73" fillId="55" borderId="57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31" fillId="44" borderId="51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73" fillId="55" borderId="57" applyNumberFormat="0" applyAlignment="0" applyProtection="0"/>
    <xf numFmtId="0" fontId="4" fillId="24" borderId="57" applyNumberFormat="0" applyFont="0" applyAlignment="0" applyProtection="0"/>
    <xf numFmtId="0" fontId="29" fillId="9" borderId="51" applyNumberFormat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31" fillId="44" borderId="51" applyNumberFormat="0" applyAlignment="0" applyProtection="0"/>
    <xf numFmtId="0" fontId="31" fillId="44" borderId="51" applyNumberFormat="0" applyAlignment="0" applyProtection="0"/>
    <xf numFmtId="0" fontId="31" fillId="9" borderId="51" applyNumberForma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29" fillId="9" borderId="51" applyNumberFormat="0" applyAlignment="0" applyProtection="0"/>
    <xf numFmtId="0" fontId="31" fillId="38" borderId="51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31" fillId="9" borderId="51" applyNumberFormat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53" borderId="51" applyNumberFormat="0" applyAlignment="0" applyProtection="0"/>
    <xf numFmtId="0" fontId="29" fillId="53" borderId="51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29" fillId="53" borderId="51" applyNumberFormat="0" applyAlignment="0" applyProtection="0"/>
    <xf numFmtId="0" fontId="31" fillId="44" borderId="51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31" fillId="9" borderId="51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31" fillId="38" borderId="51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1" fillId="44" borderId="51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31" fillId="44" borderId="51" applyNumberForma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" fillId="24" borderId="57" applyNumberFormat="0" applyFont="0" applyAlignment="0" applyProtection="0"/>
    <xf numFmtId="0" fontId="19" fillId="9" borderId="56" applyNumberFormat="0" applyAlignment="0" applyProtection="0"/>
    <xf numFmtId="0" fontId="29" fillId="53" borderId="51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29" fillId="53" borderId="51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31" fillId="9" borderId="51" applyNumberFormat="0" applyAlignment="0" applyProtection="0"/>
    <xf numFmtId="0" fontId="73" fillId="55" borderId="57" applyNumberFormat="0" applyAlignment="0" applyProtection="0"/>
    <xf numFmtId="0" fontId="31" fillId="44" borderId="51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1" fillId="44" borderId="51" applyNumberFormat="0" applyAlignment="0" applyProtection="0"/>
    <xf numFmtId="0" fontId="29" fillId="9" borderId="51" applyNumberFormat="0" applyAlignment="0" applyProtection="0"/>
    <xf numFmtId="0" fontId="31" fillId="44" borderId="51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73" fillId="55" borderId="57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9" fillId="53" borderId="51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9" fillId="9" borderId="51" applyNumberFormat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44" borderId="51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1" fillId="44" borderId="51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9" fillId="53" borderId="51" applyNumberFormat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31" fillId="44" borderId="51" applyNumberFormat="0" applyAlignment="0" applyProtection="0"/>
    <xf numFmtId="0" fontId="29" fillId="9" borderId="51" applyNumberFormat="0" applyAlignment="0" applyProtection="0"/>
    <xf numFmtId="0" fontId="73" fillId="55" borderId="57" applyNumberFormat="0" applyAlignment="0" applyProtection="0"/>
    <xf numFmtId="0" fontId="31" fillId="9" borderId="51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31" fillId="38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31" fillId="44" borderId="51" applyNumberFormat="0" applyAlignment="0" applyProtection="0"/>
    <xf numFmtId="0" fontId="31" fillId="9" borderId="51" applyNumberForma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31" fillId="38" borderId="51" applyNumberForma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29" fillId="53" borderId="51" applyNumberForma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31" fillId="9" borderId="51" applyNumberFormat="0" applyAlignment="0" applyProtection="0"/>
    <xf numFmtId="0" fontId="29" fillId="53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19" fillId="53" borderId="56" applyNumberFormat="0" applyAlignment="0" applyProtection="0"/>
    <xf numFmtId="0" fontId="29" fillId="9" borderId="51" applyNumberFormat="0" applyAlignment="0" applyProtection="0"/>
    <xf numFmtId="0" fontId="29" fillId="9" borderId="51" applyNumberFormat="0" applyAlignment="0" applyProtection="0"/>
    <xf numFmtId="0" fontId="19" fillId="53" borderId="56" applyNumberFormat="0" applyAlignment="0" applyProtection="0"/>
    <xf numFmtId="0" fontId="73" fillId="55" borderId="57" applyNumberForma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9" fillId="9" borderId="51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29" fillId="9" borderId="51" applyNumberFormat="0" applyAlignment="0" applyProtection="0"/>
    <xf numFmtId="0" fontId="19" fillId="9" borderId="56" applyNumberFormat="0" applyAlignment="0" applyProtection="0"/>
    <xf numFmtId="0" fontId="29" fillId="9" borderId="51" applyNumberForma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3" fillId="24" borderId="57" applyNumberFormat="0" applyFont="0" applyAlignment="0" applyProtection="0"/>
    <xf numFmtId="0" fontId="3" fillId="24" borderId="57" applyNumberFormat="0" applyFont="0" applyAlignment="0" applyProtection="0"/>
    <xf numFmtId="0" fontId="29" fillId="9" borderId="51" applyNumberFormat="0" applyAlignment="0" applyProtection="0"/>
    <xf numFmtId="0" fontId="4" fillId="24" borderId="57" applyNumberFormat="0" applyFont="0" applyAlignment="0" applyProtection="0"/>
    <xf numFmtId="0" fontId="31" fillId="9" borderId="51" applyNumberFormat="0" applyAlignment="0" applyProtection="0"/>
    <xf numFmtId="0" fontId="31" fillId="9" borderId="51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29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73" fillId="55" borderId="57" applyNumberFormat="0" applyAlignment="0" applyProtection="0"/>
    <xf numFmtId="0" fontId="4" fillId="24" borderId="57" applyNumberFormat="0" applyFont="0" applyAlignment="0" applyProtection="0"/>
    <xf numFmtId="0" fontId="73" fillId="55" borderId="57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9" fillId="53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9" fillId="53" borderId="51" applyNumberFormat="0" applyAlignment="0" applyProtection="0"/>
    <xf numFmtId="0" fontId="4" fillId="24" borderId="57" applyNumberFormat="0" applyFon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2" fillId="0" borderId="58" applyNumberFormat="0" applyFill="0" applyAlignment="0" applyProtection="0"/>
    <xf numFmtId="0" fontId="31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73" fillId="55" borderId="57" applyNumberFormat="0" applyAlignment="0" applyProtection="0"/>
    <xf numFmtId="0" fontId="2" fillId="0" borderId="58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9" borderId="62" applyNumberFormat="0" applyAlignment="0" applyProtection="0"/>
    <xf numFmtId="0" fontId="31" fillId="9" borderId="62" applyNumberFormat="0" applyAlignment="0" applyProtection="0"/>
    <xf numFmtId="0" fontId="4" fillId="24" borderId="64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8" borderId="62" applyNumberFormat="0" applyAlignment="0" applyProtection="0"/>
    <xf numFmtId="0" fontId="31" fillId="9" borderId="62" applyNumberFormat="0" applyAlignment="0" applyProtection="0"/>
    <xf numFmtId="0" fontId="19" fillId="53" borderId="63" applyNumberForma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44" fontId="1" fillId="0" borderId="0" applyFont="0" applyFill="0" applyBorder="0" applyAlignment="0" applyProtection="0"/>
    <xf numFmtId="0" fontId="73" fillId="55" borderId="64" applyNumberFormat="0" applyAlignment="0" applyProtection="0"/>
    <xf numFmtId="0" fontId="29" fillId="53" borderId="62" applyNumberFormat="0" applyAlignment="0" applyProtection="0"/>
    <xf numFmtId="0" fontId="31" fillId="44" borderId="62" applyNumberFormat="0" applyAlignment="0" applyProtection="0"/>
    <xf numFmtId="0" fontId="2" fillId="0" borderId="6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62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63" applyNumberFormat="0" applyAlignment="0" applyProtection="0"/>
    <xf numFmtId="0" fontId="73" fillId="55" borderId="64" applyNumberFormat="0" applyAlignment="0" applyProtection="0"/>
    <xf numFmtId="0" fontId="29" fillId="53" borderId="62" applyNumberFormat="0" applyAlignment="0" applyProtection="0"/>
    <xf numFmtId="0" fontId="31" fillId="44" borderId="62" applyNumberFormat="0" applyAlignment="0" applyProtection="0"/>
    <xf numFmtId="0" fontId="2" fillId="0" borderId="65" applyNumberFormat="0" applyFill="0" applyAlignment="0" applyProtection="0"/>
    <xf numFmtId="8" fontId="1" fillId="0" borderId="0" applyFont="0" applyFill="0" applyBorder="0" applyAlignment="0" applyProtection="0"/>
    <xf numFmtId="0" fontId="29" fillId="9" borderId="62" applyNumberFormat="0" applyAlignment="0" applyProtection="0"/>
    <xf numFmtId="0" fontId="31" fillId="9" borderId="62" applyNumberFormat="0" applyAlignment="0" applyProtection="0"/>
    <xf numFmtId="0" fontId="4" fillId="24" borderId="64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62" applyNumberFormat="0" applyAlignment="0" applyProtection="0"/>
    <xf numFmtId="0" fontId="31" fillId="9" borderId="62" applyNumberFormat="0" applyAlignment="0" applyProtection="0"/>
    <xf numFmtId="0" fontId="4" fillId="24" borderId="64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44" fontId="1" fillId="0" borderId="0" applyFont="0" applyFill="0" applyBorder="0" applyAlignment="0" applyProtection="0"/>
    <xf numFmtId="0" fontId="73" fillId="55" borderId="67" applyNumberFormat="0" applyAlignment="0" applyProtection="0"/>
    <xf numFmtId="0" fontId="2" fillId="0" borderId="6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66" applyNumberFormat="0" applyAlignment="0" applyProtection="0"/>
    <xf numFmtId="0" fontId="73" fillId="55" borderId="67" applyNumberFormat="0" applyAlignment="0" applyProtection="0"/>
    <xf numFmtId="0" fontId="29" fillId="53" borderId="69" applyNumberFormat="0" applyAlignment="0" applyProtection="0"/>
    <xf numFmtId="0" fontId="31" fillId="44" borderId="69" applyNumberFormat="0" applyAlignment="0" applyProtection="0"/>
    <xf numFmtId="0" fontId="2" fillId="0" borderId="68" applyNumberFormat="0" applyFill="0" applyAlignment="0" applyProtection="0"/>
    <xf numFmtId="8" fontId="1" fillId="0" borderId="0" applyFont="0" applyFill="0" applyBorder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4" borderId="69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9" borderId="69" applyNumberFormat="0" applyAlignment="0" applyProtection="0"/>
    <xf numFmtId="0" fontId="19" fillId="9" borderId="66" applyNumberFormat="0" applyAlignment="0" applyProtection="0"/>
    <xf numFmtId="0" fontId="31" fillId="9" borderId="69" applyNumberFormat="0" applyAlignment="0" applyProtection="0"/>
    <xf numFmtId="0" fontId="19" fillId="9" borderId="66" applyNumberFormat="0" applyAlignment="0" applyProtection="0"/>
    <xf numFmtId="0" fontId="31" fillId="9" borderId="69" applyNumberFormat="0" applyAlignment="0" applyProtection="0"/>
    <xf numFmtId="0" fontId="3" fillId="24" borderId="67" applyNumberFormat="0" applyFont="0" applyAlignment="0" applyProtection="0"/>
    <xf numFmtId="0" fontId="31" fillId="44" borderId="69" applyNumberFormat="0" applyAlignment="0" applyProtection="0"/>
    <xf numFmtId="0" fontId="2" fillId="0" borderId="68" applyNumberFormat="0" applyFill="0" applyAlignment="0" applyProtection="0"/>
    <xf numFmtId="0" fontId="73" fillId="55" borderId="67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9" borderId="69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44" fontId="5" fillId="0" borderId="0" applyFont="0" applyFill="0" applyBorder="0" applyAlignment="0" applyProtection="0"/>
    <xf numFmtId="0" fontId="29" fillId="9" borderId="69" applyNumberFormat="0" applyAlignment="0" applyProtection="0"/>
    <xf numFmtId="44" fontId="5" fillId="0" borderId="0" applyFont="0" applyFill="0" applyBorder="0" applyAlignment="0" applyProtection="0"/>
    <xf numFmtId="0" fontId="2" fillId="0" borderId="68" applyNumberFormat="0" applyFill="0" applyAlignment="0" applyProtection="0"/>
    <xf numFmtId="0" fontId="31" fillId="9" borderId="69" applyNumberFormat="0" applyAlignment="0" applyProtection="0"/>
    <xf numFmtId="0" fontId="29" fillId="9" borderId="69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53" borderId="69" applyNumberFormat="0" applyAlignment="0" applyProtection="0"/>
    <xf numFmtId="0" fontId="19" fillId="53" borderId="66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9" fillId="9" borderId="69" applyNumberFormat="0" applyAlignment="0" applyProtection="0"/>
    <xf numFmtId="0" fontId="19" fillId="53" borderId="66" applyNumberFormat="0" applyAlignment="0" applyProtection="0"/>
    <xf numFmtId="0" fontId="31" fillId="9" borderId="69" applyNumberFormat="0" applyAlignment="0" applyProtection="0"/>
    <xf numFmtId="0" fontId="29" fillId="9" borderId="69" applyNumberFormat="0" applyAlignment="0" applyProtection="0"/>
    <xf numFmtId="0" fontId="31" fillId="38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53" borderId="66" applyNumberFormat="0" applyAlignment="0" applyProtection="0"/>
    <xf numFmtId="0" fontId="31" fillId="9" borderId="69" applyNumberFormat="0" applyAlignment="0" applyProtection="0"/>
    <xf numFmtId="0" fontId="2" fillId="0" borderId="68" applyNumberFormat="0" applyFill="0" applyAlignment="0" applyProtection="0"/>
    <xf numFmtId="0" fontId="31" fillId="9" borderId="69" applyNumberFormat="0" applyAlignment="0" applyProtection="0"/>
    <xf numFmtId="0" fontId="31" fillId="44" borderId="69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9" borderId="69" applyNumberFormat="0" applyAlignment="0" applyProtection="0"/>
    <xf numFmtId="0" fontId="31" fillId="9" borderId="69" applyNumberFormat="0" applyAlignment="0" applyProtection="0"/>
    <xf numFmtId="44" fontId="1" fillId="0" borderId="0" applyFont="0" applyFill="0" applyBorder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19" fillId="53" borderId="66" applyNumberFormat="0" applyAlignment="0" applyProtection="0"/>
    <xf numFmtId="0" fontId="2" fillId="0" borderId="68" applyNumberFormat="0" applyFill="0" applyAlignment="0" applyProtection="0"/>
    <xf numFmtId="0" fontId="31" fillId="9" borderId="69" applyNumberFormat="0" applyAlignment="0" applyProtection="0"/>
    <xf numFmtId="0" fontId="31" fillId="9" borderId="69" applyNumberFormat="0" applyAlignment="0" applyProtection="0"/>
    <xf numFmtId="0" fontId="73" fillId="55" borderId="67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" fillId="24" borderId="67" applyNumberFormat="0" applyFont="0" applyAlignment="0" applyProtection="0"/>
    <xf numFmtId="0" fontId="73" fillId="55" borderId="67" applyNumberFormat="0" applyAlignment="0" applyProtection="0"/>
    <xf numFmtId="0" fontId="29" fillId="53" borderId="69" applyNumberFormat="0" applyAlignment="0" applyProtection="0"/>
    <xf numFmtId="0" fontId="29" fillId="53" borderId="69" applyNumberFormat="0" applyAlignment="0" applyProtection="0"/>
    <xf numFmtId="0" fontId="31" fillId="44" borderId="69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9" fillId="53" borderId="66" applyNumberFormat="0" applyAlignment="0" applyProtection="0"/>
    <xf numFmtId="0" fontId="19" fillId="53" borderId="66" applyNumberForma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53" borderId="66" applyNumberFormat="0" applyAlignment="0" applyProtection="0"/>
    <xf numFmtId="8" fontId="1" fillId="0" borderId="0" applyFont="0" applyFill="0" applyBorder="0" applyAlignment="0" applyProtection="0"/>
    <xf numFmtId="0" fontId="19" fillId="53" borderId="66" applyNumberFormat="0" applyAlignment="0" applyProtection="0"/>
    <xf numFmtId="0" fontId="29" fillId="9" borderId="69" applyNumberFormat="0" applyAlignment="0" applyProtection="0"/>
    <xf numFmtId="0" fontId="29" fillId="53" borderId="69" applyNumberFormat="0" applyAlignment="0" applyProtection="0"/>
    <xf numFmtId="0" fontId="2" fillId="0" borderId="68" applyNumberFormat="0" applyFill="0" applyAlignment="0" applyProtection="0"/>
    <xf numFmtId="0" fontId="73" fillId="55" borderId="67" applyNumberFormat="0" applyAlignment="0" applyProtection="0"/>
    <xf numFmtId="0" fontId="4" fillId="24" borderId="67" applyNumberFormat="0" applyFont="0" applyAlignment="0" applyProtection="0"/>
    <xf numFmtId="44" fontId="5" fillId="0" borderId="0" applyFont="0" applyFill="0" applyBorder="0" applyAlignment="0" applyProtection="0"/>
    <xf numFmtId="0" fontId="3" fillId="24" borderId="67" applyNumberFormat="0" applyFont="0" applyAlignment="0" applyProtection="0"/>
    <xf numFmtId="0" fontId="29" fillId="9" borderId="69" applyNumberFormat="0" applyAlignment="0" applyProtection="0"/>
    <xf numFmtId="44" fontId="5" fillId="0" borderId="0" applyFont="0" applyFill="0" applyBorder="0" applyAlignment="0" applyProtection="0"/>
    <xf numFmtId="0" fontId="31" fillId="44" borderId="6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8" borderId="69" applyNumberFormat="0" applyAlignment="0" applyProtection="0"/>
    <xf numFmtId="0" fontId="73" fillId="55" borderId="6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69" applyNumberFormat="0" applyAlignment="0" applyProtection="0"/>
    <xf numFmtId="0" fontId="2" fillId="0" borderId="68" applyNumberFormat="0" applyFill="0" applyAlignment="0" applyProtection="0"/>
    <xf numFmtId="44" fontId="5" fillId="0" borderId="0" applyFont="0" applyFill="0" applyBorder="0" applyAlignment="0" applyProtection="0"/>
    <xf numFmtId="0" fontId="29" fillId="9" borderId="69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7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8" applyNumberFormat="0" applyFill="0" applyAlignment="0" applyProtection="0"/>
    <xf numFmtId="0" fontId="19" fillId="53" borderId="66" applyNumberFormat="0" applyAlignment="0" applyProtection="0"/>
    <xf numFmtId="0" fontId="73" fillId="55" borderId="67" applyNumberFormat="0" applyAlignment="0" applyProtection="0"/>
    <xf numFmtId="0" fontId="29" fillId="53" borderId="69" applyNumberFormat="0" applyAlignment="0" applyProtection="0"/>
    <xf numFmtId="0" fontId="31" fillId="44" borderId="69" applyNumberFormat="0" applyAlignment="0" applyProtection="0"/>
    <xf numFmtId="0" fontId="2" fillId="0" borderId="68" applyNumberFormat="0" applyFill="0" applyAlignment="0" applyProtection="0"/>
    <xf numFmtId="8" fontId="1" fillId="0" borderId="0" applyFont="0" applyFill="0" applyBorder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67" applyNumberFormat="0" applyFont="0" applyAlignment="0" applyProtection="0"/>
    <xf numFmtId="0" fontId="19" fillId="9" borderId="66" applyNumberFormat="0" applyAlignment="0" applyProtection="0"/>
    <xf numFmtId="0" fontId="19" fillId="53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31" fillId="9" borderId="69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9" borderId="69" applyNumberFormat="0" applyAlignment="0" applyProtection="0"/>
    <xf numFmtId="0" fontId="19" fillId="53" borderId="66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31" fillId="9" borderId="69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9" fillId="9" borderId="69" applyNumberFormat="0" applyAlignment="0" applyProtection="0"/>
    <xf numFmtId="0" fontId="2" fillId="0" borderId="68" applyNumberFormat="0" applyFill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29" fillId="9" borderId="69" applyNumberFormat="0" applyAlignment="0" applyProtection="0"/>
    <xf numFmtId="0" fontId="2" fillId="0" borderId="68" applyNumberFormat="0" applyFill="0" applyAlignment="0" applyProtection="0"/>
    <xf numFmtId="0" fontId="73" fillId="55" borderId="67" applyNumberFormat="0" applyAlignment="0" applyProtection="0"/>
    <xf numFmtId="0" fontId="2" fillId="0" borderId="68" applyNumberFormat="0" applyFill="0" applyAlignment="0" applyProtection="0"/>
    <xf numFmtId="0" fontId="31" fillId="44" borderId="69" applyNumberFormat="0" applyAlignment="0" applyProtection="0"/>
    <xf numFmtId="0" fontId="19" fillId="9" borderId="66" applyNumberFormat="0" applyAlignment="0" applyProtection="0"/>
    <xf numFmtId="0" fontId="31" fillId="9" borderId="69" applyNumberFormat="0" applyAlignment="0" applyProtection="0"/>
    <xf numFmtId="0" fontId="19" fillId="9" borderId="66" applyNumberFormat="0" applyAlignment="0" applyProtection="0"/>
    <xf numFmtId="0" fontId="19" fillId="53" borderId="66" applyNumberFormat="0" applyAlignment="0" applyProtection="0"/>
    <xf numFmtId="0" fontId="31" fillId="9" borderId="69" applyNumberFormat="0" applyAlignment="0" applyProtection="0"/>
    <xf numFmtId="0" fontId="2" fillId="0" borderId="68" applyNumberFormat="0" applyFill="0" applyAlignment="0" applyProtection="0"/>
    <xf numFmtId="0" fontId="29" fillId="9" borderId="69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9" fillId="53" borderId="69" applyNumberFormat="0" applyAlignment="0" applyProtection="0"/>
    <xf numFmtId="0" fontId="19" fillId="9" borderId="66" applyNumberFormat="0" applyAlignment="0" applyProtection="0"/>
    <xf numFmtId="0" fontId="31" fillId="38" borderId="69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" fillId="24" borderId="67" applyNumberFormat="0" applyFont="0" applyAlignment="0" applyProtection="0"/>
    <xf numFmtId="0" fontId="31" fillId="9" borderId="69" applyNumberFormat="0" applyAlignment="0" applyProtection="0"/>
    <xf numFmtId="0" fontId="29" fillId="9" borderId="69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73" fillId="55" borderId="67" applyNumberFormat="0" applyAlignment="0" applyProtection="0"/>
    <xf numFmtId="0" fontId="31" fillId="44" borderId="69" applyNumberFormat="0" applyAlignment="0" applyProtection="0"/>
    <xf numFmtId="0" fontId="19" fillId="9" borderId="66" applyNumberFormat="0" applyAlignment="0" applyProtection="0"/>
    <xf numFmtId="0" fontId="19" fillId="53" borderId="66" applyNumberFormat="0" applyAlignment="0" applyProtection="0"/>
    <xf numFmtId="0" fontId="4" fillId="24" borderId="67" applyNumberFormat="0" applyFont="0" applyAlignment="0" applyProtection="0"/>
    <xf numFmtId="0" fontId="29" fillId="53" borderId="69" applyNumberFormat="0" applyAlignment="0" applyProtection="0"/>
    <xf numFmtId="0" fontId="29" fillId="9" borderId="69" applyNumberFormat="0" applyAlignment="0" applyProtection="0"/>
    <xf numFmtId="0" fontId="2" fillId="0" borderId="68" applyNumberFormat="0" applyFill="0" applyAlignment="0" applyProtection="0"/>
    <xf numFmtId="0" fontId="73" fillId="55" borderId="67" applyNumberFormat="0" applyAlignment="0" applyProtection="0"/>
    <xf numFmtId="0" fontId="29" fillId="53" borderId="69" applyNumberFormat="0" applyAlignment="0" applyProtection="0"/>
    <xf numFmtId="0" fontId="2" fillId="0" borderId="68" applyNumberFormat="0" applyFill="0" applyAlignment="0" applyProtection="0"/>
    <xf numFmtId="0" fontId="73" fillId="55" borderId="67" applyNumberFormat="0" applyAlignment="0" applyProtection="0"/>
    <xf numFmtId="0" fontId="3" fillId="24" borderId="67" applyNumberFormat="0" applyFont="0" applyAlignment="0" applyProtection="0"/>
    <xf numFmtId="0" fontId="19" fillId="53" borderId="66" applyNumberFormat="0" applyAlignment="0" applyProtection="0"/>
    <xf numFmtId="0" fontId="31" fillId="9" borderId="69" applyNumberFormat="0" applyAlignment="0" applyProtection="0"/>
    <xf numFmtId="0" fontId="2" fillId="0" borderId="68" applyNumberFormat="0" applyFill="0" applyAlignment="0" applyProtection="0"/>
    <xf numFmtId="0" fontId="19" fillId="53" borderId="66" applyNumberFormat="0" applyAlignment="0" applyProtection="0"/>
    <xf numFmtId="0" fontId="4" fillId="24" borderId="67" applyNumberFormat="0" applyFont="0" applyAlignment="0" applyProtection="0"/>
    <xf numFmtId="0" fontId="73" fillId="55" borderId="67" applyNumberFormat="0" applyAlignment="0" applyProtection="0"/>
    <xf numFmtId="0" fontId="73" fillId="55" borderId="67" applyNumberForma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19" fillId="53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9" borderId="69" applyNumberFormat="0" applyAlignment="0" applyProtection="0"/>
    <xf numFmtId="0" fontId="19" fillId="53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1" fillId="44" borderId="69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3" fillId="24" borderId="67" applyNumberFormat="0" applyFon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9" fillId="53" borderId="69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73" fillId="55" borderId="67" applyNumberFormat="0" applyAlignment="0" applyProtection="0"/>
    <xf numFmtId="0" fontId="29" fillId="9" borderId="69" applyNumberFormat="0" applyAlignment="0" applyProtection="0"/>
    <xf numFmtId="0" fontId="4" fillId="24" borderId="67" applyNumberFormat="0" applyFont="0" applyAlignment="0" applyProtection="0"/>
    <xf numFmtId="0" fontId="73" fillId="55" borderId="67" applyNumberFormat="0" applyAlignment="0" applyProtection="0"/>
    <xf numFmtId="0" fontId="31" fillId="44" borderId="69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44" fontId="1" fillId="0" borderId="0" applyFont="0" applyFill="0" applyBorder="0" applyAlignment="0" applyProtection="0"/>
    <xf numFmtId="0" fontId="73" fillId="55" borderId="67" applyNumberFormat="0" applyAlignment="0" applyProtection="0"/>
    <xf numFmtId="0" fontId="2" fillId="0" borderId="6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66" applyNumberFormat="0" applyAlignment="0" applyProtection="0"/>
    <xf numFmtId="0" fontId="73" fillId="55" borderId="67" applyNumberFormat="0" applyAlignment="0" applyProtection="0"/>
    <xf numFmtId="0" fontId="29" fillId="53" borderId="69" applyNumberFormat="0" applyAlignment="0" applyProtection="0"/>
    <xf numFmtId="0" fontId="31" fillId="44" borderId="69" applyNumberFormat="0" applyAlignment="0" applyProtection="0"/>
    <xf numFmtId="0" fontId="2" fillId="0" borderId="68" applyNumberFormat="0" applyFill="0" applyAlignment="0" applyProtection="0"/>
    <xf numFmtId="8" fontId="1" fillId="0" borderId="0" applyFont="0" applyFill="0" applyBorder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69" applyNumberFormat="0" applyAlignment="0" applyProtection="0"/>
    <xf numFmtId="0" fontId="29" fillId="9" borderId="69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9" fillId="9" borderId="69" applyNumberFormat="0" applyAlignment="0" applyProtection="0"/>
    <xf numFmtId="0" fontId="29" fillId="9" borderId="69" applyNumberFormat="0" applyAlignment="0" applyProtection="0"/>
    <xf numFmtId="0" fontId="19" fillId="53" borderId="66" applyNumberFormat="0" applyAlignment="0" applyProtection="0"/>
    <xf numFmtId="0" fontId="19" fillId="9" borderId="66" applyNumberFormat="0" applyAlignment="0" applyProtection="0"/>
    <xf numFmtId="0" fontId="31" fillId="9" borderId="69" applyNumberFormat="0" applyAlignment="0" applyProtection="0"/>
    <xf numFmtId="0" fontId="19" fillId="53" borderId="66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8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4" borderId="69" applyNumberFormat="0" applyAlignment="0" applyProtection="0"/>
    <xf numFmtId="0" fontId="31" fillId="9" borderId="69" applyNumberFormat="0" applyAlignment="0" applyProtection="0"/>
    <xf numFmtId="0" fontId="31" fillId="38" borderId="69" applyNumberFormat="0" applyAlignment="0" applyProtection="0"/>
    <xf numFmtId="0" fontId="31" fillId="9" borderId="69" applyNumberFormat="0" applyAlignment="0" applyProtection="0"/>
    <xf numFmtId="0" fontId="73" fillId="55" borderId="67" applyNumberFormat="0" applyAlignment="0" applyProtection="0"/>
    <xf numFmtId="0" fontId="19" fillId="9" borderId="66" applyNumberFormat="0" applyAlignment="0" applyProtection="0"/>
    <xf numFmtId="0" fontId="19" fillId="53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44" fontId="1" fillId="0" borderId="0" applyFont="0" applyFill="0" applyBorder="0" applyAlignment="0" applyProtection="0"/>
    <xf numFmtId="0" fontId="31" fillId="9" borderId="69" applyNumberFormat="0" applyAlignment="0" applyProtection="0"/>
    <xf numFmtId="0" fontId="73" fillId="55" borderId="67" applyNumberFormat="0" applyAlignment="0" applyProtection="0"/>
    <xf numFmtId="0" fontId="2" fillId="0" borderId="68" applyNumberFormat="0" applyFill="0" applyAlignment="0" applyProtection="0"/>
    <xf numFmtId="0" fontId="29" fillId="53" borderId="69" applyNumberFormat="0" applyAlignment="0" applyProtection="0"/>
    <xf numFmtId="0" fontId="31" fillId="44" borderId="69" applyNumberFormat="0" applyAlignment="0" applyProtection="0"/>
    <xf numFmtId="0" fontId="2" fillId="0" borderId="68" applyNumberFormat="0" applyFill="0" applyAlignment="0" applyProtection="0"/>
    <xf numFmtId="0" fontId="73" fillId="55" borderId="67" applyNumberFormat="0" applyAlignment="0" applyProtection="0"/>
    <xf numFmtId="0" fontId="19" fillId="53" borderId="66" applyNumberFormat="0" applyAlignment="0" applyProtection="0"/>
    <xf numFmtId="8" fontId="1" fillId="0" borderId="0" applyFont="0" applyFill="0" applyBorder="0" applyAlignment="0" applyProtection="0"/>
    <xf numFmtId="0" fontId="19" fillId="9" borderId="6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3" borderId="6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69" applyNumberFormat="0" applyAlignment="0" applyProtection="0"/>
    <xf numFmtId="44" fontId="5" fillId="0" borderId="0" applyFont="0" applyFill="0" applyBorder="0" applyAlignment="0" applyProtection="0"/>
    <xf numFmtId="0" fontId="29" fillId="9" borderId="69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66" applyNumberFormat="0" applyAlignment="0" applyProtection="0"/>
    <xf numFmtId="0" fontId="73" fillId="55" borderId="67" applyNumberFormat="0" applyAlignment="0" applyProtection="0"/>
    <xf numFmtId="0" fontId="29" fillId="53" borderId="69" applyNumberFormat="0" applyAlignment="0" applyProtection="0"/>
    <xf numFmtId="0" fontId="31" fillId="44" borderId="69" applyNumberFormat="0" applyAlignment="0" applyProtection="0"/>
    <xf numFmtId="0" fontId="2" fillId="0" borderId="68" applyNumberFormat="0" applyFill="0" applyAlignment="0" applyProtection="0"/>
    <xf numFmtId="8" fontId="1" fillId="0" borderId="0" applyFont="0" applyFill="0" applyBorder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31" fillId="9" borderId="69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31" fillId="44" borderId="69" applyNumberForma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44" fontId="1" fillId="0" borderId="0" applyFont="0" applyFill="0" applyBorder="0" applyAlignment="0" applyProtection="0"/>
    <xf numFmtId="0" fontId="73" fillId="55" borderId="67" applyNumberFormat="0" applyAlignment="0" applyProtection="0"/>
    <xf numFmtId="0" fontId="2" fillId="0" borderId="6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66" applyNumberFormat="0" applyAlignment="0" applyProtection="0"/>
    <xf numFmtId="0" fontId="73" fillId="55" borderId="67" applyNumberFormat="0" applyAlignment="0" applyProtection="0"/>
    <xf numFmtId="0" fontId="29" fillId="53" borderId="69" applyNumberFormat="0" applyAlignment="0" applyProtection="0"/>
    <xf numFmtId="0" fontId="31" fillId="44" borderId="69" applyNumberFormat="0" applyAlignment="0" applyProtection="0"/>
    <xf numFmtId="0" fontId="2" fillId="0" borderId="68" applyNumberFormat="0" applyFill="0" applyAlignment="0" applyProtection="0"/>
    <xf numFmtId="8" fontId="1" fillId="0" borderId="0" applyFont="0" applyFill="0" applyBorder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8" borderId="6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73" fillId="55" borderId="67" applyNumberFormat="0" applyAlignment="0" applyProtection="0"/>
    <xf numFmtId="0" fontId="29" fillId="9" borderId="69" applyNumberFormat="0" applyAlignment="0" applyProtection="0"/>
    <xf numFmtId="0" fontId="4" fillId="24" borderId="67" applyNumberFormat="0" applyFont="0" applyAlignment="0" applyProtection="0"/>
    <xf numFmtId="0" fontId="29" fillId="53" borderId="69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73" fillId="55" borderId="67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53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3" fillId="55" borderId="67" applyNumberFormat="0" applyAlignment="0" applyProtection="0"/>
    <xf numFmtId="0" fontId="2" fillId="0" borderId="68" applyNumberFormat="0" applyFill="0" applyAlignment="0" applyProtection="0"/>
    <xf numFmtId="0" fontId="31" fillId="9" borderId="69" applyNumberFormat="0" applyAlignment="0" applyProtection="0"/>
    <xf numFmtId="0" fontId="19" fillId="53" borderId="66" applyNumberFormat="0" applyAlignment="0" applyProtection="0"/>
    <xf numFmtId="0" fontId="19" fillId="53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1" fillId="38" borderId="69" applyNumberFormat="0" applyAlignment="0" applyProtection="0"/>
    <xf numFmtId="0" fontId="31" fillId="9" borderId="69" applyNumberFormat="0" applyAlignment="0" applyProtection="0"/>
    <xf numFmtId="0" fontId="2" fillId="0" borderId="68" applyNumberFormat="0" applyFill="0" applyAlignment="0" applyProtection="0"/>
    <xf numFmtId="0" fontId="19" fillId="53" borderId="66" applyNumberFormat="0" applyAlignment="0" applyProtection="0"/>
    <xf numFmtId="0" fontId="19" fillId="53" borderId="66" applyNumberFormat="0" applyAlignment="0" applyProtection="0"/>
    <xf numFmtId="0" fontId="73" fillId="55" borderId="67" applyNumberFormat="0" applyAlignment="0" applyProtection="0"/>
    <xf numFmtId="0" fontId="29" fillId="53" borderId="69" applyNumberFormat="0" applyAlignment="0" applyProtection="0"/>
    <xf numFmtId="0" fontId="31" fillId="44" borderId="69" applyNumberFormat="0" applyAlignment="0" applyProtection="0"/>
    <xf numFmtId="0" fontId="2" fillId="0" borderId="68" applyNumberFormat="0" applyFill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9" borderId="69" applyNumberFormat="0" applyAlignment="0" applyProtection="0"/>
    <xf numFmtId="0" fontId="19" fillId="9" borderId="66" applyNumberFormat="0" applyAlignment="0" applyProtection="0"/>
    <xf numFmtId="0" fontId="73" fillId="55" borderId="67" applyNumberFormat="0" applyAlignment="0" applyProtection="0"/>
    <xf numFmtId="0" fontId="31" fillId="38" borderId="69" applyNumberFormat="0" applyAlignment="0" applyProtection="0"/>
    <xf numFmtId="0" fontId="19" fillId="9" borderId="66" applyNumberFormat="0" applyAlignment="0" applyProtection="0"/>
    <xf numFmtId="0" fontId="73" fillId="55" borderId="67" applyNumberFormat="0" applyAlignment="0" applyProtection="0"/>
    <xf numFmtId="0" fontId="19" fillId="9" borderId="66" applyNumberFormat="0" applyAlignment="0" applyProtection="0"/>
    <xf numFmtId="0" fontId="29" fillId="9" borderId="69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9" fillId="53" borderId="69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9" fillId="9" borderId="69" applyNumberFormat="0" applyAlignment="0" applyProtection="0"/>
    <xf numFmtId="0" fontId="29" fillId="9" borderId="69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9" borderId="69" applyNumberFormat="0" applyAlignment="0" applyProtection="0"/>
    <xf numFmtId="0" fontId="2" fillId="0" borderId="68" applyNumberFormat="0" applyFill="0" applyAlignment="0" applyProtection="0"/>
    <xf numFmtId="0" fontId="19" fillId="53" borderId="66" applyNumberFormat="0" applyAlignment="0" applyProtection="0"/>
    <xf numFmtId="0" fontId="31" fillId="44" borderId="69" applyNumberFormat="0" applyAlignment="0" applyProtection="0"/>
    <xf numFmtId="0" fontId="2" fillId="0" borderId="68" applyNumberFormat="0" applyFill="0" applyAlignment="0" applyProtection="0"/>
    <xf numFmtId="0" fontId="31" fillId="44" borderId="69" applyNumberFormat="0" applyAlignment="0" applyProtection="0"/>
    <xf numFmtId="0" fontId="19" fillId="53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9" fillId="53" borderId="69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9" fillId="53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31" fillId="9" borderId="69" applyNumberFormat="0" applyAlignment="0" applyProtection="0"/>
    <xf numFmtId="0" fontId="31" fillId="38" borderId="69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9" fillId="9" borderId="69" applyNumberFormat="0" applyAlignment="0" applyProtection="0"/>
    <xf numFmtId="0" fontId="2" fillId="0" borderId="68" applyNumberFormat="0" applyFill="0" applyAlignment="0" applyProtection="0"/>
    <xf numFmtId="0" fontId="73" fillId="55" borderId="67" applyNumberFormat="0" applyAlignment="0" applyProtection="0"/>
    <xf numFmtId="0" fontId="31" fillId="44" borderId="69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1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1" fillId="9" borderId="69" applyNumberFormat="0" applyAlignment="0" applyProtection="0"/>
    <xf numFmtId="0" fontId="2" fillId="0" borderId="68" applyNumberFormat="0" applyFill="0" applyAlignment="0" applyProtection="0"/>
    <xf numFmtId="0" fontId="19" fillId="53" borderId="66" applyNumberFormat="0" applyAlignment="0" applyProtection="0"/>
    <xf numFmtId="0" fontId="2" fillId="0" borderId="68" applyNumberFormat="0" applyFill="0" applyAlignment="0" applyProtection="0"/>
    <xf numFmtId="0" fontId="19" fillId="53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9" borderId="69" applyNumberFormat="0" applyAlignment="0" applyProtection="0"/>
    <xf numFmtId="0" fontId="29" fillId="9" borderId="69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31" fillId="9" borderId="69" applyNumberFormat="0" applyAlignment="0" applyProtection="0"/>
    <xf numFmtId="0" fontId="19" fillId="53" borderId="66" applyNumberFormat="0" applyAlignment="0" applyProtection="0"/>
    <xf numFmtId="0" fontId="31" fillId="44" borderId="69" applyNumberFormat="0" applyAlignment="0" applyProtection="0"/>
    <xf numFmtId="0" fontId="19" fillId="53" borderId="66" applyNumberFormat="0" applyAlignment="0" applyProtection="0"/>
    <xf numFmtId="0" fontId="19" fillId="9" borderId="66" applyNumberFormat="0" applyAlignment="0" applyProtection="0"/>
    <xf numFmtId="0" fontId="19" fillId="53" borderId="66" applyNumberFormat="0" applyAlignment="0" applyProtection="0"/>
    <xf numFmtId="0" fontId="4" fillId="24" borderId="67" applyNumberFormat="0" applyFont="0" applyAlignment="0" applyProtection="0"/>
    <xf numFmtId="0" fontId="29" fillId="53" borderId="69" applyNumberFormat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31" fillId="44" borderId="69" applyNumberFormat="0" applyAlignment="0" applyProtection="0"/>
    <xf numFmtId="0" fontId="31" fillId="44" borderId="69" applyNumberFormat="0" applyAlignment="0" applyProtection="0"/>
    <xf numFmtId="0" fontId="19" fillId="9" borderId="66" applyNumberFormat="0" applyAlignment="0" applyProtection="0"/>
    <xf numFmtId="0" fontId="31" fillId="44" borderId="69" applyNumberFormat="0" applyAlignment="0" applyProtection="0"/>
    <xf numFmtId="0" fontId="29" fillId="9" borderId="69" applyNumberFormat="0" applyAlignment="0" applyProtection="0"/>
    <xf numFmtId="0" fontId="31" fillId="44" borderId="69" applyNumberFormat="0" applyAlignment="0" applyProtection="0"/>
    <xf numFmtId="0" fontId="29" fillId="53" borderId="69" applyNumberFormat="0" applyAlignment="0" applyProtection="0"/>
    <xf numFmtId="0" fontId="19" fillId="9" borderId="66" applyNumberFormat="0" applyAlignment="0" applyProtection="0"/>
    <xf numFmtId="0" fontId="29" fillId="9" borderId="69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9" fillId="53" borderId="69" applyNumberFormat="0" applyAlignment="0" applyProtection="0"/>
    <xf numFmtId="0" fontId="73" fillId="55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44" borderId="69" applyNumberFormat="0" applyAlignment="0" applyProtection="0"/>
    <xf numFmtId="0" fontId="31" fillId="9" borderId="69" applyNumberFormat="0" applyAlignment="0" applyProtection="0"/>
    <xf numFmtId="0" fontId="2" fillId="0" borderId="68" applyNumberFormat="0" applyFill="0" applyAlignment="0" applyProtection="0"/>
    <xf numFmtId="0" fontId="29" fillId="53" borderId="69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9" fillId="9" borderId="69" applyNumberFormat="0" applyAlignment="0" applyProtection="0"/>
    <xf numFmtId="0" fontId="2" fillId="0" borderId="68" applyNumberFormat="0" applyFill="0" applyAlignment="0" applyProtection="0"/>
    <xf numFmtId="0" fontId="73" fillId="55" borderId="67" applyNumberFormat="0" applyAlignment="0" applyProtection="0"/>
    <xf numFmtId="0" fontId="31" fillId="9" borderId="69" applyNumberFormat="0" applyAlignment="0" applyProtection="0"/>
    <xf numFmtId="0" fontId="29" fillId="53" borderId="69" applyNumberFormat="0" applyAlignment="0" applyProtection="0"/>
    <xf numFmtId="0" fontId="19" fillId="53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53" borderId="69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9" fillId="53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3" fillId="55" borderId="67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1" fillId="9" borderId="69" applyNumberFormat="0" applyAlignment="0" applyProtection="0"/>
    <xf numFmtId="0" fontId="29" fillId="9" borderId="69" applyNumberFormat="0" applyAlignment="0" applyProtection="0"/>
    <xf numFmtId="0" fontId="29" fillId="53" borderId="69" applyNumberFormat="0" applyAlignment="0" applyProtection="0"/>
    <xf numFmtId="0" fontId="2" fillId="0" borderId="68" applyNumberFormat="0" applyFill="0" applyAlignment="0" applyProtection="0"/>
    <xf numFmtId="0" fontId="31" fillId="9" borderId="69" applyNumberFormat="0" applyAlignment="0" applyProtection="0"/>
    <xf numFmtId="0" fontId="29" fillId="53" borderId="69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53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53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9" borderId="69" applyNumberFormat="0" applyAlignment="0" applyProtection="0"/>
    <xf numFmtId="0" fontId="31" fillId="9" borderId="69" applyNumberFormat="0" applyAlignment="0" applyProtection="0"/>
    <xf numFmtId="0" fontId="19" fillId="53" borderId="66" applyNumberFormat="0" applyAlignment="0" applyProtection="0"/>
    <xf numFmtId="0" fontId="19" fillId="53" borderId="66" applyNumberFormat="0" applyAlignment="0" applyProtection="0"/>
    <xf numFmtId="0" fontId="31" fillId="9" borderId="69" applyNumberFormat="0" applyAlignment="0" applyProtection="0"/>
    <xf numFmtId="0" fontId="31" fillId="9" borderId="69" applyNumberFormat="0" applyAlignment="0" applyProtection="0"/>
    <xf numFmtId="0" fontId="29" fillId="9" borderId="69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31" fillId="9" borderId="69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53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1" fillId="9" borderId="69" applyNumberFormat="0" applyAlignment="0" applyProtection="0"/>
    <xf numFmtId="0" fontId="31" fillId="44" borderId="69" applyNumberFormat="0" applyAlignment="0" applyProtection="0"/>
    <xf numFmtId="0" fontId="2" fillId="0" borderId="68" applyNumberFormat="0" applyFill="0" applyAlignment="0" applyProtection="0"/>
    <xf numFmtId="0" fontId="29" fillId="53" borderId="69" applyNumberFormat="0" applyAlignment="0" applyProtection="0"/>
    <xf numFmtId="0" fontId="73" fillId="55" borderId="67" applyNumberFormat="0" applyAlignment="0" applyProtection="0"/>
    <xf numFmtId="0" fontId="19" fillId="53" borderId="66" applyNumberFormat="0" applyAlignment="0" applyProtection="0"/>
    <xf numFmtId="0" fontId="73" fillId="55" borderId="67" applyNumberFormat="0" applyAlignment="0" applyProtection="0"/>
    <xf numFmtId="0" fontId="29" fillId="53" borderId="69" applyNumberFormat="0" applyAlignment="0" applyProtection="0"/>
    <xf numFmtId="0" fontId="31" fillId="44" borderId="69" applyNumberFormat="0" applyAlignment="0" applyProtection="0"/>
    <xf numFmtId="0" fontId="2" fillId="0" borderId="68" applyNumberFormat="0" applyFill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9" fillId="53" borderId="69" applyNumberFormat="0" applyAlignment="0" applyProtection="0"/>
    <xf numFmtId="0" fontId="19" fillId="53" borderId="66" applyNumberFormat="0" applyAlignment="0" applyProtection="0"/>
    <xf numFmtId="0" fontId="2" fillId="0" borderId="68" applyNumberFormat="0" applyFill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9" fillId="9" borderId="69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9" borderId="69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9" borderId="69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31" fillId="44" borderId="69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9" fillId="9" borderId="69" applyNumberFormat="0" applyAlignment="0" applyProtection="0"/>
    <xf numFmtId="0" fontId="31" fillId="44" borderId="69" applyNumberFormat="0" applyAlignment="0" applyProtection="0"/>
    <xf numFmtId="0" fontId="4" fillId="24" borderId="67" applyNumberFormat="0" applyFont="0" applyAlignment="0" applyProtection="0"/>
    <xf numFmtId="0" fontId="29" fillId="53" borderId="69" applyNumberFormat="0" applyAlignment="0" applyProtection="0"/>
    <xf numFmtId="0" fontId="73" fillId="55" borderId="67" applyNumberFormat="0" applyAlignment="0" applyProtection="0"/>
    <xf numFmtId="0" fontId="31" fillId="9" borderId="69" applyNumberFormat="0" applyAlignment="0" applyProtection="0"/>
    <xf numFmtId="0" fontId="2" fillId="0" borderId="68" applyNumberFormat="0" applyFill="0" applyAlignment="0" applyProtection="0"/>
    <xf numFmtId="0" fontId="73" fillId="55" borderId="67" applyNumberFormat="0" applyAlignment="0" applyProtection="0"/>
    <xf numFmtId="0" fontId="31" fillId="38" borderId="69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19" fillId="53" borderId="66" applyNumberFormat="0" applyAlignment="0" applyProtection="0"/>
    <xf numFmtId="0" fontId="3" fillId="24" borderId="67" applyNumberFormat="0" applyFont="0" applyAlignment="0" applyProtection="0"/>
    <xf numFmtId="0" fontId="19" fillId="53" borderId="66" applyNumberFormat="0" applyAlignment="0" applyProtection="0"/>
    <xf numFmtId="0" fontId="73" fillId="55" borderId="67" applyNumberFormat="0" applyAlignment="0" applyProtection="0"/>
    <xf numFmtId="0" fontId="73" fillId="55" borderId="67" applyNumberFormat="0" applyAlignment="0" applyProtection="0"/>
    <xf numFmtId="0" fontId="4" fillId="24" borderId="67" applyNumberFormat="0" applyFont="0" applyAlignment="0" applyProtection="0"/>
    <xf numFmtId="0" fontId="31" fillId="38" borderId="69" applyNumberFormat="0" applyAlignment="0" applyProtection="0"/>
    <xf numFmtId="0" fontId="4" fillId="24" borderId="67" applyNumberFormat="0" applyFont="0" applyAlignment="0" applyProtection="0"/>
    <xf numFmtId="0" fontId="19" fillId="53" borderId="66" applyNumberFormat="0" applyAlignment="0" applyProtection="0"/>
    <xf numFmtId="0" fontId="19" fillId="53" borderId="66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31" fillId="38" borderId="69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9" borderId="69" applyNumberFormat="0" applyAlignment="0" applyProtection="0"/>
    <xf numFmtId="0" fontId="19" fillId="9" borderId="66" applyNumberFormat="0" applyAlignment="0" applyProtection="0"/>
    <xf numFmtId="0" fontId="19" fillId="53" borderId="66" applyNumberFormat="0" applyAlignment="0" applyProtection="0"/>
    <xf numFmtId="0" fontId="19" fillId="53" borderId="66" applyNumberFormat="0" applyAlignment="0" applyProtection="0"/>
    <xf numFmtId="0" fontId="31" fillId="44" borderId="69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9" borderId="69" applyNumberFormat="0" applyAlignment="0" applyProtection="0"/>
    <xf numFmtId="0" fontId="19" fillId="9" borderId="66" applyNumberFormat="0" applyAlignment="0" applyProtection="0"/>
    <xf numFmtId="0" fontId="29" fillId="53" borderId="69" applyNumberFormat="0" applyAlignment="0" applyProtection="0"/>
    <xf numFmtId="0" fontId="73" fillId="55" borderId="67" applyNumberFormat="0" applyAlignment="0" applyProtection="0"/>
    <xf numFmtId="0" fontId="31" fillId="9" borderId="69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44" borderId="69" applyNumberFormat="0" applyAlignment="0" applyProtection="0"/>
    <xf numFmtId="0" fontId="31" fillId="9" borderId="69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9" fillId="53" borderId="66" applyNumberFormat="0" applyAlignment="0" applyProtection="0"/>
    <xf numFmtId="0" fontId="31" fillId="9" borderId="69" applyNumberFormat="0" applyAlignment="0" applyProtection="0"/>
    <xf numFmtId="0" fontId="29" fillId="9" borderId="69" applyNumberFormat="0" applyAlignment="0" applyProtection="0"/>
    <xf numFmtId="0" fontId="4" fillId="24" borderId="67" applyNumberFormat="0" applyFont="0" applyAlignment="0" applyProtection="0"/>
    <xf numFmtId="0" fontId="31" fillId="9" borderId="69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31" fillId="44" borderId="69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73" fillId="55" borderId="67" applyNumberFormat="0" applyAlignment="0" applyProtection="0"/>
    <xf numFmtId="0" fontId="73" fillId="55" borderId="67" applyNumberFormat="0" applyAlignment="0" applyProtection="0"/>
    <xf numFmtId="0" fontId="2" fillId="0" borderId="68" applyNumberFormat="0" applyFill="0" applyAlignment="0" applyProtection="0"/>
    <xf numFmtId="0" fontId="19" fillId="53" borderId="66" applyNumberFormat="0" applyAlignment="0" applyProtection="0"/>
    <xf numFmtId="0" fontId="73" fillId="55" borderId="67" applyNumberFormat="0" applyAlignment="0" applyProtection="0"/>
    <xf numFmtId="0" fontId="31" fillId="38" borderId="69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1" fillId="38" borderId="69" applyNumberFormat="0" applyAlignment="0" applyProtection="0"/>
    <xf numFmtId="0" fontId="29" fillId="53" borderId="69" applyNumberFormat="0" applyAlignment="0" applyProtection="0"/>
    <xf numFmtId="0" fontId="19" fillId="53" borderId="66" applyNumberFormat="0" applyAlignment="0" applyProtection="0"/>
    <xf numFmtId="0" fontId="73" fillId="55" borderId="67" applyNumberFormat="0" applyAlignment="0" applyProtection="0"/>
    <xf numFmtId="0" fontId="19" fillId="53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73" fillId="55" borderId="67" applyNumberFormat="0" applyAlignment="0" applyProtection="0"/>
    <xf numFmtId="0" fontId="2" fillId="0" borderId="68" applyNumberFormat="0" applyFill="0" applyAlignment="0" applyProtection="0"/>
    <xf numFmtId="0" fontId="31" fillId="44" borderId="69" applyNumberFormat="0" applyAlignment="0" applyProtection="0"/>
    <xf numFmtId="0" fontId="2" fillId="0" borderId="68" applyNumberFormat="0" applyFill="0" applyAlignment="0" applyProtection="0"/>
    <xf numFmtId="0" fontId="31" fillId="9" borderId="69" applyNumberFormat="0" applyAlignment="0" applyProtection="0"/>
    <xf numFmtId="0" fontId="19" fillId="53" borderId="66" applyNumberFormat="0" applyAlignment="0" applyProtection="0"/>
    <xf numFmtId="0" fontId="2" fillId="0" borderId="68" applyNumberFormat="0" applyFill="0" applyAlignment="0" applyProtection="0"/>
    <xf numFmtId="0" fontId="29" fillId="9" borderId="69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9" fillId="53" borderId="66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31" fillId="44" borderId="69" applyNumberFormat="0" applyAlignment="0" applyProtection="0"/>
    <xf numFmtId="0" fontId="31" fillId="44" borderId="69" applyNumberFormat="0" applyAlignment="0" applyProtection="0"/>
    <xf numFmtId="0" fontId="4" fillId="24" borderId="67" applyNumberFormat="0" applyFont="0" applyAlignment="0" applyProtection="0"/>
    <xf numFmtId="0" fontId="29" fillId="53" borderId="69" applyNumberFormat="0" applyAlignment="0" applyProtection="0"/>
    <xf numFmtId="0" fontId="19" fillId="53" borderId="66" applyNumberFormat="0" applyAlignment="0" applyProtection="0"/>
    <xf numFmtId="0" fontId="31" fillId="9" borderId="69" applyNumberFormat="0" applyAlignment="0" applyProtection="0"/>
    <xf numFmtId="0" fontId="29" fillId="9" borderId="69" applyNumberFormat="0" applyAlignment="0" applyProtection="0"/>
    <xf numFmtId="0" fontId="29" fillId="9" borderId="69" applyNumberFormat="0" applyAlignment="0" applyProtection="0"/>
    <xf numFmtId="0" fontId="3" fillId="24" borderId="67" applyNumberFormat="0" applyFont="0" applyAlignment="0" applyProtection="0"/>
    <xf numFmtId="0" fontId="31" fillId="9" borderId="69" applyNumberForma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29" fillId="9" borderId="69" applyNumberFormat="0" applyAlignment="0" applyProtection="0"/>
    <xf numFmtId="0" fontId="31" fillId="38" borderId="69" applyNumberFormat="0" applyAlignment="0" applyProtection="0"/>
    <xf numFmtId="0" fontId="19" fillId="9" borderId="66" applyNumberFormat="0" applyAlignment="0" applyProtection="0"/>
    <xf numFmtId="0" fontId="29" fillId="9" borderId="69" applyNumberFormat="0" applyAlignment="0" applyProtection="0"/>
    <xf numFmtId="0" fontId="73" fillId="55" borderId="67" applyNumberFormat="0" applyAlignment="0" applyProtection="0"/>
    <xf numFmtId="0" fontId="2" fillId="0" borderId="68" applyNumberFormat="0" applyFill="0" applyAlignment="0" applyProtection="0"/>
    <xf numFmtId="0" fontId="29" fillId="9" borderId="69" applyNumberFormat="0" applyAlignment="0" applyProtection="0"/>
    <xf numFmtId="0" fontId="4" fillId="24" borderId="67" applyNumberFormat="0" applyFont="0" applyAlignment="0" applyProtection="0"/>
    <xf numFmtId="0" fontId="73" fillId="55" borderId="67" applyNumberFormat="0" applyAlignment="0" applyProtection="0"/>
    <xf numFmtId="0" fontId="19" fillId="9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31" fillId="9" borderId="69" applyNumberFormat="0" applyAlignment="0" applyProtection="0"/>
    <xf numFmtId="0" fontId="73" fillId="55" borderId="67" applyNumberFormat="0" applyAlignment="0" applyProtection="0"/>
    <xf numFmtId="0" fontId="73" fillId="55" borderId="67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53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9" borderId="69" applyNumberFormat="0" applyAlignment="0" applyProtection="0"/>
    <xf numFmtId="0" fontId="29" fillId="9" borderId="69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73" fillId="55" borderId="67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19" fillId="53" borderId="66" applyNumberFormat="0" applyAlignment="0" applyProtection="0"/>
    <xf numFmtId="0" fontId="19" fillId="9" borderId="66" applyNumberFormat="0" applyAlignment="0" applyProtection="0"/>
    <xf numFmtId="0" fontId="31" fillId="9" borderId="69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31" fillId="9" borderId="69" applyNumberFormat="0" applyAlignment="0" applyProtection="0"/>
    <xf numFmtId="0" fontId="31" fillId="44" borderId="69" applyNumberFormat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73" fillId="55" borderId="67" applyNumberFormat="0" applyAlignment="0" applyProtection="0"/>
    <xf numFmtId="0" fontId="31" fillId="9" borderId="69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9" borderId="69" applyNumberFormat="0" applyAlignment="0" applyProtection="0"/>
    <xf numFmtId="0" fontId="31" fillId="44" borderId="69" applyNumberFormat="0" applyAlignment="0" applyProtection="0"/>
    <xf numFmtId="0" fontId="31" fillId="44" borderId="69" applyNumberFormat="0" applyAlignment="0" applyProtection="0"/>
    <xf numFmtId="0" fontId="29" fillId="9" borderId="69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19" fillId="53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53" borderId="66" applyNumberFormat="0" applyAlignment="0" applyProtection="0"/>
    <xf numFmtId="0" fontId="73" fillId="55" borderId="67" applyNumberFormat="0" applyAlignment="0" applyProtection="0"/>
    <xf numFmtId="0" fontId="2" fillId="0" borderId="68" applyNumberFormat="0" applyFill="0" applyAlignment="0" applyProtection="0"/>
    <xf numFmtId="0" fontId="19" fillId="53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9" borderId="69" applyNumberFormat="0" applyAlignment="0" applyProtection="0"/>
    <xf numFmtId="0" fontId="3" fillId="24" borderId="67" applyNumberFormat="0" applyFont="0" applyAlignment="0" applyProtection="0"/>
    <xf numFmtId="0" fontId="19" fillId="53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19" fillId="53" borderId="66" applyNumberFormat="0" applyAlignment="0" applyProtection="0"/>
    <xf numFmtId="0" fontId="73" fillId="55" borderId="67" applyNumberFormat="0" applyAlignment="0" applyProtection="0"/>
    <xf numFmtId="0" fontId="29" fillId="53" borderId="69" applyNumberFormat="0" applyAlignment="0" applyProtection="0"/>
    <xf numFmtId="0" fontId="29" fillId="9" borderId="69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73" fillId="55" borderId="67" applyNumberFormat="0" applyAlignment="0" applyProtection="0"/>
    <xf numFmtId="0" fontId="2" fillId="0" borderId="68" applyNumberFormat="0" applyFill="0" applyAlignment="0" applyProtection="0"/>
    <xf numFmtId="0" fontId="31" fillId="9" borderId="69" applyNumberFormat="0" applyAlignment="0" applyProtection="0"/>
    <xf numFmtId="0" fontId="19" fillId="53" borderId="66" applyNumberFormat="0" applyAlignment="0" applyProtection="0"/>
    <xf numFmtId="0" fontId="19" fillId="9" borderId="66" applyNumberFormat="0" applyAlignment="0" applyProtection="0"/>
    <xf numFmtId="0" fontId="73" fillId="55" borderId="67" applyNumberFormat="0" applyAlignment="0" applyProtection="0"/>
    <xf numFmtId="0" fontId="29" fillId="53" borderId="69" applyNumberFormat="0" applyAlignment="0" applyProtection="0"/>
    <xf numFmtId="0" fontId="4" fillId="24" borderId="67" applyNumberFormat="0" applyFont="0" applyAlignment="0" applyProtection="0"/>
    <xf numFmtId="0" fontId="19" fillId="53" borderId="66" applyNumberFormat="0" applyAlignment="0" applyProtection="0"/>
    <xf numFmtId="0" fontId="31" fillId="38" borderId="69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53" borderId="66" applyNumberFormat="0" applyAlignment="0" applyProtection="0"/>
    <xf numFmtId="0" fontId="29" fillId="9" borderId="69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1" fillId="38" borderId="69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53" borderId="66" applyNumberFormat="0" applyAlignment="0" applyProtection="0"/>
    <xf numFmtId="0" fontId="31" fillId="9" borderId="69" applyNumberFormat="0" applyAlignment="0" applyProtection="0"/>
    <xf numFmtId="0" fontId="19" fillId="9" borderId="66" applyNumberFormat="0" applyAlignment="0" applyProtection="0"/>
    <xf numFmtId="0" fontId="73" fillId="55" borderId="67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9" borderId="69" applyNumberFormat="0" applyAlignment="0" applyProtection="0"/>
    <xf numFmtId="0" fontId="19" fillId="53" borderId="66" applyNumberFormat="0" applyAlignment="0" applyProtection="0"/>
    <xf numFmtId="0" fontId="19" fillId="53" borderId="66" applyNumberFormat="0" applyAlignment="0" applyProtection="0"/>
    <xf numFmtId="0" fontId="4" fillId="24" borderId="67" applyNumberFormat="0" applyFont="0" applyAlignment="0" applyProtection="0"/>
    <xf numFmtId="0" fontId="31" fillId="44" borderId="69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9" fillId="9" borderId="69" applyNumberForma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53" borderId="69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9" fillId="9" borderId="69" applyNumberFormat="0" applyAlignment="0" applyProtection="0"/>
    <xf numFmtId="0" fontId="29" fillId="9" borderId="69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9" fillId="9" borderId="69" applyNumberFormat="0" applyAlignment="0" applyProtection="0"/>
    <xf numFmtId="0" fontId="19" fillId="53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19" fillId="53" borderId="66" applyNumberFormat="0" applyAlignment="0" applyProtection="0"/>
    <xf numFmtId="0" fontId="2" fillId="0" borderId="68" applyNumberFormat="0" applyFill="0" applyAlignment="0" applyProtection="0"/>
    <xf numFmtId="0" fontId="73" fillId="55" borderId="67" applyNumberFormat="0" applyAlignment="0" applyProtection="0"/>
    <xf numFmtId="0" fontId="73" fillId="55" borderId="67" applyNumberFormat="0" applyAlignment="0" applyProtection="0"/>
    <xf numFmtId="0" fontId="29" fillId="53" borderId="69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44" borderId="69" applyNumberFormat="0" applyAlignment="0" applyProtection="0"/>
    <xf numFmtId="0" fontId="31" fillId="44" borderId="69" applyNumberFormat="0" applyAlignment="0" applyProtection="0"/>
    <xf numFmtId="0" fontId="73" fillId="55" borderId="67" applyNumberFormat="0" applyAlignment="0" applyProtection="0"/>
    <xf numFmtId="0" fontId="19" fillId="53" borderId="66" applyNumberFormat="0" applyAlignment="0" applyProtection="0"/>
    <xf numFmtId="0" fontId="4" fillId="24" borderId="67" applyNumberFormat="0" applyFont="0" applyAlignment="0" applyProtection="0"/>
    <xf numFmtId="0" fontId="19" fillId="53" borderId="66" applyNumberFormat="0" applyAlignment="0" applyProtection="0"/>
    <xf numFmtId="0" fontId="31" fillId="38" borderId="69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" fillId="24" borderId="67" applyNumberFormat="0" applyFont="0" applyAlignment="0" applyProtection="0"/>
    <xf numFmtId="0" fontId="73" fillId="55" borderId="67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44" borderId="69" applyNumberFormat="0" applyAlignment="0" applyProtection="0"/>
    <xf numFmtId="0" fontId="31" fillId="44" borderId="69" applyNumberFormat="0" applyAlignment="0" applyProtection="0"/>
    <xf numFmtId="0" fontId="29" fillId="9" borderId="69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3" borderId="66" applyNumberFormat="0" applyAlignment="0" applyProtection="0"/>
    <xf numFmtId="0" fontId="4" fillId="24" borderId="67" applyNumberFormat="0" applyFont="0" applyAlignment="0" applyProtection="0"/>
    <xf numFmtId="0" fontId="31" fillId="9" borderId="69" applyNumberFormat="0" applyAlignment="0" applyProtection="0"/>
    <xf numFmtId="0" fontId="31" fillId="9" borderId="69" applyNumberFormat="0" applyAlignment="0" applyProtection="0"/>
    <xf numFmtId="0" fontId="73" fillId="55" borderId="67" applyNumberFormat="0" applyAlignment="0" applyProtection="0"/>
    <xf numFmtId="0" fontId="2" fillId="0" borderId="68" applyNumberFormat="0" applyFill="0" applyAlignment="0" applyProtection="0"/>
    <xf numFmtId="0" fontId="19" fillId="53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53" borderId="66" applyNumberFormat="0" applyAlignment="0" applyProtection="0"/>
    <xf numFmtId="0" fontId="19" fillId="9" borderId="66" applyNumberFormat="0" applyAlignment="0" applyProtection="0"/>
    <xf numFmtId="0" fontId="31" fillId="9" borderId="69" applyNumberFormat="0" applyAlignment="0" applyProtection="0"/>
    <xf numFmtId="0" fontId="29" fillId="9" borderId="69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9" fillId="9" borderId="69" applyNumberFormat="0" applyAlignment="0" applyProtection="0"/>
    <xf numFmtId="0" fontId="2" fillId="0" borderId="68" applyNumberFormat="0" applyFill="0" applyAlignment="0" applyProtection="0"/>
    <xf numFmtId="0" fontId="29" fillId="9" borderId="69" applyNumberFormat="0" applyAlignment="0" applyProtection="0"/>
    <xf numFmtId="0" fontId="19" fillId="53" borderId="66" applyNumberFormat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9" borderId="69" applyNumberForma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53" borderId="66" applyNumberFormat="0" applyAlignment="0" applyProtection="0"/>
    <xf numFmtId="0" fontId="31" fillId="44" borderId="69" applyNumberFormat="0" applyAlignment="0" applyProtection="0"/>
    <xf numFmtId="0" fontId="4" fillId="24" borderId="67" applyNumberFormat="0" applyFon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53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53" borderId="69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73" fillId="55" borderId="67" applyNumberFormat="0" applyAlignment="0" applyProtection="0"/>
    <xf numFmtId="0" fontId="29" fillId="9" borderId="69" applyNumberFormat="0" applyAlignment="0" applyProtection="0"/>
    <xf numFmtId="0" fontId="29" fillId="9" borderId="69" applyNumberFormat="0" applyAlignment="0" applyProtection="0"/>
    <xf numFmtId="0" fontId="19" fillId="9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31" fillId="9" borderId="69" applyNumberFormat="0" applyAlignment="0" applyProtection="0"/>
    <xf numFmtId="0" fontId="2" fillId="0" borderId="68" applyNumberFormat="0" applyFill="0" applyAlignment="0" applyProtection="0"/>
    <xf numFmtId="0" fontId="31" fillId="9" borderId="69" applyNumberFormat="0" applyAlignment="0" applyProtection="0"/>
    <xf numFmtId="0" fontId="2" fillId="0" borderId="68" applyNumberFormat="0" applyFill="0" applyAlignment="0" applyProtection="0"/>
    <xf numFmtId="0" fontId="31" fillId="9" borderId="69" applyNumberFormat="0" applyAlignment="0" applyProtection="0"/>
    <xf numFmtId="0" fontId="29" fillId="53" borderId="69" applyNumberFormat="0" applyAlignment="0" applyProtection="0"/>
    <xf numFmtId="0" fontId="31" fillId="9" borderId="69" applyNumberFormat="0" applyAlignment="0" applyProtection="0"/>
    <xf numFmtId="0" fontId="29" fillId="9" borderId="69" applyNumberFormat="0" applyAlignment="0" applyProtection="0"/>
    <xf numFmtId="0" fontId="29" fillId="9" borderId="69" applyNumberForma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19" fillId="53" borderId="66" applyNumberFormat="0" applyAlignment="0" applyProtection="0"/>
    <xf numFmtId="0" fontId="31" fillId="9" borderId="69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73" fillId="55" borderId="67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1" fillId="9" borderId="69" applyNumberFormat="0" applyAlignment="0" applyProtection="0"/>
    <xf numFmtId="0" fontId="19" fillId="9" borderId="66" applyNumberFormat="0" applyAlignment="0" applyProtection="0"/>
    <xf numFmtId="0" fontId="19" fillId="53" borderId="66" applyNumberFormat="0" applyAlignment="0" applyProtection="0"/>
    <xf numFmtId="0" fontId="19" fillId="53" borderId="66" applyNumberFormat="0" applyAlignment="0" applyProtection="0"/>
    <xf numFmtId="0" fontId="31" fillId="9" borderId="69" applyNumberFormat="0" applyAlignment="0" applyProtection="0"/>
    <xf numFmtId="0" fontId="3" fillId="24" borderId="67" applyNumberFormat="0" applyFont="0" applyAlignment="0" applyProtection="0"/>
    <xf numFmtId="0" fontId="29" fillId="9" borderId="69" applyNumberFormat="0" applyAlignment="0" applyProtection="0"/>
    <xf numFmtId="0" fontId="19" fillId="9" borderId="66" applyNumberFormat="0" applyAlignment="0" applyProtection="0"/>
    <xf numFmtId="0" fontId="31" fillId="9" borderId="69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38" borderId="69" applyNumberFormat="0" applyAlignment="0" applyProtection="0"/>
    <xf numFmtId="0" fontId="31" fillId="9" borderId="69" applyNumberFormat="0" applyAlignment="0" applyProtection="0"/>
    <xf numFmtId="0" fontId="2" fillId="0" borderId="68" applyNumberFormat="0" applyFill="0" applyAlignment="0" applyProtection="0"/>
    <xf numFmtId="0" fontId="19" fillId="53" borderId="66" applyNumberFormat="0" applyAlignment="0" applyProtection="0"/>
    <xf numFmtId="0" fontId="19" fillId="53" borderId="66" applyNumberFormat="0" applyAlignment="0" applyProtection="0"/>
    <xf numFmtId="0" fontId="73" fillId="55" borderId="67" applyNumberFormat="0" applyAlignment="0" applyProtection="0"/>
    <xf numFmtId="0" fontId="29" fillId="53" borderId="69" applyNumberFormat="0" applyAlignment="0" applyProtection="0"/>
    <xf numFmtId="0" fontId="31" fillId="44" borderId="69" applyNumberFormat="0" applyAlignment="0" applyProtection="0"/>
    <xf numFmtId="0" fontId="2" fillId="0" borderId="68" applyNumberFormat="0" applyFill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9" borderId="69" applyNumberFormat="0" applyAlignment="0" applyProtection="0"/>
    <xf numFmtId="0" fontId="19" fillId="9" borderId="66" applyNumberFormat="0" applyAlignment="0" applyProtection="0"/>
    <xf numFmtId="0" fontId="73" fillId="55" borderId="67" applyNumberFormat="0" applyAlignment="0" applyProtection="0"/>
    <xf numFmtId="0" fontId="31" fillId="38" borderId="69" applyNumberFormat="0" applyAlignment="0" applyProtection="0"/>
    <xf numFmtId="0" fontId="19" fillId="9" borderId="66" applyNumberFormat="0" applyAlignment="0" applyProtection="0"/>
    <xf numFmtId="0" fontId="73" fillId="55" borderId="67" applyNumberFormat="0" applyAlignment="0" applyProtection="0"/>
    <xf numFmtId="0" fontId="19" fillId="9" borderId="66" applyNumberFormat="0" applyAlignment="0" applyProtection="0"/>
    <xf numFmtId="0" fontId="29" fillId="9" borderId="69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9" fillId="53" borderId="69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9" fillId="9" borderId="69" applyNumberFormat="0" applyAlignment="0" applyProtection="0"/>
    <xf numFmtId="0" fontId="29" fillId="9" borderId="69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9" borderId="69" applyNumberFormat="0" applyAlignment="0" applyProtection="0"/>
    <xf numFmtId="0" fontId="2" fillId="0" borderId="68" applyNumberFormat="0" applyFill="0" applyAlignment="0" applyProtection="0"/>
    <xf numFmtId="0" fontId="19" fillId="53" borderId="66" applyNumberFormat="0" applyAlignment="0" applyProtection="0"/>
    <xf numFmtId="0" fontId="31" fillId="44" borderId="69" applyNumberFormat="0" applyAlignment="0" applyProtection="0"/>
    <xf numFmtId="0" fontId="2" fillId="0" borderId="68" applyNumberFormat="0" applyFill="0" applyAlignment="0" applyProtection="0"/>
    <xf numFmtId="0" fontId="31" fillId="44" borderId="69" applyNumberFormat="0" applyAlignment="0" applyProtection="0"/>
    <xf numFmtId="0" fontId="19" fillId="53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9" fillId="53" borderId="69" applyNumberFormat="0" applyAlignment="0" applyProtection="0"/>
    <xf numFmtId="0" fontId="2" fillId="0" borderId="68" applyNumberFormat="0" applyFill="0" applyAlignment="0" applyProtection="0"/>
    <xf numFmtId="0" fontId="31" fillId="44" borderId="69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31" fillId="9" borderId="69" applyNumberFormat="0" applyAlignment="0" applyProtection="0"/>
    <xf numFmtId="0" fontId="73" fillId="55" borderId="67" applyNumberFormat="0" applyAlignment="0" applyProtection="0"/>
    <xf numFmtId="0" fontId="29" fillId="9" borderId="69" applyNumberForma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19" fillId="9" borderId="66" applyNumberFormat="0" applyAlignment="0" applyProtection="0"/>
    <xf numFmtId="0" fontId="29" fillId="53" borderId="69" applyNumberFormat="0" applyAlignment="0" applyProtection="0"/>
    <xf numFmtId="0" fontId="73" fillId="55" borderId="67" applyNumberFormat="0" applyAlignment="0" applyProtection="0"/>
    <xf numFmtId="0" fontId="2" fillId="0" borderId="68" applyNumberFormat="0" applyFill="0" applyAlignment="0" applyProtection="0"/>
    <xf numFmtId="0" fontId="31" fillId="9" borderId="69" applyNumberFormat="0" applyAlignment="0" applyProtection="0"/>
    <xf numFmtId="0" fontId="2" fillId="0" borderId="68" applyNumberFormat="0" applyFill="0" applyAlignment="0" applyProtection="0"/>
    <xf numFmtId="0" fontId="31" fillId="9" borderId="69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73" fillId="55" borderId="67" applyNumberForma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73" fillId="55" borderId="67" applyNumberFormat="0" applyAlignment="0" applyProtection="0"/>
    <xf numFmtId="0" fontId="29" fillId="53" borderId="69" applyNumberFormat="0" applyAlignment="0" applyProtection="0"/>
    <xf numFmtId="0" fontId="29" fillId="53" borderId="69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9" borderId="69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73" fillId="55" borderId="67" applyNumberFormat="0" applyAlignment="0" applyProtection="0"/>
    <xf numFmtId="0" fontId="29" fillId="9" borderId="69" applyNumberFormat="0" applyAlignment="0" applyProtection="0"/>
    <xf numFmtId="0" fontId="4" fillId="24" borderId="67" applyNumberFormat="0" applyFont="0" applyAlignment="0" applyProtection="0"/>
    <xf numFmtId="0" fontId="29" fillId="53" borderId="69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73" fillId="55" borderId="67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53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3" fillId="55" borderId="67" applyNumberFormat="0" applyAlignment="0" applyProtection="0"/>
    <xf numFmtId="0" fontId="2" fillId="0" borderId="68" applyNumberFormat="0" applyFill="0" applyAlignment="0" applyProtection="0"/>
    <xf numFmtId="0" fontId="31" fillId="9" borderId="69" applyNumberFormat="0" applyAlignment="0" applyProtection="0"/>
    <xf numFmtId="0" fontId="19" fillId="53" borderId="66" applyNumberFormat="0" applyAlignment="0" applyProtection="0"/>
    <xf numFmtId="0" fontId="19" fillId="53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1" fillId="38" borderId="69" applyNumberFormat="0" applyAlignment="0" applyProtection="0"/>
    <xf numFmtId="0" fontId="31" fillId="9" borderId="69" applyNumberFormat="0" applyAlignment="0" applyProtection="0"/>
    <xf numFmtId="0" fontId="2" fillId="0" borderId="68" applyNumberFormat="0" applyFill="0" applyAlignment="0" applyProtection="0"/>
    <xf numFmtId="0" fontId="19" fillId="53" borderId="66" applyNumberFormat="0" applyAlignment="0" applyProtection="0"/>
    <xf numFmtId="0" fontId="19" fillId="53" borderId="66" applyNumberFormat="0" applyAlignment="0" applyProtection="0"/>
    <xf numFmtId="0" fontId="73" fillId="55" borderId="67" applyNumberFormat="0" applyAlignment="0" applyProtection="0"/>
    <xf numFmtId="0" fontId="29" fillId="53" borderId="69" applyNumberFormat="0" applyAlignment="0" applyProtection="0"/>
    <xf numFmtId="0" fontId="31" fillId="44" borderId="69" applyNumberFormat="0" applyAlignment="0" applyProtection="0"/>
    <xf numFmtId="0" fontId="2" fillId="0" borderId="68" applyNumberFormat="0" applyFill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9" borderId="69" applyNumberFormat="0" applyAlignment="0" applyProtection="0"/>
    <xf numFmtId="0" fontId="19" fillId="9" borderId="66" applyNumberFormat="0" applyAlignment="0" applyProtection="0"/>
    <xf numFmtId="0" fontId="73" fillId="55" borderId="67" applyNumberFormat="0" applyAlignment="0" applyProtection="0"/>
    <xf numFmtId="0" fontId="31" fillId="38" borderId="69" applyNumberFormat="0" applyAlignment="0" applyProtection="0"/>
    <xf numFmtId="0" fontId="19" fillId="9" borderId="66" applyNumberFormat="0" applyAlignment="0" applyProtection="0"/>
    <xf numFmtId="0" fontId="73" fillId="55" borderId="67" applyNumberFormat="0" applyAlignment="0" applyProtection="0"/>
    <xf numFmtId="0" fontId="19" fillId="9" borderId="66" applyNumberFormat="0" applyAlignment="0" applyProtection="0"/>
    <xf numFmtId="0" fontId="29" fillId="9" borderId="69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9" fillId="53" borderId="69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9" fillId="9" borderId="69" applyNumberFormat="0" applyAlignment="0" applyProtection="0"/>
    <xf numFmtId="0" fontId="29" fillId="9" borderId="69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9" borderId="69" applyNumberFormat="0" applyAlignment="0" applyProtection="0"/>
    <xf numFmtId="0" fontId="2" fillId="0" borderId="68" applyNumberFormat="0" applyFill="0" applyAlignment="0" applyProtection="0"/>
    <xf numFmtId="0" fontId="19" fillId="53" borderId="66" applyNumberFormat="0" applyAlignment="0" applyProtection="0"/>
    <xf numFmtId="0" fontId="31" fillId="44" borderId="69" applyNumberFormat="0" applyAlignment="0" applyProtection="0"/>
    <xf numFmtId="0" fontId="2" fillId="0" borderId="68" applyNumberFormat="0" applyFill="0" applyAlignment="0" applyProtection="0"/>
    <xf numFmtId="0" fontId="31" fillId="44" borderId="69" applyNumberFormat="0" applyAlignment="0" applyProtection="0"/>
    <xf numFmtId="0" fontId="19" fillId="53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9" fillId="53" borderId="69" applyNumberFormat="0" applyAlignment="0" applyProtection="0"/>
    <xf numFmtId="0" fontId="2" fillId="0" borderId="68" applyNumberFormat="0" applyFill="0" applyAlignment="0" applyProtection="0"/>
    <xf numFmtId="0" fontId="31" fillId="9" borderId="69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31" fillId="38" borderId="69" applyNumberFormat="0" applyAlignment="0" applyProtection="0"/>
    <xf numFmtId="0" fontId="19" fillId="9" borderId="66" applyNumberFormat="0" applyAlignment="0" applyProtection="0"/>
    <xf numFmtId="0" fontId="19" fillId="53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9" fillId="53" borderId="69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44" borderId="69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9" borderId="69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9" fillId="9" borderId="69" applyNumberFormat="0" applyAlignment="0" applyProtection="0"/>
    <xf numFmtId="0" fontId="19" fillId="9" borderId="66" applyNumberFormat="0" applyAlignment="0" applyProtection="0"/>
    <xf numFmtId="0" fontId="31" fillId="44" borderId="69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73" fillId="55" borderId="67" applyNumberFormat="0" applyAlignment="0" applyProtection="0"/>
    <xf numFmtId="0" fontId="29" fillId="9" borderId="69" applyNumberFormat="0" applyAlignment="0" applyProtection="0"/>
    <xf numFmtId="0" fontId="4" fillId="24" borderId="67" applyNumberFormat="0" applyFont="0" applyAlignment="0" applyProtection="0"/>
    <xf numFmtId="0" fontId="29" fillId="53" borderId="69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73" fillId="55" borderId="67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53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3" fillId="55" borderId="67" applyNumberFormat="0" applyAlignment="0" applyProtection="0"/>
    <xf numFmtId="0" fontId="2" fillId="0" borderId="68" applyNumberFormat="0" applyFill="0" applyAlignment="0" applyProtection="0"/>
    <xf numFmtId="0" fontId="31" fillId="9" borderId="69" applyNumberFormat="0" applyAlignment="0" applyProtection="0"/>
    <xf numFmtId="0" fontId="19" fillId="53" borderId="66" applyNumberFormat="0" applyAlignment="0" applyProtection="0"/>
    <xf numFmtId="0" fontId="19" fillId="53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1" fillId="38" borderId="69" applyNumberFormat="0" applyAlignment="0" applyProtection="0"/>
    <xf numFmtId="0" fontId="31" fillId="9" borderId="69" applyNumberFormat="0" applyAlignment="0" applyProtection="0"/>
    <xf numFmtId="0" fontId="2" fillId="0" borderId="68" applyNumberFormat="0" applyFill="0" applyAlignment="0" applyProtection="0"/>
    <xf numFmtId="0" fontId="19" fillId="53" borderId="66" applyNumberFormat="0" applyAlignment="0" applyProtection="0"/>
    <xf numFmtId="0" fontId="19" fillId="53" borderId="66" applyNumberFormat="0" applyAlignment="0" applyProtection="0"/>
    <xf numFmtId="0" fontId="73" fillId="55" borderId="67" applyNumberFormat="0" applyAlignment="0" applyProtection="0"/>
    <xf numFmtId="0" fontId="29" fillId="53" borderId="69" applyNumberFormat="0" applyAlignment="0" applyProtection="0"/>
    <xf numFmtId="0" fontId="31" fillId="44" borderId="69" applyNumberFormat="0" applyAlignment="0" applyProtection="0"/>
    <xf numFmtId="0" fontId="2" fillId="0" borderId="68" applyNumberFormat="0" applyFill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9" borderId="69" applyNumberFormat="0" applyAlignment="0" applyProtection="0"/>
    <xf numFmtId="0" fontId="19" fillId="9" borderId="66" applyNumberFormat="0" applyAlignment="0" applyProtection="0"/>
    <xf numFmtId="0" fontId="73" fillId="55" borderId="67" applyNumberFormat="0" applyAlignment="0" applyProtection="0"/>
    <xf numFmtId="0" fontId="31" fillId="38" borderId="69" applyNumberFormat="0" applyAlignment="0" applyProtection="0"/>
    <xf numFmtId="0" fontId="19" fillId="9" borderId="66" applyNumberFormat="0" applyAlignment="0" applyProtection="0"/>
    <xf numFmtId="0" fontId="73" fillId="55" borderId="67" applyNumberFormat="0" applyAlignment="0" applyProtection="0"/>
    <xf numFmtId="0" fontId="19" fillId="9" borderId="66" applyNumberFormat="0" applyAlignment="0" applyProtection="0"/>
    <xf numFmtId="0" fontId="29" fillId="9" borderId="69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9" fillId="53" borderId="69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9" fillId="9" borderId="69" applyNumberFormat="0" applyAlignment="0" applyProtection="0"/>
    <xf numFmtId="0" fontId="29" fillId="9" borderId="69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9" borderId="69" applyNumberFormat="0" applyAlignment="0" applyProtection="0"/>
    <xf numFmtId="0" fontId="2" fillId="0" borderId="68" applyNumberFormat="0" applyFill="0" applyAlignment="0" applyProtection="0"/>
    <xf numFmtId="0" fontId="19" fillId="53" borderId="66" applyNumberFormat="0" applyAlignment="0" applyProtection="0"/>
    <xf numFmtId="0" fontId="31" fillId="44" borderId="69" applyNumberFormat="0" applyAlignment="0" applyProtection="0"/>
    <xf numFmtId="0" fontId="2" fillId="0" borderId="68" applyNumberFormat="0" applyFill="0" applyAlignment="0" applyProtection="0"/>
    <xf numFmtId="0" fontId="31" fillId="44" borderId="69" applyNumberFormat="0" applyAlignment="0" applyProtection="0"/>
    <xf numFmtId="0" fontId="19" fillId="53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9" fillId="53" borderId="69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9" borderId="69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31" fillId="9" borderId="69" applyNumberFormat="0" applyAlignment="0" applyProtection="0"/>
    <xf numFmtId="0" fontId="2" fillId="0" borderId="68" applyNumberFormat="0" applyFill="0" applyAlignment="0" applyProtection="0"/>
    <xf numFmtId="0" fontId="29" fillId="9" borderId="69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3" borderId="66" applyNumberFormat="0" applyAlignment="0" applyProtection="0"/>
    <xf numFmtId="0" fontId="31" fillId="44" borderId="69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9" fillId="9" borderId="69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9" borderId="69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9" fillId="9" borderId="69" applyNumberFormat="0" applyAlignment="0" applyProtection="0"/>
    <xf numFmtId="0" fontId="19" fillId="53" borderId="66" applyNumberFormat="0" applyAlignment="0" applyProtection="0"/>
    <xf numFmtId="0" fontId="2" fillId="0" borderId="68" applyNumberFormat="0" applyFill="0" applyAlignment="0" applyProtection="0"/>
    <xf numFmtId="0" fontId="29" fillId="9" borderId="69" applyNumberFormat="0" applyAlignment="0" applyProtection="0"/>
    <xf numFmtId="0" fontId="29" fillId="53" borderId="69" applyNumberFormat="0" applyAlignment="0" applyProtection="0"/>
    <xf numFmtId="0" fontId="31" fillId="9" borderId="69" applyNumberFormat="0" applyAlignment="0" applyProtection="0"/>
    <xf numFmtId="0" fontId="29" fillId="9" borderId="69" applyNumberFormat="0" applyAlignment="0" applyProtection="0"/>
    <xf numFmtId="0" fontId="29" fillId="9" borderId="69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53" borderId="66" applyNumberFormat="0" applyAlignment="0" applyProtection="0"/>
    <xf numFmtId="0" fontId="29" fillId="9" borderId="69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9" borderId="69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3" borderId="66" applyNumberFormat="0" applyAlignment="0" applyProtection="0"/>
    <xf numFmtId="0" fontId="73" fillId="55" borderId="67" applyNumberFormat="0" applyAlignment="0" applyProtection="0"/>
    <xf numFmtId="0" fontId="73" fillId="55" borderId="67" applyNumberFormat="0" applyAlignment="0" applyProtection="0"/>
    <xf numFmtId="0" fontId="19" fillId="53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53" borderId="66" applyNumberFormat="0" applyAlignment="0" applyProtection="0"/>
    <xf numFmtId="0" fontId="19" fillId="53" borderId="66" applyNumberFormat="0" applyAlignment="0" applyProtection="0"/>
    <xf numFmtId="0" fontId="19" fillId="53" borderId="66" applyNumberFormat="0" applyAlignment="0" applyProtection="0"/>
    <xf numFmtId="0" fontId="19" fillId="9" borderId="66" applyNumberFormat="0" applyAlignment="0" applyProtection="0"/>
    <xf numFmtId="0" fontId="31" fillId="38" borderId="69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53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3" fillId="55" borderId="67" applyNumberFormat="0" applyAlignment="0" applyProtection="0"/>
    <xf numFmtId="0" fontId="2" fillId="0" borderId="68" applyNumberFormat="0" applyFill="0" applyAlignment="0" applyProtection="0"/>
    <xf numFmtId="0" fontId="31" fillId="9" borderId="69" applyNumberFormat="0" applyAlignment="0" applyProtection="0"/>
    <xf numFmtId="0" fontId="19" fillId="53" borderId="66" applyNumberFormat="0" applyAlignment="0" applyProtection="0"/>
    <xf numFmtId="0" fontId="19" fillId="53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1" fillId="38" borderId="69" applyNumberFormat="0" applyAlignment="0" applyProtection="0"/>
    <xf numFmtId="0" fontId="31" fillId="9" borderId="69" applyNumberFormat="0" applyAlignment="0" applyProtection="0"/>
    <xf numFmtId="0" fontId="2" fillId="0" borderId="68" applyNumberFormat="0" applyFill="0" applyAlignment="0" applyProtection="0"/>
    <xf numFmtId="0" fontId="19" fillId="53" borderId="66" applyNumberFormat="0" applyAlignment="0" applyProtection="0"/>
    <xf numFmtId="0" fontId="19" fillId="53" borderId="66" applyNumberFormat="0" applyAlignment="0" applyProtection="0"/>
    <xf numFmtId="0" fontId="73" fillId="55" borderId="67" applyNumberFormat="0" applyAlignment="0" applyProtection="0"/>
    <xf numFmtId="0" fontId="29" fillId="53" borderId="69" applyNumberFormat="0" applyAlignment="0" applyProtection="0"/>
    <xf numFmtId="0" fontId="31" fillId="44" borderId="69" applyNumberFormat="0" applyAlignment="0" applyProtection="0"/>
    <xf numFmtId="0" fontId="2" fillId="0" borderId="68" applyNumberFormat="0" applyFill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9" borderId="69" applyNumberFormat="0" applyAlignment="0" applyProtection="0"/>
    <xf numFmtId="0" fontId="19" fillId="9" borderId="66" applyNumberFormat="0" applyAlignment="0" applyProtection="0"/>
    <xf numFmtId="0" fontId="73" fillId="55" borderId="67" applyNumberFormat="0" applyAlignment="0" applyProtection="0"/>
    <xf numFmtId="0" fontId="31" fillId="38" borderId="69" applyNumberFormat="0" applyAlignment="0" applyProtection="0"/>
    <xf numFmtId="0" fontId="19" fillId="9" borderId="66" applyNumberFormat="0" applyAlignment="0" applyProtection="0"/>
    <xf numFmtId="0" fontId="73" fillId="55" borderId="67" applyNumberFormat="0" applyAlignment="0" applyProtection="0"/>
    <xf numFmtId="0" fontId="19" fillId="9" borderId="66" applyNumberFormat="0" applyAlignment="0" applyProtection="0"/>
    <xf numFmtId="0" fontId="29" fillId="9" borderId="69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9" fillId="53" borderId="69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9" fillId="9" borderId="69" applyNumberFormat="0" applyAlignment="0" applyProtection="0"/>
    <xf numFmtId="0" fontId="29" fillId="9" borderId="69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9" borderId="69" applyNumberFormat="0" applyAlignment="0" applyProtection="0"/>
    <xf numFmtId="0" fontId="2" fillId="0" borderId="68" applyNumberFormat="0" applyFill="0" applyAlignment="0" applyProtection="0"/>
    <xf numFmtId="0" fontId="19" fillId="53" borderId="66" applyNumberFormat="0" applyAlignment="0" applyProtection="0"/>
    <xf numFmtId="0" fontId="31" fillId="44" borderId="69" applyNumberFormat="0" applyAlignment="0" applyProtection="0"/>
    <xf numFmtId="0" fontId="2" fillId="0" borderId="68" applyNumberFormat="0" applyFill="0" applyAlignment="0" applyProtection="0"/>
    <xf numFmtId="0" fontId="31" fillId="44" borderId="69" applyNumberFormat="0" applyAlignment="0" applyProtection="0"/>
    <xf numFmtId="0" fontId="19" fillId="53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9" fillId="53" borderId="69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73" fillId="55" borderId="67" applyNumberFormat="0" applyAlignment="0" applyProtection="0"/>
    <xf numFmtId="0" fontId="2" fillId="0" borderId="68" applyNumberFormat="0" applyFill="0" applyAlignment="0" applyProtection="0"/>
    <xf numFmtId="0" fontId="29" fillId="9" borderId="69" applyNumberFormat="0" applyAlignment="0" applyProtection="0"/>
    <xf numFmtId="0" fontId="19" fillId="53" borderId="66" applyNumberFormat="0" applyAlignment="0" applyProtection="0"/>
    <xf numFmtId="0" fontId="29" fillId="53" borderId="69" applyNumberFormat="0" applyAlignment="0" applyProtection="0"/>
    <xf numFmtId="0" fontId="31" fillId="9" borderId="69" applyNumberFormat="0" applyAlignment="0" applyProtection="0"/>
    <xf numFmtId="0" fontId="2" fillId="0" borderId="68" applyNumberFormat="0" applyFill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53" borderId="66" applyNumberFormat="0" applyAlignment="0" applyProtection="0"/>
    <xf numFmtId="0" fontId="29" fillId="9" borderId="69" applyNumberFormat="0" applyAlignment="0" applyProtection="0"/>
    <xf numFmtId="0" fontId="29" fillId="9" borderId="69" applyNumberFormat="0" applyAlignment="0" applyProtection="0"/>
    <xf numFmtId="0" fontId="4" fillId="24" borderId="67" applyNumberFormat="0" applyFont="0" applyAlignment="0" applyProtection="0"/>
    <xf numFmtId="0" fontId="29" fillId="53" borderId="69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53" borderId="66" applyNumberFormat="0" applyAlignment="0" applyProtection="0"/>
    <xf numFmtId="0" fontId="4" fillId="24" borderId="67" applyNumberFormat="0" applyFont="0" applyAlignment="0" applyProtection="0"/>
    <xf numFmtId="0" fontId="19" fillId="53" borderId="66" applyNumberFormat="0" applyAlignment="0" applyProtection="0"/>
    <xf numFmtId="0" fontId="19" fillId="53" borderId="66" applyNumberFormat="0" applyAlignment="0" applyProtection="0"/>
    <xf numFmtId="0" fontId="19" fillId="9" borderId="66" applyNumberFormat="0" applyAlignment="0" applyProtection="0"/>
    <xf numFmtId="0" fontId="29" fillId="9" borderId="69" applyNumberFormat="0" applyAlignment="0" applyProtection="0"/>
    <xf numFmtId="0" fontId="2" fillId="0" borderId="68" applyNumberFormat="0" applyFill="0" applyAlignment="0" applyProtection="0"/>
    <xf numFmtId="0" fontId="19" fillId="53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53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73" fillId="55" borderId="67" applyNumberFormat="0" applyAlignment="0" applyProtection="0"/>
    <xf numFmtId="0" fontId="73" fillId="55" borderId="67" applyNumberFormat="0" applyAlignment="0" applyProtection="0"/>
    <xf numFmtId="0" fontId="31" fillId="9" borderId="69" applyNumberFormat="0" applyAlignment="0" applyProtection="0"/>
    <xf numFmtId="0" fontId="19" fillId="9" borderId="66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9" borderId="69" applyNumberFormat="0" applyAlignment="0" applyProtection="0"/>
    <xf numFmtId="0" fontId="19" fillId="9" borderId="66" applyNumberFormat="0" applyAlignment="0" applyProtection="0"/>
    <xf numFmtId="0" fontId="73" fillId="55" borderId="67" applyNumberFormat="0" applyAlignment="0" applyProtection="0"/>
    <xf numFmtId="0" fontId="31" fillId="38" borderId="69" applyNumberFormat="0" applyAlignment="0" applyProtection="0"/>
    <xf numFmtId="0" fontId="19" fillId="9" borderId="66" applyNumberFormat="0" applyAlignment="0" applyProtection="0"/>
    <xf numFmtId="0" fontId="73" fillId="55" borderId="67" applyNumberFormat="0" applyAlignment="0" applyProtection="0"/>
    <xf numFmtId="0" fontId="19" fillId="9" borderId="66" applyNumberFormat="0" applyAlignment="0" applyProtection="0"/>
    <xf numFmtId="0" fontId="29" fillId="9" borderId="69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9" fillId="53" borderId="69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9" fillId="9" borderId="69" applyNumberFormat="0" applyAlignment="0" applyProtection="0"/>
    <xf numFmtId="0" fontId="29" fillId="9" borderId="69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9" borderId="69" applyNumberFormat="0" applyAlignment="0" applyProtection="0"/>
    <xf numFmtId="0" fontId="2" fillId="0" borderId="68" applyNumberFormat="0" applyFill="0" applyAlignment="0" applyProtection="0"/>
    <xf numFmtId="0" fontId="19" fillId="53" borderId="66" applyNumberFormat="0" applyAlignment="0" applyProtection="0"/>
    <xf numFmtId="0" fontId="31" fillId="44" borderId="69" applyNumberFormat="0" applyAlignment="0" applyProtection="0"/>
    <xf numFmtId="0" fontId="2" fillId="0" borderId="68" applyNumberFormat="0" applyFill="0" applyAlignment="0" applyProtection="0"/>
    <xf numFmtId="0" fontId="31" fillId="44" borderId="69" applyNumberFormat="0" applyAlignment="0" applyProtection="0"/>
    <xf numFmtId="0" fontId="19" fillId="53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9" fillId="53" borderId="69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73" fillId="55" borderId="67" applyNumberFormat="0" applyAlignment="0" applyProtection="0"/>
    <xf numFmtId="0" fontId="29" fillId="9" borderId="69" applyNumberFormat="0" applyAlignment="0" applyProtection="0"/>
    <xf numFmtId="0" fontId="4" fillId="24" borderId="67" applyNumberFormat="0" applyFont="0" applyAlignment="0" applyProtection="0"/>
    <xf numFmtId="0" fontId="29" fillId="53" borderId="69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73" fillId="55" borderId="67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53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3" fillId="55" borderId="67" applyNumberFormat="0" applyAlignment="0" applyProtection="0"/>
    <xf numFmtId="0" fontId="2" fillId="0" borderId="68" applyNumberFormat="0" applyFill="0" applyAlignment="0" applyProtection="0"/>
    <xf numFmtId="0" fontId="31" fillId="9" borderId="69" applyNumberFormat="0" applyAlignment="0" applyProtection="0"/>
    <xf numFmtId="0" fontId="19" fillId="53" borderId="66" applyNumberFormat="0" applyAlignment="0" applyProtection="0"/>
    <xf numFmtId="0" fontId="19" fillId="53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1" fillId="38" borderId="69" applyNumberFormat="0" applyAlignment="0" applyProtection="0"/>
    <xf numFmtId="0" fontId="31" fillId="9" borderId="69" applyNumberFormat="0" applyAlignment="0" applyProtection="0"/>
    <xf numFmtId="0" fontId="2" fillId="0" borderId="68" applyNumberFormat="0" applyFill="0" applyAlignment="0" applyProtection="0"/>
    <xf numFmtId="0" fontId="19" fillId="53" borderId="66" applyNumberFormat="0" applyAlignment="0" applyProtection="0"/>
    <xf numFmtId="0" fontId="19" fillId="53" borderId="66" applyNumberFormat="0" applyAlignment="0" applyProtection="0"/>
    <xf numFmtId="0" fontId="73" fillId="55" borderId="67" applyNumberFormat="0" applyAlignment="0" applyProtection="0"/>
    <xf numFmtId="0" fontId="29" fillId="53" borderId="69" applyNumberFormat="0" applyAlignment="0" applyProtection="0"/>
    <xf numFmtId="0" fontId="31" fillId="44" borderId="69" applyNumberFormat="0" applyAlignment="0" applyProtection="0"/>
    <xf numFmtId="0" fontId="2" fillId="0" borderId="68" applyNumberFormat="0" applyFill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9" borderId="69" applyNumberFormat="0" applyAlignment="0" applyProtection="0"/>
    <xf numFmtId="0" fontId="19" fillId="9" borderId="66" applyNumberFormat="0" applyAlignment="0" applyProtection="0"/>
    <xf numFmtId="0" fontId="73" fillId="55" borderId="67" applyNumberFormat="0" applyAlignment="0" applyProtection="0"/>
    <xf numFmtId="0" fontId="31" fillId="38" borderId="69" applyNumberFormat="0" applyAlignment="0" applyProtection="0"/>
    <xf numFmtId="0" fontId="19" fillId="9" borderId="66" applyNumberFormat="0" applyAlignment="0" applyProtection="0"/>
    <xf numFmtId="0" fontId="73" fillId="55" borderId="67" applyNumberFormat="0" applyAlignment="0" applyProtection="0"/>
    <xf numFmtId="0" fontId="19" fillId="9" borderId="66" applyNumberFormat="0" applyAlignment="0" applyProtection="0"/>
    <xf numFmtId="0" fontId="29" fillId="9" borderId="69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9" fillId="53" borderId="69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9" fillId="9" borderId="69" applyNumberFormat="0" applyAlignment="0" applyProtection="0"/>
    <xf numFmtId="0" fontId="29" fillId="9" borderId="69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9" borderId="69" applyNumberFormat="0" applyAlignment="0" applyProtection="0"/>
    <xf numFmtId="0" fontId="2" fillId="0" borderId="68" applyNumberFormat="0" applyFill="0" applyAlignment="0" applyProtection="0"/>
    <xf numFmtId="0" fontId="19" fillId="53" borderId="66" applyNumberFormat="0" applyAlignment="0" applyProtection="0"/>
    <xf numFmtId="0" fontId="31" fillId="44" borderId="69" applyNumberFormat="0" applyAlignment="0" applyProtection="0"/>
    <xf numFmtId="0" fontId="2" fillId="0" borderId="68" applyNumberFormat="0" applyFill="0" applyAlignment="0" applyProtection="0"/>
    <xf numFmtId="0" fontId="31" fillId="44" borderId="69" applyNumberFormat="0" applyAlignment="0" applyProtection="0"/>
    <xf numFmtId="0" fontId="19" fillId="53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9" fillId="53" borderId="69" applyNumberFormat="0" applyAlignment="0" applyProtection="0"/>
    <xf numFmtId="0" fontId="2" fillId="0" borderId="68" applyNumberFormat="0" applyFill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29" fillId="53" borderId="69" applyNumberFormat="0" applyAlignment="0" applyProtection="0"/>
    <xf numFmtId="0" fontId="19" fillId="9" borderId="63" applyNumberFormat="0" applyAlignment="0" applyProtection="0"/>
    <xf numFmtId="0" fontId="31" fillId="9" borderId="69" applyNumberForma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31" fillId="9" borderId="69" applyNumberFormat="0" applyAlignment="0" applyProtection="0"/>
    <xf numFmtId="44" fontId="5" fillId="0" borderId="0" applyFont="0" applyFill="0" applyBorder="0" applyAlignment="0" applyProtection="0"/>
    <xf numFmtId="0" fontId="31" fillId="9" borderId="69" applyNumberFormat="0" applyAlignment="0" applyProtection="0"/>
    <xf numFmtId="44" fontId="5" fillId="0" borderId="0" applyFont="0" applyFill="0" applyBorder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31" fillId="44" borderId="69" applyNumberFormat="0" applyAlignment="0" applyProtection="0"/>
    <xf numFmtId="43" fontId="5" fillId="0" borderId="0" applyFont="0" applyFill="0" applyBorder="0" applyAlignment="0" applyProtection="0"/>
    <xf numFmtId="0" fontId="19" fillId="9" borderId="6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4" fillId="24" borderId="67" applyNumberFormat="0" applyFont="0" applyAlignment="0" applyProtection="0"/>
    <xf numFmtId="0" fontId="29" fillId="53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31" fillId="38" borderId="69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1" fillId="38" borderId="69" applyNumberFormat="0" applyAlignment="0" applyProtection="0"/>
    <xf numFmtId="0" fontId="31" fillId="9" borderId="69" applyNumberFormat="0" applyAlignment="0" applyProtection="0"/>
    <xf numFmtId="0" fontId="19" fillId="9" borderId="63" applyNumberFormat="0" applyAlignment="0" applyProtection="0"/>
    <xf numFmtId="0" fontId="31" fillId="38" borderId="69" applyNumberFormat="0" applyAlignment="0" applyProtection="0"/>
    <xf numFmtId="0" fontId="19" fillId="53" borderId="63" applyNumberFormat="0" applyAlignment="0" applyProtection="0"/>
    <xf numFmtId="0" fontId="4" fillId="24" borderId="67" applyNumberFormat="0" applyFont="0" applyAlignment="0" applyProtection="0"/>
    <xf numFmtId="0" fontId="19" fillId="53" borderId="63" applyNumberFormat="0" applyAlignment="0" applyProtection="0"/>
    <xf numFmtId="0" fontId="19" fillId="53" borderId="63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44" fontId="1" fillId="0" borderId="0" applyFont="0" applyFill="0" applyBorder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3" fillId="24" borderId="67" applyNumberFormat="0" applyFont="0" applyAlignment="0" applyProtection="0"/>
    <xf numFmtId="0" fontId="73" fillId="55" borderId="67" applyNumberFormat="0" applyAlignment="0" applyProtection="0"/>
    <xf numFmtId="0" fontId="29" fillId="53" borderId="69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4" fillId="24" borderId="67" applyNumberFormat="0" applyFont="0" applyAlignment="0" applyProtection="0"/>
    <xf numFmtId="0" fontId="73" fillId="55" borderId="67" applyNumberFormat="0" applyAlignment="0" applyProtection="0"/>
    <xf numFmtId="0" fontId="29" fillId="9" borderId="69" applyNumberFormat="0" applyAlignment="0" applyProtection="0"/>
    <xf numFmtId="0" fontId="29" fillId="53" borderId="69" applyNumberFormat="0" applyAlignment="0" applyProtection="0"/>
    <xf numFmtId="0" fontId="29" fillId="53" borderId="69" applyNumberFormat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31" fillId="44" borderId="69" applyNumberFormat="0" applyAlignment="0" applyProtection="0"/>
    <xf numFmtId="0" fontId="4" fillId="24" borderId="67" applyNumberFormat="0" applyFont="0" applyAlignment="0" applyProtection="0"/>
    <xf numFmtId="0" fontId="29" fillId="9" borderId="69" applyNumberFormat="0" applyAlignment="0" applyProtection="0"/>
    <xf numFmtId="8" fontId="1" fillId="0" borderId="0" applyFont="0" applyFill="0" applyBorder="0" applyAlignment="0" applyProtection="0"/>
    <xf numFmtId="0" fontId="73" fillId="55" borderId="67" applyNumberFormat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29" fillId="9" borderId="69" applyNumberFormat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44" fontId="5" fillId="0" borderId="0" applyFont="0" applyFill="0" applyBorder="0" applyAlignment="0" applyProtection="0"/>
    <xf numFmtId="0" fontId="29" fillId="9" borderId="6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7" applyNumberFormat="0" applyFont="0" applyAlignment="0" applyProtection="0"/>
    <xf numFmtId="0" fontId="31" fillId="9" borderId="6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63" applyNumberFormat="0" applyAlignment="0" applyProtection="0"/>
    <xf numFmtId="0" fontId="73" fillId="55" borderId="67" applyNumberFormat="0" applyAlignment="0" applyProtection="0"/>
    <xf numFmtId="0" fontId="29" fillId="53" borderId="69" applyNumberFormat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8" fontId="1" fillId="0" borderId="0" applyFont="0" applyFill="0" applyBorder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67" applyNumberFormat="0" applyFont="0" applyAlignment="0" applyProtection="0"/>
    <xf numFmtId="0" fontId="19" fillId="53" borderId="63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29" fillId="9" borderId="69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19" fillId="53" borderId="63" applyNumberFormat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31" fillId="44" borderId="69" applyNumberFormat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19" fillId="53" borderId="63" applyNumberFormat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31" fillId="9" borderId="69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29" fillId="53" borderId="69" applyNumberFormat="0" applyAlignment="0" applyProtection="0"/>
    <xf numFmtId="0" fontId="31" fillId="38" borderId="69" applyNumberFormat="0" applyAlignment="0" applyProtection="0"/>
    <xf numFmtId="0" fontId="31" fillId="9" borderId="69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31" fillId="38" borderId="69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31" fillId="44" borderId="69" applyNumberFormat="0" applyAlignment="0" applyProtection="0"/>
    <xf numFmtId="0" fontId="29" fillId="53" borderId="69" applyNumberFormat="0" applyAlignment="0" applyProtection="0"/>
    <xf numFmtId="0" fontId="31" fillId="44" borderId="69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9" fillId="53" borderId="69" applyNumberFormat="0" applyAlignment="0" applyProtection="0"/>
    <xf numFmtId="0" fontId="73" fillId="55" borderId="67" applyNumberFormat="0" applyAlignment="0" applyProtection="0"/>
    <xf numFmtId="0" fontId="19" fillId="53" borderId="63" applyNumberFormat="0" applyAlignment="0" applyProtection="0"/>
    <xf numFmtId="0" fontId="29" fillId="53" borderId="69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73" fillId="55" borderId="67" applyNumberFormat="0" applyAlignment="0" applyProtection="0"/>
    <xf numFmtId="0" fontId="4" fillId="24" borderId="67" applyNumberFormat="0" applyFont="0" applyAlignment="0" applyProtection="0"/>
    <xf numFmtId="0" fontId="29" fillId="9" borderId="69" applyNumberFormat="0" applyAlignment="0" applyProtection="0"/>
    <xf numFmtId="0" fontId="31" fillId="44" borderId="69" applyNumberFormat="0" applyAlignment="0" applyProtection="0"/>
    <xf numFmtId="0" fontId="4" fillId="24" borderId="67" applyNumberFormat="0" applyFont="0" applyAlignment="0" applyProtection="0"/>
    <xf numFmtId="0" fontId="19" fillId="53" borderId="63" applyNumberFormat="0" applyAlignment="0" applyProtection="0"/>
    <xf numFmtId="0" fontId="29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63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44" fontId="1" fillId="0" borderId="0" applyFont="0" applyFill="0" applyBorder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63" applyNumberFormat="0" applyAlignment="0" applyProtection="0"/>
    <xf numFmtId="0" fontId="73" fillId="55" borderId="67" applyNumberFormat="0" applyAlignment="0" applyProtection="0"/>
    <xf numFmtId="0" fontId="29" fillId="53" borderId="69" applyNumberFormat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8" fontId="1" fillId="0" borderId="0" applyFont="0" applyFill="0" applyBorder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31" fillId="9" borderId="69" applyNumberFormat="0" applyAlignment="0" applyProtection="0"/>
    <xf numFmtId="0" fontId="19" fillId="9" borderId="63" applyNumberFormat="0" applyAlignment="0" applyProtection="0"/>
    <xf numFmtId="0" fontId="31" fillId="9" borderId="69" applyNumberFormat="0" applyAlignment="0" applyProtection="0"/>
    <xf numFmtId="0" fontId="3" fillId="24" borderId="67" applyNumberFormat="0" applyFont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0" fontId="73" fillId="55" borderId="67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44" fontId="5" fillId="0" borderId="0" applyFont="0" applyFill="0" applyBorder="0" applyAlignment="0" applyProtection="0"/>
    <xf numFmtId="0" fontId="29" fillId="9" borderId="69" applyNumberFormat="0" applyAlignment="0" applyProtection="0"/>
    <xf numFmtId="44" fontId="5" fillId="0" borderId="0" applyFont="0" applyFill="0" applyBorder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29" fillId="9" borderId="69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9" fillId="53" borderId="69" applyNumberFormat="0" applyAlignment="0" applyProtection="0"/>
    <xf numFmtId="0" fontId="19" fillId="53" borderId="63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29" fillId="9" borderId="69" applyNumberFormat="0" applyAlignment="0" applyProtection="0"/>
    <xf numFmtId="0" fontId="19" fillId="53" borderId="63" applyNumberFormat="0" applyAlignment="0" applyProtection="0"/>
    <xf numFmtId="0" fontId="31" fillId="9" borderId="69" applyNumberFormat="0" applyAlignment="0" applyProtection="0"/>
    <xf numFmtId="0" fontId="29" fillId="9" borderId="69" applyNumberFormat="0" applyAlignment="0" applyProtection="0"/>
    <xf numFmtId="0" fontId="31" fillId="38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53" borderId="63" applyNumberForma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31" fillId="44" borderId="69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9" borderId="69" applyNumberFormat="0" applyAlignment="0" applyProtection="0"/>
    <xf numFmtId="0" fontId="31" fillId="9" borderId="69" applyNumberFormat="0" applyAlignment="0" applyProtection="0"/>
    <xf numFmtId="44" fontId="1" fillId="0" borderId="0" applyFont="0" applyFill="0" applyBorder="0" applyAlignment="0" applyProtection="0"/>
    <xf numFmtId="0" fontId="2" fillId="0" borderId="65" applyNumberFormat="0" applyFill="0" applyAlignment="0" applyProtection="0"/>
    <xf numFmtId="0" fontId="3" fillId="24" borderId="67" applyNumberFormat="0" applyFont="0" applyAlignment="0" applyProtection="0"/>
    <xf numFmtId="0" fontId="19" fillId="53" borderId="63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31" fillId="9" borderId="69" applyNumberFormat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3" fillId="24" borderId="67" applyNumberFormat="0" applyFont="0" applyAlignment="0" applyProtection="0"/>
    <xf numFmtId="0" fontId="73" fillId="55" borderId="67" applyNumberFormat="0" applyAlignment="0" applyProtection="0"/>
    <xf numFmtId="0" fontId="29" fillId="53" borderId="69" applyNumberFormat="0" applyAlignment="0" applyProtection="0"/>
    <xf numFmtId="0" fontId="29" fillId="53" borderId="69" applyNumberFormat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19" fillId="53" borderId="63" applyNumberFormat="0" applyAlignment="0" applyProtection="0"/>
    <xf numFmtId="0" fontId="19" fillId="53" borderId="63" applyNumberFormat="0" applyAlignment="0" applyProtection="0"/>
    <xf numFmtId="0" fontId="3" fillId="24" borderId="67" applyNumberFormat="0" applyFon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8" fontId="1" fillId="0" borderId="0" applyFont="0" applyFill="0" applyBorder="0" applyAlignment="0" applyProtection="0"/>
    <xf numFmtId="0" fontId="19" fillId="53" borderId="63" applyNumberFormat="0" applyAlignment="0" applyProtection="0"/>
    <xf numFmtId="0" fontId="29" fillId="9" borderId="69" applyNumberFormat="0" applyAlignment="0" applyProtection="0"/>
    <xf numFmtId="0" fontId="29" fillId="53" borderId="69" applyNumberFormat="0" applyAlignment="0" applyProtection="0"/>
    <xf numFmtId="0" fontId="2" fillId="0" borderId="65" applyNumberFormat="0" applyFill="0" applyAlignment="0" applyProtection="0"/>
    <xf numFmtId="0" fontId="73" fillId="55" borderId="67" applyNumberFormat="0" applyAlignment="0" applyProtection="0"/>
    <xf numFmtId="0" fontId="4" fillId="24" borderId="67" applyNumberFormat="0" applyFont="0" applyAlignment="0" applyProtection="0"/>
    <xf numFmtId="44" fontId="5" fillId="0" borderId="0" applyFont="0" applyFill="0" applyBorder="0" applyAlignment="0" applyProtection="0"/>
    <xf numFmtId="0" fontId="3" fillId="24" borderId="67" applyNumberFormat="0" applyFont="0" applyAlignment="0" applyProtection="0"/>
    <xf numFmtId="0" fontId="29" fillId="9" borderId="69" applyNumberFormat="0" applyAlignment="0" applyProtection="0"/>
    <xf numFmtId="44" fontId="5" fillId="0" borderId="0" applyFont="0" applyFill="0" applyBorder="0" applyAlignment="0" applyProtection="0"/>
    <xf numFmtId="0" fontId="31" fillId="44" borderId="6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8" borderId="69" applyNumberFormat="0" applyAlignment="0" applyProtection="0"/>
    <xf numFmtId="0" fontId="73" fillId="55" borderId="6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44" fontId="5" fillId="0" borderId="0" applyFont="0" applyFill="0" applyBorder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7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73" fillId="55" borderId="67" applyNumberFormat="0" applyAlignment="0" applyProtection="0"/>
    <xf numFmtId="0" fontId="29" fillId="53" borderId="69" applyNumberFormat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8" fontId="1" fillId="0" borderId="0" applyFont="0" applyFill="0" applyBorder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67" applyNumberFormat="0" applyFont="0" applyAlignment="0" applyProtection="0"/>
    <xf numFmtId="0" fontId="19" fillId="9" borderId="63" applyNumberFormat="0" applyAlignment="0" applyProtection="0"/>
    <xf numFmtId="0" fontId="19" fillId="53" borderId="63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3" fillId="24" borderId="67" applyNumberFormat="0" applyFon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19" fillId="53" borderId="63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31" fillId="44" borderId="69" applyNumberFormat="0" applyAlignment="0" applyProtection="0"/>
    <xf numFmtId="0" fontId="19" fillId="9" borderId="63" applyNumberFormat="0" applyAlignment="0" applyProtection="0"/>
    <xf numFmtId="0" fontId="31" fillId="9" borderId="69" applyNumberFormat="0" applyAlignment="0" applyProtection="0"/>
    <xf numFmtId="0" fontId="19" fillId="9" borderId="63" applyNumberFormat="0" applyAlignment="0" applyProtection="0"/>
    <xf numFmtId="0" fontId="19" fillId="53" borderId="63" applyNumberForma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9" fillId="53" borderId="69" applyNumberFormat="0" applyAlignment="0" applyProtection="0"/>
    <xf numFmtId="0" fontId="19" fillId="9" borderId="63" applyNumberFormat="0" applyAlignment="0" applyProtection="0"/>
    <xf numFmtId="0" fontId="31" fillId="38" borderId="69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3" fillId="24" borderId="67" applyNumberFormat="0" applyFont="0" applyAlignment="0" applyProtection="0"/>
    <xf numFmtId="0" fontId="31" fillId="9" borderId="69" applyNumberFormat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73" fillId="55" borderId="67" applyNumberFormat="0" applyAlignment="0" applyProtection="0"/>
    <xf numFmtId="0" fontId="31" fillId="44" borderId="69" applyNumberFormat="0" applyAlignment="0" applyProtection="0"/>
    <xf numFmtId="0" fontId="19" fillId="9" borderId="63" applyNumberFormat="0" applyAlignment="0" applyProtection="0"/>
    <xf numFmtId="0" fontId="19" fillId="53" borderId="63" applyNumberFormat="0" applyAlignment="0" applyProtection="0"/>
    <xf numFmtId="0" fontId="4" fillId="24" borderId="67" applyNumberFormat="0" applyFont="0" applyAlignment="0" applyProtection="0"/>
    <xf numFmtId="0" fontId="29" fillId="53" borderId="69" applyNumberFormat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73" fillId="55" borderId="67" applyNumberFormat="0" applyAlignment="0" applyProtection="0"/>
    <xf numFmtId="0" fontId="29" fillId="53" borderId="69" applyNumberFormat="0" applyAlignment="0" applyProtection="0"/>
    <xf numFmtId="0" fontId="2" fillId="0" borderId="65" applyNumberFormat="0" applyFill="0" applyAlignment="0" applyProtection="0"/>
    <xf numFmtId="0" fontId="73" fillId="55" borderId="67" applyNumberFormat="0" applyAlignment="0" applyProtection="0"/>
    <xf numFmtId="0" fontId="3" fillId="24" borderId="67" applyNumberFormat="0" applyFont="0" applyAlignment="0" applyProtection="0"/>
    <xf numFmtId="0" fontId="19" fillId="53" borderId="63" applyNumberForma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4" fillId="24" borderId="67" applyNumberFormat="0" applyFont="0" applyAlignment="0" applyProtection="0"/>
    <xf numFmtId="0" fontId="73" fillId="55" borderId="67" applyNumberFormat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3" fillId="24" borderId="67" applyNumberFormat="0" applyFont="0" applyAlignment="0" applyProtection="0"/>
    <xf numFmtId="0" fontId="19" fillId="53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31" fillId="44" borderId="69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3" fillId="24" borderId="67" applyNumberFormat="0" applyFont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29" fillId="53" borderId="69" applyNumberFormat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73" fillId="55" borderId="67" applyNumberFormat="0" applyAlignment="0" applyProtection="0"/>
    <xf numFmtId="0" fontId="29" fillId="9" borderId="69" applyNumberFormat="0" applyAlignment="0" applyProtection="0"/>
    <xf numFmtId="0" fontId="4" fillId="24" borderId="67" applyNumberFormat="0" applyFont="0" applyAlignment="0" applyProtection="0"/>
    <xf numFmtId="0" fontId="73" fillId="55" borderId="67" applyNumberFormat="0" applyAlignment="0" applyProtection="0"/>
    <xf numFmtId="0" fontId="31" fillId="44" borderId="69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63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44" fontId="1" fillId="0" borderId="0" applyFont="0" applyFill="0" applyBorder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63" applyNumberFormat="0" applyAlignment="0" applyProtection="0"/>
    <xf numFmtId="0" fontId="73" fillId="55" borderId="67" applyNumberFormat="0" applyAlignment="0" applyProtection="0"/>
    <xf numFmtId="0" fontId="29" fillId="53" borderId="69" applyNumberFormat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8" fontId="1" fillId="0" borderId="0" applyFont="0" applyFill="0" applyBorder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69" applyNumberFormat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29" fillId="9" borderId="69" applyNumberFormat="0" applyAlignment="0" applyProtection="0"/>
    <xf numFmtId="0" fontId="29" fillId="9" borderId="69" applyNumberFormat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31" fillId="9" borderId="69" applyNumberFormat="0" applyAlignment="0" applyProtection="0"/>
    <xf numFmtId="0" fontId="19" fillId="53" borderId="63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5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4" borderId="69" applyNumberFormat="0" applyAlignment="0" applyProtection="0"/>
    <xf numFmtId="0" fontId="31" fillId="9" borderId="69" applyNumberFormat="0" applyAlignment="0" applyProtection="0"/>
    <xf numFmtId="0" fontId="31" fillId="38" borderId="69" applyNumberFormat="0" applyAlignment="0" applyProtection="0"/>
    <xf numFmtId="0" fontId="31" fillId="9" borderId="69" applyNumberFormat="0" applyAlignment="0" applyProtection="0"/>
    <xf numFmtId="0" fontId="73" fillId="55" borderId="67" applyNumberFormat="0" applyAlignment="0" applyProtection="0"/>
    <xf numFmtId="0" fontId="19" fillId="9" borderId="63" applyNumberFormat="0" applyAlignment="0" applyProtection="0"/>
    <xf numFmtId="0" fontId="19" fillId="53" borderId="63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44" fontId="1" fillId="0" borderId="0" applyFont="0" applyFill="0" applyBorder="0" applyAlignment="0" applyProtection="0"/>
    <xf numFmtId="0" fontId="31" fillId="9" borderId="69" applyNumberFormat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29" fillId="53" borderId="69" applyNumberFormat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0" fontId="73" fillId="55" borderId="67" applyNumberFormat="0" applyAlignment="0" applyProtection="0"/>
    <xf numFmtId="0" fontId="19" fillId="53" borderId="63" applyNumberFormat="0" applyAlignment="0" applyProtection="0"/>
    <xf numFmtId="8" fontId="1" fillId="0" borderId="0" applyFont="0" applyFill="0" applyBorder="0" applyAlignment="0" applyProtection="0"/>
    <xf numFmtId="0" fontId="19" fillId="9" borderId="6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3" borderId="6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69" applyNumberFormat="0" applyAlignment="0" applyProtection="0"/>
    <xf numFmtId="44" fontId="5" fillId="0" borderId="0" applyFont="0" applyFill="0" applyBorder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63" applyNumberFormat="0" applyAlignment="0" applyProtection="0"/>
    <xf numFmtId="0" fontId="73" fillId="55" borderId="67" applyNumberFormat="0" applyAlignment="0" applyProtection="0"/>
    <xf numFmtId="0" fontId="29" fillId="53" borderId="69" applyNumberFormat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8" fontId="1" fillId="0" borderId="0" applyFont="0" applyFill="0" applyBorder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63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63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44" fontId="1" fillId="0" borderId="0" applyFont="0" applyFill="0" applyBorder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63" applyNumberFormat="0" applyAlignment="0" applyProtection="0"/>
    <xf numFmtId="0" fontId="73" fillId="55" borderId="67" applyNumberFormat="0" applyAlignment="0" applyProtection="0"/>
    <xf numFmtId="0" fontId="29" fillId="53" borderId="69" applyNumberFormat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8" fontId="1" fillId="0" borderId="0" applyFont="0" applyFill="0" applyBorder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69" applyNumberFormat="0" applyAlignment="0" applyProtection="0"/>
    <xf numFmtId="0" fontId="3" fillId="24" borderId="67" applyNumberFormat="0" applyFont="0" applyAlignment="0" applyProtection="0"/>
    <xf numFmtId="0" fontId="19" fillId="9" borderId="63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8" borderId="6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29" fillId="9" borderId="69" applyNumberFormat="0" applyAlignment="0" applyProtection="0"/>
    <xf numFmtId="0" fontId="4" fillId="24" borderId="67" applyNumberFormat="0" applyFont="0" applyAlignment="0" applyProtection="0"/>
    <xf numFmtId="0" fontId="29" fillId="53" borderId="69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73" fillId="55" borderId="67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19" fillId="53" borderId="63" applyNumberFormat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31" fillId="38" borderId="69" applyNumberForma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19" fillId="53" borderId="63" applyNumberFormat="0" applyAlignment="0" applyProtection="0"/>
    <xf numFmtId="0" fontId="73" fillId="55" borderId="67" applyNumberFormat="0" applyAlignment="0" applyProtection="0"/>
    <xf numFmtId="0" fontId="29" fillId="53" borderId="69" applyNumberFormat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31" fillId="38" borderId="69" applyNumberFormat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29" fillId="53" borderId="69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9" fillId="9" borderId="69" applyNumberFormat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0" fontId="31" fillId="44" borderId="69" applyNumberFormat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29" fillId="53" borderId="69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31" fillId="9" borderId="69" applyNumberFormat="0" applyAlignment="0" applyProtection="0"/>
    <xf numFmtId="0" fontId="31" fillId="38" borderId="69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73" fillId="55" borderId="67" applyNumberFormat="0" applyAlignment="0" applyProtection="0"/>
    <xf numFmtId="0" fontId="31" fillId="44" borderId="69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3" fillId="24" borderId="67" applyNumberFormat="0" applyFont="0" applyAlignment="0" applyProtection="0"/>
    <xf numFmtId="0" fontId="31" fillId="9" borderId="69" applyNumberFormat="0" applyAlignment="0" applyProtection="0"/>
    <xf numFmtId="0" fontId="19" fillId="53" borderId="63" applyNumberFormat="0" applyAlignment="0" applyProtection="0"/>
    <xf numFmtId="0" fontId="31" fillId="44" borderId="69" applyNumberFormat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19" fillId="53" borderId="63" applyNumberFormat="0" applyAlignment="0" applyProtection="0"/>
    <xf numFmtId="0" fontId="4" fillId="24" borderId="67" applyNumberFormat="0" applyFont="0" applyAlignment="0" applyProtection="0"/>
    <xf numFmtId="0" fontId="29" fillId="53" borderId="69" applyNumberFormat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31" fillId="44" borderId="69" applyNumberFormat="0" applyAlignment="0" applyProtection="0"/>
    <xf numFmtId="0" fontId="31" fillId="44" borderId="69" applyNumberFormat="0" applyAlignment="0" applyProtection="0"/>
    <xf numFmtId="0" fontId="19" fillId="9" borderId="63" applyNumberFormat="0" applyAlignment="0" applyProtection="0"/>
    <xf numFmtId="0" fontId="31" fillId="44" borderId="69" applyNumberFormat="0" applyAlignment="0" applyProtection="0"/>
    <xf numFmtId="0" fontId="29" fillId="9" borderId="69" applyNumberFormat="0" applyAlignment="0" applyProtection="0"/>
    <xf numFmtId="0" fontId="31" fillId="44" borderId="69" applyNumberFormat="0" applyAlignment="0" applyProtection="0"/>
    <xf numFmtId="0" fontId="29" fillId="53" borderId="69" applyNumberFormat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9" fillId="53" borderId="69" applyNumberFormat="0" applyAlignment="0" applyProtection="0"/>
    <xf numFmtId="0" fontId="73" fillId="55" borderId="67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31" fillId="44" borderId="69" applyNumberForma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29" fillId="53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73" fillId="55" borderId="67" applyNumberFormat="0" applyAlignment="0" applyProtection="0"/>
    <xf numFmtId="0" fontId="31" fillId="9" borderId="69" applyNumberFormat="0" applyAlignment="0" applyProtection="0"/>
    <xf numFmtId="0" fontId="29" fillId="53" borderId="69" applyNumberFormat="0" applyAlignment="0" applyProtection="0"/>
    <xf numFmtId="0" fontId="19" fillId="53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9" fillId="53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19" fillId="53" borderId="63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31" fillId="9" borderId="69" applyNumberFormat="0" applyAlignment="0" applyProtection="0"/>
    <xf numFmtId="0" fontId="29" fillId="9" borderId="69" applyNumberFormat="0" applyAlignment="0" applyProtection="0"/>
    <xf numFmtId="0" fontId="29" fillId="53" borderId="69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29" fillId="53" borderId="69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31" fillId="9" borderId="69" applyNumberFormat="0" applyAlignment="0" applyProtection="0"/>
    <xf numFmtId="0" fontId="19" fillId="53" borderId="63" applyNumberFormat="0" applyAlignment="0" applyProtection="0"/>
    <xf numFmtId="0" fontId="19" fillId="53" borderId="63" applyNumberFormat="0" applyAlignment="0" applyProtection="0"/>
    <xf numFmtId="0" fontId="31" fillId="9" borderId="69" applyNumberFormat="0" applyAlignment="0" applyProtection="0"/>
    <xf numFmtId="0" fontId="31" fillId="9" borderId="69" applyNumberFormat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31" fillId="9" borderId="69" applyNumberFormat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0" fontId="29" fillId="53" borderId="69" applyNumberFormat="0" applyAlignment="0" applyProtection="0"/>
    <xf numFmtId="0" fontId="73" fillId="55" borderId="67" applyNumberFormat="0" applyAlignment="0" applyProtection="0"/>
    <xf numFmtId="0" fontId="19" fillId="53" borderId="63" applyNumberFormat="0" applyAlignment="0" applyProtection="0"/>
    <xf numFmtId="0" fontId="73" fillId="55" borderId="67" applyNumberFormat="0" applyAlignment="0" applyProtection="0"/>
    <xf numFmtId="0" fontId="29" fillId="53" borderId="69" applyNumberFormat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3" fillId="24" borderId="67" applyNumberFormat="0" applyFon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29" fillId="53" borderId="69" applyNumberFormat="0" applyAlignment="0" applyProtection="0"/>
    <xf numFmtId="0" fontId="19" fillId="53" borderId="63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31" fillId="44" borderId="69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31" fillId="44" borderId="69" applyNumberFormat="0" applyAlignment="0" applyProtection="0"/>
    <xf numFmtId="0" fontId="4" fillId="24" borderId="67" applyNumberFormat="0" applyFont="0" applyAlignment="0" applyProtection="0"/>
    <xf numFmtId="0" fontId="29" fillId="53" borderId="69" applyNumberFormat="0" applyAlignment="0" applyProtection="0"/>
    <xf numFmtId="0" fontId="73" fillId="55" borderId="67" applyNumberForma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73" fillId="55" borderId="67" applyNumberFormat="0" applyAlignment="0" applyProtection="0"/>
    <xf numFmtId="0" fontId="31" fillId="38" borderId="69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19" fillId="53" borderId="63" applyNumberFormat="0" applyAlignment="0" applyProtection="0"/>
    <xf numFmtId="0" fontId="3" fillId="24" borderId="67" applyNumberFormat="0" applyFont="0" applyAlignment="0" applyProtection="0"/>
    <xf numFmtId="0" fontId="19" fillId="53" borderId="63" applyNumberFormat="0" applyAlignment="0" applyProtection="0"/>
    <xf numFmtId="0" fontId="73" fillId="55" borderId="67" applyNumberFormat="0" applyAlignment="0" applyProtection="0"/>
    <xf numFmtId="0" fontId="73" fillId="55" borderId="67" applyNumberFormat="0" applyAlignment="0" applyProtection="0"/>
    <xf numFmtId="0" fontId="4" fillId="24" borderId="67" applyNumberFormat="0" applyFont="0" applyAlignment="0" applyProtection="0"/>
    <xf numFmtId="0" fontId="31" fillId="38" borderId="69" applyNumberFormat="0" applyAlignment="0" applyProtection="0"/>
    <xf numFmtId="0" fontId="4" fillId="24" borderId="67" applyNumberFormat="0" applyFont="0" applyAlignment="0" applyProtection="0"/>
    <xf numFmtId="0" fontId="19" fillId="53" borderId="63" applyNumberFormat="0" applyAlignment="0" applyProtection="0"/>
    <xf numFmtId="0" fontId="19" fillId="53" borderId="63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31" fillId="38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19" fillId="9" borderId="63" applyNumberFormat="0" applyAlignment="0" applyProtection="0"/>
    <xf numFmtId="0" fontId="19" fillId="53" borderId="63" applyNumberFormat="0" applyAlignment="0" applyProtection="0"/>
    <xf numFmtId="0" fontId="19" fillId="53" borderId="63" applyNumberFormat="0" applyAlignment="0" applyProtection="0"/>
    <xf numFmtId="0" fontId="31" fillId="44" borderId="69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19" fillId="9" borderId="63" applyNumberFormat="0" applyAlignment="0" applyProtection="0"/>
    <xf numFmtId="0" fontId="29" fillId="53" borderId="69" applyNumberFormat="0" applyAlignment="0" applyProtection="0"/>
    <xf numFmtId="0" fontId="73" fillId="55" borderId="67" applyNumberForma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1" fillId="44" borderId="69" applyNumberFormat="0" applyAlignment="0" applyProtection="0"/>
    <xf numFmtId="0" fontId="31" fillId="9" borderId="69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19" fillId="53" borderId="63" applyNumberFormat="0" applyAlignment="0" applyProtection="0"/>
    <xf numFmtId="0" fontId="31" fillId="9" borderId="69" applyNumberFormat="0" applyAlignment="0" applyProtection="0"/>
    <xf numFmtId="0" fontId="29" fillId="9" borderId="69" applyNumberFormat="0" applyAlignment="0" applyProtection="0"/>
    <xf numFmtId="0" fontId="4" fillId="24" borderId="67" applyNumberFormat="0" applyFont="0" applyAlignment="0" applyProtection="0"/>
    <xf numFmtId="0" fontId="31" fillId="9" borderId="69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73" fillId="55" borderId="67" applyNumberFormat="0" applyAlignment="0" applyProtection="0"/>
    <xf numFmtId="0" fontId="31" fillId="38" borderId="69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31" fillId="38" borderId="69" applyNumberFormat="0" applyAlignment="0" applyProtection="0"/>
    <xf numFmtId="0" fontId="29" fillId="53" borderId="69" applyNumberFormat="0" applyAlignment="0" applyProtection="0"/>
    <xf numFmtId="0" fontId="19" fillId="53" borderId="63" applyNumberFormat="0" applyAlignment="0" applyProtection="0"/>
    <xf numFmtId="0" fontId="73" fillId="55" borderId="67" applyNumberFormat="0" applyAlignment="0" applyProtection="0"/>
    <xf numFmtId="0" fontId="19" fillId="53" borderId="63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19" fillId="53" borderId="63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19" fillId="53" borderId="63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31" fillId="44" borderId="69" applyNumberFormat="0" applyAlignment="0" applyProtection="0"/>
    <xf numFmtId="0" fontId="31" fillId="44" borderId="69" applyNumberFormat="0" applyAlignment="0" applyProtection="0"/>
    <xf numFmtId="0" fontId="4" fillId="24" borderId="67" applyNumberFormat="0" applyFont="0" applyAlignment="0" applyProtection="0"/>
    <xf numFmtId="0" fontId="29" fillId="53" borderId="69" applyNumberFormat="0" applyAlignment="0" applyProtection="0"/>
    <xf numFmtId="0" fontId="19" fillId="53" borderId="63" applyNumberFormat="0" applyAlignment="0" applyProtection="0"/>
    <xf numFmtId="0" fontId="31" fillId="9" borderId="69" applyNumberFormat="0" applyAlignment="0" applyProtection="0"/>
    <xf numFmtId="0" fontId="29" fillId="9" borderId="69" applyNumberFormat="0" applyAlignment="0" applyProtection="0"/>
    <xf numFmtId="0" fontId="29" fillId="9" borderId="69" applyNumberFormat="0" applyAlignment="0" applyProtection="0"/>
    <xf numFmtId="0" fontId="3" fillId="24" borderId="67" applyNumberFormat="0" applyFon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3" fillId="24" borderId="67" applyNumberFormat="0" applyFont="0" applyAlignment="0" applyProtection="0"/>
    <xf numFmtId="0" fontId="29" fillId="9" borderId="69" applyNumberFormat="0" applyAlignment="0" applyProtection="0"/>
    <xf numFmtId="0" fontId="31" fillId="38" borderId="69" applyNumberFormat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4" fillId="24" borderId="67" applyNumberFormat="0" applyFont="0" applyAlignment="0" applyProtection="0"/>
    <xf numFmtId="0" fontId="73" fillId="55" borderId="67" applyNumberFormat="0" applyAlignment="0" applyProtection="0"/>
    <xf numFmtId="0" fontId="19" fillId="9" borderId="63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31" fillId="9" borderId="69" applyNumberFormat="0" applyAlignment="0" applyProtection="0"/>
    <xf numFmtId="0" fontId="73" fillId="55" borderId="67" applyNumberFormat="0" applyAlignment="0" applyProtection="0"/>
    <xf numFmtId="0" fontId="73" fillId="55" borderId="67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53" borderId="63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31" fillId="9" borderId="69" applyNumberFormat="0" applyAlignment="0" applyProtection="0"/>
    <xf numFmtId="0" fontId="31" fillId="44" borderId="69" applyNumberFormat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73" fillId="55" borderId="67" applyNumberForma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31" fillId="44" borderId="69" applyNumberFormat="0" applyAlignment="0" applyProtection="0"/>
    <xf numFmtId="0" fontId="31" fillId="44" borderId="69" applyNumberFormat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31" fillId="9" borderId="69" applyNumberFormat="0" applyAlignment="0" applyProtection="0"/>
    <xf numFmtId="0" fontId="3" fillId="24" borderId="67" applyNumberFormat="0" applyFont="0" applyAlignment="0" applyProtection="0"/>
    <xf numFmtId="0" fontId="19" fillId="53" borderId="63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19" fillId="53" borderId="63" applyNumberFormat="0" applyAlignment="0" applyProtection="0"/>
    <xf numFmtId="0" fontId="73" fillId="55" borderId="67" applyNumberFormat="0" applyAlignment="0" applyProtection="0"/>
    <xf numFmtId="0" fontId="29" fillId="53" borderId="69" applyNumberFormat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29" fillId="53" borderId="69" applyNumberFormat="0" applyAlignment="0" applyProtection="0"/>
    <xf numFmtId="0" fontId="4" fillId="24" borderId="67" applyNumberFormat="0" applyFont="0" applyAlignment="0" applyProtection="0"/>
    <xf numFmtId="0" fontId="19" fillId="53" borderId="63" applyNumberFormat="0" applyAlignment="0" applyProtection="0"/>
    <xf numFmtId="0" fontId="31" fillId="38" borderId="69" applyNumberFormat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53" borderId="63" applyNumberFormat="0" applyAlignment="0" applyProtection="0"/>
    <xf numFmtId="0" fontId="29" fillId="9" borderId="69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31" fillId="38" borderId="69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53" borderId="63" applyNumberFormat="0" applyAlignment="0" applyProtection="0"/>
    <xf numFmtId="0" fontId="31" fillId="9" borderId="69" applyNumberFormat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19" fillId="53" borderId="63" applyNumberFormat="0" applyAlignment="0" applyProtection="0"/>
    <xf numFmtId="0" fontId="19" fillId="53" borderId="63" applyNumberFormat="0" applyAlignment="0" applyProtection="0"/>
    <xf numFmtId="0" fontId="4" fillId="24" borderId="67" applyNumberFormat="0" applyFont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3" fillId="24" borderId="67" applyNumberFormat="0" applyFont="0" applyAlignment="0" applyProtection="0"/>
    <xf numFmtId="0" fontId="2" fillId="0" borderId="65" applyNumberFormat="0" applyFill="0" applyAlignment="0" applyProtection="0"/>
    <xf numFmtId="0" fontId="29" fillId="53" borderId="69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29" fillId="9" borderId="69" applyNumberFormat="0" applyAlignment="0" applyProtection="0"/>
    <xf numFmtId="0" fontId="19" fillId="53" borderId="63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19" fillId="53" borderId="63" applyNumberFormat="0" applyAlignment="0" applyProtection="0"/>
    <xf numFmtId="0" fontId="2" fillId="0" borderId="65" applyNumberFormat="0" applyFill="0" applyAlignment="0" applyProtection="0"/>
    <xf numFmtId="0" fontId="73" fillId="55" borderId="67" applyNumberFormat="0" applyAlignment="0" applyProtection="0"/>
    <xf numFmtId="0" fontId="73" fillId="55" borderId="67" applyNumberFormat="0" applyAlignment="0" applyProtection="0"/>
    <xf numFmtId="0" fontId="29" fillId="53" borderId="69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31" fillId="44" borderId="69" applyNumberFormat="0" applyAlignment="0" applyProtection="0"/>
    <xf numFmtId="0" fontId="31" fillId="44" borderId="69" applyNumberFormat="0" applyAlignment="0" applyProtection="0"/>
    <xf numFmtId="0" fontId="73" fillId="55" borderId="67" applyNumberFormat="0" applyAlignment="0" applyProtection="0"/>
    <xf numFmtId="0" fontId="19" fillId="53" borderId="63" applyNumberFormat="0" applyAlignment="0" applyProtection="0"/>
    <xf numFmtId="0" fontId="4" fillId="24" borderId="67" applyNumberFormat="0" applyFont="0" applyAlignment="0" applyProtection="0"/>
    <xf numFmtId="0" fontId="19" fillId="53" borderId="63" applyNumberFormat="0" applyAlignment="0" applyProtection="0"/>
    <xf numFmtId="0" fontId="31" fillId="38" borderId="69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3" fillId="24" borderId="67" applyNumberFormat="0" applyFont="0" applyAlignment="0" applyProtection="0"/>
    <xf numFmtId="0" fontId="73" fillId="55" borderId="67" applyNumberFormat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31" fillId="44" borderId="69" applyNumberFormat="0" applyAlignment="0" applyProtection="0"/>
    <xf numFmtId="0" fontId="31" fillId="44" borderId="69" applyNumberFormat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19" fillId="53" borderId="63" applyNumberFormat="0" applyAlignment="0" applyProtection="0"/>
    <xf numFmtId="0" fontId="4" fillId="24" borderId="67" applyNumberFormat="0" applyFont="0" applyAlignment="0" applyProtection="0"/>
    <xf numFmtId="0" fontId="31" fillId="9" borderId="69" applyNumberFormat="0" applyAlignment="0" applyProtection="0"/>
    <xf numFmtId="0" fontId="31" fillId="9" borderId="69" applyNumberFormat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31" fillId="9" borderId="69" applyNumberFormat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19" fillId="53" borderId="63" applyNumberFormat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3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31" fillId="44" borderId="69" applyNumberFormat="0" applyAlignment="0" applyProtection="0"/>
    <xf numFmtId="0" fontId="4" fillId="24" borderId="67" applyNumberFormat="0" applyFon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9" fillId="53" borderId="69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29" fillId="9" borderId="69" applyNumberFormat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29" fillId="53" borderId="69" applyNumberFormat="0" applyAlignment="0" applyProtection="0"/>
    <xf numFmtId="0" fontId="31" fillId="9" borderId="69" applyNumberFormat="0" applyAlignment="0" applyProtection="0"/>
    <xf numFmtId="0" fontId="29" fillId="9" borderId="69" applyNumberFormat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3" fillId="24" borderId="67" applyNumberFormat="0" applyFont="0" applyAlignment="0" applyProtection="0"/>
    <xf numFmtId="0" fontId="19" fillId="53" borderId="63" applyNumberForma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31" fillId="9" borderId="69" applyNumberFormat="0" applyAlignment="0" applyProtection="0"/>
    <xf numFmtId="0" fontId="19" fillId="9" borderId="63" applyNumberFormat="0" applyAlignment="0" applyProtection="0"/>
    <xf numFmtId="0" fontId="19" fillId="53" borderId="63" applyNumberFormat="0" applyAlignment="0" applyProtection="0"/>
    <xf numFmtId="0" fontId="19" fillId="53" borderId="63" applyNumberFormat="0" applyAlignment="0" applyProtection="0"/>
    <xf numFmtId="0" fontId="31" fillId="9" borderId="69" applyNumberFormat="0" applyAlignment="0" applyProtection="0"/>
    <xf numFmtId="0" fontId="3" fillId="24" borderId="67" applyNumberFormat="0" applyFont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38" borderId="69" applyNumberForma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19" fillId="53" borderId="63" applyNumberFormat="0" applyAlignment="0" applyProtection="0"/>
    <xf numFmtId="0" fontId="73" fillId="55" borderId="67" applyNumberFormat="0" applyAlignment="0" applyProtection="0"/>
    <xf numFmtId="0" fontId="29" fillId="53" borderId="69" applyNumberFormat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31" fillId="38" borderId="69" applyNumberFormat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29" fillId="53" borderId="69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9" fillId="9" borderId="69" applyNumberFormat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0" fontId="31" fillId="44" borderId="69" applyNumberFormat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29" fillId="53" borderId="69" applyNumberFormat="0" applyAlignment="0" applyProtection="0"/>
    <xf numFmtId="0" fontId="2" fillId="0" borderId="65" applyNumberFormat="0" applyFill="0" applyAlignment="0" applyProtection="0"/>
    <xf numFmtId="0" fontId="31" fillId="44" borderId="69" applyNumberFormat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31" fillId="9" borderId="69" applyNumberFormat="0" applyAlignment="0" applyProtection="0"/>
    <xf numFmtId="0" fontId="73" fillId="55" borderId="67" applyNumberFormat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3" fillId="24" borderId="67" applyNumberFormat="0" applyFont="0" applyAlignment="0" applyProtection="0"/>
    <xf numFmtId="0" fontId="19" fillId="9" borderId="63" applyNumberFormat="0" applyAlignment="0" applyProtection="0"/>
    <xf numFmtId="0" fontId="29" fillId="53" borderId="69" applyNumberFormat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29" fillId="53" borderId="69" applyNumberFormat="0" applyAlignment="0" applyProtection="0"/>
    <xf numFmtId="0" fontId="29" fillId="53" borderId="69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29" fillId="9" borderId="69" applyNumberFormat="0" applyAlignment="0" applyProtection="0"/>
    <xf numFmtId="0" fontId="4" fillId="24" borderId="67" applyNumberFormat="0" applyFont="0" applyAlignment="0" applyProtection="0"/>
    <xf numFmtId="0" fontId="29" fillId="53" borderId="69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73" fillId="55" borderId="67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19" fillId="53" borderId="63" applyNumberFormat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31" fillId="38" borderId="69" applyNumberForma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19" fillId="53" borderId="63" applyNumberFormat="0" applyAlignment="0" applyProtection="0"/>
    <xf numFmtId="0" fontId="73" fillId="55" borderId="67" applyNumberFormat="0" applyAlignment="0" applyProtection="0"/>
    <xf numFmtId="0" fontId="29" fillId="53" borderId="69" applyNumberFormat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31" fillId="38" borderId="69" applyNumberFormat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29" fillId="53" borderId="69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9" fillId="9" borderId="69" applyNumberFormat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0" fontId="31" fillId="44" borderId="69" applyNumberFormat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29" fillId="53" borderId="69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31" fillId="38" borderId="69" applyNumberFormat="0" applyAlignment="0" applyProtection="0"/>
    <xf numFmtId="0" fontId="19" fillId="9" borderId="63" applyNumberFormat="0" applyAlignment="0" applyProtection="0"/>
    <xf numFmtId="0" fontId="19" fillId="53" borderId="63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29" fillId="53" borderId="69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29" fillId="9" borderId="69" applyNumberFormat="0" applyAlignment="0" applyProtection="0"/>
    <xf numFmtId="0" fontId="4" fillId="24" borderId="67" applyNumberFormat="0" applyFont="0" applyAlignment="0" applyProtection="0"/>
    <xf numFmtId="0" fontId="29" fillId="53" borderId="69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73" fillId="55" borderId="67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19" fillId="53" borderId="63" applyNumberFormat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31" fillId="38" borderId="69" applyNumberForma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19" fillId="53" borderId="63" applyNumberFormat="0" applyAlignment="0" applyProtection="0"/>
    <xf numFmtId="0" fontId="73" fillId="55" borderId="67" applyNumberFormat="0" applyAlignment="0" applyProtection="0"/>
    <xf numFmtId="0" fontId="29" fillId="53" borderId="69" applyNumberFormat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31" fillId="38" borderId="69" applyNumberFormat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29" fillId="53" borderId="69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9" fillId="9" borderId="69" applyNumberFormat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0" fontId="31" fillId="44" borderId="69" applyNumberFormat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29" fillId="53" borderId="69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19" fillId="53" borderId="63" applyNumberFormat="0" applyAlignment="0" applyProtection="0"/>
    <xf numFmtId="0" fontId="31" fillId="44" borderId="69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19" fillId="53" borderId="63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29" fillId="53" borderId="69" applyNumberFormat="0" applyAlignment="0" applyProtection="0"/>
    <xf numFmtId="0" fontId="31" fillId="9" borderId="69" applyNumberFormat="0" applyAlignment="0" applyProtection="0"/>
    <xf numFmtId="0" fontId="29" fillId="9" borderId="69" applyNumberFormat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19" fillId="53" borderId="63" applyNumberFormat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19" fillId="53" borderId="63" applyNumberFormat="0" applyAlignment="0" applyProtection="0"/>
    <xf numFmtId="0" fontId="73" fillId="55" borderId="67" applyNumberFormat="0" applyAlignment="0" applyProtection="0"/>
    <xf numFmtId="0" fontId="73" fillId="55" borderId="67" applyNumberFormat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19" fillId="53" borderId="63" applyNumberFormat="0" applyAlignment="0" applyProtection="0"/>
    <xf numFmtId="0" fontId="19" fillId="53" borderId="63" applyNumberFormat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31" fillId="38" borderId="69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19" fillId="53" borderId="63" applyNumberFormat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31" fillId="38" borderId="69" applyNumberForma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19" fillId="53" borderId="63" applyNumberFormat="0" applyAlignment="0" applyProtection="0"/>
    <xf numFmtId="0" fontId="73" fillId="55" borderId="67" applyNumberFormat="0" applyAlignment="0" applyProtection="0"/>
    <xf numFmtId="0" fontId="29" fillId="53" borderId="69" applyNumberFormat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31" fillId="38" borderId="69" applyNumberFormat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29" fillId="53" borderId="69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9" fillId="9" borderId="69" applyNumberFormat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0" fontId="31" fillId="44" borderId="69" applyNumberFormat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29" fillId="53" borderId="69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19" fillId="53" borderId="63" applyNumberFormat="0" applyAlignment="0" applyProtection="0"/>
    <xf numFmtId="0" fontId="29" fillId="53" borderId="69" applyNumberForma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29" fillId="9" borderId="69" applyNumberFormat="0" applyAlignment="0" applyProtection="0"/>
    <xf numFmtId="0" fontId="29" fillId="9" borderId="69" applyNumberFormat="0" applyAlignment="0" applyProtection="0"/>
    <xf numFmtId="0" fontId="4" fillId="24" borderId="67" applyNumberFormat="0" applyFont="0" applyAlignment="0" applyProtection="0"/>
    <xf numFmtId="0" fontId="29" fillId="53" borderId="69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19" fillId="53" borderId="63" applyNumberFormat="0" applyAlignment="0" applyProtection="0"/>
    <xf numFmtId="0" fontId="4" fillId="24" borderId="67" applyNumberFormat="0" applyFont="0" applyAlignment="0" applyProtection="0"/>
    <xf numFmtId="0" fontId="19" fillId="53" borderId="63" applyNumberFormat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73" fillId="55" borderId="67" applyNumberFormat="0" applyAlignment="0" applyProtection="0"/>
    <xf numFmtId="0" fontId="73" fillId="55" borderId="67" applyNumberFormat="0" applyAlignment="0" applyProtection="0"/>
    <xf numFmtId="0" fontId="31" fillId="9" borderId="69" applyNumberFormat="0" applyAlignment="0" applyProtection="0"/>
    <xf numFmtId="0" fontId="19" fillId="9" borderId="63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31" fillId="38" borderId="69" applyNumberFormat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29" fillId="53" borderId="69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9" fillId="9" borderId="69" applyNumberFormat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0" fontId="31" fillId="44" borderId="69" applyNumberFormat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29" fillId="53" borderId="69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29" fillId="9" borderId="69" applyNumberFormat="0" applyAlignment="0" applyProtection="0"/>
    <xf numFmtId="0" fontId="4" fillId="24" borderId="67" applyNumberFormat="0" applyFont="0" applyAlignment="0" applyProtection="0"/>
    <xf numFmtId="0" fontId="29" fillId="53" borderId="69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73" fillId="55" borderId="67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19" fillId="53" borderId="63" applyNumberFormat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31" fillId="38" borderId="69" applyNumberForma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19" fillId="53" borderId="63" applyNumberFormat="0" applyAlignment="0" applyProtection="0"/>
    <xf numFmtId="0" fontId="73" fillId="55" borderId="67" applyNumberFormat="0" applyAlignment="0" applyProtection="0"/>
    <xf numFmtId="0" fontId="29" fillId="53" borderId="69" applyNumberFormat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31" fillId="38" borderId="69" applyNumberFormat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29" fillId="53" borderId="69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9" fillId="9" borderId="69" applyNumberFormat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0" fontId="31" fillId="44" borderId="69" applyNumberFormat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29" fillId="53" borderId="69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31" fillId="9" borderId="69" applyNumberFormat="0" applyAlignment="0" applyProtection="0"/>
    <xf numFmtId="0" fontId="29" fillId="53" borderId="69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31" fillId="38" borderId="69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19" fillId="53" borderId="63" applyNumberFormat="0" applyAlignment="0" applyProtection="0"/>
    <xf numFmtId="0" fontId="31" fillId="44" borderId="69" applyNumberFormat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31" fillId="38" borderId="69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4" fillId="24" borderId="67" applyNumberFormat="0" applyFont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31" fillId="9" borderId="69" applyNumberFormat="0" applyAlignment="0" applyProtection="0"/>
    <xf numFmtId="0" fontId="19" fillId="53" borderId="63" applyNumberFormat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29" fillId="9" borderId="69" applyNumberFormat="0" applyAlignment="0" applyProtection="0"/>
    <xf numFmtId="0" fontId="73" fillId="55" borderId="67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31" fillId="44" borderId="69" applyNumberFormat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31" fillId="44" borderId="69" applyNumberFormat="0" applyAlignment="0" applyProtection="0"/>
    <xf numFmtId="0" fontId="4" fillId="24" borderId="67" applyNumberFormat="0" applyFont="0" applyAlignment="0" applyProtection="0"/>
    <xf numFmtId="0" fontId="31" fillId="9" borderId="69" applyNumberFormat="0" applyAlignment="0" applyProtection="0"/>
    <xf numFmtId="0" fontId="19" fillId="53" borderId="63" applyNumberFormat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3" fillId="24" borderId="67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29" fillId="53" borderId="69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29" fillId="53" borderId="69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" fillId="24" borderId="67" applyNumberFormat="0" applyFon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31" fillId="44" borderId="69" applyNumberFormat="0" applyAlignment="0" applyProtection="0"/>
    <xf numFmtId="0" fontId="29" fillId="53" borderId="69" applyNumberFormat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31" fillId="44" borderId="69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53" borderId="63" applyNumberFormat="0" applyAlignment="0" applyProtection="0"/>
    <xf numFmtId="0" fontId="31" fillId="44" borderId="69" applyNumberFormat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29" fillId="53" borderId="69" applyNumberForma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29" fillId="53" borderId="69" applyNumberFormat="0" applyAlignment="0" applyProtection="0"/>
    <xf numFmtId="0" fontId="29" fillId="9" borderId="69" applyNumberFormat="0" applyAlignment="0" applyProtection="0"/>
    <xf numFmtId="0" fontId="73" fillId="55" borderId="67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31" fillId="38" borderId="69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29" fillId="53" borderId="69" applyNumberFormat="0" applyAlignment="0" applyProtection="0"/>
    <xf numFmtId="0" fontId="73" fillId="55" borderId="67" applyNumberFormat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31" fillId="44" borderId="69" applyNumberFormat="0" applyAlignment="0" applyProtection="0"/>
    <xf numFmtId="0" fontId="73" fillId="55" borderId="67" applyNumberFormat="0" applyAlignment="0" applyProtection="0"/>
    <xf numFmtId="0" fontId="4" fillId="24" borderId="67" applyNumberFormat="0" applyFont="0" applyAlignment="0" applyProtection="0"/>
    <xf numFmtId="0" fontId="19" fillId="53" borderId="63" applyNumberFormat="0" applyAlignment="0" applyProtection="0"/>
    <xf numFmtId="0" fontId="4" fillId="24" borderId="67" applyNumberFormat="0" applyFont="0" applyAlignment="0" applyProtection="0"/>
    <xf numFmtId="0" fontId="19" fillId="53" borderId="63" applyNumberFormat="0" applyAlignment="0" applyProtection="0"/>
    <xf numFmtId="0" fontId="31" fillId="44" borderId="69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73" fillId="55" borderId="67" applyNumberFormat="0" applyAlignment="0" applyProtection="0"/>
    <xf numFmtId="0" fontId="19" fillId="9" borderId="63" applyNumberFormat="0" applyAlignment="0" applyProtection="0"/>
    <xf numFmtId="0" fontId="31" fillId="44" borderId="69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9" fillId="53" borderId="69" applyNumberFormat="0" applyAlignment="0" applyProtection="0"/>
    <xf numFmtId="0" fontId="29" fillId="53" borderId="69" applyNumberFormat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31" fillId="9" borderId="69" applyNumberFormat="0" applyAlignment="0" applyProtection="0"/>
    <xf numFmtId="0" fontId="29" fillId="53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31" fillId="44" borderId="69" applyNumberFormat="0" applyAlignment="0" applyProtection="0"/>
    <xf numFmtId="0" fontId="31" fillId="9" borderId="69" applyNumberFormat="0" applyAlignment="0" applyProtection="0"/>
    <xf numFmtId="0" fontId="29" fillId="9" borderId="69" applyNumberFormat="0" applyAlignment="0" applyProtection="0"/>
    <xf numFmtId="0" fontId="73" fillId="55" borderId="67" applyNumberFormat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19" fillId="53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29" fillId="9" borderId="69" applyNumberFormat="0" applyAlignment="0" applyProtection="0"/>
    <xf numFmtId="0" fontId="73" fillId="55" borderId="67" applyNumberFormat="0" applyAlignment="0" applyProtection="0"/>
    <xf numFmtId="0" fontId="4" fillId="24" borderId="67" applyNumberFormat="0" applyFont="0" applyAlignment="0" applyProtection="0"/>
    <xf numFmtId="0" fontId="29" fillId="9" borderId="69" applyNumberFormat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19" fillId="53" borderId="63" applyNumberFormat="0" applyAlignment="0" applyProtection="0"/>
    <xf numFmtId="0" fontId="31" fillId="9" borderId="69" applyNumberFormat="0" applyAlignment="0" applyProtection="0"/>
    <xf numFmtId="0" fontId="31" fillId="38" borderId="69" applyNumberFormat="0" applyAlignment="0" applyProtection="0"/>
    <xf numFmtId="0" fontId="19" fillId="53" borderId="63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53" borderId="63" applyNumberFormat="0" applyAlignment="0" applyProtection="0"/>
    <xf numFmtId="0" fontId="31" fillId="9" borderId="69" applyNumberFormat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19" fillId="53" borderId="63" applyNumberFormat="0" applyAlignment="0" applyProtection="0"/>
    <xf numFmtId="0" fontId="19" fillId="53" borderId="63" applyNumberFormat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31" fillId="9" borderId="69" applyNumberFormat="0" applyAlignment="0" applyProtection="0"/>
    <xf numFmtId="0" fontId="19" fillId="9" borderId="63" applyNumberFormat="0" applyAlignment="0" applyProtection="0"/>
    <xf numFmtId="0" fontId="31" fillId="9" borderId="69" applyNumberFormat="0" applyAlignment="0" applyProtection="0"/>
    <xf numFmtId="0" fontId="3" fillId="24" borderId="67" applyNumberFormat="0" applyFont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0" fontId="73" fillId="55" borderId="67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19" fillId="53" borderId="63" applyNumberFormat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29" fillId="9" borderId="69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9" fillId="53" borderId="69" applyNumberFormat="0" applyAlignment="0" applyProtection="0"/>
    <xf numFmtId="0" fontId="19" fillId="53" borderId="63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29" fillId="9" borderId="69" applyNumberFormat="0" applyAlignment="0" applyProtection="0"/>
    <xf numFmtId="0" fontId="19" fillId="53" borderId="63" applyNumberFormat="0" applyAlignment="0" applyProtection="0"/>
    <xf numFmtId="0" fontId="31" fillId="9" borderId="69" applyNumberFormat="0" applyAlignment="0" applyProtection="0"/>
    <xf numFmtId="0" fontId="29" fillId="9" borderId="69" applyNumberFormat="0" applyAlignment="0" applyProtection="0"/>
    <xf numFmtId="0" fontId="31" fillId="38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53" borderId="63" applyNumberForma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31" fillId="44" borderId="69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9" borderId="69" applyNumberForma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3" fillId="24" borderId="67" applyNumberFormat="0" applyFont="0" applyAlignment="0" applyProtection="0"/>
    <xf numFmtId="0" fontId="19" fillId="53" borderId="63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31" fillId="9" borderId="69" applyNumberFormat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3" fillId="24" borderId="67" applyNumberFormat="0" applyFont="0" applyAlignment="0" applyProtection="0"/>
    <xf numFmtId="0" fontId="73" fillId="55" borderId="67" applyNumberFormat="0" applyAlignment="0" applyProtection="0"/>
    <xf numFmtId="0" fontId="29" fillId="53" borderId="69" applyNumberFormat="0" applyAlignment="0" applyProtection="0"/>
    <xf numFmtId="0" fontId="29" fillId="53" borderId="69" applyNumberFormat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19" fillId="53" borderId="63" applyNumberFormat="0" applyAlignment="0" applyProtection="0"/>
    <xf numFmtId="0" fontId="19" fillId="53" borderId="63" applyNumberFormat="0" applyAlignment="0" applyProtection="0"/>
    <xf numFmtId="0" fontId="3" fillId="24" borderId="67" applyNumberFormat="0" applyFon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4" fillId="24" borderId="67" applyNumberFormat="0" applyFont="0" applyAlignment="0" applyProtection="0"/>
    <xf numFmtId="0" fontId="19" fillId="53" borderId="63" applyNumberFormat="0" applyAlignment="0" applyProtection="0"/>
    <xf numFmtId="0" fontId="29" fillId="9" borderId="69" applyNumberFormat="0" applyAlignment="0" applyProtection="0"/>
    <xf numFmtId="0" fontId="29" fillId="53" borderId="69" applyNumberFormat="0" applyAlignment="0" applyProtection="0"/>
    <xf numFmtId="0" fontId="2" fillId="0" borderId="65" applyNumberFormat="0" applyFill="0" applyAlignment="0" applyProtection="0"/>
    <xf numFmtId="0" fontId="73" fillId="55" borderId="67" applyNumberFormat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29" fillId="9" borderId="69" applyNumberFormat="0" applyAlignment="0" applyProtection="0"/>
    <xf numFmtId="0" fontId="4" fillId="24" borderId="67" applyNumberFormat="0" applyFont="0" applyAlignment="0" applyProtection="0"/>
    <xf numFmtId="0" fontId="31" fillId="44" borderId="69" applyNumberFormat="0" applyAlignment="0" applyProtection="0"/>
    <xf numFmtId="0" fontId="31" fillId="9" borderId="69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31" fillId="38" borderId="69" applyNumberFormat="0" applyAlignment="0" applyProtection="0"/>
    <xf numFmtId="0" fontId="73" fillId="55" borderId="67" applyNumberFormat="0" applyAlignment="0" applyProtection="0"/>
    <xf numFmtId="0" fontId="31" fillId="9" borderId="69" applyNumberFormat="0" applyAlignment="0" applyProtection="0"/>
    <xf numFmtId="0" fontId="31" fillId="38" borderId="69" applyNumberFormat="0" applyAlignment="0" applyProtection="0"/>
    <xf numFmtId="0" fontId="19" fillId="53" borderId="63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31" fillId="44" borderId="69" applyNumberFormat="0" applyAlignment="0" applyProtection="0"/>
    <xf numFmtId="0" fontId="3" fillId="24" borderId="67" applyNumberFormat="0" applyFont="0" applyAlignment="0" applyProtection="0"/>
    <xf numFmtId="0" fontId="29" fillId="9" borderId="69" applyNumberFormat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9" fillId="53" borderId="69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31" fillId="44" borderId="69" applyNumberFormat="0" applyAlignment="0" applyProtection="0"/>
    <xf numFmtId="0" fontId="31" fillId="9" borderId="69" applyNumberFormat="0" applyAlignment="0" applyProtection="0"/>
    <xf numFmtId="0" fontId="29" fillId="53" borderId="69" applyNumberFormat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9" fillId="9" borderId="69" applyNumberFormat="0" applyAlignment="0" applyProtection="0"/>
    <xf numFmtId="0" fontId="29" fillId="53" borderId="69" applyNumberFormat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31" fillId="9" borderId="69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1" fillId="44" borderId="69" applyNumberFormat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31" fillId="38" borderId="69" applyNumberFormat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73" fillId="55" borderId="67" applyNumberFormat="0" applyAlignment="0" applyProtection="0"/>
    <xf numFmtId="0" fontId="29" fillId="53" borderId="69" applyNumberFormat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0" fontId="31" fillId="38" borderId="69" applyNumberFormat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73" fillId="55" borderId="67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73" fillId="55" borderId="67" applyNumberFormat="0" applyAlignment="0" applyProtection="0"/>
    <xf numFmtId="0" fontId="73" fillId="55" borderId="67" applyNumberFormat="0" applyAlignment="0" applyProtection="0"/>
    <xf numFmtId="0" fontId="29" fillId="9" borderId="69" applyNumberFormat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0" fontId="29" fillId="53" borderId="69" applyNumberFormat="0" applyAlignment="0" applyProtection="0"/>
    <xf numFmtId="0" fontId="4" fillId="24" borderId="67" applyNumberFormat="0" applyFont="0" applyAlignment="0" applyProtection="0"/>
    <xf numFmtId="0" fontId="31" fillId="38" borderId="69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29" fillId="9" borderId="69" applyNumberFormat="0" applyAlignment="0" applyProtection="0"/>
    <xf numFmtId="0" fontId="31" fillId="44" borderId="69" applyNumberFormat="0" applyAlignment="0" applyProtection="0"/>
    <xf numFmtId="0" fontId="29" fillId="9" borderId="69" applyNumberFormat="0" applyAlignment="0" applyProtection="0"/>
    <xf numFmtId="0" fontId="3" fillId="24" borderId="67" applyNumberFormat="0" applyFont="0" applyAlignment="0" applyProtection="0"/>
    <xf numFmtId="0" fontId="19" fillId="9" borderId="63" applyNumberFormat="0" applyAlignment="0" applyProtection="0"/>
    <xf numFmtId="0" fontId="19" fillId="53" borderId="63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3" fillId="24" borderId="67" applyNumberFormat="0" applyFon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19" fillId="53" borderId="63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31" fillId="44" borderId="69" applyNumberFormat="0" applyAlignment="0" applyProtection="0"/>
    <xf numFmtId="0" fontId="19" fillId="9" borderId="63" applyNumberFormat="0" applyAlignment="0" applyProtection="0"/>
    <xf numFmtId="0" fontId="31" fillId="9" borderId="69" applyNumberFormat="0" applyAlignment="0" applyProtection="0"/>
    <xf numFmtId="0" fontId="19" fillId="9" borderId="63" applyNumberFormat="0" applyAlignment="0" applyProtection="0"/>
    <xf numFmtId="0" fontId="19" fillId="53" borderId="63" applyNumberForma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9" fillId="53" borderId="69" applyNumberFormat="0" applyAlignment="0" applyProtection="0"/>
    <xf numFmtId="0" fontId="19" fillId="9" borderId="63" applyNumberFormat="0" applyAlignment="0" applyProtection="0"/>
    <xf numFmtId="0" fontId="31" fillId="38" borderId="69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3" fillId="24" borderId="67" applyNumberFormat="0" applyFont="0" applyAlignment="0" applyProtection="0"/>
    <xf numFmtId="0" fontId="31" fillId="9" borderId="69" applyNumberFormat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73" fillId="55" borderId="67" applyNumberFormat="0" applyAlignment="0" applyProtection="0"/>
    <xf numFmtId="0" fontId="31" fillId="44" borderId="69" applyNumberFormat="0" applyAlignment="0" applyProtection="0"/>
    <xf numFmtId="0" fontId="19" fillId="9" borderId="63" applyNumberFormat="0" applyAlignment="0" applyProtection="0"/>
    <xf numFmtId="0" fontId="19" fillId="53" borderId="63" applyNumberFormat="0" applyAlignment="0" applyProtection="0"/>
    <xf numFmtId="0" fontId="4" fillId="24" borderId="67" applyNumberFormat="0" applyFont="0" applyAlignment="0" applyProtection="0"/>
    <xf numFmtId="0" fontId="29" fillId="53" borderId="69" applyNumberFormat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73" fillId="55" borderId="67" applyNumberFormat="0" applyAlignment="0" applyProtection="0"/>
    <xf numFmtId="0" fontId="29" fillId="53" borderId="69" applyNumberFormat="0" applyAlignment="0" applyProtection="0"/>
    <xf numFmtId="0" fontId="2" fillId="0" borderId="65" applyNumberFormat="0" applyFill="0" applyAlignment="0" applyProtection="0"/>
    <xf numFmtId="0" fontId="73" fillId="55" borderId="67" applyNumberFormat="0" applyAlignment="0" applyProtection="0"/>
    <xf numFmtId="0" fontId="3" fillId="24" borderId="67" applyNumberFormat="0" applyFont="0" applyAlignment="0" applyProtection="0"/>
    <xf numFmtId="0" fontId="19" fillId="53" borderId="63" applyNumberForma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4" fillId="24" borderId="67" applyNumberFormat="0" applyFont="0" applyAlignment="0" applyProtection="0"/>
    <xf numFmtId="0" fontId="73" fillId="55" borderId="67" applyNumberFormat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3" fillId="24" borderId="67" applyNumberFormat="0" applyFont="0" applyAlignment="0" applyProtection="0"/>
    <xf numFmtId="0" fontId="19" fillId="53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31" fillId="44" borderId="69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3" fillId="24" borderId="67" applyNumberFormat="0" applyFont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29" fillId="53" borderId="69" applyNumberFormat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73" fillId="55" borderId="67" applyNumberFormat="0" applyAlignment="0" applyProtection="0"/>
    <xf numFmtId="0" fontId="29" fillId="9" borderId="69" applyNumberFormat="0" applyAlignment="0" applyProtection="0"/>
    <xf numFmtId="0" fontId="4" fillId="24" borderId="67" applyNumberFormat="0" applyFont="0" applyAlignment="0" applyProtection="0"/>
    <xf numFmtId="0" fontId="73" fillId="55" borderId="67" applyNumberFormat="0" applyAlignment="0" applyProtection="0"/>
    <xf numFmtId="0" fontId="31" fillId="44" borderId="69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73" fillId="55" borderId="67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73" fillId="55" borderId="67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" fillId="24" borderId="67" applyNumberFormat="0" applyFont="0" applyAlignment="0" applyProtection="0"/>
    <xf numFmtId="0" fontId="19" fillId="53" borderId="63" applyNumberFormat="0" applyAlignment="0" applyProtection="0"/>
    <xf numFmtId="0" fontId="19" fillId="53" borderId="63" applyNumberFormat="0" applyAlignment="0" applyProtection="0"/>
    <xf numFmtId="0" fontId="4" fillId="24" borderId="67" applyNumberFormat="0" applyFont="0" applyAlignment="0" applyProtection="0"/>
    <xf numFmtId="0" fontId="29" fillId="53" borderId="69" applyNumberFormat="0" applyAlignment="0" applyProtection="0"/>
    <xf numFmtId="0" fontId="19" fillId="9" borderId="63" applyNumberFormat="0" applyAlignment="0" applyProtection="0"/>
    <xf numFmtId="0" fontId="19" fillId="53" borderId="63" applyNumberFormat="0" applyAlignment="0" applyProtection="0"/>
    <xf numFmtId="0" fontId="73" fillId="55" borderId="67" applyNumberFormat="0" applyAlignment="0" applyProtection="0"/>
    <xf numFmtId="0" fontId="3" fillId="24" borderId="67" applyNumberFormat="0" applyFont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19" fillId="9" borderId="63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31" fillId="9" borderId="69" applyNumberFormat="0" applyAlignment="0" applyProtection="0"/>
    <xf numFmtId="0" fontId="19" fillId="9" borderId="63" applyNumberFormat="0" applyAlignment="0" applyProtection="0"/>
    <xf numFmtId="0" fontId="19" fillId="53" borderId="63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31" fillId="44" borderId="69" applyNumberFormat="0" applyAlignment="0" applyProtection="0"/>
    <xf numFmtId="0" fontId="31" fillId="9" borderId="69" applyNumberFormat="0" applyAlignment="0" applyProtection="0"/>
    <xf numFmtId="0" fontId="19" fillId="53" borderId="63" applyNumberFormat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73" fillId="55" borderId="67" applyNumberFormat="0" applyAlignment="0" applyProtection="0"/>
    <xf numFmtId="0" fontId="29" fillId="53" borderId="69" applyNumberFormat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53" borderId="63" applyNumberFormat="0" applyAlignment="0" applyProtection="0"/>
    <xf numFmtId="0" fontId="73" fillId="55" borderId="67" applyNumberFormat="0" applyAlignment="0" applyProtection="0"/>
    <xf numFmtId="0" fontId="19" fillId="9" borderId="63" applyNumberFormat="0" applyAlignment="0" applyProtection="0"/>
    <xf numFmtId="0" fontId="19" fillId="53" borderId="63" applyNumberFormat="0" applyAlignment="0" applyProtection="0"/>
    <xf numFmtId="0" fontId="73" fillId="55" borderId="67" applyNumberFormat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29" fillId="53" borderId="69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29" fillId="9" borderId="69" applyNumberFormat="0" applyAlignment="0" applyProtection="0"/>
    <xf numFmtId="0" fontId="29" fillId="9" borderId="69" applyNumberFormat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31" fillId="9" borderId="69" applyNumberFormat="0" applyAlignment="0" applyProtection="0"/>
    <xf numFmtId="0" fontId="19" fillId="53" borderId="63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31" fillId="44" borderId="69" applyNumberFormat="0" applyAlignment="0" applyProtection="0"/>
    <xf numFmtId="0" fontId="31" fillId="9" borderId="69" applyNumberFormat="0" applyAlignment="0" applyProtection="0"/>
    <xf numFmtId="0" fontId="31" fillId="38" borderId="69" applyNumberFormat="0" applyAlignment="0" applyProtection="0"/>
    <xf numFmtId="0" fontId="31" fillId="9" borderId="69" applyNumberFormat="0" applyAlignment="0" applyProtection="0"/>
    <xf numFmtId="0" fontId="73" fillId="55" borderId="67" applyNumberFormat="0" applyAlignment="0" applyProtection="0"/>
    <xf numFmtId="0" fontId="19" fillId="9" borderId="63" applyNumberFormat="0" applyAlignment="0" applyProtection="0"/>
    <xf numFmtId="0" fontId="19" fillId="53" borderId="63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9" borderId="69" applyNumberFormat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29" fillId="53" borderId="69" applyNumberFormat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0" fontId="73" fillId="55" borderId="67" applyNumberFormat="0" applyAlignment="0" applyProtection="0"/>
    <xf numFmtId="0" fontId="19" fillId="53" borderId="63" applyNumberFormat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29" fillId="53" borderId="69" applyNumberFormat="0" applyAlignment="0" applyProtection="0"/>
    <xf numFmtId="0" fontId="19" fillId="9" borderId="63" applyNumberFormat="0" applyAlignment="0" applyProtection="0"/>
    <xf numFmtId="0" fontId="29" fillId="53" borderId="69" applyNumberFormat="0" applyAlignment="0" applyProtection="0"/>
    <xf numFmtId="0" fontId="19" fillId="9" borderId="63" applyNumberFormat="0" applyAlignment="0" applyProtection="0"/>
    <xf numFmtId="0" fontId="19" fillId="53" borderId="63" applyNumberFormat="0" applyAlignment="0" applyProtection="0"/>
    <xf numFmtId="0" fontId="31" fillId="9" borderId="69" applyNumberFormat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31" fillId="9" borderId="69" applyNumberFormat="0" applyAlignment="0" applyProtection="0"/>
    <xf numFmtId="0" fontId="31" fillId="44" borderId="69" applyNumberForma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31" fillId="38" borderId="69" applyNumberFormat="0" applyAlignment="0" applyProtection="0"/>
    <xf numFmtId="0" fontId="4" fillId="24" borderId="67" applyNumberFormat="0" applyFont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3" fillId="24" borderId="67" applyNumberFormat="0" applyFont="0" applyAlignment="0" applyProtection="0"/>
    <xf numFmtId="0" fontId="31" fillId="9" borderId="69" applyNumberFormat="0" applyAlignment="0" applyProtection="0"/>
    <xf numFmtId="0" fontId="19" fillId="9" borderId="63" applyNumberFormat="0" applyAlignment="0" applyProtection="0"/>
    <xf numFmtId="0" fontId="29" fillId="53" borderId="69" applyNumberFormat="0" applyAlignment="0" applyProtection="0"/>
    <xf numFmtId="0" fontId="19" fillId="53" borderId="63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73" fillId="55" borderId="67" applyNumberFormat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19" fillId="53" borderId="63" applyNumberFormat="0" applyAlignment="0" applyProtection="0"/>
    <xf numFmtId="0" fontId="73" fillId="55" borderId="67" applyNumberFormat="0" applyAlignment="0" applyProtection="0"/>
    <xf numFmtId="0" fontId="29" fillId="53" borderId="69" applyNumberFormat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3" fillId="24" borderId="67" applyNumberFormat="0" applyFont="0" applyAlignment="0" applyProtection="0"/>
    <xf numFmtId="0" fontId="19" fillId="53" borderId="63" applyNumberFormat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2" fillId="0" borderId="65" applyNumberFormat="0" applyFill="0" applyAlignment="0" applyProtection="0"/>
    <xf numFmtId="0" fontId="29" fillId="53" borderId="69" applyNumberFormat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29" fillId="9" borderId="69" applyNumberFormat="0" applyAlignment="0" applyProtection="0"/>
    <xf numFmtId="0" fontId="29" fillId="9" borderId="69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53" borderId="63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19" fillId="53" borderId="63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31" fillId="38" borderId="69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" fillId="24" borderId="67" applyNumberFormat="0" applyFont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73" fillId="55" borderId="67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31" fillId="44" borderId="69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73" fillId="55" borderId="67" applyNumberFormat="0" applyAlignment="0" applyProtection="0"/>
    <xf numFmtId="0" fontId="29" fillId="53" borderId="69" applyNumberFormat="0" applyAlignment="0" applyProtection="0"/>
    <xf numFmtId="0" fontId="73" fillId="55" borderId="67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31" fillId="38" borderId="69" applyNumberFormat="0" applyAlignment="0" applyProtection="0"/>
    <xf numFmtId="0" fontId="31" fillId="9" borderId="69" applyNumberFormat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19" fillId="9" borderId="63" applyNumberFormat="0" applyAlignment="0" applyProtection="0"/>
    <xf numFmtId="0" fontId="31" fillId="38" borderId="69" applyNumberFormat="0" applyAlignment="0" applyProtection="0"/>
    <xf numFmtId="0" fontId="19" fillId="53" borderId="63" applyNumberFormat="0" applyAlignment="0" applyProtection="0"/>
    <xf numFmtId="0" fontId="73" fillId="55" borderId="67" applyNumberFormat="0" applyAlignment="0" applyProtection="0"/>
    <xf numFmtId="0" fontId="29" fillId="53" borderId="69" applyNumberFormat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0" fontId="31" fillId="44" borderId="69" applyNumberFormat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31" fillId="44" borderId="69" applyNumberFormat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31" fillId="9" borderId="69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29" fillId="9" borderId="69" applyNumberFormat="0" applyAlignment="0" applyProtection="0"/>
    <xf numFmtId="0" fontId="73" fillId="55" borderId="67" applyNumberFormat="0" applyAlignment="0" applyProtection="0"/>
    <xf numFmtId="0" fontId="73" fillId="55" borderId="67" applyNumberFormat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31" fillId="9" borderId="69" applyNumberFormat="0" applyAlignment="0" applyProtection="0"/>
    <xf numFmtId="0" fontId="29" fillId="9" borderId="69" applyNumberFormat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19" fillId="53" borderId="63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3" fillId="24" borderId="67" applyNumberFormat="0" applyFon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31" fillId="44" borderId="69" applyNumberForma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1" fillId="38" borderId="69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31" fillId="9" borderId="69" applyNumberFormat="0" applyAlignment="0" applyProtection="0"/>
    <xf numFmtId="0" fontId="19" fillId="53" borderId="63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4" fillId="24" borderId="67" applyNumberFormat="0" applyFont="0" applyAlignment="0" applyProtection="0"/>
    <xf numFmtId="0" fontId="31" fillId="9" borderId="69" applyNumberFormat="0" applyAlignment="0" applyProtection="0"/>
    <xf numFmtId="0" fontId="31" fillId="44" borderId="69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29" fillId="9" borderId="69" applyNumberFormat="0" applyAlignment="0" applyProtection="0"/>
    <xf numFmtId="0" fontId="31" fillId="44" borderId="69" applyNumberFormat="0" applyAlignment="0" applyProtection="0"/>
    <xf numFmtId="0" fontId="73" fillId="55" borderId="67" applyNumberFormat="0" applyAlignment="0" applyProtection="0"/>
    <xf numFmtId="0" fontId="19" fillId="53" borderId="63" applyNumberFormat="0" applyAlignment="0" applyProtection="0"/>
    <xf numFmtId="0" fontId="31" fillId="9" borderId="69" applyNumberFormat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31" fillId="44" borderId="69" applyNumberFormat="0" applyAlignment="0" applyProtection="0"/>
    <xf numFmtId="0" fontId="4" fillId="24" borderId="67" applyNumberFormat="0" applyFont="0" applyAlignment="0" applyProtection="0"/>
    <xf numFmtId="0" fontId="19" fillId="53" borderId="63" applyNumberFormat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9" fillId="53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9" fillId="53" borderId="69" applyNumberFormat="0" applyAlignment="0" applyProtection="0"/>
    <xf numFmtId="0" fontId="31" fillId="38" borderId="69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31" fillId="38" borderId="69" applyNumberForma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73" fillId="55" borderId="67" applyNumberFormat="0" applyAlignment="0" applyProtection="0"/>
    <xf numFmtId="0" fontId="4" fillId="24" borderId="67" applyNumberFormat="0" applyFont="0" applyAlignment="0" applyProtection="0"/>
    <xf numFmtId="0" fontId="19" fillId="53" borderId="63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19" fillId="53" borderId="63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31" fillId="44" borderId="69" applyNumberFormat="0" applyAlignment="0" applyProtection="0"/>
    <xf numFmtId="0" fontId="4" fillId="24" borderId="67" applyNumberFormat="0" applyFont="0" applyAlignment="0" applyProtection="0"/>
    <xf numFmtId="0" fontId="31" fillId="38" borderId="69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1" fillId="44" borderId="69" applyNumberForma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31" fillId="9" borderId="69" applyNumberFormat="0" applyAlignment="0" applyProtection="0"/>
    <xf numFmtId="0" fontId="29" fillId="9" borderId="69" applyNumberFormat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31" fillId="38" borderId="69" applyNumberFormat="0" applyAlignment="0" applyProtection="0"/>
    <xf numFmtId="0" fontId="19" fillId="9" borderId="63" applyNumberFormat="0" applyAlignment="0" applyProtection="0"/>
    <xf numFmtId="0" fontId="19" fillId="53" borderId="63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19" fillId="53" borderId="63" applyNumberFormat="0" applyAlignment="0" applyProtection="0"/>
    <xf numFmtId="0" fontId="2" fillId="0" borderId="65" applyNumberFormat="0" applyFill="0" applyAlignment="0" applyProtection="0"/>
    <xf numFmtId="0" fontId="29" fillId="53" borderId="69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73" fillId="55" borderId="67" applyNumberFormat="0" applyAlignment="0" applyProtection="0"/>
    <xf numFmtId="0" fontId="4" fillId="24" borderId="67" applyNumberFormat="0" applyFont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29" fillId="53" borderId="69" applyNumberFormat="0" applyAlignment="0" applyProtection="0"/>
    <xf numFmtId="0" fontId="4" fillId="24" borderId="67" applyNumberFormat="0" applyFont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9" fillId="53" borderId="69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19" fillId="9" borderId="63" applyNumberFormat="0" applyAlignment="0" applyProtection="0"/>
    <xf numFmtId="0" fontId="31" fillId="9" borderId="69" applyNumberFormat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29" fillId="53" borderId="69" applyNumberFormat="0" applyAlignment="0" applyProtection="0"/>
    <xf numFmtId="0" fontId="19" fillId="9" borderId="63" applyNumberFormat="0" applyAlignment="0" applyProtection="0"/>
    <xf numFmtId="0" fontId="29" fillId="53" borderId="69" applyNumberFormat="0" applyAlignment="0" applyProtection="0"/>
    <xf numFmtId="0" fontId="19" fillId="53" borderId="63" applyNumberFormat="0" applyAlignment="0" applyProtection="0"/>
    <xf numFmtId="0" fontId="19" fillId="53" borderId="63" applyNumberFormat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19" fillId="53" borderId="63" applyNumberFormat="0" applyAlignment="0" applyProtection="0"/>
    <xf numFmtId="0" fontId="19" fillId="53" borderId="63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29" fillId="9" borderId="69" applyNumberFormat="0" applyAlignment="0" applyProtection="0"/>
    <xf numFmtId="0" fontId="4" fillId="24" borderId="67" applyNumberFormat="0" applyFont="0" applyAlignment="0" applyProtection="0"/>
    <xf numFmtId="0" fontId="29" fillId="53" borderId="69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73" fillId="55" borderId="67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19" fillId="53" borderId="63" applyNumberFormat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31" fillId="38" borderId="69" applyNumberForma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19" fillId="53" borderId="63" applyNumberFormat="0" applyAlignment="0" applyProtection="0"/>
    <xf numFmtId="0" fontId="73" fillId="55" borderId="67" applyNumberFormat="0" applyAlignment="0" applyProtection="0"/>
    <xf numFmtId="0" fontId="29" fillId="53" borderId="69" applyNumberFormat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31" fillId="38" borderId="69" applyNumberFormat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29" fillId="53" borderId="69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9" fillId="9" borderId="69" applyNumberFormat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0" fontId="31" fillId="44" borderId="69" applyNumberFormat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29" fillId="53" borderId="69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31" fillId="9" borderId="69" applyNumberFormat="0" applyAlignment="0" applyProtection="0"/>
    <xf numFmtId="0" fontId="31" fillId="38" borderId="69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73" fillId="55" borderId="67" applyNumberFormat="0" applyAlignment="0" applyProtection="0"/>
    <xf numFmtId="0" fontId="31" fillId="44" borderId="69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3" fillId="24" borderId="67" applyNumberFormat="0" applyFont="0" applyAlignment="0" applyProtection="0"/>
    <xf numFmtId="0" fontId="31" fillId="9" borderId="69" applyNumberFormat="0" applyAlignment="0" applyProtection="0"/>
    <xf numFmtId="0" fontId="19" fillId="53" borderId="63" applyNumberFormat="0" applyAlignment="0" applyProtection="0"/>
    <xf numFmtId="0" fontId="31" fillId="44" borderId="69" applyNumberFormat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19" fillId="53" borderId="63" applyNumberFormat="0" applyAlignment="0" applyProtection="0"/>
    <xf numFmtId="0" fontId="4" fillId="24" borderId="67" applyNumberFormat="0" applyFont="0" applyAlignment="0" applyProtection="0"/>
    <xf numFmtId="0" fontId="29" fillId="53" borderId="69" applyNumberFormat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31" fillId="44" borderId="69" applyNumberFormat="0" applyAlignment="0" applyProtection="0"/>
    <xf numFmtId="0" fontId="31" fillId="44" borderId="69" applyNumberFormat="0" applyAlignment="0" applyProtection="0"/>
    <xf numFmtId="0" fontId="19" fillId="9" borderId="63" applyNumberFormat="0" applyAlignment="0" applyProtection="0"/>
    <xf numFmtId="0" fontId="31" fillId="44" borderId="69" applyNumberFormat="0" applyAlignment="0" applyProtection="0"/>
    <xf numFmtId="0" fontId="29" fillId="9" borderId="69" applyNumberFormat="0" applyAlignment="0" applyProtection="0"/>
    <xf numFmtId="0" fontId="31" fillId="44" borderId="69" applyNumberFormat="0" applyAlignment="0" applyProtection="0"/>
    <xf numFmtId="0" fontId="29" fillId="53" borderId="69" applyNumberFormat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9" fillId="53" borderId="69" applyNumberFormat="0" applyAlignment="0" applyProtection="0"/>
    <xf numFmtId="0" fontId="73" fillId="55" borderId="67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31" fillId="44" borderId="69" applyNumberForma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29" fillId="53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73" fillId="55" borderId="67" applyNumberFormat="0" applyAlignment="0" applyProtection="0"/>
    <xf numFmtId="0" fontId="31" fillId="9" borderId="69" applyNumberFormat="0" applyAlignment="0" applyProtection="0"/>
    <xf numFmtId="0" fontId="29" fillId="53" borderId="69" applyNumberFormat="0" applyAlignment="0" applyProtection="0"/>
    <xf numFmtId="0" fontId="19" fillId="53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9" fillId="53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19" fillId="53" borderId="63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31" fillId="9" borderId="69" applyNumberFormat="0" applyAlignment="0" applyProtection="0"/>
    <xf numFmtId="0" fontId="29" fillId="9" borderId="69" applyNumberFormat="0" applyAlignment="0" applyProtection="0"/>
    <xf numFmtId="0" fontId="29" fillId="53" borderId="69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29" fillId="53" borderId="69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31" fillId="9" borderId="69" applyNumberFormat="0" applyAlignment="0" applyProtection="0"/>
    <xf numFmtId="0" fontId="19" fillId="53" borderId="63" applyNumberFormat="0" applyAlignment="0" applyProtection="0"/>
    <xf numFmtId="0" fontId="19" fillId="53" borderId="63" applyNumberFormat="0" applyAlignment="0" applyProtection="0"/>
    <xf numFmtId="0" fontId="31" fillId="9" borderId="69" applyNumberFormat="0" applyAlignment="0" applyProtection="0"/>
    <xf numFmtId="0" fontId="31" fillId="9" borderId="69" applyNumberFormat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31" fillId="9" borderId="69" applyNumberFormat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0" fontId="29" fillId="53" borderId="69" applyNumberFormat="0" applyAlignment="0" applyProtection="0"/>
    <xf numFmtId="0" fontId="73" fillId="55" borderId="67" applyNumberFormat="0" applyAlignment="0" applyProtection="0"/>
    <xf numFmtId="0" fontId="19" fillId="53" borderId="63" applyNumberFormat="0" applyAlignment="0" applyProtection="0"/>
    <xf numFmtId="0" fontId="73" fillId="55" borderId="67" applyNumberFormat="0" applyAlignment="0" applyProtection="0"/>
    <xf numFmtId="0" fontId="29" fillId="53" borderId="69" applyNumberFormat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3" fillId="24" borderId="67" applyNumberFormat="0" applyFon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29" fillId="53" borderId="69" applyNumberFormat="0" applyAlignment="0" applyProtection="0"/>
    <xf numFmtId="0" fontId="19" fillId="53" borderId="63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31" fillId="44" borderId="69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31" fillId="44" borderId="69" applyNumberFormat="0" applyAlignment="0" applyProtection="0"/>
    <xf numFmtId="0" fontId="4" fillId="24" borderId="67" applyNumberFormat="0" applyFont="0" applyAlignment="0" applyProtection="0"/>
    <xf numFmtId="0" fontId="29" fillId="53" borderId="69" applyNumberFormat="0" applyAlignment="0" applyProtection="0"/>
    <xf numFmtId="0" fontId="73" fillId="55" borderId="67" applyNumberForma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73" fillId="55" borderId="67" applyNumberFormat="0" applyAlignment="0" applyProtection="0"/>
    <xf numFmtId="0" fontId="31" fillId="38" borderId="69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19" fillId="53" borderId="63" applyNumberFormat="0" applyAlignment="0" applyProtection="0"/>
    <xf numFmtId="0" fontId="3" fillId="24" borderId="67" applyNumberFormat="0" applyFont="0" applyAlignment="0" applyProtection="0"/>
    <xf numFmtId="0" fontId="19" fillId="53" borderId="63" applyNumberFormat="0" applyAlignment="0" applyProtection="0"/>
    <xf numFmtId="0" fontId="73" fillId="55" borderId="67" applyNumberFormat="0" applyAlignment="0" applyProtection="0"/>
    <xf numFmtId="0" fontId="73" fillId="55" borderId="67" applyNumberFormat="0" applyAlignment="0" applyProtection="0"/>
    <xf numFmtId="0" fontId="4" fillId="24" borderId="67" applyNumberFormat="0" applyFont="0" applyAlignment="0" applyProtection="0"/>
    <xf numFmtId="0" fontId="31" fillId="38" borderId="69" applyNumberFormat="0" applyAlignment="0" applyProtection="0"/>
    <xf numFmtId="0" fontId="4" fillId="24" borderId="67" applyNumberFormat="0" applyFont="0" applyAlignment="0" applyProtection="0"/>
    <xf numFmtId="0" fontId="19" fillId="53" borderId="63" applyNumberFormat="0" applyAlignment="0" applyProtection="0"/>
    <xf numFmtId="0" fontId="19" fillId="53" borderId="63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31" fillId="38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19" fillId="9" borderId="63" applyNumberFormat="0" applyAlignment="0" applyProtection="0"/>
    <xf numFmtId="0" fontId="19" fillId="53" borderId="63" applyNumberFormat="0" applyAlignment="0" applyProtection="0"/>
    <xf numFmtId="0" fontId="19" fillId="53" borderId="63" applyNumberFormat="0" applyAlignment="0" applyProtection="0"/>
    <xf numFmtId="0" fontId="31" fillId="44" borderId="69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19" fillId="9" borderId="63" applyNumberFormat="0" applyAlignment="0" applyProtection="0"/>
    <xf numFmtId="0" fontId="29" fillId="53" borderId="69" applyNumberFormat="0" applyAlignment="0" applyProtection="0"/>
    <xf numFmtId="0" fontId="73" fillId="55" borderId="67" applyNumberForma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1" fillId="44" borderId="69" applyNumberFormat="0" applyAlignment="0" applyProtection="0"/>
    <xf numFmtId="0" fontId="31" fillId="9" borderId="69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19" fillId="53" borderId="63" applyNumberFormat="0" applyAlignment="0" applyProtection="0"/>
    <xf numFmtId="0" fontId="31" fillId="9" borderId="69" applyNumberFormat="0" applyAlignment="0" applyProtection="0"/>
    <xf numFmtId="0" fontId="29" fillId="9" borderId="69" applyNumberFormat="0" applyAlignment="0" applyProtection="0"/>
    <xf numFmtId="0" fontId="4" fillId="24" borderId="67" applyNumberFormat="0" applyFont="0" applyAlignment="0" applyProtection="0"/>
    <xf numFmtId="0" fontId="31" fillId="9" borderId="69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73" fillId="55" borderId="67" applyNumberFormat="0" applyAlignment="0" applyProtection="0"/>
    <xf numFmtId="0" fontId="31" fillId="38" borderId="69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31" fillId="38" borderId="69" applyNumberFormat="0" applyAlignment="0" applyProtection="0"/>
    <xf numFmtId="0" fontId="29" fillId="53" borderId="69" applyNumberFormat="0" applyAlignment="0" applyProtection="0"/>
    <xf numFmtId="0" fontId="19" fillId="53" borderId="63" applyNumberFormat="0" applyAlignment="0" applyProtection="0"/>
    <xf numFmtId="0" fontId="73" fillId="55" borderId="67" applyNumberFormat="0" applyAlignment="0" applyProtection="0"/>
    <xf numFmtId="0" fontId="19" fillId="53" borderId="63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19" fillId="53" borderId="63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19" fillId="53" borderId="63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31" fillId="44" borderId="69" applyNumberFormat="0" applyAlignment="0" applyProtection="0"/>
    <xf numFmtId="0" fontId="31" fillId="44" borderId="69" applyNumberFormat="0" applyAlignment="0" applyProtection="0"/>
    <xf numFmtId="0" fontId="4" fillId="24" borderId="67" applyNumberFormat="0" applyFont="0" applyAlignment="0" applyProtection="0"/>
    <xf numFmtId="0" fontId="29" fillId="53" borderId="69" applyNumberFormat="0" applyAlignment="0" applyProtection="0"/>
    <xf numFmtId="0" fontId="19" fillId="53" borderId="63" applyNumberFormat="0" applyAlignment="0" applyProtection="0"/>
    <xf numFmtId="0" fontId="31" fillId="9" borderId="69" applyNumberFormat="0" applyAlignment="0" applyProtection="0"/>
    <xf numFmtId="0" fontId="29" fillId="9" borderId="69" applyNumberFormat="0" applyAlignment="0" applyProtection="0"/>
    <xf numFmtId="0" fontId="29" fillId="9" borderId="69" applyNumberFormat="0" applyAlignment="0" applyProtection="0"/>
    <xf numFmtId="0" fontId="3" fillId="24" borderId="67" applyNumberFormat="0" applyFon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3" fillId="24" borderId="67" applyNumberFormat="0" applyFont="0" applyAlignment="0" applyProtection="0"/>
    <xf numFmtId="0" fontId="29" fillId="9" borderId="69" applyNumberFormat="0" applyAlignment="0" applyProtection="0"/>
    <xf numFmtId="0" fontId="31" fillId="38" borderId="69" applyNumberFormat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4" fillId="24" borderId="67" applyNumberFormat="0" applyFont="0" applyAlignment="0" applyProtection="0"/>
    <xf numFmtId="0" fontId="73" fillId="55" borderId="67" applyNumberFormat="0" applyAlignment="0" applyProtection="0"/>
    <xf numFmtId="0" fontId="19" fillId="9" borderId="63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31" fillId="9" borderId="69" applyNumberFormat="0" applyAlignment="0" applyProtection="0"/>
    <xf numFmtId="0" fontId="73" fillId="55" borderId="67" applyNumberFormat="0" applyAlignment="0" applyProtection="0"/>
    <xf numFmtId="0" fontId="73" fillId="55" borderId="67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53" borderId="63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31" fillId="9" borderId="69" applyNumberFormat="0" applyAlignment="0" applyProtection="0"/>
    <xf numFmtId="0" fontId="31" fillId="44" borderId="69" applyNumberFormat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73" fillId="55" borderId="67" applyNumberForma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31" fillId="44" borderId="69" applyNumberFormat="0" applyAlignment="0" applyProtection="0"/>
    <xf numFmtId="0" fontId="31" fillId="44" borderId="69" applyNumberFormat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31" fillId="9" borderId="69" applyNumberFormat="0" applyAlignment="0" applyProtection="0"/>
    <xf numFmtId="0" fontId="3" fillId="24" borderId="67" applyNumberFormat="0" applyFont="0" applyAlignment="0" applyProtection="0"/>
    <xf numFmtId="0" fontId="19" fillId="53" borderId="63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19" fillId="53" borderId="63" applyNumberFormat="0" applyAlignment="0" applyProtection="0"/>
    <xf numFmtId="0" fontId="73" fillId="55" borderId="67" applyNumberFormat="0" applyAlignment="0" applyProtection="0"/>
    <xf numFmtId="0" fontId="29" fillId="53" borderId="69" applyNumberFormat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29" fillId="53" borderId="69" applyNumberFormat="0" applyAlignment="0" applyProtection="0"/>
    <xf numFmtId="0" fontId="4" fillId="24" borderId="67" applyNumberFormat="0" applyFont="0" applyAlignment="0" applyProtection="0"/>
    <xf numFmtId="0" fontId="19" fillId="53" borderId="63" applyNumberFormat="0" applyAlignment="0" applyProtection="0"/>
    <xf numFmtId="0" fontId="31" fillId="38" borderId="69" applyNumberFormat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53" borderId="63" applyNumberFormat="0" applyAlignment="0" applyProtection="0"/>
    <xf numFmtId="0" fontId="29" fillId="9" borderId="69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31" fillId="38" borderId="69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53" borderId="63" applyNumberFormat="0" applyAlignment="0" applyProtection="0"/>
    <xf numFmtId="0" fontId="31" fillId="9" borderId="69" applyNumberFormat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19" fillId="53" borderId="63" applyNumberFormat="0" applyAlignment="0" applyProtection="0"/>
    <xf numFmtId="0" fontId="19" fillId="53" borderId="63" applyNumberFormat="0" applyAlignment="0" applyProtection="0"/>
    <xf numFmtId="0" fontId="4" fillId="24" borderId="67" applyNumberFormat="0" applyFont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3" fillId="24" borderId="67" applyNumberFormat="0" applyFont="0" applyAlignment="0" applyProtection="0"/>
    <xf numFmtId="0" fontId="2" fillId="0" borderId="65" applyNumberFormat="0" applyFill="0" applyAlignment="0" applyProtection="0"/>
    <xf numFmtId="0" fontId="29" fillId="53" borderId="69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29" fillId="9" borderId="69" applyNumberFormat="0" applyAlignment="0" applyProtection="0"/>
    <xf numFmtId="0" fontId="19" fillId="53" borderId="63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19" fillId="53" borderId="63" applyNumberFormat="0" applyAlignment="0" applyProtection="0"/>
    <xf numFmtId="0" fontId="2" fillId="0" borderId="65" applyNumberFormat="0" applyFill="0" applyAlignment="0" applyProtection="0"/>
    <xf numFmtId="0" fontId="73" fillId="55" borderId="67" applyNumberFormat="0" applyAlignment="0" applyProtection="0"/>
    <xf numFmtId="0" fontId="73" fillId="55" borderId="67" applyNumberFormat="0" applyAlignment="0" applyProtection="0"/>
    <xf numFmtId="0" fontId="29" fillId="53" borderId="69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31" fillId="44" borderId="69" applyNumberFormat="0" applyAlignment="0" applyProtection="0"/>
    <xf numFmtId="0" fontId="31" fillId="44" borderId="69" applyNumberFormat="0" applyAlignment="0" applyProtection="0"/>
    <xf numFmtId="0" fontId="73" fillId="55" borderId="67" applyNumberFormat="0" applyAlignment="0" applyProtection="0"/>
    <xf numFmtId="0" fontId="19" fillId="53" borderId="63" applyNumberFormat="0" applyAlignment="0" applyProtection="0"/>
    <xf numFmtId="0" fontId="4" fillId="24" borderId="67" applyNumberFormat="0" applyFont="0" applyAlignment="0" applyProtection="0"/>
    <xf numFmtId="0" fontId="19" fillId="53" borderId="63" applyNumberFormat="0" applyAlignment="0" applyProtection="0"/>
    <xf numFmtId="0" fontId="31" fillId="38" borderId="69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3" fillId="24" borderId="67" applyNumberFormat="0" applyFont="0" applyAlignment="0" applyProtection="0"/>
    <xf numFmtId="0" fontId="73" fillId="55" borderId="67" applyNumberFormat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31" fillId="44" borderId="69" applyNumberFormat="0" applyAlignment="0" applyProtection="0"/>
    <xf numFmtId="0" fontId="31" fillId="44" borderId="69" applyNumberFormat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19" fillId="53" borderId="63" applyNumberFormat="0" applyAlignment="0" applyProtection="0"/>
    <xf numFmtId="0" fontId="4" fillId="24" borderId="67" applyNumberFormat="0" applyFont="0" applyAlignment="0" applyProtection="0"/>
    <xf numFmtId="0" fontId="31" fillId="9" borderId="69" applyNumberFormat="0" applyAlignment="0" applyProtection="0"/>
    <xf numFmtId="0" fontId="31" fillId="9" borderId="69" applyNumberFormat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31" fillId="9" borderId="69" applyNumberFormat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19" fillId="53" borderId="63" applyNumberFormat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3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31" fillId="44" borderId="69" applyNumberFormat="0" applyAlignment="0" applyProtection="0"/>
    <xf numFmtId="0" fontId="4" fillId="24" borderId="67" applyNumberFormat="0" applyFon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9" fillId="53" borderId="69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29" fillId="9" borderId="69" applyNumberFormat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29" fillId="53" borderId="69" applyNumberFormat="0" applyAlignment="0" applyProtection="0"/>
    <xf numFmtId="0" fontId="31" fillId="9" borderId="69" applyNumberFormat="0" applyAlignment="0" applyProtection="0"/>
    <xf numFmtId="0" fontId="29" fillId="9" borderId="69" applyNumberFormat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3" fillId="24" borderId="67" applyNumberFormat="0" applyFont="0" applyAlignment="0" applyProtection="0"/>
    <xf numFmtId="0" fontId="19" fillId="53" borderId="63" applyNumberForma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31" fillId="9" borderId="69" applyNumberFormat="0" applyAlignment="0" applyProtection="0"/>
    <xf numFmtId="0" fontId="19" fillId="9" borderId="63" applyNumberFormat="0" applyAlignment="0" applyProtection="0"/>
    <xf numFmtId="0" fontId="19" fillId="53" borderId="63" applyNumberFormat="0" applyAlignment="0" applyProtection="0"/>
    <xf numFmtId="0" fontId="19" fillId="53" borderId="63" applyNumberFormat="0" applyAlignment="0" applyProtection="0"/>
    <xf numFmtId="0" fontId="31" fillId="9" borderId="69" applyNumberFormat="0" applyAlignment="0" applyProtection="0"/>
    <xf numFmtId="0" fontId="3" fillId="24" borderId="67" applyNumberFormat="0" applyFont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38" borderId="69" applyNumberForma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19" fillId="53" borderId="63" applyNumberFormat="0" applyAlignment="0" applyProtection="0"/>
    <xf numFmtId="0" fontId="73" fillId="55" borderId="67" applyNumberFormat="0" applyAlignment="0" applyProtection="0"/>
    <xf numFmtId="0" fontId="29" fillId="53" borderId="69" applyNumberFormat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31" fillId="38" borderId="69" applyNumberFormat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29" fillId="53" borderId="69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9" fillId="9" borderId="69" applyNumberFormat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0" fontId="31" fillId="44" borderId="69" applyNumberFormat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29" fillId="53" borderId="69" applyNumberFormat="0" applyAlignment="0" applyProtection="0"/>
    <xf numFmtId="0" fontId="2" fillId="0" borderId="65" applyNumberFormat="0" applyFill="0" applyAlignment="0" applyProtection="0"/>
    <xf numFmtId="0" fontId="31" fillId="44" borderId="69" applyNumberFormat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31" fillId="9" borderId="69" applyNumberFormat="0" applyAlignment="0" applyProtection="0"/>
    <xf numFmtId="0" fontId="73" fillId="55" borderId="67" applyNumberFormat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3" fillId="24" borderId="67" applyNumberFormat="0" applyFont="0" applyAlignment="0" applyProtection="0"/>
    <xf numFmtId="0" fontId="19" fillId="9" borderId="63" applyNumberFormat="0" applyAlignment="0" applyProtection="0"/>
    <xf numFmtId="0" fontId="29" fillId="53" borderId="69" applyNumberFormat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29" fillId="53" borderId="69" applyNumberFormat="0" applyAlignment="0" applyProtection="0"/>
    <xf numFmtId="0" fontId="29" fillId="53" borderId="69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29" fillId="9" borderId="69" applyNumberFormat="0" applyAlignment="0" applyProtection="0"/>
    <xf numFmtId="0" fontId="4" fillId="24" borderId="67" applyNumberFormat="0" applyFont="0" applyAlignment="0" applyProtection="0"/>
    <xf numFmtId="0" fontId="29" fillId="53" borderId="69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73" fillId="55" borderId="67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19" fillId="53" borderId="63" applyNumberFormat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31" fillId="38" borderId="69" applyNumberForma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19" fillId="53" borderId="63" applyNumberFormat="0" applyAlignment="0" applyProtection="0"/>
    <xf numFmtId="0" fontId="73" fillId="55" borderId="67" applyNumberFormat="0" applyAlignment="0" applyProtection="0"/>
    <xf numFmtId="0" fontId="29" fillId="53" borderId="69" applyNumberFormat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31" fillId="38" borderId="69" applyNumberFormat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29" fillId="53" borderId="69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9" fillId="9" borderId="69" applyNumberFormat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0" fontId="31" fillId="44" borderId="69" applyNumberFormat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29" fillId="53" borderId="69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31" fillId="38" borderId="69" applyNumberFormat="0" applyAlignment="0" applyProtection="0"/>
    <xf numFmtId="0" fontId="19" fillId="9" borderId="63" applyNumberFormat="0" applyAlignment="0" applyProtection="0"/>
    <xf numFmtId="0" fontId="19" fillId="53" borderId="63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29" fillId="53" borderId="69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29" fillId="9" borderId="69" applyNumberFormat="0" applyAlignment="0" applyProtection="0"/>
    <xf numFmtId="0" fontId="4" fillId="24" borderId="67" applyNumberFormat="0" applyFont="0" applyAlignment="0" applyProtection="0"/>
    <xf numFmtId="0" fontId="29" fillId="53" borderId="69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73" fillId="55" borderId="67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19" fillId="53" borderId="63" applyNumberFormat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31" fillId="38" borderId="69" applyNumberForma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19" fillId="53" borderId="63" applyNumberFormat="0" applyAlignment="0" applyProtection="0"/>
    <xf numFmtId="0" fontId="73" fillId="55" borderId="67" applyNumberFormat="0" applyAlignment="0" applyProtection="0"/>
    <xf numFmtId="0" fontId="29" fillId="53" borderId="69" applyNumberFormat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31" fillId="38" borderId="69" applyNumberFormat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29" fillId="53" borderId="69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9" fillId="9" borderId="69" applyNumberFormat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0" fontId="31" fillId="44" borderId="69" applyNumberFormat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29" fillId="53" borderId="69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19" fillId="53" borderId="63" applyNumberFormat="0" applyAlignment="0" applyProtection="0"/>
    <xf numFmtId="0" fontId="31" fillId="44" borderId="69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19" fillId="53" borderId="63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29" fillId="53" borderId="69" applyNumberFormat="0" applyAlignment="0" applyProtection="0"/>
    <xf numFmtId="0" fontId="31" fillId="9" borderId="69" applyNumberFormat="0" applyAlignment="0" applyProtection="0"/>
    <xf numFmtId="0" fontId="29" fillId="9" borderId="69" applyNumberFormat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19" fillId="53" borderId="63" applyNumberFormat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19" fillId="53" borderId="63" applyNumberFormat="0" applyAlignment="0" applyProtection="0"/>
    <xf numFmtId="0" fontId="73" fillId="55" borderId="67" applyNumberFormat="0" applyAlignment="0" applyProtection="0"/>
    <xf numFmtId="0" fontId="73" fillId="55" borderId="67" applyNumberFormat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19" fillId="53" borderId="63" applyNumberFormat="0" applyAlignment="0" applyProtection="0"/>
    <xf numFmtId="0" fontId="19" fillId="53" borderId="63" applyNumberFormat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31" fillId="38" borderId="69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19" fillId="53" borderId="63" applyNumberFormat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31" fillId="38" borderId="69" applyNumberForma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19" fillId="53" borderId="63" applyNumberFormat="0" applyAlignment="0" applyProtection="0"/>
    <xf numFmtId="0" fontId="73" fillId="55" borderId="67" applyNumberFormat="0" applyAlignment="0" applyProtection="0"/>
    <xf numFmtId="0" fontId="29" fillId="53" borderId="69" applyNumberFormat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31" fillId="38" borderId="69" applyNumberFormat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29" fillId="53" borderId="69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9" fillId="9" borderId="69" applyNumberFormat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0" fontId="31" fillId="44" borderId="69" applyNumberFormat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29" fillId="53" borderId="69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19" fillId="53" borderId="63" applyNumberFormat="0" applyAlignment="0" applyProtection="0"/>
    <xf numFmtId="0" fontId="29" fillId="53" borderId="69" applyNumberForma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29" fillId="9" borderId="69" applyNumberFormat="0" applyAlignment="0" applyProtection="0"/>
    <xf numFmtId="0" fontId="29" fillId="9" borderId="69" applyNumberFormat="0" applyAlignment="0" applyProtection="0"/>
    <xf numFmtId="0" fontId="4" fillId="24" borderId="67" applyNumberFormat="0" applyFont="0" applyAlignment="0" applyProtection="0"/>
    <xf numFmtId="0" fontId="29" fillId="53" borderId="69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19" fillId="53" borderId="63" applyNumberFormat="0" applyAlignment="0" applyProtection="0"/>
    <xf numFmtId="0" fontId="4" fillId="24" borderId="67" applyNumberFormat="0" applyFont="0" applyAlignment="0" applyProtection="0"/>
    <xf numFmtId="0" fontId="19" fillId="53" borderId="63" applyNumberFormat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73" fillId="55" borderId="67" applyNumberFormat="0" applyAlignment="0" applyProtection="0"/>
    <xf numFmtId="0" fontId="73" fillId="55" borderId="67" applyNumberFormat="0" applyAlignment="0" applyProtection="0"/>
    <xf numFmtId="0" fontId="31" fillId="9" borderId="69" applyNumberFormat="0" applyAlignment="0" applyProtection="0"/>
    <xf numFmtId="0" fontId="19" fillId="9" borderId="63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31" fillId="38" borderId="69" applyNumberFormat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29" fillId="53" borderId="69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9" fillId="9" borderId="69" applyNumberFormat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0" fontId="31" fillId="44" borderId="69" applyNumberFormat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29" fillId="53" borderId="69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29" fillId="9" borderId="69" applyNumberFormat="0" applyAlignment="0" applyProtection="0"/>
    <xf numFmtId="0" fontId="4" fillId="24" borderId="67" applyNumberFormat="0" applyFont="0" applyAlignment="0" applyProtection="0"/>
    <xf numFmtId="0" fontId="29" fillId="53" borderId="69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73" fillId="55" borderId="67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19" fillId="53" borderId="63" applyNumberFormat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31" fillId="38" borderId="69" applyNumberForma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19" fillId="53" borderId="63" applyNumberFormat="0" applyAlignment="0" applyProtection="0"/>
    <xf numFmtId="0" fontId="73" fillId="55" borderId="67" applyNumberFormat="0" applyAlignment="0" applyProtection="0"/>
    <xf numFmtId="0" fontId="29" fillId="53" borderId="69" applyNumberFormat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31" fillId="38" borderId="69" applyNumberFormat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29" fillId="53" borderId="69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9" fillId="9" borderId="69" applyNumberFormat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0" fontId="31" fillId="44" borderId="69" applyNumberFormat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29" fillId="53" borderId="69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19" fillId="53" borderId="63" applyNumberFormat="0" applyAlignment="0" applyProtection="0"/>
    <xf numFmtId="0" fontId="19" fillId="53" borderId="63" applyNumberFormat="0" applyAlignment="0" applyProtection="0"/>
    <xf numFmtId="0" fontId="19" fillId="53" borderId="63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73" fillId="55" borderId="67" applyNumberFormat="0" applyAlignment="0" applyProtection="0"/>
    <xf numFmtId="0" fontId="73" fillId="55" borderId="67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19" fillId="53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31" fillId="44" borderId="69" applyNumberFormat="0" applyAlignment="0" applyProtection="0"/>
    <xf numFmtId="0" fontId="19" fillId="53" borderId="63" applyNumberFormat="0" applyAlignment="0" applyProtection="0"/>
    <xf numFmtId="0" fontId="3" fillId="24" borderId="67" applyNumberFormat="0" applyFont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19" fillId="53" borderId="63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4" fillId="24" borderId="67" applyNumberFormat="0" applyFont="0" applyAlignment="0" applyProtection="0"/>
    <xf numFmtId="0" fontId="19" fillId="53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19" fillId="53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31" fillId="9" borderId="69" applyNumberFormat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29" fillId="53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29" fillId="53" borderId="69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29" fillId="9" borderId="69" applyNumberFormat="0" applyAlignment="0" applyProtection="0"/>
    <xf numFmtId="0" fontId="31" fillId="44" borderId="69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19" fillId="53" borderId="63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19" fillId="53" borderId="63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3" fillId="24" borderId="67" applyNumberFormat="0" applyFont="0" applyAlignment="0" applyProtection="0"/>
    <xf numFmtId="0" fontId="19" fillId="9" borderId="63" applyNumberFormat="0" applyAlignment="0" applyProtection="0"/>
    <xf numFmtId="0" fontId="19" fillId="53" borderId="63" applyNumberFormat="0" applyAlignment="0" applyProtection="0"/>
    <xf numFmtId="0" fontId="19" fillId="53" borderId="63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31" fillId="9" borderId="69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31" fillId="44" borderId="69" applyNumberFormat="0" applyAlignment="0" applyProtection="0"/>
    <xf numFmtId="0" fontId="31" fillId="44" borderId="69" applyNumberFormat="0" applyAlignment="0" applyProtection="0"/>
    <xf numFmtId="0" fontId="4" fillId="24" borderId="67" applyNumberFormat="0" applyFont="0" applyAlignment="0" applyProtection="0"/>
    <xf numFmtId="0" fontId="31" fillId="9" borderId="69" applyNumberFormat="0" applyAlignment="0" applyProtection="0"/>
    <xf numFmtId="0" fontId="29" fillId="53" borderId="69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73" fillId="55" borderId="67" applyNumberFormat="0" applyAlignment="0" applyProtection="0"/>
    <xf numFmtId="0" fontId="19" fillId="9" borderId="63" applyNumberFormat="0" applyAlignment="0" applyProtection="0"/>
    <xf numFmtId="0" fontId="3" fillId="24" borderId="67" applyNumberFormat="0" applyFont="0" applyAlignment="0" applyProtection="0"/>
    <xf numFmtId="0" fontId="29" fillId="53" borderId="69" applyNumberFormat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19" fillId="53" borderId="63" applyNumberForma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73" fillId="55" borderId="67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29" fillId="53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3" fillId="24" borderId="67" applyNumberFormat="0" applyFont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19" fillId="53" borderId="63" applyNumberFormat="0" applyAlignment="0" applyProtection="0"/>
    <xf numFmtId="0" fontId="4" fillId="24" borderId="67" applyNumberFormat="0" applyFont="0" applyAlignment="0" applyProtection="0"/>
    <xf numFmtId="0" fontId="19" fillId="53" borderId="63" applyNumberFormat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31" fillId="44" borderId="69" applyNumberFormat="0" applyAlignment="0" applyProtection="0"/>
    <xf numFmtId="0" fontId="19" fillId="9" borderId="63" applyNumberFormat="0" applyAlignment="0" applyProtection="0"/>
    <xf numFmtId="0" fontId="3" fillId="24" borderId="67" applyNumberFormat="0" applyFont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31" fillId="38" borderId="69" applyNumberFormat="0" applyAlignment="0" applyProtection="0"/>
    <xf numFmtId="0" fontId="31" fillId="44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31" fillId="9" borderId="69" applyNumberFormat="0" applyAlignment="0" applyProtection="0"/>
    <xf numFmtId="0" fontId="19" fillId="53" borderId="63" applyNumberFormat="0" applyAlignment="0" applyProtection="0"/>
    <xf numFmtId="0" fontId="73" fillId="55" borderId="67" applyNumberFormat="0" applyAlignment="0" applyProtection="0"/>
    <xf numFmtId="0" fontId="73" fillId="55" borderId="67" applyNumberFormat="0" applyAlignment="0" applyProtection="0"/>
    <xf numFmtId="0" fontId="29" fillId="53" borderId="69" applyNumberFormat="0" applyAlignment="0" applyProtection="0"/>
    <xf numFmtId="0" fontId="73" fillId="55" borderId="67" applyNumberForma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" fillId="24" borderId="67" applyNumberFormat="0" applyFont="0" applyAlignment="0" applyProtection="0"/>
    <xf numFmtId="0" fontId="31" fillId="44" borderId="69" applyNumberFormat="0" applyAlignment="0" applyProtection="0"/>
    <xf numFmtId="0" fontId="4" fillId="24" borderId="67" applyNumberFormat="0" applyFont="0" applyAlignment="0" applyProtection="0"/>
    <xf numFmtId="0" fontId="19" fillId="53" borderId="63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31" fillId="9" borderId="69" applyNumberFormat="0" applyAlignment="0" applyProtection="0"/>
    <xf numFmtId="0" fontId="73" fillId="55" borderId="67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31" fillId="9" borderId="69" applyNumberFormat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9" fillId="53" borderId="69" applyNumberFormat="0" applyAlignment="0" applyProtection="0"/>
    <xf numFmtId="0" fontId="31" fillId="38" borderId="69" applyNumberFormat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73" fillId="55" borderId="67" applyNumberFormat="0" applyAlignment="0" applyProtection="0"/>
    <xf numFmtId="0" fontId="4" fillId="24" borderId="67" applyNumberFormat="0" applyFont="0" applyAlignment="0" applyProtection="0"/>
    <xf numFmtId="0" fontId="31" fillId="9" borderId="69" applyNumberFormat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19" fillId="9" borderId="63" applyNumberFormat="0" applyAlignment="0" applyProtection="0"/>
    <xf numFmtId="0" fontId="3" fillId="24" borderId="67" applyNumberFormat="0" applyFont="0" applyAlignment="0" applyProtection="0"/>
    <xf numFmtId="0" fontId="31" fillId="9" borderId="69" applyNumberFormat="0" applyAlignment="0" applyProtection="0"/>
    <xf numFmtId="0" fontId="31" fillId="9" borderId="69" applyNumberFormat="0" applyAlignment="0" applyProtection="0"/>
    <xf numFmtId="0" fontId="31" fillId="9" borderId="69" applyNumberFormat="0" applyAlignment="0" applyProtection="0"/>
    <xf numFmtId="0" fontId="31" fillId="38" borderId="69" applyNumberFormat="0" applyAlignment="0" applyProtection="0"/>
    <xf numFmtId="0" fontId="19" fillId="53" borderId="63" applyNumberFormat="0" applyAlignment="0" applyProtection="0"/>
    <xf numFmtId="0" fontId="31" fillId="44" borderId="69" applyNumberFormat="0" applyAlignment="0" applyProtection="0"/>
    <xf numFmtId="0" fontId="19" fillId="53" borderId="63" applyNumberFormat="0" applyAlignment="0" applyProtection="0"/>
    <xf numFmtId="0" fontId="19" fillId="53" borderId="63" applyNumberFormat="0" applyAlignment="0" applyProtection="0"/>
    <xf numFmtId="0" fontId="19" fillId="53" borderId="63" applyNumberFormat="0" applyAlignment="0" applyProtection="0"/>
    <xf numFmtId="0" fontId="19" fillId="53" borderId="63" applyNumberFormat="0" applyAlignment="0" applyProtection="0"/>
    <xf numFmtId="0" fontId="4" fillId="24" borderId="67" applyNumberFormat="0" applyFont="0" applyAlignment="0" applyProtection="0"/>
    <xf numFmtId="0" fontId="73" fillId="55" borderId="67" applyNumberForma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19" fillId="53" borderId="63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31" fillId="9" borderId="69" applyNumberFormat="0" applyAlignment="0" applyProtection="0"/>
    <xf numFmtId="0" fontId="3" fillId="24" borderId="67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" fillId="24" borderId="67" applyNumberFormat="0" applyFont="0" applyAlignment="0" applyProtection="0"/>
    <xf numFmtId="0" fontId="19" fillId="53" borderId="63" applyNumberFormat="0" applyAlignment="0" applyProtection="0"/>
    <xf numFmtId="0" fontId="2" fillId="0" borderId="65" applyNumberFormat="0" applyFill="0" applyAlignment="0" applyProtection="0"/>
    <xf numFmtId="0" fontId="73" fillId="55" borderId="67" applyNumberFormat="0" applyAlignment="0" applyProtection="0"/>
    <xf numFmtId="0" fontId="19" fillId="53" borderId="63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19" fillId="53" borderId="63" applyNumberFormat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9" fillId="53" borderId="69" applyNumberFormat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1" fillId="44" borderId="69" applyNumberFormat="0" applyAlignment="0" applyProtection="0"/>
    <xf numFmtId="0" fontId="31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31" fillId="44" borderId="69" applyNumberFormat="0" applyAlignment="0" applyProtection="0"/>
    <xf numFmtId="0" fontId="3" fillId="24" borderId="67" applyNumberFormat="0" applyFont="0" applyAlignment="0" applyProtection="0"/>
    <xf numFmtId="0" fontId="73" fillId="55" borderId="67" applyNumberFormat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31" fillId="9" borderId="69" applyNumberFormat="0" applyAlignment="0" applyProtection="0"/>
    <xf numFmtId="0" fontId="29" fillId="9" borderId="69" applyNumberFormat="0" applyAlignment="0" applyProtection="0"/>
    <xf numFmtId="0" fontId="19" fillId="53" borderId="63" applyNumberFormat="0" applyAlignment="0" applyProtection="0"/>
    <xf numFmtId="0" fontId="4" fillId="24" borderId="67" applyNumberFormat="0" applyFont="0" applyAlignment="0" applyProtection="0"/>
    <xf numFmtId="0" fontId="29" fillId="53" borderId="69" applyNumberFormat="0" applyAlignment="0" applyProtection="0"/>
    <xf numFmtId="0" fontId="4" fillId="24" borderId="67" applyNumberFormat="0" applyFon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29" fillId="53" borderId="69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31" fillId="44" borderId="69" applyNumberFormat="0" applyAlignment="0" applyProtection="0"/>
    <xf numFmtId="0" fontId="4" fillId="24" borderId="67" applyNumberFormat="0" applyFont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19" fillId="53" borderId="63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19" fillId="53" borderId="63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19" fillId="53" borderId="63" applyNumberForma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0" fontId="29" fillId="53" borderId="69" applyNumberFormat="0" applyAlignment="0" applyProtection="0"/>
    <xf numFmtId="0" fontId="31" fillId="9" borderId="69" applyNumberFormat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9" fillId="53" borderId="69" applyNumberForma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19" fillId="53" borderId="63" applyNumberFormat="0" applyAlignment="0" applyProtection="0"/>
    <xf numFmtId="0" fontId="29" fillId="53" borderId="69" applyNumberFormat="0" applyAlignment="0" applyProtection="0"/>
    <xf numFmtId="0" fontId="73" fillId="55" borderId="67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29" fillId="53" borderId="69" applyNumberFormat="0" applyAlignment="0" applyProtection="0"/>
    <xf numFmtId="0" fontId="31" fillId="44" borderId="69" applyNumberFormat="0" applyAlignment="0" applyProtection="0"/>
    <xf numFmtId="0" fontId="31" fillId="44" borderId="69" applyNumberFormat="0" applyAlignment="0" applyProtection="0"/>
    <xf numFmtId="0" fontId="29" fillId="53" borderId="69" applyNumberFormat="0" applyAlignment="0" applyProtection="0"/>
    <xf numFmtId="0" fontId="19" fillId="53" borderId="63" applyNumberFormat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1" fillId="44" borderId="69" applyNumberFormat="0" applyAlignment="0" applyProtection="0"/>
    <xf numFmtId="0" fontId="31" fillId="38" borderId="69" applyNumberForma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9" fillId="53" borderId="69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29" fillId="9" borderId="69" applyNumberFormat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0" fontId="73" fillId="55" borderId="67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31" fillId="9" borderId="69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31" fillId="44" borderId="69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19" fillId="53" borderId="63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31" fillId="38" borderId="69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3" fillId="24" borderId="67" applyNumberFormat="0" applyFon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29" fillId="9" borderId="69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3" fillId="24" borderId="67" applyNumberFormat="0" applyFont="0" applyAlignment="0" applyProtection="0"/>
    <xf numFmtId="0" fontId="3" fillId="24" borderId="67" applyNumberFormat="0" applyFont="0" applyAlignment="0" applyProtection="0"/>
    <xf numFmtId="0" fontId="2" fillId="0" borderId="65" applyNumberFormat="0" applyFill="0" applyAlignment="0" applyProtection="0"/>
    <xf numFmtId="0" fontId="31" fillId="38" borderId="69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31" fillId="38" borderId="69" applyNumberFormat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9" fillId="53" borderId="69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19" fillId="53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73" fillId="55" borderId="67" applyNumberFormat="0" applyAlignment="0" applyProtection="0"/>
    <xf numFmtId="0" fontId="31" fillId="9" borderId="69" applyNumberFormat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31" fillId="44" borderId="69" applyNumberFormat="0" applyAlignment="0" applyProtection="0"/>
    <xf numFmtId="0" fontId="29" fillId="53" borderId="69" applyNumberFormat="0" applyAlignment="0" applyProtection="0"/>
    <xf numFmtId="0" fontId="73" fillId="55" borderId="67" applyNumberFormat="0" applyAlignment="0" applyProtection="0"/>
    <xf numFmtId="0" fontId="31" fillId="9" borderId="69" applyNumberFormat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31" fillId="44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29" fillId="53" borderId="69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29" fillId="53" borderId="69" applyNumberFormat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31" fillId="44" borderId="69" applyNumberFormat="0" applyAlignment="0" applyProtection="0"/>
    <xf numFmtId="0" fontId="19" fillId="53" borderId="63" applyNumberFormat="0" applyAlignment="0" applyProtection="0"/>
    <xf numFmtId="0" fontId="2" fillId="0" borderId="65" applyNumberFormat="0" applyFill="0" applyAlignment="0" applyProtection="0"/>
    <xf numFmtId="0" fontId="29" fillId="53" borderId="69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29" fillId="9" borderId="69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73" fillId="55" borderId="67" applyNumberFormat="0" applyAlignment="0" applyProtection="0"/>
    <xf numFmtId="0" fontId="73" fillId="55" borderId="67" applyNumberFormat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44" borderId="69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73" fillId="55" borderId="67" applyNumberFormat="0" applyAlignment="0" applyProtection="0"/>
    <xf numFmtId="0" fontId="4" fillId="24" borderId="67" applyNumberFormat="0" applyFont="0" applyAlignment="0" applyProtection="0"/>
    <xf numFmtId="0" fontId="29" fillId="9" borderId="69" applyNumberFormat="0" applyAlignment="0" applyProtection="0"/>
    <xf numFmtId="0" fontId="73" fillId="55" borderId="67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31" fillId="44" borderId="69" applyNumberFormat="0" applyAlignment="0" applyProtection="0"/>
    <xf numFmtId="0" fontId="31" fillId="44" borderId="69" applyNumberFormat="0" applyAlignment="0" applyProtection="0"/>
    <xf numFmtId="0" fontId="31" fillId="9" borderId="69" applyNumberFormat="0" applyAlignment="0" applyProtection="0"/>
    <xf numFmtId="0" fontId="29" fillId="53" borderId="69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29" fillId="9" borderId="69" applyNumberFormat="0" applyAlignment="0" applyProtection="0"/>
    <xf numFmtId="0" fontId="31" fillId="38" borderId="69" applyNumberFormat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19" fillId="53" borderId="63" applyNumberFormat="0" applyAlignment="0" applyProtection="0"/>
    <xf numFmtId="0" fontId="29" fillId="53" borderId="69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19" fillId="53" borderId="63" applyNumberFormat="0" applyAlignment="0" applyProtection="0"/>
    <xf numFmtId="0" fontId="4" fillId="24" borderId="67" applyNumberFormat="0" applyFont="0" applyAlignment="0" applyProtection="0"/>
    <xf numFmtId="0" fontId="31" fillId="9" borderId="69" applyNumberFormat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9" fillId="53" borderId="69" applyNumberFormat="0" applyAlignment="0" applyProtection="0"/>
    <xf numFmtId="0" fontId="29" fillId="53" borderId="69" applyNumberFormat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73" fillId="55" borderId="67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3" fillId="24" borderId="67" applyNumberFormat="0" applyFont="0" applyAlignment="0" applyProtection="0"/>
    <xf numFmtId="0" fontId="29" fillId="53" borderId="69" applyNumberFormat="0" applyAlignment="0" applyProtection="0"/>
    <xf numFmtId="0" fontId="31" fillId="44" borderId="69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9" borderId="69" applyNumberFormat="0" applyAlignment="0" applyProtection="0"/>
    <xf numFmtId="0" fontId="19" fillId="53" borderId="63" applyNumberFormat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31" fillId="38" borderId="69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31" fillId="44" borderId="69" applyNumberFormat="0" applyAlignment="0" applyProtection="0"/>
    <xf numFmtId="0" fontId="19" fillId="53" borderId="63" applyNumberFormat="0" applyAlignment="0" applyProtection="0"/>
    <xf numFmtId="0" fontId="2" fillId="0" borderId="65" applyNumberFormat="0" applyFill="0" applyAlignment="0" applyProtection="0"/>
    <xf numFmtId="0" fontId="31" fillId="44" borderId="69" applyNumberFormat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3" fillId="24" borderId="67" applyNumberFormat="0" applyFont="0" applyAlignment="0" applyProtection="0"/>
    <xf numFmtId="0" fontId="19" fillId="9" borderId="63" applyNumberFormat="0" applyAlignment="0" applyProtection="0"/>
    <xf numFmtId="0" fontId="29" fillId="53" borderId="69" applyNumberFormat="0" applyAlignment="0" applyProtection="0"/>
    <xf numFmtId="0" fontId="19" fillId="53" borderId="63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2" fillId="0" borderId="65" applyNumberFormat="0" applyFill="0" applyAlignment="0" applyProtection="0"/>
    <xf numFmtId="0" fontId="29" fillId="53" borderId="69" applyNumberFormat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9" borderId="69" applyNumberFormat="0" applyAlignment="0" applyProtection="0"/>
    <xf numFmtId="0" fontId="73" fillId="55" borderId="67" applyNumberFormat="0" applyAlignment="0" applyProtection="0"/>
    <xf numFmtId="0" fontId="31" fillId="44" borderId="69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31" fillId="44" borderId="69" applyNumberFormat="0" applyAlignment="0" applyProtection="0"/>
    <xf numFmtId="0" fontId="29" fillId="9" borderId="69" applyNumberFormat="0" applyAlignment="0" applyProtection="0"/>
    <xf numFmtId="0" fontId="31" fillId="44" borderId="69" applyNumberFormat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73" fillId="55" borderId="67" applyNumberFormat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9" fillId="53" borderId="69" applyNumberFormat="0" applyAlignment="0" applyProtection="0"/>
    <xf numFmtId="0" fontId="19" fillId="9" borderId="63" applyNumberFormat="0" applyAlignment="0" applyProtection="0"/>
    <xf numFmtId="0" fontId="19" fillId="53" borderId="63" applyNumberFormat="0" applyAlignment="0" applyProtection="0"/>
    <xf numFmtId="0" fontId="29" fillId="9" borderId="69" applyNumberFormat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1" fillId="44" borderId="69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31" fillId="44" borderId="69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19" fillId="53" borderId="63" applyNumberFormat="0" applyAlignment="0" applyProtection="0"/>
    <xf numFmtId="0" fontId="29" fillId="53" borderId="69" applyNumberFormat="0" applyAlignment="0" applyProtection="0"/>
    <xf numFmtId="0" fontId="19" fillId="9" borderId="63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31" fillId="44" borderId="69" applyNumberFormat="0" applyAlignment="0" applyProtection="0"/>
    <xf numFmtId="0" fontId="29" fillId="9" borderId="69" applyNumberFormat="0" applyAlignment="0" applyProtection="0"/>
    <xf numFmtId="0" fontId="73" fillId="55" borderId="67" applyNumberFormat="0" applyAlignment="0" applyProtection="0"/>
    <xf numFmtId="0" fontId="31" fillId="9" borderId="69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53" borderId="63" applyNumberFormat="0" applyAlignment="0" applyProtection="0"/>
    <xf numFmtId="0" fontId="2" fillId="0" borderId="65" applyNumberFormat="0" applyFill="0" applyAlignment="0" applyProtection="0"/>
    <xf numFmtId="0" fontId="3" fillId="24" borderId="67" applyNumberFormat="0" applyFont="0" applyAlignment="0" applyProtection="0"/>
    <xf numFmtId="0" fontId="31" fillId="38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73" fillId="55" borderId="67" applyNumberFormat="0" applyAlignment="0" applyProtection="0"/>
    <xf numFmtId="0" fontId="19" fillId="9" borderId="63" applyNumberFormat="0" applyAlignment="0" applyProtection="0"/>
    <xf numFmtId="0" fontId="31" fillId="44" borderId="69" applyNumberFormat="0" applyAlignment="0" applyProtection="0"/>
    <xf numFmtId="0" fontId="31" fillId="9" borderId="69" applyNumberFormat="0" applyAlignment="0" applyProtection="0"/>
    <xf numFmtId="0" fontId="19" fillId="53" borderId="63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19" fillId="53" borderId="63" applyNumberFormat="0" applyAlignment="0" applyProtection="0"/>
    <xf numFmtId="0" fontId="31" fillId="38" borderId="69" applyNumberFormat="0" applyAlignment="0" applyProtection="0"/>
    <xf numFmtId="0" fontId="29" fillId="53" borderId="69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29" fillId="53" borderId="69" applyNumberFormat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31" fillId="9" borderId="69" applyNumberFormat="0" applyAlignment="0" applyProtection="0"/>
    <xf numFmtId="0" fontId="29" fillId="53" borderId="69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19" fillId="53" borderId="63" applyNumberFormat="0" applyAlignment="0" applyProtection="0"/>
    <xf numFmtId="0" fontId="29" fillId="9" borderId="69" applyNumberFormat="0" applyAlignment="0" applyProtection="0"/>
    <xf numFmtId="0" fontId="29" fillId="9" borderId="69" applyNumberFormat="0" applyAlignment="0" applyProtection="0"/>
    <xf numFmtId="0" fontId="19" fillId="53" borderId="63" applyNumberFormat="0" applyAlignment="0" applyProtection="0"/>
    <xf numFmtId="0" fontId="73" fillId="55" borderId="67" applyNumberFormat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19" fillId="53" borderId="63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19" fillId="53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29" fillId="9" borderId="69" applyNumberFormat="0" applyAlignment="0" applyProtection="0"/>
    <xf numFmtId="0" fontId="19" fillId="53" borderId="63" applyNumberFormat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3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19" fillId="53" borderId="63" applyNumberFormat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29" fillId="9" borderId="69" applyNumberFormat="0" applyAlignment="0" applyProtection="0"/>
    <xf numFmtId="0" fontId="19" fillId="9" borderId="63" applyNumberFormat="0" applyAlignment="0" applyProtection="0"/>
    <xf numFmtId="0" fontId="29" fillId="9" borderId="69" applyNumberFormat="0" applyAlignment="0" applyProtection="0"/>
    <xf numFmtId="0" fontId="3" fillId="24" borderId="67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3" fillId="24" borderId="67" applyNumberFormat="0" applyFont="0" applyAlignment="0" applyProtection="0"/>
    <xf numFmtId="0" fontId="3" fillId="24" borderId="67" applyNumberFormat="0" applyFont="0" applyAlignment="0" applyProtection="0"/>
    <xf numFmtId="0" fontId="29" fillId="9" borderId="69" applyNumberFormat="0" applyAlignment="0" applyProtection="0"/>
    <xf numFmtId="0" fontId="4" fillId="24" borderId="67" applyNumberFormat="0" applyFont="0" applyAlignment="0" applyProtection="0"/>
    <xf numFmtId="0" fontId="31" fillId="9" borderId="69" applyNumberFormat="0" applyAlignment="0" applyProtection="0"/>
    <xf numFmtId="0" fontId="31" fillId="9" borderId="69" applyNumberFormat="0" applyAlignment="0" applyProtection="0"/>
    <xf numFmtId="0" fontId="19" fillId="9" borderId="63" applyNumberFormat="0" applyAlignment="0" applyProtection="0"/>
    <xf numFmtId="0" fontId="19" fillId="9" borderId="63" applyNumberFormat="0" applyAlignment="0" applyProtection="0"/>
    <xf numFmtId="0" fontId="31" fillId="9" borderId="69" applyNumberFormat="0" applyAlignment="0" applyProtection="0"/>
    <xf numFmtId="0" fontId="29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3" fillId="24" borderId="67" applyNumberFormat="0" applyFont="0" applyAlignment="0" applyProtection="0"/>
    <xf numFmtId="0" fontId="73" fillId="55" borderId="67" applyNumberFormat="0" applyAlignment="0" applyProtection="0"/>
    <xf numFmtId="0" fontId="4" fillId="24" borderId="67" applyNumberFormat="0" applyFont="0" applyAlignment="0" applyProtection="0"/>
    <xf numFmtId="0" fontId="73" fillId="55" borderId="67" applyNumberForma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29" fillId="53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19" fillId="53" borderId="63" applyNumberFormat="0" applyAlignment="0" applyProtection="0"/>
    <xf numFmtId="0" fontId="19" fillId="53" borderId="63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29" fillId="53" borderId="69" applyNumberFormat="0" applyAlignment="0" applyProtection="0"/>
    <xf numFmtId="0" fontId="4" fillId="24" borderId="67" applyNumberFormat="0" applyFont="0" applyAlignment="0" applyProtection="0"/>
    <xf numFmtId="0" fontId="29" fillId="9" borderId="69" applyNumberFormat="0" applyAlignment="0" applyProtection="0"/>
    <xf numFmtId="0" fontId="2" fillId="0" borderId="65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2" fillId="0" borderId="65" applyNumberFormat="0" applyFill="0" applyAlignment="0" applyProtection="0"/>
    <xf numFmtId="0" fontId="31" fillId="9" borderId="69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19" fillId="9" borderId="63" applyNumberFormat="0" applyAlignment="0" applyProtection="0"/>
    <xf numFmtId="0" fontId="4" fillId="24" borderId="67" applyNumberFormat="0" applyFont="0" applyAlignment="0" applyProtection="0"/>
    <xf numFmtId="0" fontId="73" fillId="55" borderId="67" applyNumberFormat="0" applyAlignment="0" applyProtection="0"/>
    <xf numFmtId="0" fontId="2" fillId="0" borderId="65" applyNumberFormat="0" applyFill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31" fillId="44" borderId="74" applyNumberForma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77" applyNumberFormat="0" applyFill="0" applyAlignment="0" applyProtection="0"/>
    <xf numFmtId="0" fontId="31" fillId="38" borderId="70" applyNumberFormat="0" applyAlignment="0" applyProtection="0"/>
    <xf numFmtId="0" fontId="31" fillId="9" borderId="70" applyNumberFormat="0" applyAlignment="0" applyProtection="0"/>
    <xf numFmtId="0" fontId="19" fillId="53" borderId="71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44" fontId="1" fillId="0" borderId="0" applyFont="0" applyFill="0" applyBorder="0" applyAlignment="0" applyProtection="0"/>
    <xf numFmtId="0" fontId="19" fillId="9" borderId="75" applyNumberFormat="0" applyAlignment="0" applyProtection="0"/>
    <xf numFmtId="0" fontId="73" fillId="55" borderId="72" applyNumberFormat="0" applyAlignment="0" applyProtection="0"/>
    <xf numFmtId="0" fontId="29" fillId="53" borderId="74" applyNumberFormat="0" applyAlignment="0" applyProtection="0"/>
    <xf numFmtId="0" fontId="29" fillId="53" borderId="70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71" applyNumberFormat="0" applyAlignment="0" applyProtection="0"/>
    <xf numFmtId="0" fontId="73" fillId="55" borderId="72" applyNumberFormat="0" applyAlignment="0" applyProtection="0"/>
    <xf numFmtId="0" fontId="29" fillId="53" borderId="70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8" fontId="1" fillId="0" borderId="0" applyFont="0" applyFill="0" applyBorder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29" fillId="53" borderId="74" applyNumberFormat="0" applyAlignment="0" applyProtection="0"/>
    <xf numFmtId="0" fontId="19" fillId="53" borderId="75" applyNumberFormat="0" applyAlignment="0" applyProtection="0"/>
    <xf numFmtId="0" fontId="31" fillId="44" borderId="74" applyNumberFormat="0" applyAlignment="0" applyProtection="0"/>
    <xf numFmtId="0" fontId="73" fillId="55" borderId="76" applyNumberFormat="0" applyAlignment="0" applyProtection="0"/>
    <xf numFmtId="0" fontId="3" fillId="24" borderId="76" applyNumberFormat="0" applyFont="0" applyAlignment="0" applyProtection="0"/>
    <xf numFmtId="0" fontId="31" fillId="9" borderId="74" applyNumberFormat="0" applyAlignment="0" applyProtection="0"/>
    <xf numFmtId="0" fontId="31" fillId="38" borderId="74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31" fillId="9" borderId="74" applyNumberFormat="0" applyAlignment="0" applyProtection="0"/>
    <xf numFmtId="0" fontId="29" fillId="9" borderId="74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71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44" fontId="1" fillId="0" borderId="0" applyFont="0" applyFill="0" applyBorder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71" applyNumberFormat="0" applyAlignment="0" applyProtection="0"/>
    <xf numFmtId="0" fontId="73" fillId="55" borderId="72" applyNumberFormat="0" applyAlignment="0" applyProtection="0"/>
    <xf numFmtId="0" fontId="29" fillId="53" borderId="70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8" fontId="1" fillId="0" borderId="0" applyFont="0" applyFill="0" applyBorder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3" fillId="24" borderId="72" applyNumberFormat="0" applyFon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44" fontId="5" fillId="0" borderId="0" applyFont="0" applyFill="0" applyBorder="0" applyAlignment="0" applyProtection="0"/>
    <xf numFmtId="0" fontId="29" fillId="9" borderId="70" applyNumberFormat="0" applyAlignment="0" applyProtection="0"/>
    <xf numFmtId="44" fontId="5" fillId="0" borderId="0" applyFont="0" applyFill="0" applyBorder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29" fillId="9" borderId="70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9" fillId="53" borderId="70" applyNumberFormat="0" applyAlignment="0" applyProtection="0"/>
    <xf numFmtId="0" fontId="19" fillId="53" borderId="71" applyNumberForma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29" fillId="9" borderId="70" applyNumberFormat="0" applyAlignment="0" applyProtection="0"/>
    <xf numFmtId="0" fontId="19" fillId="53" borderId="71" applyNumberFormat="0" applyAlignment="0" applyProtection="0"/>
    <xf numFmtId="0" fontId="31" fillId="9" borderId="70" applyNumberFormat="0" applyAlignment="0" applyProtection="0"/>
    <xf numFmtId="0" fontId="29" fillId="9" borderId="70" applyNumberFormat="0" applyAlignment="0" applyProtection="0"/>
    <xf numFmtId="0" fontId="31" fillId="38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31" fillId="44" borderId="70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31" fillId="9" borderId="70" applyNumberFormat="0" applyAlignment="0" applyProtection="0"/>
    <xf numFmtId="0" fontId="31" fillId="9" borderId="70" applyNumberFormat="0" applyAlignment="0" applyProtection="0"/>
    <xf numFmtId="44" fontId="1" fillId="0" borderId="0" applyFont="0" applyFill="0" applyBorder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31" fillId="9" borderId="70" applyNumberForma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3" fillId="24" borderId="72" applyNumberFormat="0" applyFont="0" applyAlignment="0" applyProtection="0"/>
    <xf numFmtId="0" fontId="73" fillId="55" borderId="72" applyNumberFormat="0" applyAlignment="0" applyProtection="0"/>
    <xf numFmtId="0" fontId="29" fillId="53" borderId="70" applyNumberFormat="0" applyAlignment="0" applyProtection="0"/>
    <xf numFmtId="0" fontId="29" fillId="53" borderId="70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3" fillId="24" borderId="72" applyNumberFormat="0" applyFon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8" fontId="1" fillId="0" borderId="0" applyFont="0" applyFill="0" applyBorder="0" applyAlignment="0" applyProtection="0"/>
    <xf numFmtId="0" fontId="19" fillId="53" borderId="71" applyNumberFormat="0" applyAlignment="0" applyProtection="0"/>
    <xf numFmtId="0" fontId="29" fillId="9" borderId="70" applyNumberForma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73" fillId="55" borderId="72" applyNumberFormat="0" applyAlignment="0" applyProtection="0"/>
    <xf numFmtId="0" fontId="4" fillId="24" borderId="72" applyNumberFormat="0" applyFont="0" applyAlignment="0" applyProtection="0"/>
    <xf numFmtId="44" fontId="5" fillId="0" borderId="0" applyFont="0" applyFill="0" applyBorder="0" applyAlignment="0" applyProtection="0"/>
    <xf numFmtId="0" fontId="3" fillId="24" borderId="72" applyNumberFormat="0" applyFont="0" applyAlignment="0" applyProtection="0"/>
    <xf numFmtId="0" fontId="29" fillId="9" borderId="70" applyNumberFormat="0" applyAlignment="0" applyProtection="0"/>
    <xf numFmtId="44" fontId="5" fillId="0" borderId="0" applyFont="0" applyFill="0" applyBorder="0" applyAlignment="0" applyProtection="0"/>
    <xf numFmtId="0" fontId="31" fillId="44" borderId="7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8" borderId="70" applyNumberFormat="0" applyAlignment="0" applyProtection="0"/>
    <xf numFmtId="0" fontId="73" fillId="55" borderId="7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44" fontId="5" fillId="0" borderId="0" applyFont="0" applyFill="0" applyBorder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72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73" fillId="55" borderId="72" applyNumberFormat="0" applyAlignment="0" applyProtection="0"/>
    <xf numFmtId="0" fontId="29" fillId="53" borderId="70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8" fontId="1" fillId="0" borderId="0" applyFont="0" applyFill="0" applyBorder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2" applyNumberFormat="0" applyFont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3" fillId="24" borderId="72" applyNumberFormat="0" applyFon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19" fillId="53" borderId="71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31" fillId="44" borderId="70" applyNumberFormat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9" fillId="53" borderId="70" applyNumberFormat="0" applyAlignment="0" applyProtection="0"/>
    <xf numFmtId="0" fontId="19" fillId="9" borderId="71" applyNumberFormat="0" applyAlignment="0" applyProtection="0"/>
    <xf numFmtId="0" fontId="31" fillId="38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3" fillId="24" borderId="72" applyNumberFormat="0" applyFont="0" applyAlignment="0" applyProtection="0"/>
    <xf numFmtId="0" fontId="31" fillId="9" borderId="70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73" fillId="55" borderId="72" applyNumberFormat="0" applyAlignment="0" applyProtection="0"/>
    <xf numFmtId="0" fontId="31" fillId="44" borderId="70" applyNumberFormat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4" fillId="24" borderId="72" applyNumberFormat="0" applyFont="0" applyAlignment="0" applyProtection="0"/>
    <xf numFmtId="0" fontId="29" fillId="53" borderId="70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73" fillId="55" borderId="72" applyNumberForma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73" fillId="55" borderId="72" applyNumberFormat="0" applyAlignment="0" applyProtection="0"/>
    <xf numFmtId="0" fontId="3" fillId="24" borderId="72" applyNumberFormat="0" applyFont="0" applyAlignment="0" applyProtection="0"/>
    <xf numFmtId="0" fontId="19" fillId="53" borderId="71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4" fillId="24" borderId="72" applyNumberFormat="0" applyFont="0" applyAlignment="0" applyProtection="0"/>
    <xf numFmtId="0" fontId="73" fillId="55" borderId="72" applyNumberForma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1" fillId="44" borderId="70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3" fillId="24" borderId="72" applyNumberFormat="0" applyFon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9" fillId="53" borderId="70" applyNumberForma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73" fillId="55" borderId="72" applyNumberFormat="0" applyAlignment="0" applyProtection="0"/>
    <xf numFmtId="0" fontId="29" fillId="9" borderId="70" applyNumberFormat="0" applyAlignment="0" applyProtection="0"/>
    <xf numFmtId="0" fontId="4" fillId="24" borderId="72" applyNumberFormat="0" applyFont="0" applyAlignment="0" applyProtection="0"/>
    <xf numFmtId="0" fontId="73" fillId="55" borderId="72" applyNumberFormat="0" applyAlignment="0" applyProtection="0"/>
    <xf numFmtId="0" fontId="31" fillId="44" borderId="70" applyNumberForma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71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44" fontId="1" fillId="0" borderId="0" applyFont="0" applyFill="0" applyBorder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71" applyNumberFormat="0" applyAlignment="0" applyProtection="0"/>
    <xf numFmtId="0" fontId="73" fillId="55" borderId="72" applyNumberFormat="0" applyAlignment="0" applyProtection="0"/>
    <xf numFmtId="0" fontId="29" fillId="53" borderId="70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8" fontId="1" fillId="0" borderId="0" applyFont="0" applyFill="0" applyBorder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70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9" fillId="9" borderId="70" applyNumberFormat="0" applyAlignment="0" applyProtection="0"/>
    <xf numFmtId="0" fontId="29" fillId="9" borderId="70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19" fillId="53" borderId="71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73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4" borderId="70" applyNumberFormat="0" applyAlignment="0" applyProtection="0"/>
    <xf numFmtId="0" fontId="31" fillId="9" borderId="70" applyNumberFormat="0" applyAlignment="0" applyProtection="0"/>
    <xf numFmtId="0" fontId="31" fillId="38" borderId="70" applyNumberFormat="0" applyAlignment="0" applyProtection="0"/>
    <xf numFmtId="0" fontId="31" fillId="9" borderId="70" applyNumberFormat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44" fontId="1" fillId="0" borderId="0" applyFont="0" applyFill="0" applyBorder="0" applyAlignment="0" applyProtection="0"/>
    <xf numFmtId="0" fontId="31" fillId="9" borderId="70" applyNumberForma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29" fillId="53" borderId="70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73" fillId="55" borderId="72" applyNumberFormat="0" applyAlignment="0" applyProtection="0"/>
    <xf numFmtId="0" fontId="19" fillId="53" borderId="71" applyNumberFormat="0" applyAlignment="0" applyProtection="0"/>
    <xf numFmtId="8" fontId="1" fillId="0" borderId="0" applyFont="0" applyFill="0" applyBorder="0" applyAlignment="0" applyProtection="0"/>
    <xf numFmtId="0" fontId="19" fillId="9" borderId="7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7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3" borderId="7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70" applyNumberFormat="0" applyAlignment="0" applyProtection="0"/>
    <xf numFmtId="44" fontId="5" fillId="0" borderId="0" applyFont="0" applyFill="0" applyBorder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71" applyNumberFormat="0" applyAlignment="0" applyProtection="0"/>
    <xf numFmtId="0" fontId="73" fillId="55" borderId="72" applyNumberFormat="0" applyAlignment="0" applyProtection="0"/>
    <xf numFmtId="0" fontId="29" fillId="53" borderId="70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8" fontId="1" fillId="0" borderId="0" applyFont="0" applyFill="0" applyBorder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71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71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44" fontId="1" fillId="0" borderId="0" applyFont="0" applyFill="0" applyBorder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71" applyNumberFormat="0" applyAlignment="0" applyProtection="0"/>
    <xf numFmtId="0" fontId="73" fillId="55" borderId="72" applyNumberFormat="0" applyAlignment="0" applyProtection="0"/>
    <xf numFmtId="0" fontId="29" fillId="53" borderId="70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8" fontId="1" fillId="0" borderId="0" applyFont="0" applyFill="0" applyBorder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8" borderId="70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29" fillId="9" borderId="70" applyNumberFormat="0" applyAlignment="0" applyProtection="0"/>
    <xf numFmtId="0" fontId="4" fillId="24" borderId="72" applyNumberFormat="0" applyFon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1" fillId="38" borderId="70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73" fillId="55" borderId="72" applyNumberFormat="0" applyAlignment="0" applyProtection="0"/>
    <xf numFmtId="0" fontId="29" fillId="53" borderId="70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31" fillId="38" borderId="70" applyNumberForma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29" fillId="9" borderId="70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31" fillId="44" borderId="70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31" fillId="38" borderId="70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73" fillId="55" borderId="72" applyNumberFormat="0" applyAlignment="0" applyProtection="0"/>
    <xf numFmtId="0" fontId="31" fillId="44" borderId="70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31" fillId="9" borderId="70" applyNumberFormat="0" applyAlignment="0" applyProtection="0"/>
    <xf numFmtId="0" fontId="19" fillId="53" borderId="71" applyNumberFormat="0" applyAlignment="0" applyProtection="0"/>
    <xf numFmtId="0" fontId="31" fillId="44" borderId="70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4" fillId="24" borderId="72" applyNumberFormat="0" applyFont="0" applyAlignment="0" applyProtection="0"/>
    <xf numFmtId="0" fontId="29" fillId="53" borderId="70" applyNumberFormat="0" applyAlignment="0" applyProtection="0"/>
    <xf numFmtId="0" fontId="4" fillId="24" borderId="72" applyNumberFormat="0" applyFont="0" applyAlignment="0" applyProtection="0"/>
    <xf numFmtId="0" fontId="3" fillId="24" borderId="72" applyNumberFormat="0" applyFont="0" applyAlignment="0" applyProtection="0"/>
    <xf numFmtId="0" fontId="31" fillId="44" borderId="70" applyNumberFormat="0" applyAlignment="0" applyProtection="0"/>
    <xf numFmtId="0" fontId="31" fillId="44" borderId="70" applyNumberFormat="0" applyAlignment="0" applyProtection="0"/>
    <xf numFmtId="0" fontId="19" fillId="9" borderId="71" applyNumberFormat="0" applyAlignment="0" applyProtection="0"/>
    <xf numFmtId="0" fontId="31" fillId="44" borderId="70" applyNumberFormat="0" applyAlignment="0" applyProtection="0"/>
    <xf numFmtId="0" fontId="29" fillId="9" borderId="70" applyNumberFormat="0" applyAlignment="0" applyProtection="0"/>
    <xf numFmtId="0" fontId="31" fillId="44" borderId="70" applyNumberFormat="0" applyAlignment="0" applyProtection="0"/>
    <xf numFmtId="0" fontId="29" fillId="53" borderId="70" applyNumberFormat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29" fillId="53" borderId="70" applyNumberFormat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31" fillId="44" borderId="70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29" fillId="53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73" fillId="55" borderId="72" applyNumberFormat="0" applyAlignment="0" applyProtection="0"/>
    <xf numFmtId="0" fontId="31" fillId="9" borderId="70" applyNumberFormat="0" applyAlignment="0" applyProtection="0"/>
    <xf numFmtId="0" fontId="29" fillId="53" borderId="70" applyNumberFormat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9" fillId="53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1" fillId="9" borderId="70" applyNumberFormat="0" applyAlignment="0" applyProtection="0"/>
    <xf numFmtId="0" fontId="29" fillId="9" borderId="70" applyNumberForma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29" fillId="53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31" fillId="9" borderId="70" applyNumberFormat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31" fillId="9" borderId="70" applyNumberFormat="0" applyAlignment="0" applyProtection="0"/>
    <xf numFmtId="0" fontId="31" fillId="9" borderId="70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1" fillId="9" borderId="70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29" fillId="53" borderId="70" applyNumberFormat="0" applyAlignment="0" applyProtection="0"/>
    <xf numFmtId="0" fontId="73" fillId="55" borderId="72" applyNumberFormat="0" applyAlignment="0" applyProtection="0"/>
    <xf numFmtId="0" fontId="19" fillId="53" borderId="71" applyNumberFormat="0" applyAlignment="0" applyProtection="0"/>
    <xf numFmtId="0" fontId="73" fillId="55" borderId="72" applyNumberFormat="0" applyAlignment="0" applyProtection="0"/>
    <xf numFmtId="0" fontId="29" fillId="53" borderId="70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3" fillId="24" borderId="72" applyNumberFormat="0" applyFon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9" fillId="53" borderId="70" applyNumberFormat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31" fillId="44" borderId="70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31" fillId="44" borderId="70" applyNumberFormat="0" applyAlignment="0" applyProtection="0"/>
    <xf numFmtId="0" fontId="4" fillId="24" borderId="72" applyNumberFormat="0" applyFont="0" applyAlignment="0" applyProtection="0"/>
    <xf numFmtId="0" fontId="29" fillId="53" borderId="70" applyNumberFormat="0" applyAlignment="0" applyProtection="0"/>
    <xf numFmtId="0" fontId="73" fillId="55" borderId="72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73" fillId="55" borderId="72" applyNumberFormat="0" applyAlignment="0" applyProtection="0"/>
    <xf numFmtId="0" fontId="31" fillId="38" borderId="70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3" fillId="24" borderId="72" applyNumberFormat="0" applyFont="0" applyAlignment="0" applyProtection="0"/>
    <xf numFmtId="0" fontId="19" fillId="53" borderId="71" applyNumberFormat="0" applyAlignment="0" applyProtection="0"/>
    <xf numFmtId="0" fontId="73" fillId="55" borderId="72" applyNumberFormat="0" applyAlignment="0" applyProtection="0"/>
    <xf numFmtId="0" fontId="73" fillId="55" borderId="72" applyNumberFormat="0" applyAlignment="0" applyProtection="0"/>
    <xf numFmtId="0" fontId="4" fillId="24" borderId="72" applyNumberFormat="0" applyFont="0" applyAlignment="0" applyProtection="0"/>
    <xf numFmtId="0" fontId="31" fillId="38" borderId="70" applyNumberFormat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31" fillId="38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31" fillId="44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19" fillId="9" borderId="71" applyNumberFormat="0" applyAlignment="0" applyProtection="0"/>
    <xf numFmtId="0" fontId="29" fillId="53" borderId="70" applyNumberFormat="0" applyAlignment="0" applyProtection="0"/>
    <xf numFmtId="0" fontId="73" fillId="55" borderId="72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1" fillId="44" borderId="70" applyNumberFormat="0" applyAlignment="0" applyProtection="0"/>
    <xf numFmtId="0" fontId="31" fillId="9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31" fillId="9" borderId="70" applyNumberFormat="0" applyAlignment="0" applyProtection="0"/>
    <xf numFmtId="0" fontId="29" fillId="9" borderId="70" applyNumberFormat="0" applyAlignment="0" applyProtection="0"/>
    <xf numFmtId="0" fontId="4" fillId="24" borderId="72" applyNumberFormat="0" applyFont="0" applyAlignment="0" applyProtection="0"/>
    <xf numFmtId="0" fontId="31" fillId="9" borderId="70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73" fillId="55" borderId="72" applyNumberFormat="0" applyAlignment="0" applyProtection="0"/>
    <xf numFmtId="0" fontId="31" fillId="38" borderId="70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31" fillId="38" borderId="70" applyNumberFormat="0" applyAlignment="0" applyProtection="0"/>
    <xf numFmtId="0" fontId="29" fillId="53" borderId="70" applyNumberFormat="0" applyAlignment="0" applyProtection="0"/>
    <xf numFmtId="0" fontId="19" fillId="53" borderId="71" applyNumberFormat="0" applyAlignment="0" applyProtection="0"/>
    <xf numFmtId="0" fontId="73" fillId="55" borderId="72" applyNumberFormat="0" applyAlignment="0" applyProtection="0"/>
    <xf numFmtId="0" fontId="19" fillId="53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31" fillId="44" borderId="70" applyNumberFormat="0" applyAlignment="0" applyProtection="0"/>
    <xf numFmtId="0" fontId="31" fillId="44" borderId="70" applyNumberFormat="0" applyAlignment="0" applyProtection="0"/>
    <xf numFmtId="0" fontId="4" fillId="24" borderId="72" applyNumberFormat="0" applyFont="0" applyAlignment="0" applyProtection="0"/>
    <xf numFmtId="0" fontId="29" fillId="53" borderId="70" applyNumberFormat="0" applyAlignment="0" applyProtection="0"/>
    <xf numFmtId="0" fontId="19" fillId="53" borderId="71" applyNumberFormat="0" applyAlignment="0" applyProtection="0"/>
    <xf numFmtId="0" fontId="31" fillId="9" borderId="70" applyNumberFormat="0" applyAlignment="0" applyProtection="0"/>
    <xf numFmtId="0" fontId="29" fillId="9" borderId="70" applyNumberFormat="0" applyAlignment="0" applyProtection="0"/>
    <xf numFmtId="0" fontId="29" fillId="9" borderId="70" applyNumberFormat="0" applyAlignment="0" applyProtection="0"/>
    <xf numFmtId="0" fontId="3" fillId="24" borderId="72" applyNumberFormat="0" applyFon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29" fillId="9" borderId="70" applyNumberFormat="0" applyAlignment="0" applyProtection="0"/>
    <xf numFmtId="0" fontId="31" fillId="38" borderId="70" applyNumberFormat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4" fillId="24" borderId="72" applyNumberFormat="0" applyFont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73" fillId="55" borderId="72" applyNumberFormat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31" fillId="44" borderId="70" applyNumberFormat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73" fillId="55" borderId="72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31" fillId="44" borderId="70" applyNumberFormat="0" applyAlignment="0" applyProtection="0"/>
    <xf numFmtId="0" fontId="31" fillId="44" borderId="70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3" fillId="24" borderId="72" applyNumberFormat="0" applyFont="0" applyAlignment="0" applyProtection="0"/>
    <xf numFmtId="0" fontId="19" fillId="53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73" fillId="55" borderId="72" applyNumberFormat="0" applyAlignment="0" applyProtection="0"/>
    <xf numFmtId="0" fontId="29" fillId="53" borderId="70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29" fillId="53" borderId="70" applyNumberFormat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31" fillId="38" borderId="70" applyNumberForma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29" fillId="9" borderId="70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1" fillId="38" borderId="70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31" fillId="9" borderId="70" applyNumberForma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4" fillId="24" borderId="72" applyNumberFormat="0" applyFon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2" fillId="0" borderId="73" applyNumberFormat="0" applyFill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9" fillId="9" borderId="70" applyNumberFormat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73" fillId="55" borderId="72" applyNumberFormat="0" applyAlignment="0" applyProtection="0"/>
    <xf numFmtId="0" fontId="73" fillId="55" borderId="72" applyNumberForma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31" fillId="44" borderId="70" applyNumberFormat="0" applyAlignment="0" applyProtection="0"/>
    <xf numFmtId="0" fontId="31" fillId="44" borderId="70" applyNumberFormat="0" applyAlignment="0" applyProtection="0"/>
    <xf numFmtId="0" fontId="73" fillId="55" borderId="72" applyNumberFormat="0" applyAlignment="0" applyProtection="0"/>
    <xf numFmtId="0" fontId="19" fillId="53" borderId="71" applyNumberFormat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31" fillId="38" borderId="70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3" fillId="24" borderId="72" applyNumberFormat="0" applyFont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31" fillId="44" borderId="70" applyNumberFormat="0" applyAlignment="0" applyProtection="0"/>
    <xf numFmtId="0" fontId="31" fillId="44" borderId="70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4" fillId="24" borderId="72" applyNumberFormat="0" applyFont="0" applyAlignment="0" applyProtection="0"/>
    <xf numFmtId="0" fontId="31" fillId="9" borderId="70" applyNumberFormat="0" applyAlignment="0" applyProtection="0"/>
    <xf numFmtId="0" fontId="31" fillId="9" borderId="70" applyNumberForma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19" fillId="53" borderId="71" applyNumberFormat="0" applyAlignment="0" applyProtection="0"/>
    <xf numFmtId="0" fontId="4" fillId="24" borderId="72" applyNumberFormat="0" applyFont="0" applyAlignment="0" applyProtection="0"/>
    <xf numFmtId="0" fontId="3" fillId="24" borderId="72" applyNumberFormat="0" applyFon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31" fillId="44" borderId="70" applyNumberFormat="0" applyAlignment="0" applyProtection="0"/>
    <xf numFmtId="0" fontId="4" fillId="24" borderId="72" applyNumberFormat="0" applyFon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29" fillId="9" borderId="70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29" fillId="53" borderId="70" applyNumberFormat="0" applyAlignment="0" applyProtection="0"/>
    <xf numFmtId="0" fontId="31" fillId="9" borderId="70" applyNumberFormat="0" applyAlignment="0" applyProtection="0"/>
    <xf numFmtId="0" fontId="29" fillId="9" borderId="70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19" fillId="53" borderId="71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1" fillId="9" borderId="70" applyNumberFormat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31" fillId="9" borderId="70" applyNumberFormat="0" applyAlignment="0" applyProtection="0"/>
    <xf numFmtId="0" fontId="3" fillId="24" borderId="72" applyNumberFormat="0" applyFon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31" fillId="38" borderId="70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73" fillId="55" borderId="72" applyNumberFormat="0" applyAlignment="0" applyProtection="0"/>
    <xf numFmtId="0" fontId="29" fillId="53" borderId="70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31" fillId="38" borderId="70" applyNumberForma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29" fillId="9" borderId="70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31" fillId="44" borderId="70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31" fillId="44" borderId="70" applyNumberForma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31" fillId="9" borderId="70" applyNumberFormat="0" applyAlignment="0" applyProtection="0"/>
    <xf numFmtId="0" fontId="73" fillId="55" borderId="72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19" fillId="9" borderId="71" applyNumberFormat="0" applyAlignment="0" applyProtection="0"/>
    <xf numFmtId="0" fontId="29" fillId="53" borderId="70" applyNumberForma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29" fillId="53" borderId="70" applyNumberFormat="0" applyAlignment="0" applyProtection="0"/>
    <xf numFmtId="0" fontId="29" fillId="53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29" fillId="9" borderId="70" applyNumberFormat="0" applyAlignment="0" applyProtection="0"/>
    <xf numFmtId="0" fontId="4" fillId="24" borderId="72" applyNumberFormat="0" applyFon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1" fillId="38" borderId="70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73" fillId="55" borderId="72" applyNumberFormat="0" applyAlignment="0" applyProtection="0"/>
    <xf numFmtId="0" fontId="29" fillId="53" borderId="70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31" fillId="38" borderId="70" applyNumberForma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29" fillId="9" borderId="70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31" fillId="44" borderId="70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31" fillId="38" borderId="70" applyNumberFormat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29" fillId="53" borderId="70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29" fillId="9" borderId="70" applyNumberFormat="0" applyAlignment="0" applyProtection="0"/>
    <xf numFmtId="0" fontId="4" fillId="24" borderId="72" applyNumberFormat="0" applyFon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1" fillId="38" borderId="70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73" fillId="55" borderId="72" applyNumberFormat="0" applyAlignment="0" applyProtection="0"/>
    <xf numFmtId="0" fontId="29" fillId="53" borderId="70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31" fillId="38" borderId="70" applyNumberForma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29" fillId="9" borderId="70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31" fillId="44" borderId="70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31" fillId="44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29" fillId="53" borderId="70" applyNumberFormat="0" applyAlignment="0" applyProtection="0"/>
    <xf numFmtId="0" fontId="31" fillId="9" borderId="70" applyNumberFormat="0" applyAlignment="0" applyProtection="0"/>
    <xf numFmtId="0" fontId="29" fillId="9" borderId="70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73" fillId="55" borderId="72" applyNumberFormat="0" applyAlignment="0" applyProtection="0"/>
    <xf numFmtId="0" fontId="73" fillId="55" borderId="72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31" fillId="38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1" fillId="38" borderId="70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73" fillId="55" borderId="72" applyNumberFormat="0" applyAlignment="0" applyProtection="0"/>
    <xf numFmtId="0" fontId="29" fillId="53" borderId="70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31" fillId="38" borderId="70" applyNumberForma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29" fillId="9" borderId="70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31" fillId="44" borderId="70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19" fillId="53" borderId="71" applyNumberFormat="0" applyAlignment="0" applyProtection="0"/>
    <xf numFmtId="0" fontId="29" fillId="53" borderId="70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29" fillId="9" borderId="70" applyNumberFormat="0" applyAlignment="0" applyProtection="0"/>
    <xf numFmtId="0" fontId="29" fillId="9" borderId="70" applyNumberFormat="0" applyAlignment="0" applyProtection="0"/>
    <xf numFmtId="0" fontId="4" fillId="24" borderId="72" applyNumberFormat="0" applyFont="0" applyAlignment="0" applyProtection="0"/>
    <xf numFmtId="0" fontId="29" fillId="53" borderId="70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73" fillId="55" borderId="72" applyNumberFormat="0" applyAlignment="0" applyProtection="0"/>
    <xf numFmtId="0" fontId="73" fillId="55" borderId="72" applyNumberFormat="0" applyAlignment="0" applyProtection="0"/>
    <xf numFmtId="0" fontId="31" fillId="9" borderId="70" applyNumberFormat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31" fillId="38" borderId="70" applyNumberForma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29" fillId="9" borderId="70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31" fillId="44" borderId="70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29" fillId="9" borderId="70" applyNumberFormat="0" applyAlignment="0" applyProtection="0"/>
    <xf numFmtId="0" fontId="4" fillId="24" borderId="72" applyNumberFormat="0" applyFon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1" fillId="38" borderId="70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73" fillId="55" borderId="72" applyNumberFormat="0" applyAlignment="0" applyProtection="0"/>
    <xf numFmtId="0" fontId="29" fillId="53" borderId="70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31" fillId="38" borderId="70" applyNumberForma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29" fillId="9" borderId="70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31" fillId="44" borderId="70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29" fillId="53" borderId="70" applyNumberFormat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31" fillId="9" borderId="70" applyNumberFormat="0" applyAlignment="0" applyProtection="0"/>
    <xf numFmtId="44" fontId="5" fillId="0" borderId="0" applyFont="0" applyFill="0" applyBorder="0" applyAlignment="0" applyProtection="0"/>
    <xf numFmtId="0" fontId="31" fillId="9" borderId="70" applyNumberFormat="0" applyAlignment="0" applyProtection="0"/>
    <xf numFmtId="44" fontId="5" fillId="0" borderId="0" applyFont="0" applyFill="0" applyBorder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31" fillId="44" borderId="70" applyNumberFormat="0" applyAlignment="0" applyProtection="0"/>
    <xf numFmtId="43" fontId="5" fillId="0" borderId="0" applyFont="0" applyFill="0" applyBorder="0" applyAlignment="0" applyProtection="0"/>
    <xf numFmtId="0" fontId="19" fillId="9" borderId="7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4" fillId="24" borderId="72" applyNumberFormat="0" applyFont="0" applyAlignment="0" applyProtection="0"/>
    <xf numFmtId="0" fontId="29" fillId="53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31" fillId="38" borderId="70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1" fillId="38" borderId="70" applyNumberFormat="0" applyAlignment="0" applyProtection="0"/>
    <xf numFmtId="0" fontId="31" fillId="9" borderId="70" applyNumberFormat="0" applyAlignment="0" applyProtection="0"/>
    <xf numFmtId="0" fontId="19" fillId="9" borderId="71" applyNumberFormat="0" applyAlignment="0" applyProtection="0"/>
    <xf numFmtId="0" fontId="31" fillId="38" borderId="70" applyNumberFormat="0" applyAlignment="0" applyProtection="0"/>
    <xf numFmtId="0" fontId="19" fillId="53" borderId="71" applyNumberFormat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44" fontId="1" fillId="0" borderId="0" applyFont="0" applyFill="0" applyBorder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3" fillId="24" borderId="72" applyNumberFormat="0" applyFont="0" applyAlignment="0" applyProtection="0"/>
    <xf numFmtId="0" fontId="73" fillId="55" borderId="72" applyNumberForma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4" fillId="24" borderId="72" applyNumberFormat="0" applyFont="0" applyAlignment="0" applyProtection="0"/>
    <xf numFmtId="0" fontId="73" fillId="55" borderId="72" applyNumberFormat="0" applyAlignment="0" applyProtection="0"/>
    <xf numFmtId="0" fontId="29" fillId="9" borderId="70" applyNumberFormat="0" applyAlignment="0" applyProtection="0"/>
    <xf numFmtId="0" fontId="29" fillId="53" borderId="70" applyNumberFormat="0" applyAlignment="0" applyProtection="0"/>
    <xf numFmtId="0" fontId="29" fillId="53" borderId="70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31" fillId="44" borderId="70" applyNumberFormat="0" applyAlignment="0" applyProtection="0"/>
    <xf numFmtId="0" fontId="4" fillId="24" borderId="72" applyNumberFormat="0" applyFont="0" applyAlignment="0" applyProtection="0"/>
    <xf numFmtId="0" fontId="29" fillId="9" borderId="70" applyNumberFormat="0" applyAlignment="0" applyProtection="0"/>
    <xf numFmtId="8" fontId="1" fillId="0" borderId="0" applyFont="0" applyFill="0" applyBorder="0" applyAlignment="0" applyProtection="0"/>
    <xf numFmtId="0" fontId="73" fillId="55" borderId="72" applyNumberForma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29" fillId="9" borderId="70" applyNumberForma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44" fontId="5" fillId="0" borderId="0" applyFont="0" applyFill="0" applyBorder="0" applyAlignment="0" applyProtection="0"/>
    <xf numFmtId="0" fontId="29" fillId="9" borderId="7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72" applyNumberFormat="0" applyFont="0" applyAlignment="0" applyProtection="0"/>
    <xf numFmtId="0" fontId="31" fillId="9" borderId="7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73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71" applyNumberFormat="0" applyAlignment="0" applyProtection="0"/>
    <xf numFmtId="0" fontId="73" fillId="55" borderId="72" applyNumberFormat="0" applyAlignment="0" applyProtection="0"/>
    <xf numFmtId="0" fontId="29" fillId="53" borderId="70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8" fontId="1" fillId="0" borderId="0" applyFont="0" applyFill="0" applyBorder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2" applyNumberFormat="0" applyFont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9" fillId="9" borderId="70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31" fillId="44" borderId="70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9" fillId="53" borderId="70" applyNumberFormat="0" applyAlignment="0" applyProtection="0"/>
    <xf numFmtId="0" fontId="31" fillId="38" borderId="70" applyNumberFormat="0" applyAlignment="0" applyProtection="0"/>
    <xf numFmtId="0" fontId="31" fillId="9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31" fillId="38" borderId="70" applyNumberForma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31" fillId="44" borderId="70" applyNumberFormat="0" applyAlignment="0" applyProtection="0"/>
    <xf numFmtId="0" fontId="29" fillId="53" borderId="70" applyNumberFormat="0" applyAlignment="0" applyProtection="0"/>
    <xf numFmtId="0" fontId="31" fillId="44" borderId="70" applyNumberForma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29" fillId="53" borderId="70" applyNumberFormat="0" applyAlignment="0" applyProtection="0"/>
    <xf numFmtId="0" fontId="73" fillId="55" borderId="72" applyNumberFormat="0" applyAlignment="0" applyProtection="0"/>
    <xf numFmtId="0" fontId="19" fillId="53" borderId="71" applyNumberFormat="0" applyAlignment="0" applyProtection="0"/>
    <xf numFmtId="0" fontId="29" fillId="53" borderId="70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73" fillId="55" borderId="72" applyNumberFormat="0" applyAlignment="0" applyProtection="0"/>
    <xf numFmtId="0" fontId="4" fillId="24" borderId="72" applyNumberFormat="0" applyFont="0" applyAlignment="0" applyProtection="0"/>
    <xf numFmtId="0" fontId="29" fillId="9" borderId="70" applyNumberFormat="0" applyAlignment="0" applyProtection="0"/>
    <xf numFmtId="0" fontId="31" fillId="44" borderId="70" applyNumberFormat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29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71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44" fontId="1" fillId="0" borderId="0" applyFont="0" applyFill="0" applyBorder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71" applyNumberFormat="0" applyAlignment="0" applyProtection="0"/>
    <xf numFmtId="0" fontId="73" fillId="55" borderId="72" applyNumberFormat="0" applyAlignment="0" applyProtection="0"/>
    <xf numFmtId="0" fontId="29" fillId="53" borderId="70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8" fontId="1" fillId="0" borderId="0" applyFont="0" applyFill="0" applyBorder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3" fillId="24" borderId="72" applyNumberFormat="0" applyFon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44" fontId="5" fillId="0" borderId="0" applyFont="0" applyFill="0" applyBorder="0" applyAlignment="0" applyProtection="0"/>
    <xf numFmtId="0" fontId="29" fillId="9" borderId="70" applyNumberFormat="0" applyAlignment="0" applyProtection="0"/>
    <xf numFmtId="44" fontId="5" fillId="0" borderId="0" applyFont="0" applyFill="0" applyBorder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29" fillId="9" borderId="70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9" fillId="53" borderId="70" applyNumberFormat="0" applyAlignment="0" applyProtection="0"/>
    <xf numFmtId="0" fontId="19" fillId="53" borderId="71" applyNumberForma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29" fillId="9" borderId="70" applyNumberFormat="0" applyAlignment="0" applyProtection="0"/>
    <xf numFmtId="0" fontId="19" fillId="53" borderId="71" applyNumberFormat="0" applyAlignment="0" applyProtection="0"/>
    <xf numFmtId="0" fontId="31" fillId="9" borderId="70" applyNumberFormat="0" applyAlignment="0" applyProtection="0"/>
    <xf numFmtId="0" fontId="29" fillId="9" borderId="70" applyNumberFormat="0" applyAlignment="0" applyProtection="0"/>
    <xf numFmtId="0" fontId="31" fillId="38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31" fillId="44" borderId="70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31" fillId="9" borderId="70" applyNumberFormat="0" applyAlignment="0" applyProtection="0"/>
    <xf numFmtId="0" fontId="31" fillId="9" borderId="70" applyNumberFormat="0" applyAlignment="0" applyProtection="0"/>
    <xf numFmtId="44" fontId="1" fillId="0" borderId="0" applyFont="0" applyFill="0" applyBorder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31" fillId="9" borderId="70" applyNumberForma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3" fillId="24" borderId="72" applyNumberFormat="0" applyFont="0" applyAlignment="0" applyProtection="0"/>
    <xf numFmtId="0" fontId="73" fillId="55" borderId="72" applyNumberFormat="0" applyAlignment="0" applyProtection="0"/>
    <xf numFmtId="0" fontId="29" fillId="53" borderId="70" applyNumberFormat="0" applyAlignment="0" applyProtection="0"/>
    <xf numFmtId="0" fontId="29" fillId="53" borderId="70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3" fillId="24" borderId="72" applyNumberFormat="0" applyFon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8" fontId="1" fillId="0" borderId="0" applyFont="0" applyFill="0" applyBorder="0" applyAlignment="0" applyProtection="0"/>
    <xf numFmtId="0" fontId="19" fillId="53" borderId="71" applyNumberFormat="0" applyAlignment="0" applyProtection="0"/>
    <xf numFmtId="0" fontId="29" fillId="9" borderId="70" applyNumberForma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73" fillId="55" borderId="72" applyNumberFormat="0" applyAlignment="0" applyProtection="0"/>
    <xf numFmtId="0" fontId="4" fillId="24" borderId="72" applyNumberFormat="0" applyFont="0" applyAlignment="0" applyProtection="0"/>
    <xf numFmtId="44" fontId="5" fillId="0" borderId="0" applyFont="0" applyFill="0" applyBorder="0" applyAlignment="0" applyProtection="0"/>
    <xf numFmtId="0" fontId="3" fillId="24" borderId="72" applyNumberFormat="0" applyFont="0" applyAlignment="0" applyProtection="0"/>
    <xf numFmtId="0" fontId="29" fillId="9" borderId="70" applyNumberFormat="0" applyAlignment="0" applyProtection="0"/>
    <xf numFmtId="44" fontId="5" fillId="0" borderId="0" applyFont="0" applyFill="0" applyBorder="0" applyAlignment="0" applyProtection="0"/>
    <xf numFmtId="0" fontId="31" fillId="44" borderId="7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8" borderId="70" applyNumberFormat="0" applyAlignment="0" applyProtection="0"/>
    <xf numFmtId="0" fontId="73" fillId="55" borderId="7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44" fontId="5" fillId="0" borderId="0" applyFont="0" applyFill="0" applyBorder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72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73" fillId="55" borderId="72" applyNumberFormat="0" applyAlignment="0" applyProtection="0"/>
    <xf numFmtId="0" fontId="29" fillId="53" borderId="70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8" fontId="1" fillId="0" borderId="0" applyFont="0" applyFill="0" applyBorder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2" applyNumberFormat="0" applyFont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3" fillId="24" borderId="72" applyNumberFormat="0" applyFon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19" fillId="53" borderId="71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31" fillId="44" borderId="70" applyNumberFormat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9" fillId="53" borderId="70" applyNumberFormat="0" applyAlignment="0" applyProtection="0"/>
    <xf numFmtId="0" fontId="19" fillId="9" borderId="71" applyNumberFormat="0" applyAlignment="0" applyProtection="0"/>
    <xf numFmtId="0" fontId="31" fillId="38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3" fillId="24" borderId="72" applyNumberFormat="0" applyFont="0" applyAlignment="0" applyProtection="0"/>
    <xf numFmtId="0" fontId="31" fillId="9" borderId="70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73" fillId="55" borderId="72" applyNumberFormat="0" applyAlignment="0" applyProtection="0"/>
    <xf numFmtId="0" fontId="31" fillId="44" borderId="70" applyNumberFormat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4" fillId="24" borderId="72" applyNumberFormat="0" applyFont="0" applyAlignment="0" applyProtection="0"/>
    <xf numFmtId="0" fontId="29" fillId="53" borderId="70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73" fillId="55" borderId="72" applyNumberForma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73" fillId="55" borderId="72" applyNumberFormat="0" applyAlignment="0" applyProtection="0"/>
    <xf numFmtId="0" fontId="3" fillId="24" borderId="72" applyNumberFormat="0" applyFont="0" applyAlignment="0" applyProtection="0"/>
    <xf numFmtId="0" fontId="19" fillId="53" borderId="71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4" fillId="24" borderId="72" applyNumberFormat="0" applyFont="0" applyAlignment="0" applyProtection="0"/>
    <xf numFmtId="0" fontId="73" fillId="55" borderId="72" applyNumberForma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1" fillId="44" borderId="70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3" fillId="24" borderId="72" applyNumberFormat="0" applyFon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9" fillId="53" borderId="70" applyNumberForma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73" fillId="55" borderId="72" applyNumberFormat="0" applyAlignment="0" applyProtection="0"/>
    <xf numFmtId="0" fontId="29" fillId="9" borderId="70" applyNumberFormat="0" applyAlignment="0" applyProtection="0"/>
    <xf numFmtId="0" fontId="4" fillId="24" borderId="72" applyNumberFormat="0" applyFont="0" applyAlignment="0" applyProtection="0"/>
    <xf numFmtId="0" fontId="73" fillId="55" borderId="72" applyNumberFormat="0" applyAlignment="0" applyProtection="0"/>
    <xf numFmtId="0" fontId="31" fillId="44" borderId="70" applyNumberForma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71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44" fontId="1" fillId="0" borderId="0" applyFont="0" applyFill="0" applyBorder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71" applyNumberFormat="0" applyAlignment="0" applyProtection="0"/>
    <xf numFmtId="0" fontId="73" fillId="55" borderId="72" applyNumberFormat="0" applyAlignment="0" applyProtection="0"/>
    <xf numFmtId="0" fontId="29" fillId="53" borderId="70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8" fontId="1" fillId="0" borderId="0" applyFont="0" applyFill="0" applyBorder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70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9" fillId="9" borderId="70" applyNumberFormat="0" applyAlignment="0" applyProtection="0"/>
    <xf numFmtId="0" fontId="29" fillId="9" borderId="70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19" fillId="53" borderId="71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73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4" borderId="70" applyNumberFormat="0" applyAlignment="0" applyProtection="0"/>
    <xf numFmtId="0" fontId="31" fillId="9" borderId="70" applyNumberFormat="0" applyAlignment="0" applyProtection="0"/>
    <xf numFmtId="0" fontId="31" fillId="38" borderId="70" applyNumberFormat="0" applyAlignment="0" applyProtection="0"/>
    <xf numFmtId="0" fontId="31" fillId="9" borderId="70" applyNumberFormat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44" fontId="1" fillId="0" borderId="0" applyFont="0" applyFill="0" applyBorder="0" applyAlignment="0" applyProtection="0"/>
    <xf numFmtId="0" fontId="31" fillId="9" borderId="70" applyNumberForma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29" fillId="53" borderId="70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73" fillId="55" borderId="72" applyNumberFormat="0" applyAlignment="0" applyProtection="0"/>
    <xf numFmtId="0" fontId="19" fillId="53" borderId="71" applyNumberFormat="0" applyAlignment="0" applyProtection="0"/>
    <xf numFmtId="8" fontId="1" fillId="0" borderId="0" applyFont="0" applyFill="0" applyBorder="0" applyAlignment="0" applyProtection="0"/>
    <xf numFmtId="0" fontId="19" fillId="9" borderId="7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7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3" borderId="7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70" applyNumberFormat="0" applyAlignment="0" applyProtection="0"/>
    <xf numFmtId="44" fontId="5" fillId="0" borderId="0" applyFont="0" applyFill="0" applyBorder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71" applyNumberFormat="0" applyAlignment="0" applyProtection="0"/>
    <xf numFmtId="0" fontId="73" fillId="55" borderId="72" applyNumberFormat="0" applyAlignment="0" applyProtection="0"/>
    <xf numFmtId="0" fontId="29" fillId="53" borderId="70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8" fontId="1" fillId="0" borderId="0" applyFont="0" applyFill="0" applyBorder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71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71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44" fontId="1" fillId="0" borderId="0" applyFont="0" applyFill="0" applyBorder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71" applyNumberFormat="0" applyAlignment="0" applyProtection="0"/>
    <xf numFmtId="0" fontId="73" fillId="55" borderId="72" applyNumberFormat="0" applyAlignment="0" applyProtection="0"/>
    <xf numFmtId="0" fontId="29" fillId="53" borderId="70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8" fontId="1" fillId="0" borderId="0" applyFont="0" applyFill="0" applyBorder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70" applyNumberFormat="0" applyAlignment="0" applyProtection="0"/>
    <xf numFmtId="0" fontId="3" fillId="24" borderId="72" applyNumberFormat="0" applyFont="0" applyAlignment="0" applyProtection="0"/>
    <xf numFmtId="0" fontId="19" fillId="9" borderId="71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8" borderId="70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29" fillId="9" borderId="70" applyNumberFormat="0" applyAlignment="0" applyProtection="0"/>
    <xf numFmtId="0" fontId="4" fillId="24" borderId="72" applyNumberFormat="0" applyFon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1" fillId="38" borderId="70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73" fillId="55" borderId="72" applyNumberFormat="0" applyAlignment="0" applyProtection="0"/>
    <xf numFmtId="0" fontId="29" fillId="53" borderId="70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31" fillId="38" borderId="70" applyNumberForma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29" fillId="9" borderId="70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31" fillId="44" borderId="70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31" fillId="38" borderId="70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73" fillId="55" borderId="72" applyNumberFormat="0" applyAlignment="0" applyProtection="0"/>
    <xf numFmtId="0" fontId="31" fillId="44" borderId="70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31" fillId="9" borderId="70" applyNumberFormat="0" applyAlignment="0" applyProtection="0"/>
    <xf numFmtId="0" fontId="19" fillId="53" borderId="71" applyNumberFormat="0" applyAlignment="0" applyProtection="0"/>
    <xf numFmtId="0" fontId="31" fillId="44" borderId="70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4" fillId="24" borderId="72" applyNumberFormat="0" applyFont="0" applyAlignment="0" applyProtection="0"/>
    <xf numFmtId="0" fontId="29" fillId="53" borderId="70" applyNumberFormat="0" applyAlignment="0" applyProtection="0"/>
    <xf numFmtId="0" fontId="4" fillId="24" borderId="72" applyNumberFormat="0" applyFont="0" applyAlignment="0" applyProtection="0"/>
    <xf numFmtId="0" fontId="3" fillId="24" borderId="72" applyNumberFormat="0" applyFont="0" applyAlignment="0" applyProtection="0"/>
    <xf numFmtId="0" fontId="31" fillId="44" borderId="70" applyNumberFormat="0" applyAlignment="0" applyProtection="0"/>
    <xf numFmtId="0" fontId="31" fillId="44" borderId="70" applyNumberFormat="0" applyAlignment="0" applyProtection="0"/>
    <xf numFmtId="0" fontId="19" fillId="9" borderId="71" applyNumberFormat="0" applyAlignment="0" applyProtection="0"/>
    <xf numFmtId="0" fontId="31" fillId="44" borderId="70" applyNumberFormat="0" applyAlignment="0" applyProtection="0"/>
    <xf numFmtId="0" fontId="29" fillId="9" borderId="70" applyNumberFormat="0" applyAlignment="0" applyProtection="0"/>
    <xf numFmtId="0" fontId="31" fillId="44" borderId="70" applyNumberFormat="0" applyAlignment="0" applyProtection="0"/>
    <xf numFmtId="0" fontId="29" fillId="53" borderId="70" applyNumberFormat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29" fillId="53" borderId="70" applyNumberFormat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31" fillId="44" borderId="70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29" fillId="53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73" fillId="55" borderId="72" applyNumberFormat="0" applyAlignment="0" applyProtection="0"/>
    <xf numFmtId="0" fontId="31" fillId="9" borderId="70" applyNumberFormat="0" applyAlignment="0" applyProtection="0"/>
    <xf numFmtId="0" fontId="29" fillId="53" borderId="70" applyNumberFormat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9" fillId="53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1" fillId="9" borderId="70" applyNumberFormat="0" applyAlignment="0" applyProtection="0"/>
    <xf numFmtId="0" fontId="29" fillId="9" borderId="70" applyNumberForma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29" fillId="53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31" fillId="9" borderId="70" applyNumberFormat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31" fillId="9" borderId="70" applyNumberFormat="0" applyAlignment="0" applyProtection="0"/>
    <xf numFmtId="0" fontId="31" fillId="9" borderId="70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1" fillId="9" borderId="70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29" fillId="53" borderId="70" applyNumberFormat="0" applyAlignment="0" applyProtection="0"/>
    <xf numFmtId="0" fontId="73" fillId="55" borderId="72" applyNumberFormat="0" applyAlignment="0" applyProtection="0"/>
    <xf numFmtId="0" fontId="19" fillId="53" borderId="71" applyNumberFormat="0" applyAlignment="0" applyProtection="0"/>
    <xf numFmtId="0" fontId="73" fillId="55" borderId="72" applyNumberFormat="0" applyAlignment="0" applyProtection="0"/>
    <xf numFmtId="0" fontId="29" fillId="53" borderId="70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3" fillId="24" borderId="72" applyNumberFormat="0" applyFon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9" fillId="53" borderId="70" applyNumberFormat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31" fillId="44" borderId="70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31" fillId="44" borderId="70" applyNumberFormat="0" applyAlignment="0" applyProtection="0"/>
    <xf numFmtId="0" fontId="4" fillId="24" borderId="72" applyNumberFormat="0" applyFont="0" applyAlignment="0" applyProtection="0"/>
    <xf numFmtId="0" fontId="29" fillId="53" borderId="70" applyNumberFormat="0" applyAlignment="0" applyProtection="0"/>
    <xf numFmtId="0" fontId="73" fillId="55" borderId="72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73" fillId="55" borderId="72" applyNumberFormat="0" applyAlignment="0" applyProtection="0"/>
    <xf numFmtId="0" fontId="31" fillId="38" borderId="70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3" fillId="24" borderId="72" applyNumberFormat="0" applyFont="0" applyAlignment="0" applyProtection="0"/>
    <xf numFmtId="0" fontId="19" fillId="53" borderId="71" applyNumberFormat="0" applyAlignment="0" applyProtection="0"/>
    <xf numFmtId="0" fontId="73" fillId="55" borderId="72" applyNumberFormat="0" applyAlignment="0" applyProtection="0"/>
    <xf numFmtId="0" fontId="73" fillId="55" borderId="72" applyNumberFormat="0" applyAlignment="0" applyProtection="0"/>
    <xf numFmtId="0" fontId="4" fillId="24" borderId="72" applyNumberFormat="0" applyFont="0" applyAlignment="0" applyProtection="0"/>
    <xf numFmtId="0" fontId="31" fillId="38" borderId="70" applyNumberFormat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31" fillId="38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31" fillId="44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19" fillId="9" borderId="71" applyNumberFormat="0" applyAlignment="0" applyProtection="0"/>
    <xf numFmtId="0" fontId="29" fillId="53" borderId="70" applyNumberFormat="0" applyAlignment="0" applyProtection="0"/>
    <xf numFmtId="0" fontId="73" fillId="55" borderId="72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1" fillId="44" borderId="70" applyNumberFormat="0" applyAlignment="0" applyProtection="0"/>
    <xf numFmtId="0" fontId="31" fillId="9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31" fillId="9" borderId="70" applyNumberFormat="0" applyAlignment="0" applyProtection="0"/>
    <xf numFmtId="0" fontId="29" fillId="9" borderId="70" applyNumberFormat="0" applyAlignment="0" applyProtection="0"/>
    <xf numFmtId="0" fontId="4" fillId="24" borderId="72" applyNumberFormat="0" applyFont="0" applyAlignment="0" applyProtection="0"/>
    <xf numFmtId="0" fontId="31" fillId="9" borderId="70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73" fillId="55" borderId="72" applyNumberFormat="0" applyAlignment="0" applyProtection="0"/>
    <xf numFmtId="0" fontId="31" fillId="38" borderId="70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31" fillId="38" borderId="70" applyNumberFormat="0" applyAlignment="0" applyProtection="0"/>
    <xf numFmtId="0" fontId="29" fillId="53" borderId="70" applyNumberFormat="0" applyAlignment="0" applyProtection="0"/>
    <xf numFmtId="0" fontId="19" fillId="53" borderId="71" applyNumberFormat="0" applyAlignment="0" applyProtection="0"/>
    <xf numFmtId="0" fontId="73" fillId="55" borderId="72" applyNumberFormat="0" applyAlignment="0" applyProtection="0"/>
    <xf numFmtId="0" fontId="19" fillId="53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31" fillId="44" borderId="70" applyNumberFormat="0" applyAlignment="0" applyProtection="0"/>
    <xf numFmtId="0" fontId="31" fillId="44" borderId="70" applyNumberFormat="0" applyAlignment="0" applyProtection="0"/>
    <xf numFmtId="0" fontId="4" fillId="24" borderId="72" applyNumberFormat="0" applyFont="0" applyAlignment="0" applyProtection="0"/>
    <xf numFmtId="0" fontId="29" fillId="53" borderId="70" applyNumberFormat="0" applyAlignment="0" applyProtection="0"/>
    <xf numFmtId="0" fontId="19" fillId="53" borderId="71" applyNumberFormat="0" applyAlignment="0" applyProtection="0"/>
    <xf numFmtId="0" fontId="31" fillId="9" borderId="70" applyNumberFormat="0" applyAlignment="0" applyProtection="0"/>
    <xf numFmtId="0" fontId="29" fillId="9" borderId="70" applyNumberFormat="0" applyAlignment="0" applyProtection="0"/>
    <xf numFmtId="0" fontId="29" fillId="9" borderId="70" applyNumberFormat="0" applyAlignment="0" applyProtection="0"/>
    <xf numFmtId="0" fontId="3" fillId="24" borderId="72" applyNumberFormat="0" applyFon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29" fillId="9" borderId="70" applyNumberFormat="0" applyAlignment="0" applyProtection="0"/>
    <xf numFmtId="0" fontId="31" fillId="38" borderId="70" applyNumberFormat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4" fillId="24" borderId="72" applyNumberFormat="0" applyFont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73" fillId="55" borderId="72" applyNumberFormat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31" fillId="44" borderId="70" applyNumberFormat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73" fillId="55" borderId="72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31" fillId="44" borderId="70" applyNumberFormat="0" applyAlignment="0" applyProtection="0"/>
    <xf numFmtId="0" fontId="31" fillId="44" borderId="70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3" fillId="24" borderId="72" applyNumberFormat="0" applyFont="0" applyAlignment="0" applyProtection="0"/>
    <xf numFmtId="0" fontId="19" fillId="53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73" fillId="55" borderId="72" applyNumberFormat="0" applyAlignment="0" applyProtection="0"/>
    <xf numFmtId="0" fontId="29" fillId="53" borderId="70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29" fillId="53" borderId="70" applyNumberFormat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31" fillId="38" borderId="70" applyNumberForma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29" fillId="9" borderId="70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1" fillId="38" borderId="70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31" fillId="9" borderId="70" applyNumberForma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4" fillId="24" borderId="72" applyNumberFormat="0" applyFon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2" fillId="0" borderId="73" applyNumberFormat="0" applyFill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9" fillId="9" borderId="70" applyNumberFormat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73" fillId="55" borderId="72" applyNumberFormat="0" applyAlignment="0" applyProtection="0"/>
    <xf numFmtId="0" fontId="73" fillId="55" borderId="72" applyNumberForma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31" fillId="44" borderId="70" applyNumberFormat="0" applyAlignment="0" applyProtection="0"/>
    <xf numFmtId="0" fontId="31" fillId="44" borderId="70" applyNumberFormat="0" applyAlignment="0" applyProtection="0"/>
    <xf numFmtId="0" fontId="73" fillId="55" borderId="72" applyNumberFormat="0" applyAlignment="0" applyProtection="0"/>
    <xf numFmtId="0" fontId="19" fillId="53" borderId="71" applyNumberFormat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31" fillId="38" borderId="70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3" fillId="24" borderId="72" applyNumberFormat="0" applyFont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31" fillId="44" borderId="70" applyNumberFormat="0" applyAlignment="0" applyProtection="0"/>
    <xf numFmtId="0" fontId="31" fillId="44" borderId="70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4" fillId="24" borderId="72" applyNumberFormat="0" applyFont="0" applyAlignment="0" applyProtection="0"/>
    <xf numFmtId="0" fontId="31" fillId="9" borderId="70" applyNumberFormat="0" applyAlignment="0" applyProtection="0"/>
    <xf numFmtId="0" fontId="31" fillId="9" borderId="70" applyNumberForma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19" fillId="53" borderId="71" applyNumberFormat="0" applyAlignment="0" applyProtection="0"/>
    <xf numFmtId="0" fontId="4" fillId="24" borderId="72" applyNumberFormat="0" applyFont="0" applyAlignment="0" applyProtection="0"/>
    <xf numFmtId="0" fontId="3" fillId="24" borderId="72" applyNumberFormat="0" applyFon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31" fillId="44" borderId="70" applyNumberFormat="0" applyAlignment="0" applyProtection="0"/>
    <xf numFmtId="0" fontId="4" fillId="24" borderId="72" applyNumberFormat="0" applyFon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29" fillId="9" borderId="70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29" fillId="53" borderId="70" applyNumberFormat="0" applyAlignment="0" applyProtection="0"/>
    <xf numFmtId="0" fontId="31" fillId="9" borderId="70" applyNumberFormat="0" applyAlignment="0" applyProtection="0"/>
    <xf numFmtId="0" fontId="29" fillId="9" borderId="70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19" fillId="53" borderId="71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1" fillId="9" borderId="70" applyNumberFormat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31" fillId="9" borderId="70" applyNumberFormat="0" applyAlignment="0" applyProtection="0"/>
    <xf numFmtId="0" fontId="3" fillId="24" borderId="72" applyNumberFormat="0" applyFon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31" fillId="38" borderId="70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73" fillId="55" borderId="72" applyNumberFormat="0" applyAlignment="0" applyProtection="0"/>
    <xf numFmtId="0" fontId="29" fillId="53" borderId="70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31" fillId="38" borderId="70" applyNumberForma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29" fillId="9" borderId="70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31" fillId="44" borderId="70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31" fillId="44" borderId="70" applyNumberForma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31" fillId="9" borderId="70" applyNumberFormat="0" applyAlignment="0" applyProtection="0"/>
    <xf numFmtId="0" fontId="73" fillId="55" borderId="72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19" fillId="9" borderId="71" applyNumberFormat="0" applyAlignment="0" applyProtection="0"/>
    <xf numFmtId="0" fontId="29" fillId="53" borderId="70" applyNumberForma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29" fillId="53" borderId="70" applyNumberFormat="0" applyAlignment="0" applyProtection="0"/>
    <xf numFmtId="0" fontId="29" fillId="53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29" fillId="9" borderId="70" applyNumberFormat="0" applyAlignment="0" applyProtection="0"/>
    <xf numFmtId="0" fontId="4" fillId="24" borderId="72" applyNumberFormat="0" applyFon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1" fillId="38" borderId="70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73" fillId="55" borderId="72" applyNumberFormat="0" applyAlignment="0" applyProtection="0"/>
    <xf numFmtId="0" fontId="29" fillId="53" borderId="70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31" fillId="38" borderId="70" applyNumberForma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29" fillId="9" borderId="70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31" fillId="44" borderId="70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31" fillId="38" borderId="70" applyNumberFormat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29" fillId="53" borderId="70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29" fillId="9" borderId="70" applyNumberFormat="0" applyAlignment="0" applyProtection="0"/>
    <xf numFmtId="0" fontId="4" fillId="24" borderId="72" applyNumberFormat="0" applyFon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1" fillId="38" borderId="70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73" fillId="55" borderId="72" applyNumberFormat="0" applyAlignment="0" applyProtection="0"/>
    <xf numFmtId="0" fontId="29" fillId="53" borderId="70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31" fillId="38" borderId="70" applyNumberForma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29" fillId="9" borderId="70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31" fillId="44" borderId="70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31" fillId="44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29" fillId="53" borderId="70" applyNumberFormat="0" applyAlignment="0" applyProtection="0"/>
    <xf numFmtId="0" fontId="31" fillId="9" borderId="70" applyNumberFormat="0" applyAlignment="0" applyProtection="0"/>
    <xf numFmtId="0" fontId="29" fillId="9" borderId="70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73" fillId="55" borderId="72" applyNumberFormat="0" applyAlignment="0" applyProtection="0"/>
    <xf numFmtId="0" fontId="73" fillId="55" borderId="72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31" fillId="38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1" fillId="38" borderId="70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73" fillId="55" borderId="72" applyNumberFormat="0" applyAlignment="0" applyProtection="0"/>
    <xf numFmtId="0" fontId="29" fillId="53" borderId="70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31" fillId="38" borderId="70" applyNumberForma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29" fillId="9" borderId="70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31" fillId="44" borderId="70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19" fillId="53" borderId="71" applyNumberFormat="0" applyAlignment="0" applyProtection="0"/>
    <xf numFmtId="0" fontId="29" fillId="53" borderId="70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29" fillId="9" borderId="70" applyNumberFormat="0" applyAlignment="0" applyProtection="0"/>
    <xf numFmtId="0" fontId="29" fillId="9" borderId="70" applyNumberFormat="0" applyAlignment="0" applyProtection="0"/>
    <xf numFmtId="0" fontId="4" fillId="24" borderId="72" applyNumberFormat="0" applyFont="0" applyAlignment="0" applyProtection="0"/>
    <xf numFmtId="0" fontId="29" fillId="53" borderId="70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73" fillId="55" borderId="72" applyNumberFormat="0" applyAlignment="0" applyProtection="0"/>
    <xf numFmtId="0" fontId="73" fillId="55" borderId="72" applyNumberFormat="0" applyAlignment="0" applyProtection="0"/>
    <xf numFmtId="0" fontId="31" fillId="9" borderId="70" applyNumberFormat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31" fillId="38" borderId="70" applyNumberForma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29" fillId="9" borderId="70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31" fillId="44" borderId="70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29" fillId="9" borderId="70" applyNumberFormat="0" applyAlignment="0" applyProtection="0"/>
    <xf numFmtId="0" fontId="4" fillId="24" borderId="72" applyNumberFormat="0" applyFon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1" fillId="38" borderId="70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73" fillId="55" borderId="72" applyNumberFormat="0" applyAlignment="0" applyProtection="0"/>
    <xf numFmtId="0" fontId="29" fillId="53" borderId="70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31" fillId="38" borderId="70" applyNumberForma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29" fillId="9" borderId="70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31" fillId="44" borderId="70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29" fillId="53" borderId="70" applyNumberForma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31" fillId="38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19" fillId="53" borderId="71" applyNumberFormat="0" applyAlignment="0" applyProtection="0"/>
    <xf numFmtId="0" fontId="31" fillId="44" borderId="70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31" fillId="38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4" fillId="24" borderId="72" applyNumberFormat="0" applyFon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19" fillId="53" borderId="71" applyNumberForma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29" fillId="9" borderId="70" applyNumberFormat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31" fillId="44" borderId="70" applyNumberFormat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31" fillId="44" borderId="70" applyNumberFormat="0" applyAlignment="0" applyProtection="0"/>
    <xf numFmtId="0" fontId="4" fillId="24" borderId="72" applyNumberFormat="0" applyFont="0" applyAlignment="0" applyProtection="0"/>
    <xf numFmtId="0" fontId="31" fillId="9" borderId="70" applyNumberFormat="0" applyAlignment="0" applyProtection="0"/>
    <xf numFmtId="0" fontId="19" fillId="53" borderId="71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3" fillId="24" borderId="72" applyNumberFormat="0" applyFon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31" fillId="44" borderId="70" applyNumberFormat="0" applyAlignment="0" applyProtection="0"/>
    <xf numFmtId="0" fontId="29" fillId="53" borderId="70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31" fillId="44" borderId="70" applyNumberForma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31" fillId="44" borderId="70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29" fillId="53" borderId="70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29" fillId="53" borderId="70" applyNumberFormat="0" applyAlignment="0" applyProtection="0"/>
    <xf numFmtId="0" fontId="29" fillId="9" borderId="70" applyNumberFormat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1" fillId="38" borderId="70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9" fillId="53" borderId="70" applyNumberFormat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31" fillId="44" borderId="70" applyNumberFormat="0" applyAlignment="0" applyProtection="0"/>
    <xf numFmtId="0" fontId="73" fillId="55" borderId="72" applyNumberFormat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31" fillId="44" borderId="70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31" fillId="44" borderId="70" applyNumberForma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29" fillId="53" borderId="70" applyNumberFormat="0" applyAlignment="0" applyProtection="0"/>
    <xf numFmtId="0" fontId="29" fillId="53" borderId="70" applyNumberForma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31" fillId="9" borderId="70" applyNumberFormat="0" applyAlignment="0" applyProtection="0"/>
    <xf numFmtId="0" fontId="29" fillId="53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31" fillId="44" borderId="70" applyNumberFormat="0" applyAlignment="0" applyProtection="0"/>
    <xf numFmtId="0" fontId="31" fillId="9" borderId="70" applyNumberFormat="0" applyAlignment="0" applyProtection="0"/>
    <xf numFmtId="0" fontId="29" fillId="9" borderId="70" applyNumberFormat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29" fillId="9" borderId="70" applyNumberFormat="0" applyAlignment="0" applyProtection="0"/>
    <xf numFmtId="0" fontId="73" fillId="55" borderId="72" applyNumberFormat="0" applyAlignment="0" applyProtection="0"/>
    <xf numFmtId="0" fontId="4" fillId="24" borderId="72" applyNumberFormat="0" applyFont="0" applyAlignment="0" applyProtection="0"/>
    <xf numFmtId="0" fontId="29" fillId="9" borderId="70" applyNumberForma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31" fillId="9" borderId="70" applyNumberFormat="0" applyAlignment="0" applyProtection="0"/>
    <xf numFmtId="0" fontId="31" fillId="38" borderId="70" applyNumberFormat="0" applyAlignment="0" applyProtection="0"/>
    <xf numFmtId="0" fontId="19" fillId="53" borderId="71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31" fillId="9" borderId="70" applyNumberForma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3" fillId="24" borderId="72" applyNumberFormat="0" applyFon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29" fillId="9" borderId="70" applyNumberForma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9" fillId="53" borderId="70" applyNumberFormat="0" applyAlignment="0" applyProtection="0"/>
    <xf numFmtId="0" fontId="19" fillId="53" borderId="71" applyNumberForma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29" fillId="9" borderId="70" applyNumberFormat="0" applyAlignment="0" applyProtection="0"/>
    <xf numFmtId="0" fontId="19" fillId="53" borderId="71" applyNumberFormat="0" applyAlignment="0" applyProtection="0"/>
    <xf numFmtId="0" fontId="31" fillId="9" borderId="70" applyNumberFormat="0" applyAlignment="0" applyProtection="0"/>
    <xf numFmtId="0" fontId="29" fillId="9" borderId="70" applyNumberFormat="0" applyAlignment="0" applyProtection="0"/>
    <xf numFmtId="0" fontId="31" fillId="38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31" fillId="44" borderId="70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31" fillId="9" borderId="70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31" fillId="9" borderId="70" applyNumberForma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3" fillId="24" borderId="72" applyNumberFormat="0" applyFont="0" applyAlignment="0" applyProtection="0"/>
    <xf numFmtId="0" fontId="73" fillId="55" borderId="72" applyNumberFormat="0" applyAlignment="0" applyProtection="0"/>
    <xf numFmtId="0" fontId="29" fillId="53" borderId="70" applyNumberFormat="0" applyAlignment="0" applyProtection="0"/>
    <xf numFmtId="0" fontId="29" fillId="53" borderId="70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3" fillId="24" borderId="72" applyNumberFormat="0" applyFon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29" fillId="9" borderId="70" applyNumberForma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73" fillId="55" borderId="72" applyNumberFormat="0" applyAlignment="0" applyProtection="0"/>
    <xf numFmtId="0" fontId="4" fillId="24" borderId="72" applyNumberFormat="0" applyFont="0" applyAlignment="0" applyProtection="0"/>
    <xf numFmtId="0" fontId="3" fillId="24" borderId="72" applyNumberFormat="0" applyFont="0" applyAlignment="0" applyProtection="0"/>
    <xf numFmtId="0" fontId="29" fillId="9" borderId="70" applyNumberFormat="0" applyAlignment="0" applyProtection="0"/>
    <xf numFmtId="0" fontId="4" fillId="24" borderId="72" applyNumberFormat="0" applyFont="0" applyAlignment="0" applyProtection="0"/>
    <xf numFmtId="0" fontId="31" fillId="44" borderId="70" applyNumberFormat="0" applyAlignment="0" applyProtection="0"/>
    <xf numFmtId="0" fontId="31" fillId="9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31" fillId="38" borderId="70" applyNumberFormat="0" applyAlignment="0" applyProtection="0"/>
    <xf numFmtId="0" fontId="73" fillId="55" borderId="72" applyNumberFormat="0" applyAlignment="0" applyProtection="0"/>
    <xf numFmtId="0" fontId="31" fillId="9" borderId="70" applyNumberFormat="0" applyAlignment="0" applyProtection="0"/>
    <xf numFmtId="0" fontId="31" fillId="38" borderId="70" applyNumberFormat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1" fillId="44" borderId="70" applyNumberFormat="0" applyAlignment="0" applyProtection="0"/>
    <xf numFmtId="0" fontId="3" fillId="24" borderId="72" applyNumberFormat="0" applyFont="0" applyAlignment="0" applyProtection="0"/>
    <xf numFmtId="0" fontId="29" fillId="9" borderId="70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31" fillId="44" borderId="70" applyNumberFormat="0" applyAlignment="0" applyProtection="0"/>
    <xf numFmtId="0" fontId="31" fillId="9" borderId="70" applyNumberFormat="0" applyAlignment="0" applyProtection="0"/>
    <xf numFmtId="0" fontId="29" fillId="53" borderId="70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29" fillId="9" borderId="70" applyNumberFormat="0" applyAlignment="0" applyProtection="0"/>
    <xf numFmtId="0" fontId="29" fillId="53" borderId="70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1" fillId="44" borderId="70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31" fillId="38" borderId="70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73" fillId="55" borderId="72" applyNumberFormat="0" applyAlignment="0" applyProtection="0"/>
    <xf numFmtId="0" fontId="29" fillId="53" borderId="70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31" fillId="38" borderId="70" applyNumberFormat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73" fillId="55" borderId="72" applyNumberFormat="0" applyAlignment="0" applyProtection="0"/>
    <xf numFmtId="0" fontId="73" fillId="55" borderId="72" applyNumberFormat="0" applyAlignment="0" applyProtection="0"/>
    <xf numFmtId="0" fontId="29" fillId="9" borderId="70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29" fillId="53" borderId="70" applyNumberFormat="0" applyAlignment="0" applyProtection="0"/>
    <xf numFmtId="0" fontId="4" fillId="24" borderId="72" applyNumberFormat="0" applyFont="0" applyAlignment="0" applyProtection="0"/>
    <xf numFmtId="0" fontId="31" fillId="38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29" fillId="9" borderId="70" applyNumberFormat="0" applyAlignment="0" applyProtection="0"/>
    <xf numFmtId="0" fontId="31" fillId="44" borderId="70" applyNumberFormat="0" applyAlignment="0" applyProtection="0"/>
    <xf numFmtId="0" fontId="29" fillId="9" borderId="70" applyNumberFormat="0" applyAlignment="0" applyProtection="0"/>
    <xf numFmtId="0" fontId="3" fillId="24" borderId="72" applyNumberFormat="0" applyFont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3" fillId="24" borderId="72" applyNumberFormat="0" applyFon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19" fillId="53" borderId="71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31" fillId="44" borderId="70" applyNumberFormat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9" fillId="53" borderId="70" applyNumberFormat="0" applyAlignment="0" applyProtection="0"/>
    <xf numFmtId="0" fontId="19" fillId="9" borderId="71" applyNumberFormat="0" applyAlignment="0" applyProtection="0"/>
    <xf numFmtId="0" fontId="31" fillId="38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3" fillId="24" borderId="72" applyNumberFormat="0" applyFont="0" applyAlignment="0" applyProtection="0"/>
    <xf numFmtId="0" fontId="31" fillId="9" borderId="70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73" fillId="55" borderId="72" applyNumberFormat="0" applyAlignment="0" applyProtection="0"/>
    <xf numFmtId="0" fontId="31" fillId="44" borderId="70" applyNumberFormat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4" fillId="24" borderId="72" applyNumberFormat="0" applyFont="0" applyAlignment="0" applyProtection="0"/>
    <xf numFmtId="0" fontId="29" fillId="53" borderId="70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73" fillId="55" borderId="72" applyNumberForma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73" fillId="55" borderId="72" applyNumberFormat="0" applyAlignment="0" applyProtection="0"/>
    <xf numFmtId="0" fontId="3" fillId="24" borderId="72" applyNumberFormat="0" applyFont="0" applyAlignment="0" applyProtection="0"/>
    <xf numFmtId="0" fontId="19" fillId="53" borderId="71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4" fillId="24" borderId="72" applyNumberFormat="0" applyFont="0" applyAlignment="0" applyProtection="0"/>
    <xf numFmtId="0" fontId="73" fillId="55" borderId="72" applyNumberForma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1" fillId="44" borderId="70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3" fillId="24" borderId="72" applyNumberFormat="0" applyFon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9" fillId="53" borderId="70" applyNumberForma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73" fillId="55" borderId="72" applyNumberFormat="0" applyAlignment="0" applyProtection="0"/>
    <xf numFmtId="0" fontId="29" fillId="9" borderId="70" applyNumberFormat="0" applyAlignment="0" applyProtection="0"/>
    <xf numFmtId="0" fontId="4" fillId="24" borderId="72" applyNumberFormat="0" applyFont="0" applyAlignment="0" applyProtection="0"/>
    <xf numFmtId="0" fontId="73" fillId="55" borderId="72" applyNumberFormat="0" applyAlignment="0" applyProtection="0"/>
    <xf numFmtId="0" fontId="31" fillId="44" borderId="70" applyNumberForma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73" fillId="55" borderId="72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4" fillId="24" borderId="72" applyNumberFormat="0" applyFont="0" applyAlignment="0" applyProtection="0"/>
    <xf numFmtId="0" fontId="29" fillId="53" borderId="70" applyNumberFormat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73" fillId="55" borderId="72" applyNumberFormat="0" applyAlignment="0" applyProtection="0"/>
    <xf numFmtId="0" fontId="3" fillId="24" borderId="72" applyNumberFormat="0" applyFont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31" fillId="9" borderId="70" applyNumberFormat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31" fillId="44" borderId="70" applyNumberFormat="0" applyAlignment="0" applyProtection="0"/>
    <xf numFmtId="0" fontId="31" fillId="9" borderId="70" applyNumberFormat="0" applyAlignment="0" applyProtection="0"/>
    <xf numFmtId="0" fontId="19" fillId="53" borderId="71" applyNumberForma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73" fillId="55" borderId="72" applyNumberFormat="0" applyAlignment="0" applyProtection="0"/>
    <xf numFmtId="0" fontId="29" fillId="53" borderId="70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73" fillId="55" borderId="72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3" fillId="24" borderId="72" applyNumberFormat="0" applyFon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9" fillId="9" borderId="70" applyNumberFormat="0" applyAlignment="0" applyProtection="0"/>
    <xf numFmtId="0" fontId="29" fillId="9" borderId="70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19" fillId="53" borderId="71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31" fillId="44" borderId="70" applyNumberFormat="0" applyAlignment="0" applyProtection="0"/>
    <xf numFmtId="0" fontId="31" fillId="9" borderId="70" applyNumberFormat="0" applyAlignment="0" applyProtection="0"/>
    <xf numFmtId="0" fontId="31" fillId="38" borderId="70" applyNumberFormat="0" applyAlignment="0" applyProtection="0"/>
    <xf numFmtId="0" fontId="31" fillId="9" borderId="70" applyNumberFormat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31" fillId="9" borderId="70" applyNumberForma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29" fillId="53" borderId="70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73" fillId="55" borderId="72" applyNumberFormat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29" fillId="53" borderId="70" applyNumberFormat="0" applyAlignment="0" applyProtection="0"/>
    <xf numFmtId="0" fontId="19" fillId="9" borderId="71" applyNumberFormat="0" applyAlignment="0" applyProtection="0"/>
    <xf numFmtId="0" fontId="29" fillId="53" borderId="70" applyNumberFormat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31" fillId="9" borderId="70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31" fillId="9" borderId="70" applyNumberFormat="0" applyAlignment="0" applyProtection="0"/>
    <xf numFmtId="0" fontId="31" fillId="44" borderId="70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31" fillId="38" borderId="70" applyNumberFormat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31" fillId="9" borderId="70" applyNumberFormat="0" applyAlignment="0" applyProtection="0"/>
    <xf numFmtId="0" fontId="19" fillId="9" borderId="71" applyNumberFormat="0" applyAlignment="0" applyProtection="0"/>
    <xf numFmtId="0" fontId="29" fillId="53" borderId="70" applyNumberFormat="0" applyAlignment="0" applyProtection="0"/>
    <xf numFmtId="0" fontId="19" fillId="53" borderId="71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73" fillId="55" borderId="72" applyNumberForma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19" fillId="53" borderId="71" applyNumberFormat="0" applyAlignment="0" applyProtection="0"/>
    <xf numFmtId="0" fontId="73" fillId="55" borderId="72" applyNumberFormat="0" applyAlignment="0" applyProtection="0"/>
    <xf numFmtId="0" fontId="29" fillId="53" borderId="70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19" fillId="53" borderId="71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29" fillId="53" borderId="70" applyNumberForma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4" fillId="24" borderId="72" applyNumberFormat="0" applyFont="0" applyAlignment="0" applyProtection="0"/>
    <xf numFmtId="0" fontId="3" fillId="24" borderId="72" applyNumberFormat="0" applyFont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9" fillId="9" borderId="70" applyNumberFormat="0" applyAlignment="0" applyProtection="0"/>
    <xf numFmtId="0" fontId="29" fillId="9" borderId="70" applyNumberForma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19" fillId="53" borderId="71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31" fillId="38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31" fillId="44" borderId="70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73" fillId="55" borderId="72" applyNumberFormat="0" applyAlignment="0" applyProtection="0"/>
    <xf numFmtId="0" fontId="29" fillId="53" borderId="70" applyNumberFormat="0" applyAlignment="0" applyProtection="0"/>
    <xf numFmtId="0" fontId="73" fillId="55" borderId="72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31" fillId="38" borderId="70" applyNumberFormat="0" applyAlignment="0" applyProtection="0"/>
    <xf numFmtId="0" fontId="31" fillId="9" borderId="70" applyNumberForma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19" fillId="9" borderId="71" applyNumberFormat="0" applyAlignment="0" applyProtection="0"/>
    <xf numFmtId="0" fontId="31" fillId="38" borderId="70" applyNumberFormat="0" applyAlignment="0" applyProtection="0"/>
    <xf numFmtId="0" fontId="19" fillId="53" borderId="71" applyNumberFormat="0" applyAlignment="0" applyProtection="0"/>
    <xf numFmtId="0" fontId="73" fillId="55" borderId="72" applyNumberFormat="0" applyAlignment="0" applyProtection="0"/>
    <xf numFmtId="0" fontId="29" fillId="53" borderId="70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31" fillId="44" borderId="70" applyNumberFormat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31" fillId="44" borderId="70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31" fillId="9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9" fillId="9" borderId="70" applyNumberFormat="0" applyAlignment="0" applyProtection="0"/>
    <xf numFmtId="0" fontId="73" fillId="55" borderId="72" applyNumberFormat="0" applyAlignment="0" applyProtection="0"/>
    <xf numFmtId="0" fontId="73" fillId="55" borderId="72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29" fillId="9" borderId="70" applyNumberForma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3" fillId="24" borderId="72" applyNumberFormat="0" applyFon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31" fillId="44" borderId="70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1" fillId="38" borderId="70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19" fillId="53" borderId="71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4" fillId="24" borderId="72" applyNumberFormat="0" applyFont="0" applyAlignment="0" applyProtection="0"/>
    <xf numFmtId="0" fontId="31" fillId="9" borderId="70" applyNumberFormat="0" applyAlignment="0" applyProtection="0"/>
    <xf numFmtId="0" fontId="31" fillId="44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29" fillId="9" borderId="70" applyNumberFormat="0" applyAlignment="0" applyProtection="0"/>
    <xf numFmtId="0" fontId="31" fillId="44" borderId="70" applyNumberFormat="0" applyAlignment="0" applyProtection="0"/>
    <xf numFmtId="0" fontId="73" fillId="55" borderId="72" applyNumberFormat="0" applyAlignment="0" applyProtection="0"/>
    <xf numFmtId="0" fontId="19" fillId="53" borderId="71" applyNumberFormat="0" applyAlignment="0" applyProtection="0"/>
    <xf numFmtId="0" fontId="31" fillId="9" borderId="70" applyNumberForma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31" fillId="44" borderId="70" applyNumberFormat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29" fillId="53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9" fillId="53" borderId="70" applyNumberFormat="0" applyAlignment="0" applyProtection="0"/>
    <xf numFmtId="0" fontId="31" fillId="38" borderId="70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31" fillId="38" borderId="70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73" fillId="55" borderId="72" applyNumberFormat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31" fillId="44" borderId="70" applyNumberFormat="0" applyAlignment="0" applyProtection="0"/>
    <xf numFmtId="0" fontId="4" fillId="24" borderId="72" applyNumberFormat="0" applyFont="0" applyAlignment="0" applyProtection="0"/>
    <xf numFmtId="0" fontId="31" fillId="38" borderId="70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1" fillId="44" borderId="70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29" fillId="9" borderId="70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31" fillId="38" borderId="70" applyNumberFormat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73" fillId="55" borderId="72" applyNumberFormat="0" applyAlignment="0" applyProtection="0"/>
    <xf numFmtId="0" fontId="4" fillId="24" borderId="72" applyNumberFormat="0" applyFon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29" fillId="53" borderId="70" applyNumberFormat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9" fillId="53" borderId="70" applyNumberFormat="0" applyAlignment="0" applyProtection="0"/>
    <xf numFmtId="0" fontId="19" fillId="9" borderId="71" applyNumberFormat="0" applyAlignment="0" applyProtection="0"/>
    <xf numFmtId="0" fontId="29" fillId="53" borderId="70" applyNumberFormat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29" fillId="9" borderId="70" applyNumberFormat="0" applyAlignment="0" applyProtection="0"/>
    <xf numFmtId="0" fontId="4" fillId="24" borderId="72" applyNumberFormat="0" applyFon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1" fillId="38" borderId="70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73" fillId="55" borderId="72" applyNumberFormat="0" applyAlignment="0" applyProtection="0"/>
    <xf numFmtId="0" fontId="29" fillId="53" borderId="70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31" fillId="38" borderId="70" applyNumberForma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29" fillId="9" borderId="70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31" fillId="44" borderId="70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31" fillId="38" borderId="70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73" fillId="55" borderId="72" applyNumberFormat="0" applyAlignment="0" applyProtection="0"/>
    <xf numFmtId="0" fontId="31" fillId="44" borderId="70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31" fillId="9" borderId="70" applyNumberFormat="0" applyAlignment="0" applyProtection="0"/>
    <xf numFmtId="0" fontId="19" fillId="53" borderId="71" applyNumberFormat="0" applyAlignment="0" applyProtection="0"/>
    <xf numFmtId="0" fontId="31" fillId="44" borderId="70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4" fillId="24" borderId="72" applyNumberFormat="0" applyFont="0" applyAlignment="0" applyProtection="0"/>
    <xf numFmtId="0" fontId="29" fillId="53" borderId="70" applyNumberFormat="0" applyAlignment="0" applyProtection="0"/>
    <xf numFmtId="0" fontId="4" fillId="24" borderId="72" applyNumberFormat="0" applyFont="0" applyAlignment="0" applyProtection="0"/>
    <xf numFmtId="0" fontId="3" fillId="24" borderId="72" applyNumberFormat="0" applyFont="0" applyAlignment="0" applyProtection="0"/>
    <xf numFmtId="0" fontId="31" fillId="44" borderId="70" applyNumberFormat="0" applyAlignment="0" applyProtection="0"/>
    <xf numFmtId="0" fontId="31" fillId="44" borderId="70" applyNumberFormat="0" applyAlignment="0" applyProtection="0"/>
    <xf numFmtId="0" fontId="19" fillId="9" borderId="71" applyNumberFormat="0" applyAlignment="0" applyProtection="0"/>
    <xf numFmtId="0" fontId="31" fillId="44" borderId="70" applyNumberFormat="0" applyAlignment="0" applyProtection="0"/>
    <xf numFmtId="0" fontId="29" fillId="9" borderId="70" applyNumberFormat="0" applyAlignment="0" applyProtection="0"/>
    <xf numFmtId="0" fontId="31" fillId="44" borderId="70" applyNumberFormat="0" applyAlignment="0" applyProtection="0"/>
    <xf numFmtId="0" fontId="29" fillId="53" borderId="70" applyNumberFormat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29" fillId="53" borderId="70" applyNumberFormat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31" fillId="44" borderId="70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29" fillId="53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73" fillId="55" borderId="72" applyNumberFormat="0" applyAlignment="0" applyProtection="0"/>
    <xf numFmtId="0" fontId="31" fillId="9" borderId="70" applyNumberFormat="0" applyAlignment="0" applyProtection="0"/>
    <xf numFmtId="0" fontId="29" fillId="53" borderId="70" applyNumberFormat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9" fillId="53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1" fillId="9" borderId="70" applyNumberFormat="0" applyAlignment="0" applyProtection="0"/>
    <xf numFmtId="0" fontId="29" fillId="9" borderId="70" applyNumberForma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29" fillId="53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31" fillId="9" borderId="70" applyNumberFormat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31" fillId="9" borderId="70" applyNumberFormat="0" applyAlignment="0" applyProtection="0"/>
    <xf numFmtId="0" fontId="31" fillId="9" borderId="70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1" fillId="9" borderId="70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29" fillId="53" borderId="70" applyNumberFormat="0" applyAlignment="0" applyProtection="0"/>
    <xf numFmtId="0" fontId="73" fillId="55" borderId="72" applyNumberFormat="0" applyAlignment="0" applyProtection="0"/>
    <xf numFmtId="0" fontId="19" fillId="53" borderId="71" applyNumberFormat="0" applyAlignment="0" applyProtection="0"/>
    <xf numFmtId="0" fontId="73" fillId="55" borderId="72" applyNumberFormat="0" applyAlignment="0" applyProtection="0"/>
    <xf numFmtId="0" fontId="29" fillId="53" borderId="70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3" fillId="24" borderId="72" applyNumberFormat="0" applyFon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9" fillId="53" borderId="70" applyNumberFormat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31" fillId="44" borderId="70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31" fillId="44" borderId="70" applyNumberFormat="0" applyAlignment="0" applyProtection="0"/>
    <xf numFmtId="0" fontId="4" fillId="24" borderId="72" applyNumberFormat="0" applyFont="0" applyAlignment="0" applyProtection="0"/>
    <xf numFmtId="0" fontId="29" fillId="53" borderId="70" applyNumberFormat="0" applyAlignment="0" applyProtection="0"/>
    <xf numFmtId="0" fontId="73" fillId="55" borderId="72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73" fillId="55" borderId="72" applyNumberFormat="0" applyAlignment="0" applyProtection="0"/>
    <xf numFmtId="0" fontId="31" fillId="38" borderId="70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3" fillId="24" borderId="72" applyNumberFormat="0" applyFont="0" applyAlignment="0" applyProtection="0"/>
    <xf numFmtId="0" fontId="19" fillId="53" borderId="71" applyNumberFormat="0" applyAlignment="0" applyProtection="0"/>
    <xf numFmtId="0" fontId="73" fillId="55" borderId="72" applyNumberFormat="0" applyAlignment="0" applyProtection="0"/>
    <xf numFmtId="0" fontId="73" fillId="55" borderId="72" applyNumberFormat="0" applyAlignment="0" applyProtection="0"/>
    <xf numFmtId="0" fontId="4" fillId="24" borderId="72" applyNumberFormat="0" applyFont="0" applyAlignment="0" applyProtection="0"/>
    <xf numFmtId="0" fontId="31" fillId="38" borderId="70" applyNumberFormat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31" fillId="38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31" fillId="44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19" fillId="9" borderId="71" applyNumberFormat="0" applyAlignment="0" applyProtection="0"/>
    <xf numFmtId="0" fontId="29" fillId="53" borderId="70" applyNumberFormat="0" applyAlignment="0" applyProtection="0"/>
    <xf numFmtId="0" fontId="73" fillId="55" borderId="72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1" fillId="44" borderId="70" applyNumberFormat="0" applyAlignment="0" applyProtection="0"/>
    <xf numFmtId="0" fontId="31" fillId="9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31" fillId="9" borderId="70" applyNumberFormat="0" applyAlignment="0" applyProtection="0"/>
    <xf numFmtId="0" fontId="29" fillId="9" borderId="70" applyNumberFormat="0" applyAlignment="0" applyProtection="0"/>
    <xf numFmtId="0" fontId="4" fillId="24" borderId="72" applyNumberFormat="0" applyFont="0" applyAlignment="0" applyProtection="0"/>
    <xf numFmtId="0" fontId="31" fillId="9" borderId="70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73" fillId="55" borderId="72" applyNumberFormat="0" applyAlignment="0" applyProtection="0"/>
    <xf numFmtId="0" fontId="31" fillId="38" borderId="70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31" fillId="38" borderId="70" applyNumberFormat="0" applyAlignment="0" applyProtection="0"/>
    <xf numFmtId="0" fontId="29" fillId="53" borderId="70" applyNumberFormat="0" applyAlignment="0" applyProtection="0"/>
    <xf numFmtId="0" fontId="19" fillId="53" borderId="71" applyNumberFormat="0" applyAlignment="0" applyProtection="0"/>
    <xf numFmtId="0" fontId="73" fillId="55" borderId="72" applyNumberFormat="0" applyAlignment="0" applyProtection="0"/>
    <xf numFmtId="0" fontId="19" fillId="53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31" fillId="44" borderId="70" applyNumberFormat="0" applyAlignment="0" applyProtection="0"/>
    <xf numFmtId="0" fontId="31" fillId="44" borderId="70" applyNumberFormat="0" applyAlignment="0" applyProtection="0"/>
    <xf numFmtId="0" fontId="4" fillId="24" borderId="72" applyNumberFormat="0" applyFont="0" applyAlignment="0" applyProtection="0"/>
    <xf numFmtId="0" fontId="29" fillId="53" borderId="70" applyNumberFormat="0" applyAlignment="0" applyProtection="0"/>
    <xf numFmtId="0" fontId="19" fillId="53" borderId="71" applyNumberFormat="0" applyAlignment="0" applyProtection="0"/>
    <xf numFmtId="0" fontId="31" fillId="9" borderId="70" applyNumberFormat="0" applyAlignment="0" applyProtection="0"/>
    <xf numFmtId="0" fontId="29" fillId="9" borderId="70" applyNumberFormat="0" applyAlignment="0" applyProtection="0"/>
    <xf numFmtId="0" fontId="29" fillId="9" borderId="70" applyNumberFormat="0" applyAlignment="0" applyProtection="0"/>
    <xf numFmtId="0" fontId="3" fillId="24" borderId="72" applyNumberFormat="0" applyFon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29" fillId="9" borderId="70" applyNumberFormat="0" applyAlignment="0" applyProtection="0"/>
    <xf numFmtId="0" fontId="31" fillId="38" borderId="70" applyNumberFormat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4" fillId="24" borderId="72" applyNumberFormat="0" applyFont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73" fillId="55" borderId="72" applyNumberFormat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31" fillId="44" borderId="70" applyNumberFormat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73" fillId="55" borderId="72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31" fillId="44" borderId="70" applyNumberFormat="0" applyAlignment="0" applyProtection="0"/>
    <xf numFmtId="0" fontId="31" fillId="44" borderId="70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3" fillId="24" borderId="72" applyNumberFormat="0" applyFont="0" applyAlignment="0" applyProtection="0"/>
    <xf numFmtId="0" fontId="19" fillId="53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73" fillId="55" borderId="72" applyNumberFormat="0" applyAlignment="0" applyProtection="0"/>
    <xf numFmtId="0" fontId="29" fillId="53" borderId="70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29" fillId="53" borderId="70" applyNumberFormat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31" fillId="38" borderId="70" applyNumberForma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29" fillId="9" borderId="70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1" fillId="38" borderId="70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31" fillId="9" borderId="70" applyNumberForma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4" fillId="24" borderId="72" applyNumberFormat="0" applyFon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2" fillId="0" borderId="73" applyNumberFormat="0" applyFill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9" fillId="9" borderId="70" applyNumberFormat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73" fillId="55" borderId="72" applyNumberFormat="0" applyAlignment="0" applyProtection="0"/>
    <xf numFmtId="0" fontId="73" fillId="55" borderId="72" applyNumberForma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31" fillId="44" borderId="70" applyNumberFormat="0" applyAlignment="0" applyProtection="0"/>
    <xf numFmtId="0" fontId="31" fillId="44" borderId="70" applyNumberFormat="0" applyAlignment="0" applyProtection="0"/>
    <xf numFmtId="0" fontId="73" fillId="55" borderId="72" applyNumberFormat="0" applyAlignment="0" applyProtection="0"/>
    <xf numFmtId="0" fontId="19" fillId="53" borderId="71" applyNumberFormat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31" fillId="38" borderId="70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3" fillId="24" borderId="72" applyNumberFormat="0" applyFont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31" fillId="44" borderId="70" applyNumberFormat="0" applyAlignment="0" applyProtection="0"/>
    <xf numFmtId="0" fontId="31" fillId="44" borderId="70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4" fillId="24" borderId="72" applyNumberFormat="0" applyFont="0" applyAlignment="0" applyProtection="0"/>
    <xf numFmtId="0" fontId="31" fillId="9" borderId="70" applyNumberFormat="0" applyAlignment="0" applyProtection="0"/>
    <xf numFmtId="0" fontId="31" fillId="9" borderId="70" applyNumberForma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19" fillId="53" borderId="71" applyNumberFormat="0" applyAlignment="0" applyProtection="0"/>
    <xf numFmtId="0" fontId="4" fillId="24" borderId="72" applyNumberFormat="0" applyFont="0" applyAlignment="0" applyProtection="0"/>
    <xf numFmtId="0" fontId="3" fillId="24" borderId="72" applyNumberFormat="0" applyFon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31" fillId="44" borderId="70" applyNumberFormat="0" applyAlignment="0" applyProtection="0"/>
    <xf numFmtId="0" fontId="4" fillId="24" borderId="72" applyNumberFormat="0" applyFon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29" fillId="9" borderId="70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29" fillId="53" borderId="70" applyNumberFormat="0" applyAlignment="0" applyProtection="0"/>
    <xf numFmtId="0" fontId="31" fillId="9" borderId="70" applyNumberFormat="0" applyAlignment="0" applyProtection="0"/>
    <xf numFmtId="0" fontId="29" fillId="9" borderId="70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19" fillId="53" borderId="71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1" fillId="9" borderId="70" applyNumberFormat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31" fillId="9" borderId="70" applyNumberFormat="0" applyAlignment="0" applyProtection="0"/>
    <xf numFmtId="0" fontId="3" fillId="24" borderId="72" applyNumberFormat="0" applyFon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31" fillId="38" borderId="70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73" fillId="55" borderId="72" applyNumberFormat="0" applyAlignment="0" applyProtection="0"/>
    <xf numFmtId="0" fontId="29" fillId="53" borderId="70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31" fillId="38" borderId="70" applyNumberForma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29" fillId="9" borderId="70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31" fillId="44" borderId="70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31" fillId="44" borderId="70" applyNumberForma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31" fillId="9" borderId="70" applyNumberFormat="0" applyAlignment="0" applyProtection="0"/>
    <xf numFmtId="0" fontId="73" fillId="55" borderId="72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19" fillId="9" borderId="71" applyNumberFormat="0" applyAlignment="0" applyProtection="0"/>
    <xf numFmtId="0" fontId="29" fillId="53" borderId="70" applyNumberForma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29" fillId="53" borderId="70" applyNumberFormat="0" applyAlignment="0" applyProtection="0"/>
    <xf numFmtId="0" fontId="29" fillId="53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29" fillId="9" borderId="70" applyNumberFormat="0" applyAlignment="0" applyProtection="0"/>
    <xf numFmtId="0" fontId="4" fillId="24" borderId="72" applyNumberFormat="0" applyFon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1" fillId="38" borderId="70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73" fillId="55" borderId="72" applyNumberFormat="0" applyAlignment="0" applyProtection="0"/>
    <xf numFmtId="0" fontId="29" fillId="53" borderId="70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31" fillId="38" borderId="70" applyNumberForma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29" fillId="9" borderId="70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31" fillId="44" borderId="70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31" fillId="38" borderId="70" applyNumberFormat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29" fillId="53" borderId="70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29" fillId="9" borderId="70" applyNumberFormat="0" applyAlignment="0" applyProtection="0"/>
    <xf numFmtId="0" fontId="4" fillId="24" borderId="72" applyNumberFormat="0" applyFon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1" fillId="38" borderId="70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73" fillId="55" borderId="72" applyNumberFormat="0" applyAlignment="0" applyProtection="0"/>
    <xf numFmtId="0" fontId="29" fillId="53" borderId="70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31" fillId="38" borderId="70" applyNumberForma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29" fillId="9" borderId="70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31" fillId="44" borderId="70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31" fillId="44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29" fillId="53" borderId="70" applyNumberFormat="0" applyAlignment="0" applyProtection="0"/>
    <xf numFmtId="0" fontId="31" fillId="9" borderId="70" applyNumberFormat="0" applyAlignment="0" applyProtection="0"/>
    <xf numFmtId="0" fontId="29" fillId="9" borderId="70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73" fillId="55" borderId="72" applyNumberFormat="0" applyAlignment="0" applyProtection="0"/>
    <xf numFmtId="0" fontId="73" fillId="55" borderId="72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31" fillId="38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1" fillId="38" borderId="70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73" fillId="55" borderId="72" applyNumberFormat="0" applyAlignment="0" applyProtection="0"/>
    <xf numFmtId="0" fontId="29" fillId="53" borderId="70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31" fillId="38" borderId="70" applyNumberForma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29" fillId="9" borderId="70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31" fillId="44" borderId="70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19" fillId="53" borderId="71" applyNumberFormat="0" applyAlignment="0" applyProtection="0"/>
    <xf numFmtId="0" fontId="29" fillId="53" borderId="70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29" fillId="9" borderId="70" applyNumberFormat="0" applyAlignment="0" applyProtection="0"/>
    <xf numFmtId="0" fontId="29" fillId="9" borderId="70" applyNumberFormat="0" applyAlignment="0" applyProtection="0"/>
    <xf numFmtId="0" fontId="4" fillId="24" borderId="72" applyNumberFormat="0" applyFont="0" applyAlignment="0" applyProtection="0"/>
    <xf numFmtId="0" fontId="29" fillId="53" borderId="70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73" fillId="55" borderId="72" applyNumberFormat="0" applyAlignment="0" applyProtection="0"/>
    <xf numFmtId="0" fontId="73" fillId="55" borderId="72" applyNumberFormat="0" applyAlignment="0" applyProtection="0"/>
    <xf numFmtId="0" fontId="31" fillId="9" borderId="70" applyNumberFormat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31" fillId="38" borderId="70" applyNumberForma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29" fillId="9" borderId="70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31" fillId="44" borderId="70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29" fillId="9" borderId="70" applyNumberFormat="0" applyAlignment="0" applyProtection="0"/>
    <xf numFmtId="0" fontId="4" fillId="24" borderId="72" applyNumberFormat="0" applyFon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1" fillId="38" borderId="70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73" fillId="55" borderId="72" applyNumberFormat="0" applyAlignment="0" applyProtection="0"/>
    <xf numFmtId="0" fontId="29" fillId="53" borderId="70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31" fillId="38" borderId="70" applyNumberForma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29" fillId="9" borderId="70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31" fillId="44" borderId="70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73" fillId="55" borderId="72" applyNumberFormat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1" fillId="44" borderId="70" applyNumberFormat="0" applyAlignment="0" applyProtection="0"/>
    <xf numFmtId="0" fontId="19" fillId="53" borderId="71" applyNumberFormat="0" applyAlignment="0" applyProtection="0"/>
    <xf numFmtId="0" fontId="3" fillId="24" borderId="72" applyNumberFormat="0" applyFon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9" fillId="53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29" fillId="9" borderId="70" applyNumberFormat="0" applyAlignment="0" applyProtection="0"/>
    <xf numFmtId="0" fontId="31" fillId="44" borderId="70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19" fillId="53" borderId="71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3" fillId="24" borderId="72" applyNumberFormat="0" applyFont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31" fillId="9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31" fillId="44" borderId="70" applyNumberFormat="0" applyAlignment="0" applyProtection="0"/>
    <xf numFmtId="0" fontId="31" fillId="44" borderId="70" applyNumberFormat="0" applyAlignment="0" applyProtection="0"/>
    <xf numFmtId="0" fontId="4" fillId="24" borderId="72" applyNumberFormat="0" applyFont="0" applyAlignment="0" applyProtection="0"/>
    <xf numFmtId="0" fontId="31" fillId="9" borderId="70" applyNumberFormat="0" applyAlignment="0" applyProtection="0"/>
    <xf numFmtId="0" fontId="29" fillId="53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3" fillId="24" borderId="72" applyNumberFormat="0" applyFont="0" applyAlignment="0" applyProtection="0"/>
    <xf numFmtId="0" fontId="29" fillId="53" borderId="70" applyNumberForma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73" fillId="55" borderId="72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9" fillId="53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31" fillId="44" borderId="70" applyNumberFormat="0" applyAlignment="0" applyProtection="0"/>
    <xf numFmtId="0" fontId="19" fillId="9" borderId="71" applyNumberFormat="0" applyAlignment="0" applyProtection="0"/>
    <xf numFmtId="0" fontId="3" fillId="24" borderId="72" applyNumberFormat="0" applyFon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31" fillId="38" borderId="70" applyNumberFormat="0" applyAlignment="0" applyProtection="0"/>
    <xf numFmtId="0" fontId="31" fillId="44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19" fillId="53" borderId="71" applyNumberFormat="0" applyAlignment="0" applyProtection="0"/>
    <xf numFmtId="0" fontId="73" fillId="55" borderId="72" applyNumberFormat="0" applyAlignment="0" applyProtection="0"/>
    <xf numFmtId="0" fontId="73" fillId="55" borderId="72" applyNumberFormat="0" applyAlignment="0" applyProtection="0"/>
    <xf numFmtId="0" fontId="29" fillId="53" borderId="70" applyNumberFormat="0" applyAlignment="0" applyProtection="0"/>
    <xf numFmtId="0" fontId="73" fillId="55" borderId="72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31" fillId="44" borderId="70" applyNumberFormat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31" fillId="9" borderId="70" applyNumberFormat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9" fillId="53" borderId="70" applyNumberFormat="0" applyAlignment="0" applyProtection="0"/>
    <xf numFmtId="0" fontId="31" fillId="38" borderId="70" applyNumberForma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73" fillId="55" borderId="72" applyNumberFormat="0" applyAlignment="0" applyProtection="0"/>
    <xf numFmtId="0" fontId="4" fillId="24" borderId="72" applyNumberFormat="0" applyFont="0" applyAlignment="0" applyProtection="0"/>
    <xf numFmtId="0" fontId="31" fillId="9" borderId="70" applyNumberFormat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19" fillId="9" borderId="71" applyNumberFormat="0" applyAlignment="0" applyProtection="0"/>
    <xf numFmtId="0" fontId="3" fillId="24" borderId="72" applyNumberFormat="0" applyFont="0" applyAlignment="0" applyProtection="0"/>
    <xf numFmtId="0" fontId="31" fillId="9" borderId="70" applyNumberFormat="0" applyAlignment="0" applyProtection="0"/>
    <xf numFmtId="0" fontId="31" fillId="9" borderId="70" applyNumberFormat="0" applyAlignment="0" applyProtection="0"/>
    <xf numFmtId="0" fontId="31" fillId="9" borderId="70" applyNumberFormat="0" applyAlignment="0" applyProtection="0"/>
    <xf numFmtId="0" fontId="31" fillId="38" borderId="70" applyNumberFormat="0" applyAlignment="0" applyProtection="0"/>
    <xf numFmtId="0" fontId="19" fillId="53" borderId="71" applyNumberFormat="0" applyAlignment="0" applyProtection="0"/>
    <xf numFmtId="0" fontId="31" fillId="44" borderId="70" applyNumberFormat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4" fillId="24" borderId="72" applyNumberFormat="0" applyFont="0" applyAlignment="0" applyProtection="0"/>
    <xf numFmtId="0" fontId="73" fillId="55" borderId="72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3" fillId="24" borderId="72" applyNumberFormat="0" applyFon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73" fillId="55" borderId="72" applyNumberFormat="0" applyAlignment="0" applyProtection="0"/>
    <xf numFmtId="0" fontId="19" fillId="53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29" fillId="53" borderId="70" applyNumberForma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1" fillId="44" borderId="70" applyNumberFormat="0" applyAlignment="0" applyProtection="0"/>
    <xf numFmtId="0" fontId="31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31" fillId="44" borderId="70" applyNumberFormat="0" applyAlignment="0" applyProtection="0"/>
    <xf numFmtId="0" fontId="3" fillId="24" borderId="72" applyNumberFormat="0" applyFont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31" fillId="9" borderId="70" applyNumberFormat="0" applyAlignment="0" applyProtection="0"/>
    <xf numFmtId="0" fontId="29" fillId="9" borderId="70" applyNumberFormat="0" applyAlignment="0" applyProtection="0"/>
    <xf numFmtId="0" fontId="19" fillId="53" borderId="71" applyNumberFormat="0" applyAlignment="0" applyProtection="0"/>
    <xf numFmtId="0" fontId="4" fillId="24" borderId="72" applyNumberFormat="0" applyFont="0" applyAlignment="0" applyProtection="0"/>
    <xf numFmtId="0" fontId="29" fillId="53" borderId="70" applyNumberFormat="0" applyAlignment="0" applyProtection="0"/>
    <xf numFmtId="0" fontId="4" fillId="24" borderId="72" applyNumberFormat="0" applyFon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29" fillId="53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31" fillId="44" borderId="70" applyNumberFormat="0" applyAlignment="0" applyProtection="0"/>
    <xf numFmtId="0" fontId="4" fillId="24" borderId="72" applyNumberFormat="0" applyFon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29" fillId="53" borderId="70" applyNumberFormat="0" applyAlignment="0" applyProtection="0"/>
    <xf numFmtId="0" fontId="31" fillId="9" borderId="70" applyNumberFormat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9" fillId="53" borderId="70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29" fillId="53" borderId="70" applyNumberFormat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29" fillId="53" borderId="70" applyNumberFormat="0" applyAlignment="0" applyProtection="0"/>
    <xf numFmtId="0" fontId="31" fillId="44" borderId="70" applyNumberFormat="0" applyAlignment="0" applyProtection="0"/>
    <xf numFmtId="0" fontId="31" fillId="44" borderId="70" applyNumberFormat="0" applyAlignment="0" applyProtection="0"/>
    <xf numFmtId="0" fontId="29" fillId="53" borderId="70" applyNumberFormat="0" applyAlignment="0" applyProtection="0"/>
    <xf numFmtId="0" fontId="19" fillId="53" borderId="71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1" fillId="44" borderId="70" applyNumberFormat="0" applyAlignment="0" applyProtection="0"/>
    <xf numFmtId="0" fontId="31" fillId="38" borderId="70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9" fillId="53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29" fillId="9" borderId="70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31" fillId="9" borderId="70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31" fillId="44" borderId="70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19" fillId="53" borderId="71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31" fillId="38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9" fillId="9" borderId="70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3" fillId="24" borderId="72" applyNumberFormat="0" applyFont="0" applyAlignment="0" applyProtection="0"/>
    <xf numFmtId="0" fontId="3" fillId="24" borderId="72" applyNumberFormat="0" applyFont="0" applyAlignment="0" applyProtection="0"/>
    <xf numFmtId="0" fontId="2" fillId="0" borderId="73" applyNumberFormat="0" applyFill="0" applyAlignment="0" applyProtection="0"/>
    <xf numFmtId="0" fontId="31" fillId="38" borderId="70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31" fillId="38" borderId="70" applyNumberForma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73" fillId="55" borderId="72" applyNumberFormat="0" applyAlignment="0" applyProtection="0"/>
    <xf numFmtId="0" fontId="31" fillId="9" borderId="70" applyNumberForma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31" fillId="44" borderId="70" applyNumberFormat="0" applyAlignment="0" applyProtection="0"/>
    <xf numFmtId="0" fontId="29" fillId="53" borderId="70" applyNumberFormat="0" applyAlignment="0" applyProtection="0"/>
    <xf numFmtId="0" fontId="73" fillId="55" borderId="72" applyNumberFormat="0" applyAlignment="0" applyProtection="0"/>
    <xf numFmtId="0" fontId="31" fillId="9" borderId="70" applyNumberForma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31" fillId="44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29" fillId="53" borderId="70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29" fillId="53" borderId="70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31" fillId="44" borderId="70" applyNumberFormat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9" fillId="9" borderId="70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73" fillId="55" borderId="72" applyNumberFormat="0" applyAlignment="0" applyProtection="0"/>
    <xf numFmtId="0" fontId="73" fillId="55" borderId="72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31" fillId="44" borderId="70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73" fillId="55" borderId="72" applyNumberFormat="0" applyAlignment="0" applyProtection="0"/>
    <xf numFmtId="0" fontId="4" fillId="24" borderId="72" applyNumberFormat="0" applyFont="0" applyAlignment="0" applyProtection="0"/>
    <xf numFmtId="0" fontId="29" fillId="9" borderId="70" applyNumberFormat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31" fillId="44" borderId="70" applyNumberFormat="0" applyAlignment="0" applyProtection="0"/>
    <xf numFmtId="0" fontId="31" fillId="44" borderId="70" applyNumberFormat="0" applyAlignment="0" applyProtection="0"/>
    <xf numFmtId="0" fontId="31" fillId="9" borderId="70" applyNumberForma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29" fillId="9" borderId="70" applyNumberFormat="0" applyAlignment="0" applyProtection="0"/>
    <xf numFmtId="0" fontId="31" fillId="38" borderId="70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19" fillId="53" borderId="71" applyNumberFormat="0" applyAlignment="0" applyProtection="0"/>
    <xf numFmtId="0" fontId="4" fillId="24" borderId="72" applyNumberFormat="0" applyFont="0" applyAlignment="0" applyProtection="0"/>
    <xf numFmtId="0" fontId="31" fillId="9" borderId="70" applyNumberFormat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9" fillId="53" borderId="70" applyNumberFormat="0" applyAlignment="0" applyProtection="0"/>
    <xf numFmtId="0" fontId="29" fillId="53" borderId="70" applyNumberForma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29" fillId="53" borderId="70" applyNumberFormat="0" applyAlignment="0" applyProtection="0"/>
    <xf numFmtId="0" fontId="31" fillId="44" borderId="70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31" fillId="9" borderId="70" applyNumberFormat="0" applyAlignment="0" applyProtection="0"/>
    <xf numFmtId="0" fontId="19" fillId="53" borderId="71" applyNumberFormat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31" fillId="38" borderId="70" applyNumberForma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31" fillId="44" borderId="70" applyNumberFormat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31" fillId="44" borderId="70" applyNumberForma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3" fillId="24" borderId="72" applyNumberFormat="0" applyFont="0" applyAlignment="0" applyProtection="0"/>
    <xf numFmtId="0" fontId="19" fillId="9" borderId="71" applyNumberFormat="0" applyAlignment="0" applyProtection="0"/>
    <xf numFmtId="0" fontId="29" fillId="53" borderId="70" applyNumberFormat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29" fillId="53" borderId="70" applyNumberForma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31" fillId="9" borderId="70" applyNumberFormat="0" applyAlignment="0" applyProtection="0"/>
    <xf numFmtId="0" fontId="73" fillId="55" borderId="72" applyNumberFormat="0" applyAlignment="0" applyProtection="0"/>
    <xf numFmtId="0" fontId="31" fillId="44" borderId="70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31" fillId="44" borderId="70" applyNumberFormat="0" applyAlignment="0" applyProtection="0"/>
    <xf numFmtId="0" fontId="29" fillId="9" borderId="70" applyNumberFormat="0" applyAlignment="0" applyProtection="0"/>
    <xf numFmtId="0" fontId="31" fillId="44" borderId="70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73" fillId="55" borderId="72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9" fillId="53" borderId="70" applyNumberFormat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29" fillId="9" borderId="70" applyNumberFormat="0" applyAlignment="0" applyProtection="0"/>
    <xf numFmtId="0" fontId="4" fillId="24" borderId="72" applyNumberFormat="0" applyFont="0" applyAlignment="0" applyProtection="0"/>
    <xf numFmtId="0" fontId="3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1" fillId="44" borderId="70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31" fillId="44" borderId="70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29" fillId="53" borderId="70" applyNumberFormat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3" fillId="24" borderId="72" applyNumberFormat="0" applyFon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31" fillId="44" borderId="70" applyNumberFormat="0" applyAlignment="0" applyProtection="0"/>
    <xf numFmtId="0" fontId="29" fillId="9" borderId="70" applyNumberFormat="0" applyAlignment="0" applyProtection="0"/>
    <xf numFmtId="0" fontId="73" fillId="55" borderId="72" applyNumberFormat="0" applyAlignment="0" applyProtection="0"/>
    <xf numFmtId="0" fontId="31" fillId="9" borderId="70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31" fillId="38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31" fillId="44" borderId="70" applyNumberFormat="0" applyAlignment="0" applyProtection="0"/>
    <xf numFmtId="0" fontId="31" fillId="9" borderId="70" applyNumberFormat="0" applyAlignment="0" applyProtection="0"/>
    <xf numFmtId="0" fontId="19" fillId="53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31" fillId="38" borderId="70" applyNumberForma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29" fillId="53" borderId="70" applyNumberForma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31" fillId="9" borderId="70" applyNumberFormat="0" applyAlignment="0" applyProtection="0"/>
    <xf numFmtId="0" fontId="29" fillId="53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19" fillId="53" borderId="71" applyNumberFormat="0" applyAlignment="0" applyProtection="0"/>
    <xf numFmtId="0" fontId="29" fillId="9" borderId="70" applyNumberFormat="0" applyAlignment="0" applyProtection="0"/>
    <xf numFmtId="0" fontId="29" fillId="9" borderId="70" applyNumberFormat="0" applyAlignment="0" applyProtection="0"/>
    <xf numFmtId="0" fontId="19" fillId="53" borderId="71" applyNumberFormat="0" applyAlignment="0" applyProtection="0"/>
    <xf numFmtId="0" fontId="73" fillId="55" borderId="72" applyNumberForma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9" fillId="9" borderId="70" applyNumberFormat="0" applyAlignment="0" applyProtection="0"/>
    <xf numFmtId="0" fontId="19" fillId="53" borderId="71" applyNumberFormat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3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19" fillId="53" borderId="71" applyNumberFormat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29" fillId="9" borderId="70" applyNumberFormat="0" applyAlignment="0" applyProtection="0"/>
    <xf numFmtId="0" fontId="19" fillId="9" borderId="71" applyNumberFormat="0" applyAlignment="0" applyProtection="0"/>
    <xf numFmtId="0" fontId="29" fillId="9" borderId="70" applyNumberFormat="0" applyAlignment="0" applyProtection="0"/>
    <xf numFmtId="0" fontId="3" fillId="24" borderId="72" applyNumberFormat="0" applyFon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9" fillId="9" borderId="70" applyNumberFormat="0" applyAlignment="0" applyProtection="0"/>
    <xf numFmtId="0" fontId="31" fillId="9" borderId="70" applyNumberFormat="0" applyAlignment="0" applyProtection="0"/>
    <xf numFmtId="0" fontId="3" fillId="24" borderId="72" applyNumberFormat="0" applyFont="0" applyAlignment="0" applyProtection="0"/>
    <xf numFmtId="0" fontId="3" fillId="24" borderId="72" applyNumberFormat="0" applyFont="0" applyAlignment="0" applyProtection="0"/>
    <xf numFmtId="0" fontId="29" fillId="9" borderId="70" applyNumberFormat="0" applyAlignment="0" applyProtection="0"/>
    <xf numFmtId="0" fontId="4" fillId="24" borderId="72" applyNumberFormat="0" applyFont="0" applyAlignment="0" applyProtection="0"/>
    <xf numFmtId="0" fontId="31" fillId="9" borderId="70" applyNumberFormat="0" applyAlignment="0" applyProtection="0"/>
    <xf numFmtId="0" fontId="31" fillId="9" borderId="70" applyNumberFormat="0" applyAlignment="0" applyProtection="0"/>
    <xf numFmtId="0" fontId="19" fillId="9" borderId="71" applyNumberFormat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29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73" fillId="55" borderId="72" applyNumberFormat="0" applyAlignment="0" applyProtection="0"/>
    <xf numFmtId="0" fontId="4" fillId="24" borderId="72" applyNumberFormat="0" applyFont="0" applyAlignment="0" applyProtection="0"/>
    <xf numFmtId="0" fontId="73" fillId="55" borderId="72" applyNumberForma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9" fillId="53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19" fillId="53" borderId="71" applyNumberFormat="0" applyAlignment="0" applyProtection="0"/>
    <xf numFmtId="0" fontId="19" fillId="53" borderId="71" applyNumberForma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9" fillId="53" borderId="70" applyNumberFormat="0" applyAlignment="0" applyProtection="0"/>
    <xf numFmtId="0" fontId="4" fillId="24" borderId="72" applyNumberFormat="0" applyFont="0" applyAlignment="0" applyProtection="0"/>
    <xf numFmtId="0" fontId="29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2" fillId="0" borderId="73" applyNumberFormat="0" applyFill="0" applyAlignment="0" applyProtection="0"/>
    <xf numFmtId="0" fontId="31" fillId="9" borderId="70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31" fillId="9" borderId="70" applyNumberFormat="0" applyAlignment="0" applyProtection="0"/>
    <xf numFmtId="0" fontId="4" fillId="24" borderId="72" applyNumberFormat="0" applyFont="0" applyAlignment="0" applyProtection="0"/>
    <xf numFmtId="0" fontId="19" fillId="9" borderId="71" applyNumberFormat="0" applyAlignment="0" applyProtection="0"/>
    <xf numFmtId="0" fontId="4" fillId="24" borderId="72" applyNumberFormat="0" applyFont="0" applyAlignment="0" applyProtection="0"/>
    <xf numFmtId="0" fontId="73" fillId="55" borderId="72" applyNumberFormat="0" applyAlignment="0" applyProtection="0"/>
    <xf numFmtId="0" fontId="2" fillId="0" borderId="73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73" fillId="55" borderId="76" applyNumberFormat="0" applyAlignment="0" applyProtection="0"/>
    <xf numFmtId="0" fontId="29" fillId="53" borderId="74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3" fillId="24" borderId="76" applyNumberFormat="0" applyFon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29" fillId="9" borderId="74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9" fillId="53" borderId="74" applyNumberFormat="0" applyAlignment="0" applyProtection="0"/>
    <xf numFmtId="0" fontId="19" fillId="53" borderId="75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29" fillId="9" borderId="74" applyNumberFormat="0" applyAlignment="0" applyProtection="0"/>
    <xf numFmtId="0" fontId="19" fillId="53" borderId="75" applyNumberFormat="0" applyAlignment="0" applyProtection="0"/>
    <xf numFmtId="0" fontId="31" fillId="9" borderId="74" applyNumberFormat="0" applyAlignment="0" applyProtection="0"/>
    <xf numFmtId="0" fontId="29" fillId="9" borderId="74" applyNumberFormat="0" applyAlignment="0" applyProtection="0"/>
    <xf numFmtId="0" fontId="31" fillId="38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31" fillId="44" borderId="74" applyNumberForma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31" fillId="9" borderId="74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31" fillId="9" borderId="74" applyNumberForma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3" fillId="24" borderId="76" applyNumberFormat="0" applyFont="0" applyAlignment="0" applyProtection="0"/>
    <xf numFmtId="0" fontId="73" fillId="55" borderId="76" applyNumberFormat="0" applyAlignment="0" applyProtection="0"/>
    <xf numFmtId="0" fontId="29" fillId="53" borderId="74" applyNumberFormat="0" applyAlignment="0" applyProtection="0"/>
    <xf numFmtId="0" fontId="29" fillId="53" borderId="74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3" fillId="24" borderId="76" applyNumberFormat="0" applyFon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29" fillId="9" borderId="74" applyNumberForma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73" fillId="55" borderId="76" applyNumberFormat="0" applyAlignment="0" applyProtection="0"/>
    <xf numFmtId="0" fontId="4" fillId="24" borderId="76" applyNumberFormat="0" applyFont="0" applyAlignment="0" applyProtection="0"/>
    <xf numFmtId="0" fontId="3" fillId="24" borderId="76" applyNumberFormat="0" applyFont="0" applyAlignment="0" applyProtection="0"/>
    <xf numFmtId="0" fontId="29" fillId="9" borderId="74" applyNumberFormat="0" applyAlignment="0" applyProtection="0"/>
    <xf numFmtId="0" fontId="31" fillId="44" borderId="74" applyNumberFormat="0" applyAlignment="0" applyProtection="0"/>
    <xf numFmtId="0" fontId="31" fillId="38" borderId="74" applyNumberFormat="0" applyAlignment="0" applyProtection="0"/>
    <xf numFmtId="0" fontId="73" fillId="55" borderId="76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73" fillId="55" borderId="76" applyNumberFormat="0" applyAlignment="0" applyProtection="0"/>
    <xf numFmtId="0" fontId="29" fillId="53" borderId="74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3" fillId="24" borderId="76" applyNumberFormat="0" applyFon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19" fillId="53" borderId="75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31" fillId="44" borderId="74" applyNumberFormat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9" fillId="53" borderId="74" applyNumberFormat="0" applyAlignment="0" applyProtection="0"/>
    <xf numFmtId="0" fontId="19" fillId="9" borderId="75" applyNumberFormat="0" applyAlignment="0" applyProtection="0"/>
    <xf numFmtId="0" fontId="31" fillId="38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3" fillId="24" borderId="76" applyNumberFormat="0" applyFont="0" applyAlignment="0" applyProtection="0"/>
    <xf numFmtId="0" fontId="31" fillId="9" borderId="74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73" fillId="55" borderId="76" applyNumberFormat="0" applyAlignment="0" applyProtection="0"/>
    <xf numFmtId="0" fontId="31" fillId="44" borderId="74" applyNumberFormat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4" fillId="24" borderId="76" applyNumberFormat="0" applyFont="0" applyAlignment="0" applyProtection="0"/>
    <xf numFmtId="0" fontId="29" fillId="53" borderId="74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73" fillId="55" borderId="76" applyNumberForma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73" fillId="55" borderId="76" applyNumberFormat="0" applyAlignment="0" applyProtection="0"/>
    <xf numFmtId="0" fontId="3" fillId="24" borderId="76" applyNumberFormat="0" applyFont="0" applyAlignment="0" applyProtection="0"/>
    <xf numFmtId="0" fontId="19" fillId="53" borderId="75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4" fillId="24" borderId="76" applyNumberFormat="0" applyFont="0" applyAlignment="0" applyProtection="0"/>
    <xf numFmtId="0" fontId="73" fillId="55" borderId="76" applyNumberForma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31" fillId="44" borderId="74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3" fillId="24" borderId="76" applyNumberFormat="0" applyFon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9" fillId="53" borderId="74" applyNumberForma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73" fillId="55" borderId="76" applyNumberFormat="0" applyAlignment="0" applyProtection="0"/>
    <xf numFmtId="0" fontId="29" fillId="9" borderId="74" applyNumberFormat="0" applyAlignment="0" applyProtection="0"/>
    <xf numFmtId="0" fontId="4" fillId="24" borderId="76" applyNumberFormat="0" applyFont="0" applyAlignment="0" applyProtection="0"/>
    <xf numFmtId="0" fontId="73" fillId="55" borderId="76" applyNumberFormat="0" applyAlignment="0" applyProtection="0"/>
    <xf numFmtId="0" fontId="31" fillId="44" borderId="74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73" fillId="55" borderId="76" applyNumberFormat="0" applyAlignment="0" applyProtection="0"/>
    <xf numFmtId="0" fontId="29" fillId="53" borderId="74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9" fillId="9" borderId="74" applyNumberFormat="0" applyAlignment="0" applyProtection="0"/>
    <xf numFmtId="0" fontId="29" fillId="9" borderId="74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19" fillId="53" borderId="75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1" fillId="44" borderId="74" applyNumberFormat="0" applyAlignment="0" applyProtection="0"/>
    <xf numFmtId="0" fontId="31" fillId="9" borderId="74" applyNumberFormat="0" applyAlignment="0" applyProtection="0"/>
    <xf numFmtId="0" fontId="31" fillId="38" borderId="74" applyNumberFormat="0" applyAlignment="0" applyProtection="0"/>
    <xf numFmtId="0" fontId="31" fillId="9" borderId="74" applyNumberFormat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31" fillId="9" borderId="74" applyNumberForma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29" fillId="53" borderId="74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73" fillId="55" borderId="76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9" fillId="53" borderId="74" applyNumberFormat="0" applyAlignment="0" applyProtection="0"/>
    <xf numFmtId="0" fontId="31" fillId="9" borderId="74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73" fillId="55" borderId="76" applyNumberFormat="0" applyAlignment="0" applyProtection="0"/>
    <xf numFmtId="0" fontId="29" fillId="53" borderId="74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73" fillId="55" borderId="76" applyNumberFormat="0" applyAlignment="0" applyProtection="0"/>
    <xf numFmtId="0" fontId="29" fillId="53" borderId="74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31" fillId="38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29" fillId="9" borderId="74" applyNumberFormat="0" applyAlignment="0" applyProtection="0"/>
    <xf numFmtId="0" fontId="4" fillId="24" borderId="76" applyNumberFormat="0" applyFon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31" fillId="38" borderId="74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73" fillId="55" borderId="76" applyNumberFormat="0" applyAlignment="0" applyProtection="0"/>
    <xf numFmtId="0" fontId="29" fillId="53" borderId="74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31" fillId="38" borderId="74" applyNumberForma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9" fillId="9" borderId="74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31" fillId="44" borderId="74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31" fillId="38" borderId="74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73" fillId="55" borderId="76" applyNumberFormat="0" applyAlignment="0" applyProtection="0"/>
    <xf numFmtId="0" fontId="31" fillId="44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31" fillId="9" borderId="74" applyNumberFormat="0" applyAlignment="0" applyProtection="0"/>
    <xf numFmtId="0" fontId="19" fillId="53" borderId="75" applyNumberFormat="0" applyAlignment="0" applyProtection="0"/>
    <xf numFmtId="0" fontId="31" fillId="44" borderId="74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4" fillId="24" borderId="76" applyNumberFormat="0" applyFont="0" applyAlignment="0" applyProtection="0"/>
    <xf numFmtId="0" fontId="29" fillId="53" borderId="74" applyNumberFormat="0" applyAlignment="0" applyProtection="0"/>
    <xf numFmtId="0" fontId="4" fillId="24" borderId="76" applyNumberFormat="0" applyFont="0" applyAlignment="0" applyProtection="0"/>
    <xf numFmtId="0" fontId="3" fillId="24" borderId="76" applyNumberFormat="0" applyFont="0" applyAlignment="0" applyProtection="0"/>
    <xf numFmtId="0" fontId="31" fillId="44" borderId="74" applyNumberFormat="0" applyAlignment="0" applyProtection="0"/>
    <xf numFmtId="0" fontId="31" fillId="44" borderId="74" applyNumberFormat="0" applyAlignment="0" applyProtection="0"/>
    <xf numFmtId="0" fontId="19" fillId="9" borderId="75" applyNumberFormat="0" applyAlignment="0" applyProtection="0"/>
    <xf numFmtId="0" fontId="31" fillId="44" borderId="74" applyNumberFormat="0" applyAlignment="0" applyProtection="0"/>
    <xf numFmtId="0" fontId="29" fillId="9" borderId="74" applyNumberFormat="0" applyAlignment="0" applyProtection="0"/>
    <xf numFmtId="0" fontId="31" fillId="44" borderId="74" applyNumberFormat="0" applyAlignment="0" applyProtection="0"/>
    <xf numFmtId="0" fontId="29" fillId="53" borderId="74" applyNumberFormat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9" fillId="53" borderId="74" applyNumberFormat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31" fillId="44" borderId="74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29" fillId="53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73" fillId="55" borderId="76" applyNumberFormat="0" applyAlignment="0" applyProtection="0"/>
    <xf numFmtId="0" fontId="31" fillId="9" borderId="74" applyNumberFormat="0" applyAlignment="0" applyProtection="0"/>
    <xf numFmtId="0" fontId="29" fillId="53" borderId="74" applyNumberFormat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9" fillId="53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31" fillId="9" borderId="74" applyNumberFormat="0" applyAlignment="0" applyProtection="0"/>
    <xf numFmtId="0" fontId="29" fillId="9" borderId="74" applyNumberForma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29" fillId="53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31" fillId="9" borderId="74" applyNumberFormat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31" fillId="9" borderId="74" applyNumberFormat="0" applyAlignment="0" applyProtection="0"/>
    <xf numFmtId="0" fontId="31" fillId="9" borderId="74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31" fillId="9" borderId="74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29" fillId="53" borderId="74" applyNumberFormat="0" applyAlignment="0" applyProtection="0"/>
    <xf numFmtId="0" fontId="73" fillId="55" borderId="76" applyNumberFormat="0" applyAlignment="0" applyProtection="0"/>
    <xf numFmtId="0" fontId="19" fillId="53" borderId="75" applyNumberFormat="0" applyAlignment="0" applyProtection="0"/>
    <xf numFmtId="0" fontId="73" fillId="55" borderId="76" applyNumberFormat="0" applyAlignment="0" applyProtection="0"/>
    <xf numFmtId="0" fontId="29" fillId="53" borderId="74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3" fillId="24" borderId="76" applyNumberFormat="0" applyFon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9" fillId="53" borderId="74" applyNumberFormat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31" fillId="44" borderId="74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31" fillId="44" borderId="74" applyNumberFormat="0" applyAlignment="0" applyProtection="0"/>
    <xf numFmtId="0" fontId="4" fillId="24" borderId="76" applyNumberFormat="0" applyFont="0" applyAlignment="0" applyProtection="0"/>
    <xf numFmtId="0" fontId="29" fillId="53" borderId="74" applyNumberFormat="0" applyAlignment="0" applyProtection="0"/>
    <xf numFmtId="0" fontId="73" fillId="55" borderId="76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73" fillId="55" borderId="76" applyNumberFormat="0" applyAlignment="0" applyProtection="0"/>
    <xf numFmtId="0" fontId="31" fillId="38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3" fillId="24" borderId="76" applyNumberFormat="0" applyFont="0" applyAlignment="0" applyProtection="0"/>
    <xf numFmtId="0" fontId="19" fillId="53" borderId="75" applyNumberFormat="0" applyAlignment="0" applyProtection="0"/>
    <xf numFmtId="0" fontId="73" fillId="55" borderId="76" applyNumberFormat="0" applyAlignment="0" applyProtection="0"/>
    <xf numFmtId="0" fontId="73" fillId="55" borderId="76" applyNumberFormat="0" applyAlignment="0" applyProtection="0"/>
    <xf numFmtId="0" fontId="4" fillId="24" borderId="76" applyNumberFormat="0" applyFont="0" applyAlignment="0" applyProtection="0"/>
    <xf numFmtId="0" fontId="31" fillId="38" borderId="74" applyNumberFormat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31" fillId="38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31" fillId="44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19" fillId="9" borderId="75" applyNumberFormat="0" applyAlignment="0" applyProtection="0"/>
    <xf numFmtId="0" fontId="29" fillId="53" borderId="74" applyNumberFormat="0" applyAlignment="0" applyProtection="0"/>
    <xf numFmtId="0" fontId="73" fillId="55" borderId="76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1" fillId="44" borderId="74" applyNumberFormat="0" applyAlignment="0" applyProtection="0"/>
    <xf numFmtId="0" fontId="31" fillId="9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31" fillId="9" borderId="74" applyNumberFormat="0" applyAlignment="0" applyProtection="0"/>
    <xf numFmtId="0" fontId="29" fillId="9" borderId="74" applyNumberFormat="0" applyAlignment="0" applyProtection="0"/>
    <xf numFmtId="0" fontId="4" fillId="24" borderId="76" applyNumberFormat="0" applyFont="0" applyAlignment="0" applyProtection="0"/>
    <xf numFmtId="0" fontId="31" fillId="9" borderId="74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73" fillId="55" borderId="76" applyNumberFormat="0" applyAlignment="0" applyProtection="0"/>
    <xf numFmtId="0" fontId="31" fillId="38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31" fillId="38" borderId="74" applyNumberFormat="0" applyAlignment="0" applyProtection="0"/>
    <xf numFmtId="0" fontId="29" fillId="53" borderId="74" applyNumberFormat="0" applyAlignment="0" applyProtection="0"/>
    <xf numFmtId="0" fontId="19" fillId="53" borderId="75" applyNumberFormat="0" applyAlignment="0" applyProtection="0"/>
    <xf numFmtId="0" fontId="73" fillId="55" borderId="76" applyNumberFormat="0" applyAlignment="0" applyProtection="0"/>
    <xf numFmtId="0" fontId="19" fillId="53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31" fillId="44" borderId="74" applyNumberFormat="0" applyAlignment="0" applyProtection="0"/>
    <xf numFmtId="0" fontId="31" fillId="44" borderId="74" applyNumberFormat="0" applyAlignment="0" applyProtection="0"/>
    <xf numFmtId="0" fontId="4" fillId="24" borderId="76" applyNumberFormat="0" applyFont="0" applyAlignment="0" applyProtection="0"/>
    <xf numFmtId="0" fontId="29" fillId="53" borderId="74" applyNumberFormat="0" applyAlignment="0" applyProtection="0"/>
    <xf numFmtId="0" fontId="19" fillId="53" borderId="75" applyNumberFormat="0" applyAlignment="0" applyProtection="0"/>
    <xf numFmtId="0" fontId="31" fillId="9" borderId="74" applyNumberFormat="0" applyAlignment="0" applyProtection="0"/>
    <xf numFmtId="0" fontId="29" fillId="9" borderId="74" applyNumberFormat="0" applyAlignment="0" applyProtection="0"/>
    <xf numFmtId="0" fontId="29" fillId="9" borderId="74" applyNumberFormat="0" applyAlignment="0" applyProtection="0"/>
    <xf numFmtId="0" fontId="3" fillId="24" borderId="76" applyNumberFormat="0" applyFon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29" fillId="9" borderId="74" applyNumberFormat="0" applyAlignment="0" applyProtection="0"/>
    <xf numFmtId="0" fontId="31" fillId="38" borderId="74" applyNumberFormat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4" fillId="24" borderId="76" applyNumberFormat="0" applyFont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73" fillId="55" borderId="76" applyNumberFormat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31" fillId="44" borderId="74" applyNumberFormat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73" fillId="55" borderId="76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31" fillId="44" borderId="74" applyNumberFormat="0" applyAlignment="0" applyProtection="0"/>
    <xf numFmtId="0" fontId="31" fillId="44" borderId="74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3" fillId="24" borderId="76" applyNumberFormat="0" applyFont="0" applyAlignment="0" applyProtection="0"/>
    <xf numFmtId="0" fontId="19" fillId="53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73" fillId="55" borderId="76" applyNumberFormat="0" applyAlignment="0" applyProtection="0"/>
    <xf numFmtId="0" fontId="29" fillId="53" borderId="74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29" fillId="53" borderId="74" applyNumberFormat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31" fillId="38" borderId="74" applyNumberForma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29" fillId="9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31" fillId="38" borderId="74" applyNumberForma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31" fillId="9" borderId="74" applyNumberForma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4" fillId="24" borderId="76" applyNumberFormat="0" applyFon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2" fillId="0" borderId="77" applyNumberFormat="0" applyFill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9" fillId="9" borderId="74" applyNumberFormat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73" fillId="55" borderId="76" applyNumberFormat="0" applyAlignment="0" applyProtection="0"/>
    <xf numFmtId="0" fontId="73" fillId="55" borderId="76" applyNumberForma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31" fillId="44" borderId="74" applyNumberFormat="0" applyAlignment="0" applyProtection="0"/>
    <xf numFmtId="0" fontId="31" fillId="44" borderId="74" applyNumberFormat="0" applyAlignment="0" applyProtection="0"/>
    <xf numFmtId="0" fontId="73" fillId="55" borderId="76" applyNumberFormat="0" applyAlignment="0" applyProtection="0"/>
    <xf numFmtId="0" fontId="19" fillId="53" borderId="75" applyNumberFormat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31" fillId="38" borderId="74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3" fillId="24" borderId="76" applyNumberFormat="0" applyFont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31" fillId="44" borderId="74" applyNumberFormat="0" applyAlignment="0" applyProtection="0"/>
    <xf numFmtId="0" fontId="31" fillId="44" borderId="74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4" fillId="24" borderId="76" applyNumberFormat="0" applyFont="0" applyAlignment="0" applyProtection="0"/>
    <xf numFmtId="0" fontId="31" fillId="9" borderId="74" applyNumberFormat="0" applyAlignment="0" applyProtection="0"/>
    <xf numFmtId="0" fontId="31" fillId="9" borderId="74" applyNumberForma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19" fillId="53" borderId="75" applyNumberFormat="0" applyAlignment="0" applyProtection="0"/>
    <xf numFmtId="0" fontId="4" fillId="24" borderId="76" applyNumberFormat="0" applyFont="0" applyAlignment="0" applyProtection="0"/>
    <xf numFmtId="0" fontId="3" fillId="24" borderId="76" applyNumberFormat="0" applyFon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31" fillId="44" borderId="74" applyNumberFormat="0" applyAlignment="0" applyProtection="0"/>
    <xf numFmtId="0" fontId="4" fillId="24" borderId="76" applyNumberFormat="0" applyFon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29" fillId="9" borderId="74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29" fillId="53" borderId="74" applyNumberFormat="0" applyAlignment="0" applyProtection="0"/>
    <xf numFmtId="0" fontId="31" fillId="9" borderId="74" applyNumberFormat="0" applyAlignment="0" applyProtection="0"/>
    <xf numFmtId="0" fontId="29" fillId="9" borderId="74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19" fillId="53" borderId="75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31" fillId="9" borderId="74" applyNumberFormat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31" fillId="9" borderId="74" applyNumberFormat="0" applyAlignment="0" applyProtection="0"/>
    <xf numFmtId="0" fontId="3" fillId="24" borderId="76" applyNumberFormat="0" applyFon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31" fillId="38" borderId="74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73" fillId="55" borderId="76" applyNumberFormat="0" applyAlignment="0" applyProtection="0"/>
    <xf numFmtId="0" fontId="29" fillId="53" borderId="74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31" fillId="38" borderId="74" applyNumberForma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9" fillId="9" borderId="74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31" fillId="44" borderId="74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31" fillId="44" borderId="74" applyNumberForma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31" fillId="9" borderId="74" applyNumberFormat="0" applyAlignment="0" applyProtection="0"/>
    <xf numFmtId="0" fontId="73" fillId="55" borderId="76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19" fillId="9" borderId="75" applyNumberFormat="0" applyAlignment="0" applyProtection="0"/>
    <xf numFmtId="0" fontId="29" fillId="53" borderId="74" applyNumberForma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29" fillId="53" borderId="74" applyNumberFormat="0" applyAlignment="0" applyProtection="0"/>
    <xf numFmtId="0" fontId="29" fillId="53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29" fillId="9" borderId="74" applyNumberFormat="0" applyAlignment="0" applyProtection="0"/>
    <xf numFmtId="0" fontId="4" fillId="24" borderId="76" applyNumberFormat="0" applyFon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31" fillId="38" borderId="74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73" fillId="55" borderId="76" applyNumberFormat="0" applyAlignment="0" applyProtection="0"/>
    <xf numFmtId="0" fontId="29" fillId="53" borderId="74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31" fillId="38" borderId="74" applyNumberForma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9" fillId="9" borderId="74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31" fillId="44" borderId="74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31" fillId="38" borderId="74" applyNumberFormat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29" fillId="53" borderId="74" applyNumberForma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29" fillId="9" borderId="74" applyNumberFormat="0" applyAlignment="0" applyProtection="0"/>
    <xf numFmtId="0" fontId="4" fillId="24" borderId="76" applyNumberFormat="0" applyFon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31" fillId="38" borderId="74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73" fillId="55" borderId="76" applyNumberFormat="0" applyAlignment="0" applyProtection="0"/>
    <xf numFmtId="0" fontId="29" fillId="53" borderId="74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31" fillId="38" borderId="74" applyNumberForma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9" fillId="9" borderId="74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31" fillId="44" borderId="74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31" fillId="44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29" fillId="53" borderId="74" applyNumberFormat="0" applyAlignment="0" applyProtection="0"/>
    <xf numFmtId="0" fontId="31" fillId="9" borderId="74" applyNumberFormat="0" applyAlignment="0" applyProtection="0"/>
    <xf numFmtId="0" fontId="29" fillId="9" borderId="74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73" fillId="55" borderId="76" applyNumberFormat="0" applyAlignment="0" applyProtection="0"/>
    <xf numFmtId="0" fontId="73" fillId="55" borderId="76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31" fillId="38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31" fillId="38" borderId="74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73" fillId="55" borderId="76" applyNumberFormat="0" applyAlignment="0" applyProtection="0"/>
    <xf numFmtId="0" fontId="29" fillId="53" borderId="74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31" fillId="38" borderId="74" applyNumberForma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9" fillId="9" borderId="74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31" fillId="44" borderId="74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19" fillId="53" borderId="75" applyNumberFormat="0" applyAlignment="0" applyProtection="0"/>
    <xf numFmtId="0" fontId="29" fillId="53" borderId="74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29" fillId="9" borderId="74" applyNumberFormat="0" applyAlignment="0" applyProtection="0"/>
    <xf numFmtId="0" fontId="29" fillId="9" borderId="74" applyNumberFormat="0" applyAlignment="0" applyProtection="0"/>
    <xf numFmtId="0" fontId="4" fillId="24" borderId="76" applyNumberFormat="0" applyFont="0" applyAlignment="0" applyProtection="0"/>
    <xf numFmtId="0" fontId="29" fillId="53" borderId="74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73" fillId="55" borderId="76" applyNumberFormat="0" applyAlignment="0" applyProtection="0"/>
    <xf numFmtId="0" fontId="73" fillId="55" borderId="76" applyNumberFormat="0" applyAlignment="0" applyProtection="0"/>
    <xf numFmtId="0" fontId="31" fillId="9" borderId="74" applyNumberFormat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31" fillId="38" borderId="74" applyNumberForma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9" fillId="9" borderId="74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31" fillId="44" borderId="74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29" fillId="9" borderId="74" applyNumberFormat="0" applyAlignment="0" applyProtection="0"/>
    <xf numFmtId="0" fontId="4" fillId="24" borderId="76" applyNumberFormat="0" applyFon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31" fillId="38" borderId="74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73" fillId="55" borderId="76" applyNumberFormat="0" applyAlignment="0" applyProtection="0"/>
    <xf numFmtId="0" fontId="29" fillId="53" borderId="74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31" fillId="38" borderId="74" applyNumberForma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9" fillId="9" borderId="74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31" fillId="44" borderId="74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29" fillId="53" borderId="74" applyNumberFormat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31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31" fillId="44" borderId="74" applyNumberForma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4" fillId="24" borderId="76" applyNumberFormat="0" applyFont="0" applyAlignment="0" applyProtection="0"/>
    <xf numFmtId="0" fontId="29" fillId="53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31" fillId="38" borderId="74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1" fillId="38" borderId="74" applyNumberFormat="0" applyAlignment="0" applyProtection="0"/>
    <xf numFmtId="0" fontId="31" fillId="9" borderId="74" applyNumberFormat="0" applyAlignment="0" applyProtection="0"/>
    <xf numFmtId="0" fontId="19" fillId="9" borderId="75" applyNumberFormat="0" applyAlignment="0" applyProtection="0"/>
    <xf numFmtId="0" fontId="31" fillId="38" borderId="74" applyNumberFormat="0" applyAlignment="0" applyProtection="0"/>
    <xf numFmtId="0" fontId="19" fillId="53" borderId="75" applyNumberFormat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3" fillId="24" borderId="76" applyNumberFormat="0" applyFont="0" applyAlignment="0" applyProtection="0"/>
    <xf numFmtId="0" fontId="73" fillId="55" borderId="76" applyNumberForma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4" fillId="24" borderId="76" applyNumberFormat="0" applyFont="0" applyAlignment="0" applyProtection="0"/>
    <xf numFmtId="0" fontId="73" fillId="55" borderId="76" applyNumberFormat="0" applyAlignment="0" applyProtection="0"/>
    <xf numFmtId="0" fontId="29" fillId="9" borderId="74" applyNumberFormat="0" applyAlignment="0" applyProtection="0"/>
    <xf numFmtId="0" fontId="29" fillId="53" borderId="74" applyNumberFormat="0" applyAlignment="0" applyProtection="0"/>
    <xf numFmtId="0" fontId="29" fillId="53" borderId="74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44" borderId="74" applyNumberFormat="0" applyAlignment="0" applyProtection="0"/>
    <xf numFmtId="0" fontId="4" fillId="24" borderId="76" applyNumberFormat="0" applyFont="0" applyAlignment="0" applyProtection="0"/>
    <xf numFmtId="0" fontId="29" fillId="9" borderId="74" applyNumberFormat="0" applyAlignment="0" applyProtection="0"/>
    <xf numFmtId="0" fontId="73" fillId="55" borderId="76" applyNumberForma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29" fillId="9" borderId="74" applyNumberForma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4" fillId="24" borderId="76" applyNumberFormat="0" applyFont="0" applyAlignment="0" applyProtection="0"/>
    <xf numFmtId="0" fontId="31" fillId="9" borderId="74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73" fillId="55" borderId="76" applyNumberFormat="0" applyAlignment="0" applyProtection="0"/>
    <xf numFmtId="0" fontId="29" fillId="53" borderId="74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9" fillId="9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31" fillId="44" borderId="74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9" fillId="53" borderId="74" applyNumberFormat="0" applyAlignment="0" applyProtection="0"/>
    <xf numFmtId="0" fontId="31" fillId="38" borderId="74" applyNumberFormat="0" applyAlignment="0" applyProtection="0"/>
    <xf numFmtId="0" fontId="31" fillId="9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31" fillId="38" borderId="74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31" fillId="44" borderId="74" applyNumberFormat="0" applyAlignment="0" applyProtection="0"/>
    <xf numFmtId="0" fontId="29" fillId="53" borderId="74" applyNumberFormat="0" applyAlignment="0" applyProtection="0"/>
    <xf numFmtId="0" fontId="31" fillId="44" borderId="74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9" fillId="53" borderId="74" applyNumberFormat="0" applyAlignment="0" applyProtection="0"/>
    <xf numFmtId="0" fontId="73" fillId="55" borderId="76" applyNumberFormat="0" applyAlignment="0" applyProtection="0"/>
    <xf numFmtId="0" fontId="19" fillId="53" borderId="75" applyNumberFormat="0" applyAlignment="0" applyProtection="0"/>
    <xf numFmtId="0" fontId="29" fillId="53" borderId="74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73" fillId="55" borderId="76" applyNumberFormat="0" applyAlignment="0" applyProtection="0"/>
    <xf numFmtId="0" fontId="4" fillId="24" borderId="76" applyNumberFormat="0" applyFont="0" applyAlignment="0" applyProtection="0"/>
    <xf numFmtId="0" fontId="29" fillId="9" borderId="74" applyNumberFormat="0" applyAlignment="0" applyProtection="0"/>
    <xf numFmtId="0" fontId="31" fillId="44" borderId="74" applyNumberFormat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29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73" fillId="55" borderId="76" applyNumberFormat="0" applyAlignment="0" applyProtection="0"/>
    <xf numFmtId="0" fontId="29" fillId="53" borderId="74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3" fillId="24" borderId="76" applyNumberFormat="0" applyFon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29" fillId="9" borderId="74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9" fillId="53" borderId="74" applyNumberFormat="0" applyAlignment="0" applyProtection="0"/>
    <xf numFmtId="0" fontId="19" fillId="53" borderId="75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29" fillId="9" borderId="74" applyNumberFormat="0" applyAlignment="0" applyProtection="0"/>
    <xf numFmtId="0" fontId="19" fillId="53" borderId="75" applyNumberFormat="0" applyAlignment="0" applyProtection="0"/>
    <xf numFmtId="0" fontId="31" fillId="9" borderId="74" applyNumberFormat="0" applyAlignment="0" applyProtection="0"/>
    <xf numFmtId="0" fontId="29" fillId="9" borderId="74" applyNumberFormat="0" applyAlignment="0" applyProtection="0"/>
    <xf numFmtId="0" fontId="31" fillId="38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31" fillId="44" borderId="74" applyNumberForma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31" fillId="9" borderId="74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31" fillId="9" borderId="74" applyNumberForma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3" fillId="24" borderId="76" applyNumberFormat="0" applyFont="0" applyAlignment="0" applyProtection="0"/>
    <xf numFmtId="0" fontId="73" fillId="55" borderId="76" applyNumberFormat="0" applyAlignment="0" applyProtection="0"/>
    <xf numFmtId="0" fontId="29" fillId="53" borderId="74" applyNumberFormat="0" applyAlignment="0" applyProtection="0"/>
    <xf numFmtId="0" fontId="29" fillId="53" borderId="74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3" fillId="24" borderId="76" applyNumberFormat="0" applyFon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29" fillId="9" borderId="74" applyNumberForma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73" fillId="55" borderId="76" applyNumberFormat="0" applyAlignment="0" applyProtection="0"/>
    <xf numFmtId="0" fontId="4" fillId="24" borderId="76" applyNumberFormat="0" applyFont="0" applyAlignment="0" applyProtection="0"/>
    <xf numFmtId="0" fontId="3" fillId="24" borderId="76" applyNumberFormat="0" applyFont="0" applyAlignment="0" applyProtection="0"/>
    <xf numFmtId="0" fontId="29" fillId="9" borderId="74" applyNumberFormat="0" applyAlignment="0" applyProtection="0"/>
    <xf numFmtId="0" fontId="31" fillId="44" borderId="74" applyNumberFormat="0" applyAlignment="0" applyProtection="0"/>
    <xf numFmtId="0" fontId="31" fillId="38" borderId="74" applyNumberFormat="0" applyAlignment="0" applyProtection="0"/>
    <xf numFmtId="0" fontId="73" fillId="55" borderId="76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73" fillId="55" borderId="76" applyNumberFormat="0" applyAlignment="0" applyProtection="0"/>
    <xf numFmtId="0" fontId="29" fillId="53" borderId="74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3" fillId="24" borderId="76" applyNumberFormat="0" applyFon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19" fillId="53" borderId="75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31" fillId="44" borderId="74" applyNumberFormat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9" fillId="53" borderId="74" applyNumberFormat="0" applyAlignment="0" applyProtection="0"/>
    <xf numFmtId="0" fontId="19" fillId="9" borderId="75" applyNumberFormat="0" applyAlignment="0" applyProtection="0"/>
    <xf numFmtId="0" fontId="31" fillId="38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3" fillId="24" borderId="76" applyNumberFormat="0" applyFont="0" applyAlignment="0" applyProtection="0"/>
    <xf numFmtId="0" fontId="31" fillId="9" borderId="74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73" fillId="55" borderId="76" applyNumberFormat="0" applyAlignment="0" applyProtection="0"/>
    <xf numFmtId="0" fontId="31" fillId="44" borderId="74" applyNumberFormat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4" fillId="24" borderId="76" applyNumberFormat="0" applyFont="0" applyAlignment="0" applyProtection="0"/>
    <xf numFmtId="0" fontId="29" fillId="53" borderId="74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73" fillId="55" borderId="76" applyNumberForma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73" fillId="55" borderId="76" applyNumberFormat="0" applyAlignment="0" applyProtection="0"/>
    <xf numFmtId="0" fontId="3" fillId="24" borderId="76" applyNumberFormat="0" applyFont="0" applyAlignment="0" applyProtection="0"/>
    <xf numFmtId="0" fontId="19" fillId="53" borderId="75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4" fillId="24" borderId="76" applyNumberFormat="0" applyFont="0" applyAlignment="0" applyProtection="0"/>
    <xf numFmtId="0" fontId="73" fillId="55" borderId="76" applyNumberForma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31" fillId="44" borderId="74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3" fillId="24" borderId="76" applyNumberFormat="0" applyFon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9" fillId="53" borderId="74" applyNumberForma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73" fillId="55" borderId="76" applyNumberFormat="0" applyAlignment="0" applyProtection="0"/>
    <xf numFmtId="0" fontId="29" fillId="9" borderId="74" applyNumberFormat="0" applyAlignment="0" applyProtection="0"/>
    <xf numFmtId="0" fontId="4" fillId="24" borderId="76" applyNumberFormat="0" applyFont="0" applyAlignment="0" applyProtection="0"/>
    <xf numFmtId="0" fontId="73" fillId="55" borderId="76" applyNumberFormat="0" applyAlignment="0" applyProtection="0"/>
    <xf numFmtId="0" fontId="31" fillId="44" borderId="74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73" fillId="55" borderId="76" applyNumberFormat="0" applyAlignment="0" applyProtection="0"/>
    <xf numFmtId="0" fontId="29" fillId="53" borderId="74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9" fillId="9" borderId="74" applyNumberFormat="0" applyAlignment="0" applyProtection="0"/>
    <xf numFmtId="0" fontId="29" fillId="9" borderId="74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19" fillId="53" borderId="75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1" fillId="44" borderId="74" applyNumberFormat="0" applyAlignment="0" applyProtection="0"/>
    <xf numFmtId="0" fontId="31" fillId="9" borderId="74" applyNumberFormat="0" applyAlignment="0" applyProtection="0"/>
    <xf numFmtId="0" fontId="31" fillId="38" borderId="74" applyNumberFormat="0" applyAlignment="0" applyProtection="0"/>
    <xf numFmtId="0" fontId="31" fillId="9" borderId="74" applyNumberFormat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31" fillId="9" borderId="74" applyNumberForma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29" fillId="53" borderId="74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73" fillId="55" borderId="76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9" fillId="53" borderId="74" applyNumberFormat="0" applyAlignment="0" applyProtection="0"/>
    <xf numFmtId="0" fontId="31" fillId="9" borderId="74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73" fillId="55" borderId="76" applyNumberFormat="0" applyAlignment="0" applyProtection="0"/>
    <xf numFmtId="0" fontId="29" fillId="53" borderId="74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73" fillId="55" borderId="76" applyNumberFormat="0" applyAlignment="0" applyProtection="0"/>
    <xf numFmtId="0" fontId="29" fillId="53" borderId="74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" fillId="24" borderId="76" applyNumberFormat="0" applyFont="0" applyAlignment="0" applyProtection="0"/>
    <xf numFmtId="0" fontId="19" fillId="9" borderId="75" applyNumberFormat="0" applyAlignment="0" applyProtection="0"/>
    <xf numFmtId="0" fontId="31" fillId="38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29" fillId="9" borderId="74" applyNumberFormat="0" applyAlignment="0" applyProtection="0"/>
    <xf numFmtId="0" fontId="4" fillId="24" borderId="76" applyNumberFormat="0" applyFon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31" fillId="38" borderId="74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73" fillId="55" borderId="76" applyNumberFormat="0" applyAlignment="0" applyProtection="0"/>
    <xf numFmtId="0" fontId="29" fillId="53" borderId="74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31" fillId="38" borderId="74" applyNumberForma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9" fillId="9" borderId="74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31" fillId="44" borderId="74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31" fillId="38" borderId="74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73" fillId="55" borderId="76" applyNumberFormat="0" applyAlignment="0" applyProtection="0"/>
    <xf numFmtId="0" fontId="31" fillId="44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31" fillId="9" borderId="74" applyNumberFormat="0" applyAlignment="0" applyProtection="0"/>
    <xf numFmtId="0" fontId="19" fillId="53" borderId="75" applyNumberFormat="0" applyAlignment="0" applyProtection="0"/>
    <xf numFmtId="0" fontId="31" fillId="44" borderId="74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4" fillId="24" borderId="76" applyNumberFormat="0" applyFont="0" applyAlignment="0" applyProtection="0"/>
    <xf numFmtId="0" fontId="29" fillId="53" borderId="74" applyNumberFormat="0" applyAlignment="0" applyProtection="0"/>
    <xf numFmtId="0" fontId="4" fillId="24" borderId="76" applyNumberFormat="0" applyFont="0" applyAlignment="0" applyProtection="0"/>
    <xf numFmtId="0" fontId="3" fillId="24" borderId="76" applyNumberFormat="0" applyFont="0" applyAlignment="0" applyProtection="0"/>
    <xf numFmtId="0" fontId="31" fillId="44" borderId="74" applyNumberFormat="0" applyAlignment="0" applyProtection="0"/>
    <xf numFmtId="0" fontId="31" fillId="44" borderId="74" applyNumberFormat="0" applyAlignment="0" applyProtection="0"/>
    <xf numFmtId="0" fontId="19" fillId="9" borderId="75" applyNumberFormat="0" applyAlignment="0" applyProtection="0"/>
    <xf numFmtId="0" fontId="31" fillId="44" borderId="74" applyNumberFormat="0" applyAlignment="0" applyProtection="0"/>
    <xf numFmtId="0" fontId="29" fillId="9" borderId="74" applyNumberFormat="0" applyAlignment="0" applyProtection="0"/>
    <xf numFmtId="0" fontId="31" fillId="44" borderId="74" applyNumberFormat="0" applyAlignment="0" applyProtection="0"/>
    <xf numFmtId="0" fontId="29" fillId="53" borderId="74" applyNumberFormat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9" fillId="53" borderId="74" applyNumberFormat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31" fillId="44" borderId="74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29" fillId="53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73" fillId="55" borderId="76" applyNumberFormat="0" applyAlignment="0" applyProtection="0"/>
    <xf numFmtId="0" fontId="31" fillId="9" borderId="74" applyNumberFormat="0" applyAlignment="0" applyProtection="0"/>
    <xf numFmtId="0" fontId="29" fillId="53" borderId="74" applyNumberFormat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9" fillId="53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31" fillId="9" borderId="74" applyNumberFormat="0" applyAlignment="0" applyProtection="0"/>
    <xf numFmtId="0" fontId="29" fillId="9" borderId="74" applyNumberForma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29" fillId="53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31" fillId="9" borderId="74" applyNumberFormat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31" fillId="9" borderId="74" applyNumberFormat="0" applyAlignment="0" applyProtection="0"/>
    <xf numFmtId="0" fontId="31" fillId="9" borderId="74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31" fillId="9" borderId="74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29" fillId="53" borderId="74" applyNumberFormat="0" applyAlignment="0" applyProtection="0"/>
    <xf numFmtId="0" fontId="73" fillId="55" borderId="76" applyNumberFormat="0" applyAlignment="0" applyProtection="0"/>
    <xf numFmtId="0" fontId="19" fillId="53" borderId="75" applyNumberFormat="0" applyAlignment="0" applyProtection="0"/>
    <xf numFmtId="0" fontId="73" fillId="55" borderId="76" applyNumberFormat="0" applyAlignment="0" applyProtection="0"/>
    <xf numFmtId="0" fontId="29" fillId="53" borderId="74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3" fillId="24" borderId="76" applyNumberFormat="0" applyFon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9" fillId="53" borderId="74" applyNumberFormat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31" fillId="44" borderId="74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31" fillId="44" borderId="74" applyNumberFormat="0" applyAlignment="0" applyProtection="0"/>
    <xf numFmtId="0" fontId="4" fillId="24" borderId="76" applyNumberFormat="0" applyFont="0" applyAlignment="0" applyProtection="0"/>
    <xf numFmtId="0" fontId="29" fillId="53" borderId="74" applyNumberFormat="0" applyAlignment="0" applyProtection="0"/>
    <xf numFmtId="0" fontId="73" fillId="55" borderId="76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73" fillId="55" borderId="76" applyNumberFormat="0" applyAlignment="0" applyProtection="0"/>
    <xf numFmtId="0" fontId="31" fillId="38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3" fillId="24" borderId="76" applyNumberFormat="0" applyFont="0" applyAlignment="0" applyProtection="0"/>
    <xf numFmtId="0" fontId="19" fillId="53" borderId="75" applyNumberFormat="0" applyAlignment="0" applyProtection="0"/>
    <xf numFmtId="0" fontId="73" fillId="55" borderId="76" applyNumberFormat="0" applyAlignment="0" applyProtection="0"/>
    <xf numFmtId="0" fontId="73" fillId="55" borderId="76" applyNumberFormat="0" applyAlignment="0" applyProtection="0"/>
    <xf numFmtId="0" fontId="4" fillId="24" borderId="76" applyNumberFormat="0" applyFont="0" applyAlignment="0" applyProtection="0"/>
    <xf numFmtId="0" fontId="31" fillId="38" borderId="74" applyNumberFormat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31" fillId="38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31" fillId="44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19" fillId="9" borderId="75" applyNumberFormat="0" applyAlignment="0" applyProtection="0"/>
    <xf numFmtId="0" fontId="29" fillId="53" borderId="74" applyNumberFormat="0" applyAlignment="0" applyProtection="0"/>
    <xf numFmtId="0" fontId="73" fillId="55" borderId="76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1" fillId="44" borderId="74" applyNumberFormat="0" applyAlignment="0" applyProtection="0"/>
    <xf numFmtId="0" fontId="31" fillId="9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31" fillId="9" borderId="74" applyNumberFormat="0" applyAlignment="0" applyProtection="0"/>
    <xf numFmtId="0" fontId="29" fillId="9" borderId="74" applyNumberFormat="0" applyAlignment="0" applyProtection="0"/>
    <xf numFmtId="0" fontId="4" fillId="24" borderId="76" applyNumberFormat="0" applyFont="0" applyAlignment="0" applyProtection="0"/>
    <xf numFmtId="0" fontId="31" fillId="9" borderId="74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73" fillId="55" borderId="76" applyNumberFormat="0" applyAlignment="0" applyProtection="0"/>
    <xf numFmtId="0" fontId="31" fillId="38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31" fillId="38" borderId="74" applyNumberFormat="0" applyAlignment="0" applyProtection="0"/>
    <xf numFmtId="0" fontId="29" fillId="53" borderId="74" applyNumberFormat="0" applyAlignment="0" applyProtection="0"/>
    <xf numFmtId="0" fontId="19" fillId="53" borderId="75" applyNumberFormat="0" applyAlignment="0" applyProtection="0"/>
    <xf numFmtId="0" fontId="73" fillId="55" borderId="76" applyNumberFormat="0" applyAlignment="0" applyProtection="0"/>
    <xf numFmtId="0" fontId="19" fillId="53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31" fillId="44" borderId="74" applyNumberFormat="0" applyAlignment="0" applyProtection="0"/>
    <xf numFmtId="0" fontId="31" fillId="44" borderId="74" applyNumberFormat="0" applyAlignment="0" applyProtection="0"/>
    <xf numFmtId="0" fontId="4" fillId="24" borderId="76" applyNumberFormat="0" applyFont="0" applyAlignment="0" applyProtection="0"/>
    <xf numFmtId="0" fontId="29" fillId="53" borderId="74" applyNumberFormat="0" applyAlignment="0" applyProtection="0"/>
    <xf numFmtId="0" fontId="19" fillId="53" borderId="75" applyNumberFormat="0" applyAlignment="0" applyProtection="0"/>
    <xf numFmtId="0" fontId="31" fillId="9" borderId="74" applyNumberFormat="0" applyAlignment="0" applyProtection="0"/>
    <xf numFmtId="0" fontId="29" fillId="9" borderId="74" applyNumberFormat="0" applyAlignment="0" applyProtection="0"/>
    <xf numFmtId="0" fontId="29" fillId="9" borderId="74" applyNumberFormat="0" applyAlignment="0" applyProtection="0"/>
    <xf numFmtId="0" fontId="3" fillId="24" borderId="76" applyNumberFormat="0" applyFon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29" fillId="9" borderId="74" applyNumberFormat="0" applyAlignment="0" applyProtection="0"/>
    <xf numFmtId="0" fontId="31" fillId="38" borderId="74" applyNumberFormat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4" fillId="24" borderId="76" applyNumberFormat="0" applyFont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73" fillId="55" borderId="76" applyNumberFormat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31" fillId="44" borderId="74" applyNumberFormat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73" fillId="55" borderId="76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31" fillId="44" borderId="74" applyNumberFormat="0" applyAlignment="0" applyProtection="0"/>
    <xf numFmtId="0" fontId="31" fillId="44" borderId="74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3" fillId="24" borderId="76" applyNumberFormat="0" applyFont="0" applyAlignment="0" applyProtection="0"/>
    <xf numFmtId="0" fontId="19" fillId="53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73" fillId="55" borderId="76" applyNumberFormat="0" applyAlignment="0" applyProtection="0"/>
    <xf numFmtId="0" fontId="29" fillId="53" borderId="74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29" fillId="53" borderId="74" applyNumberFormat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31" fillId="38" borderId="74" applyNumberForma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29" fillId="9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31" fillId="38" borderId="74" applyNumberForma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31" fillId="9" borderId="74" applyNumberForma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4" fillId="24" borderId="76" applyNumberFormat="0" applyFon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2" fillId="0" borderId="77" applyNumberFormat="0" applyFill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9" fillId="9" borderId="74" applyNumberFormat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73" fillId="55" borderId="76" applyNumberFormat="0" applyAlignment="0" applyProtection="0"/>
    <xf numFmtId="0" fontId="73" fillId="55" borderId="76" applyNumberForma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31" fillId="44" borderId="74" applyNumberFormat="0" applyAlignment="0" applyProtection="0"/>
    <xf numFmtId="0" fontId="31" fillId="44" borderId="74" applyNumberFormat="0" applyAlignment="0" applyProtection="0"/>
    <xf numFmtId="0" fontId="73" fillId="55" borderId="76" applyNumberFormat="0" applyAlignment="0" applyProtection="0"/>
    <xf numFmtId="0" fontId="19" fillId="53" borderId="75" applyNumberFormat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31" fillId="38" borderId="74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3" fillId="24" borderId="76" applyNumberFormat="0" applyFont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31" fillId="44" borderId="74" applyNumberFormat="0" applyAlignment="0" applyProtection="0"/>
    <xf numFmtId="0" fontId="31" fillId="44" borderId="74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4" fillId="24" borderId="76" applyNumberFormat="0" applyFont="0" applyAlignment="0" applyProtection="0"/>
    <xf numFmtId="0" fontId="31" fillId="9" borderId="74" applyNumberFormat="0" applyAlignment="0" applyProtection="0"/>
    <xf numFmtId="0" fontId="31" fillId="9" borderId="74" applyNumberForma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19" fillId="53" borderId="75" applyNumberFormat="0" applyAlignment="0" applyProtection="0"/>
    <xf numFmtId="0" fontId="4" fillId="24" borderId="76" applyNumberFormat="0" applyFont="0" applyAlignment="0" applyProtection="0"/>
    <xf numFmtId="0" fontId="3" fillId="24" borderId="76" applyNumberFormat="0" applyFon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31" fillId="44" borderId="74" applyNumberFormat="0" applyAlignment="0" applyProtection="0"/>
    <xf numFmtId="0" fontId="4" fillId="24" borderId="76" applyNumberFormat="0" applyFon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29" fillId="9" borderId="74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29" fillId="53" borderId="74" applyNumberFormat="0" applyAlignment="0" applyProtection="0"/>
    <xf numFmtId="0" fontId="31" fillId="9" borderId="74" applyNumberFormat="0" applyAlignment="0" applyProtection="0"/>
    <xf numFmtId="0" fontId="29" fillId="9" borderId="74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19" fillId="53" borderId="75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31" fillId="9" borderId="74" applyNumberFormat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31" fillId="9" borderId="74" applyNumberFormat="0" applyAlignment="0" applyProtection="0"/>
    <xf numFmtId="0" fontId="3" fillId="24" borderId="76" applyNumberFormat="0" applyFon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31" fillId="38" borderId="74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73" fillId="55" borderId="76" applyNumberFormat="0" applyAlignment="0" applyProtection="0"/>
    <xf numFmtId="0" fontId="29" fillId="53" borderId="74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31" fillId="38" borderId="74" applyNumberForma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9" fillId="9" borderId="74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31" fillId="44" borderId="74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31" fillId="44" borderId="74" applyNumberForma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31" fillId="9" borderId="74" applyNumberFormat="0" applyAlignment="0" applyProtection="0"/>
    <xf numFmtId="0" fontId="73" fillId="55" borderId="76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19" fillId="9" borderId="75" applyNumberFormat="0" applyAlignment="0" applyProtection="0"/>
    <xf numFmtId="0" fontId="29" fillId="53" borderId="74" applyNumberForma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29" fillId="53" borderId="74" applyNumberFormat="0" applyAlignment="0" applyProtection="0"/>
    <xf numFmtId="0" fontId="29" fillId="53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29" fillId="9" borderId="74" applyNumberFormat="0" applyAlignment="0" applyProtection="0"/>
    <xf numFmtId="0" fontId="4" fillId="24" borderId="76" applyNumberFormat="0" applyFon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31" fillId="38" borderId="74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73" fillId="55" borderId="76" applyNumberFormat="0" applyAlignment="0" applyProtection="0"/>
    <xf numFmtId="0" fontId="29" fillId="53" borderId="74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31" fillId="38" borderId="74" applyNumberForma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9" fillId="9" borderId="74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31" fillId="44" borderId="74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31" fillId="38" borderId="74" applyNumberFormat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29" fillId="53" borderId="74" applyNumberForma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29" fillId="9" borderId="74" applyNumberFormat="0" applyAlignment="0" applyProtection="0"/>
    <xf numFmtId="0" fontId="4" fillId="24" borderId="76" applyNumberFormat="0" applyFon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31" fillId="38" borderId="74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73" fillId="55" borderId="76" applyNumberFormat="0" applyAlignment="0" applyProtection="0"/>
    <xf numFmtId="0" fontId="29" fillId="53" borderId="74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31" fillId="38" borderId="74" applyNumberForma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9" fillId="9" borderId="74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31" fillId="44" borderId="74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31" fillId="44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29" fillId="53" borderId="74" applyNumberFormat="0" applyAlignment="0" applyProtection="0"/>
    <xf numFmtId="0" fontId="31" fillId="9" borderId="74" applyNumberFormat="0" applyAlignment="0" applyProtection="0"/>
    <xf numFmtId="0" fontId="29" fillId="9" borderId="74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73" fillId="55" borderId="76" applyNumberFormat="0" applyAlignment="0" applyProtection="0"/>
    <xf numFmtId="0" fontId="73" fillId="55" borderId="76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31" fillId="38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31" fillId="38" borderId="74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73" fillId="55" borderId="76" applyNumberFormat="0" applyAlignment="0" applyProtection="0"/>
    <xf numFmtId="0" fontId="29" fillId="53" borderId="74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31" fillId="38" borderId="74" applyNumberForma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9" fillId="9" borderId="74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31" fillId="44" borderId="74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19" fillId="53" borderId="75" applyNumberFormat="0" applyAlignment="0" applyProtection="0"/>
    <xf numFmtId="0" fontId="29" fillId="53" borderId="74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29" fillId="9" borderId="74" applyNumberFormat="0" applyAlignment="0" applyProtection="0"/>
    <xf numFmtId="0" fontId="29" fillId="9" borderId="74" applyNumberFormat="0" applyAlignment="0" applyProtection="0"/>
    <xf numFmtId="0" fontId="4" fillId="24" borderId="76" applyNumberFormat="0" applyFont="0" applyAlignment="0" applyProtection="0"/>
    <xf numFmtId="0" fontId="29" fillId="53" borderId="74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73" fillId="55" borderId="76" applyNumberFormat="0" applyAlignment="0" applyProtection="0"/>
    <xf numFmtId="0" fontId="73" fillId="55" borderId="76" applyNumberFormat="0" applyAlignment="0" applyProtection="0"/>
    <xf numFmtId="0" fontId="31" fillId="9" borderId="74" applyNumberFormat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31" fillId="38" borderId="74" applyNumberForma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9" fillId="9" borderId="74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31" fillId="44" borderId="74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29" fillId="9" borderId="74" applyNumberFormat="0" applyAlignment="0" applyProtection="0"/>
    <xf numFmtId="0" fontId="4" fillId="24" borderId="76" applyNumberFormat="0" applyFon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31" fillId="38" borderId="74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73" fillId="55" borderId="76" applyNumberFormat="0" applyAlignment="0" applyProtection="0"/>
    <xf numFmtId="0" fontId="29" fillId="53" borderId="74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31" fillId="38" borderId="74" applyNumberForma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9" fillId="9" borderId="74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31" fillId="44" borderId="74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29" fillId="53" borderId="74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31" fillId="38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19" fillId="53" borderId="75" applyNumberFormat="0" applyAlignment="0" applyProtection="0"/>
    <xf numFmtId="0" fontId="31" fillId="44" borderId="74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31" fillId="38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4" fillId="24" borderId="76" applyNumberFormat="0" applyFon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19" fillId="53" borderId="75" applyNumberForma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29" fillId="9" borderId="74" applyNumberFormat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31" fillId="44" borderId="74" applyNumberFormat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31" fillId="44" borderId="74" applyNumberFormat="0" applyAlignment="0" applyProtection="0"/>
    <xf numFmtId="0" fontId="4" fillId="24" borderId="76" applyNumberFormat="0" applyFont="0" applyAlignment="0" applyProtection="0"/>
    <xf numFmtId="0" fontId="31" fillId="9" borderId="74" applyNumberFormat="0" applyAlignment="0" applyProtection="0"/>
    <xf numFmtId="0" fontId="19" fillId="53" borderId="75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3" fillId="24" borderId="76" applyNumberFormat="0" applyFon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44" borderId="74" applyNumberFormat="0" applyAlignment="0" applyProtection="0"/>
    <xf numFmtId="0" fontId="29" fillId="53" borderId="74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31" fillId="44" borderId="74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31" fillId="44" borderId="74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29" fillId="53" borderId="74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29" fillId="53" borderId="74" applyNumberFormat="0" applyAlignment="0" applyProtection="0"/>
    <xf numFmtId="0" fontId="29" fillId="9" borderId="74" applyNumberFormat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31" fillId="38" borderId="74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9" fillId="53" borderId="74" applyNumberFormat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31" fillId="44" borderId="74" applyNumberFormat="0" applyAlignment="0" applyProtection="0"/>
    <xf numFmtId="0" fontId="73" fillId="55" borderId="76" applyNumberFormat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31" fillId="44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31" fillId="44" borderId="74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9" fillId="53" borderId="74" applyNumberFormat="0" applyAlignment="0" applyProtection="0"/>
    <xf numFmtId="0" fontId="29" fillId="53" borderId="74" applyNumberForma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31" fillId="9" borderId="74" applyNumberFormat="0" applyAlignment="0" applyProtection="0"/>
    <xf numFmtId="0" fontId="29" fillId="53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31" fillId="44" borderId="74" applyNumberFormat="0" applyAlignment="0" applyProtection="0"/>
    <xf numFmtId="0" fontId="31" fillId="9" borderId="74" applyNumberFormat="0" applyAlignment="0" applyProtection="0"/>
    <xf numFmtId="0" fontId="29" fillId="9" borderId="74" applyNumberFormat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29" fillId="9" borderId="74" applyNumberFormat="0" applyAlignment="0" applyProtection="0"/>
    <xf numFmtId="0" fontId="73" fillId="55" borderId="76" applyNumberFormat="0" applyAlignment="0" applyProtection="0"/>
    <xf numFmtId="0" fontId="4" fillId="24" borderId="76" applyNumberFormat="0" applyFont="0" applyAlignment="0" applyProtection="0"/>
    <xf numFmtId="0" fontId="29" fillId="9" borderId="74" applyNumberForma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31" fillId="9" borderId="74" applyNumberFormat="0" applyAlignment="0" applyProtection="0"/>
    <xf numFmtId="0" fontId="31" fillId="38" borderId="74" applyNumberFormat="0" applyAlignment="0" applyProtection="0"/>
    <xf numFmtId="0" fontId="19" fillId="53" borderId="75" applyNumberForma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31" fillId="9" borderId="74" applyNumberForma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3" fillId="24" borderId="76" applyNumberFormat="0" applyFon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29" fillId="9" borderId="74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9" fillId="53" borderId="74" applyNumberFormat="0" applyAlignment="0" applyProtection="0"/>
    <xf numFmtId="0" fontId="19" fillId="53" borderId="75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29" fillId="9" borderId="74" applyNumberFormat="0" applyAlignment="0" applyProtection="0"/>
    <xf numFmtId="0" fontId="19" fillId="53" borderId="75" applyNumberFormat="0" applyAlignment="0" applyProtection="0"/>
    <xf numFmtId="0" fontId="31" fillId="9" borderId="74" applyNumberFormat="0" applyAlignment="0" applyProtection="0"/>
    <xf numFmtId="0" fontId="29" fillId="9" borderId="74" applyNumberFormat="0" applyAlignment="0" applyProtection="0"/>
    <xf numFmtId="0" fontId="31" fillId="38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31" fillId="44" borderId="74" applyNumberForma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31" fillId="9" borderId="74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31" fillId="9" borderId="74" applyNumberForma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3" fillId="24" borderId="76" applyNumberFormat="0" applyFont="0" applyAlignment="0" applyProtection="0"/>
    <xf numFmtId="0" fontId="73" fillId="55" borderId="76" applyNumberFormat="0" applyAlignment="0" applyProtection="0"/>
    <xf numFmtId="0" fontId="29" fillId="53" borderId="74" applyNumberFormat="0" applyAlignment="0" applyProtection="0"/>
    <xf numFmtId="0" fontId="29" fillId="53" borderId="74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3" fillId="24" borderId="76" applyNumberFormat="0" applyFon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29" fillId="9" borderId="74" applyNumberForma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73" fillId="55" borderId="76" applyNumberFormat="0" applyAlignment="0" applyProtection="0"/>
    <xf numFmtId="0" fontId="4" fillId="24" borderId="76" applyNumberFormat="0" applyFont="0" applyAlignment="0" applyProtection="0"/>
    <xf numFmtId="0" fontId="3" fillId="24" borderId="76" applyNumberFormat="0" applyFont="0" applyAlignment="0" applyProtection="0"/>
    <xf numFmtId="0" fontId="29" fillId="9" borderId="74" applyNumberFormat="0" applyAlignment="0" applyProtection="0"/>
    <xf numFmtId="0" fontId="4" fillId="24" borderId="76" applyNumberFormat="0" applyFont="0" applyAlignment="0" applyProtection="0"/>
    <xf numFmtId="0" fontId="31" fillId="44" borderId="74" applyNumberFormat="0" applyAlignment="0" applyProtection="0"/>
    <xf numFmtId="0" fontId="31" fillId="9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31" fillId="38" borderId="74" applyNumberFormat="0" applyAlignment="0" applyProtection="0"/>
    <xf numFmtId="0" fontId="73" fillId="55" borderId="76" applyNumberFormat="0" applyAlignment="0" applyProtection="0"/>
    <xf numFmtId="0" fontId="31" fillId="9" borderId="74" applyNumberFormat="0" applyAlignment="0" applyProtection="0"/>
    <xf numFmtId="0" fontId="31" fillId="38" borderId="74" applyNumberFormat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31" fillId="44" borderId="74" applyNumberFormat="0" applyAlignment="0" applyProtection="0"/>
    <xf numFmtId="0" fontId="3" fillId="24" borderId="76" applyNumberFormat="0" applyFont="0" applyAlignment="0" applyProtection="0"/>
    <xf numFmtId="0" fontId="29" fillId="9" borderId="74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31" fillId="44" borderId="74" applyNumberFormat="0" applyAlignment="0" applyProtection="0"/>
    <xf numFmtId="0" fontId="31" fillId="9" borderId="74" applyNumberFormat="0" applyAlignment="0" applyProtection="0"/>
    <xf numFmtId="0" fontId="29" fillId="53" borderId="74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9" fillId="9" borderId="74" applyNumberFormat="0" applyAlignment="0" applyProtection="0"/>
    <xf numFmtId="0" fontId="29" fillId="53" borderId="74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1" fillId="44" borderId="74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31" fillId="38" borderId="74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73" fillId="55" borderId="76" applyNumberFormat="0" applyAlignment="0" applyProtection="0"/>
    <xf numFmtId="0" fontId="29" fillId="53" borderId="74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31" fillId="38" borderId="74" applyNumberFormat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73" fillId="55" borderId="76" applyNumberFormat="0" applyAlignment="0" applyProtection="0"/>
    <xf numFmtId="0" fontId="73" fillId="55" borderId="76" applyNumberFormat="0" applyAlignment="0" applyProtection="0"/>
    <xf numFmtId="0" fontId="29" fillId="9" borderId="74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29" fillId="53" borderId="74" applyNumberFormat="0" applyAlignment="0" applyProtection="0"/>
    <xf numFmtId="0" fontId="4" fillId="24" borderId="76" applyNumberFormat="0" applyFont="0" applyAlignment="0" applyProtection="0"/>
    <xf numFmtId="0" fontId="31" fillId="38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29" fillId="9" borderId="74" applyNumberFormat="0" applyAlignment="0" applyProtection="0"/>
    <xf numFmtId="0" fontId="31" fillId="44" borderId="74" applyNumberFormat="0" applyAlignment="0" applyProtection="0"/>
    <xf numFmtId="0" fontId="29" fillId="9" borderId="74" applyNumberFormat="0" applyAlignment="0" applyProtection="0"/>
    <xf numFmtId="0" fontId="3" fillId="24" borderId="76" applyNumberFormat="0" applyFont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3" fillId="24" borderId="76" applyNumberFormat="0" applyFon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19" fillId="53" borderId="75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31" fillId="44" borderId="74" applyNumberFormat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9" fillId="53" borderId="74" applyNumberFormat="0" applyAlignment="0" applyProtection="0"/>
    <xf numFmtId="0" fontId="19" fillId="9" borderId="75" applyNumberFormat="0" applyAlignment="0" applyProtection="0"/>
    <xf numFmtId="0" fontId="31" fillId="38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3" fillId="24" borderId="76" applyNumberFormat="0" applyFont="0" applyAlignment="0" applyProtection="0"/>
    <xf numFmtId="0" fontId="31" fillId="9" borderId="74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73" fillId="55" borderId="76" applyNumberFormat="0" applyAlignment="0" applyProtection="0"/>
    <xf numFmtId="0" fontId="31" fillId="44" borderId="74" applyNumberFormat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4" fillId="24" borderId="76" applyNumberFormat="0" applyFont="0" applyAlignment="0" applyProtection="0"/>
    <xf numFmtId="0" fontId="29" fillId="53" borderId="74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73" fillId="55" borderId="76" applyNumberForma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73" fillId="55" borderId="76" applyNumberFormat="0" applyAlignment="0" applyProtection="0"/>
    <xf numFmtId="0" fontId="3" fillId="24" borderId="76" applyNumberFormat="0" applyFont="0" applyAlignment="0" applyProtection="0"/>
    <xf numFmtId="0" fontId="19" fillId="53" borderId="75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4" fillId="24" borderId="76" applyNumberFormat="0" applyFont="0" applyAlignment="0" applyProtection="0"/>
    <xf numFmtId="0" fontId="73" fillId="55" borderId="76" applyNumberForma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31" fillId="44" borderId="74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3" fillId="24" borderId="76" applyNumberFormat="0" applyFon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9" fillId="53" borderId="74" applyNumberForma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73" fillId="55" borderId="76" applyNumberFormat="0" applyAlignment="0" applyProtection="0"/>
    <xf numFmtId="0" fontId="29" fillId="9" borderId="74" applyNumberFormat="0" applyAlignment="0" applyProtection="0"/>
    <xf numFmtId="0" fontId="4" fillId="24" borderId="76" applyNumberFormat="0" applyFont="0" applyAlignment="0" applyProtection="0"/>
    <xf numFmtId="0" fontId="73" fillId="55" borderId="76" applyNumberFormat="0" applyAlignment="0" applyProtection="0"/>
    <xf numFmtId="0" fontId="31" fillId="44" borderId="74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73" fillId="55" borderId="76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4" fillId="24" borderId="76" applyNumberFormat="0" applyFont="0" applyAlignment="0" applyProtection="0"/>
    <xf numFmtId="0" fontId="29" fillId="53" borderId="74" applyNumberFormat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73" fillId="55" borderId="76" applyNumberFormat="0" applyAlignment="0" applyProtection="0"/>
    <xf numFmtId="0" fontId="3" fillId="24" borderId="76" applyNumberFormat="0" applyFont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31" fillId="9" borderId="74" applyNumberFormat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31" fillId="44" borderId="74" applyNumberFormat="0" applyAlignment="0" applyProtection="0"/>
    <xf numFmtId="0" fontId="31" fillId="9" borderId="74" applyNumberFormat="0" applyAlignment="0" applyProtection="0"/>
    <xf numFmtId="0" fontId="19" fillId="53" borderId="75" applyNumberForma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73" fillId="55" borderId="76" applyNumberFormat="0" applyAlignment="0" applyProtection="0"/>
    <xf numFmtId="0" fontId="29" fillId="53" borderId="74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73" fillId="55" borderId="76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3" fillId="24" borderId="76" applyNumberFormat="0" applyFon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9" fillId="9" borderId="74" applyNumberFormat="0" applyAlignment="0" applyProtection="0"/>
    <xf numFmtId="0" fontId="29" fillId="9" borderId="74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19" fillId="53" borderId="75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31" fillId="44" borderId="74" applyNumberFormat="0" applyAlignment="0" applyProtection="0"/>
    <xf numFmtId="0" fontId="31" fillId="9" borderId="74" applyNumberFormat="0" applyAlignment="0" applyProtection="0"/>
    <xf numFmtId="0" fontId="31" fillId="38" borderId="74" applyNumberFormat="0" applyAlignment="0" applyProtection="0"/>
    <xf numFmtId="0" fontId="31" fillId="9" borderId="74" applyNumberFormat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31" fillId="9" borderId="74" applyNumberForma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29" fillId="53" borderId="74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73" fillId="55" borderId="76" applyNumberFormat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29" fillId="53" borderId="74" applyNumberFormat="0" applyAlignment="0" applyProtection="0"/>
    <xf numFmtId="0" fontId="19" fillId="9" borderId="75" applyNumberFormat="0" applyAlignment="0" applyProtection="0"/>
    <xf numFmtId="0" fontId="29" fillId="53" borderId="74" applyNumberFormat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31" fillId="9" borderId="74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31" fillId="9" borderId="74" applyNumberFormat="0" applyAlignment="0" applyProtection="0"/>
    <xf numFmtId="0" fontId="31" fillId="44" borderId="74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31" fillId="38" borderId="74" applyNumberFormat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31" fillId="9" borderId="74" applyNumberFormat="0" applyAlignment="0" applyProtection="0"/>
    <xf numFmtId="0" fontId="19" fillId="9" borderId="75" applyNumberFormat="0" applyAlignment="0" applyProtection="0"/>
    <xf numFmtId="0" fontId="29" fillId="53" borderId="74" applyNumberFormat="0" applyAlignment="0" applyProtection="0"/>
    <xf numFmtId="0" fontId="19" fillId="53" borderId="75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73" fillId="55" borderId="76" applyNumberForma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19" fillId="53" borderId="75" applyNumberFormat="0" applyAlignment="0" applyProtection="0"/>
    <xf numFmtId="0" fontId="73" fillId="55" borderId="76" applyNumberFormat="0" applyAlignment="0" applyProtection="0"/>
    <xf numFmtId="0" fontId="29" fillId="53" borderId="74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19" fillId="53" borderId="75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29" fillId="53" borderId="74" applyNumberForma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4" fillId="24" borderId="76" applyNumberFormat="0" applyFont="0" applyAlignment="0" applyProtection="0"/>
    <xf numFmtId="0" fontId="3" fillId="24" borderId="76" applyNumberFormat="0" applyFont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9" fillId="9" borderId="74" applyNumberFormat="0" applyAlignment="0" applyProtection="0"/>
    <xf numFmtId="0" fontId="29" fillId="9" borderId="74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19" fillId="53" borderId="75" applyNumberForma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38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31" fillId="44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73" fillId="55" borderId="76" applyNumberFormat="0" applyAlignment="0" applyProtection="0"/>
    <xf numFmtId="0" fontId="29" fillId="53" borderId="74" applyNumberFormat="0" applyAlignment="0" applyProtection="0"/>
    <xf numFmtId="0" fontId="73" fillId="55" borderId="76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31" fillId="38" borderId="74" applyNumberFormat="0" applyAlignment="0" applyProtection="0"/>
    <xf numFmtId="0" fontId="31" fillId="9" borderId="74" applyNumberForma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19" fillId="9" borderId="75" applyNumberFormat="0" applyAlignment="0" applyProtection="0"/>
    <xf numFmtId="0" fontId="31" fillId="38" borderId="74" applyNumberFormat="0" applyAlignment="0" applyProtection="0"/>
    <xf numFmtId="0" fontId="19" fillId="53" borderId="75" applyNumberFormat="0" applyAlignment="0" applyProtection="0"/>
    <xf numFmtId="0" fontId="73" fillId="55" borderId="76" applyNumberFormat="0" applyAlignment="0" applyProtection="0"/>
    <xf numFmtId="0" fontId="29" fillId="53" borderId="74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31" fillId="44" borderId="74" applyNumberFormat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31" fillId="44" borderId="74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31" fillId="9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9" fillId="9" borderId="74" applyNumberFormat="0" applyAlignment="0" applyProtection="0"/>
    <xf numFmtId="0" fontId="73" fillId="55" borderId="76" applyNumberFormat="0" applyAlignment="0" applyProtection="0"/>
    <xf numFmtId="0" fontId="73" fillId="55" borderId="76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29" fillId="9" borderId="74" applyNumberForma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3" fillId="24" borderId="76" applyNumberFormat="0" applyFon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31" fillId="44" borderId="74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1" fillId="38" borderId="74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19" fillId="53" borderId="75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4" fillId="24" borderId="76" applyNumberFormat="0" applyFont="0" applyAlignment="0" applyProtection="0"/>
    <xf numFmtId="0" fontId="31" fillId="9" borderId="74" applyNumberFormat="0" applyAlignment="0" applyProtection="0"/>
    <xf numFmtId="0" fontId="31" fillId="44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29" fillId="9" borderId="74" applyNumberFormat="0" applyAlignment="0" applyProtection="0"/>
    <xf numFmtId="0" fontId="31" fillId="44" borderId="74" applyNumberFormat="0" applyAlignment="0" applyProtection="0"/>
    <xf numFmtId="0" fontId="73" fillId="55" borderId="76" applyNumberFormat="0" applyAlignment="0" applyProtection="0"/>
    <xf numFmtId="0" fontId="19" fillId="53" borderId="75" applyNumberFormat="0" applyAlignment="0" applyProtection="0"/>
    <xf numFmtId="0" fontId="31" fillId="9" borderId="74" applyNumberForma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31" fillId="44" borderId="74" applyNumberFormat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9" fillId="53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9" fillId="53" borderId="74" applyNumberFormat="0" applyAlignment="0" applyProtection="0"/>
    <xf numFmtId="0" fontId="31" fillId="38" borderId="74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31" fillId="38" borderId="74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73" fillId="55" borderId="76" applyNumberFormat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31" fillId="44" borderId="74" applyNumberFormat="0" applyAlignment="0" applyProtection="0"/>
    <xf numFmtId="0" fontId="4" fillId="24" borderId="76" applyNumberFormat="0" applyFont="0" applyAlignment="0" applyProtection="0"/>
    <xf numFmtId="0" fontId="31" fillId="38" borderId="74" applyNumberForma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1" fillId="44" borderId="74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29" fillId="9" borderId="74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31" fillId="38" borderId="74" applyNumberFormat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73" fillId="55" borderId="76" applyNumberFormat="0" applyAlignment="0" applyProtection="0"/>
    <xf numFmtId="0" fontId="4" fillId="24" borderId="76" applyNumberFormat="0" applyFon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29" fillId="53" borderId="74" applyNumberFormat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9" fillId="53" borderId="74" applyNumberFormat="0" applyAlignment="0" applyProtection="0"/>
    <xf numFmtId="0" fontId="19" fillId="9" borderId="75" applyNumberFormat="0" applyAlignment="0" applyProtection="0"/>
    <xf numFmtId="0" fontId="29" fillId="53" borderId="74" applyNumberFormat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29" fillId="9" borderId="74" applyNumberFormat="0" applyAlignment="0" applyProtection="0"/>
    <xf numFmtId="0" fontId="4" fillId="24" borderId="76" applyNumberFormat="0" applyFon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31" fillId="38" borderId="74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73" fillId="55" borderId="76" applyNumberFormat="0" applyAlignment="0" applyProtection="0"/>
    <xf numFmtId="0" fontId="29" fillId="53" borderId="74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31" fillId="38" borderId="74" applyNumberForma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9" fillId="9" borderId="74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31" fillId="44" borderId="74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31" fillId="38" borderId="74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73" fillId="55" borderId="76" applyNumberFormat="0" applyAlignment="0" applyProtection="0"/>
    <xf numFmtId="0" fontId="31" fillId="44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31" fillId="9" borderId="74" applyNumberFormat="0" applyAlignment="0" applyProtection="0"/>
    <xf numFmtId="0" fontId="19" fillId="53" borderId="75" applyNumberFormat="0" applyAlignment="0" applyProtection="0"/>
    <xf numFmtId="0" fontId="31" fillId="44" borderId="74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4" fillId="24" borderId="76" applyNumberFormat="0" applyFont="0" applyAlignment="0" applyProtection="0"/>
    <xf numFmtId="0" fontId="29" fillId="53" borderId="74" applyNumberFormat="0" applyAlignment="0" applyProtection="0"/>
    <xf numFmtId="0" fontId="4" fillId="24" borderId="76" applyNumberFormat="0" applyFont="0" applyAlignment="0" applyProtection="0"/>
    <xf numFmtId="0" fontId="3" fillId="24" borderId="76" applyNumberFormat="0" applyFont="0" applyAlignment="0" applyProtection="0"/>
    <xf numFmtId="0" fontId="31" fillId="44" borderId="74" applyNumberFormat="0" applyAlignment="0" applyProtection="0"/>
    <xf numFmtId="0" fontId="31" fillId="44" borderId="74" applyNumberFormat="0" applyAlignment="0" applyProtection="0"/>
    <xf numFmtId="0" fontId="19" fillId="9" borderId="75" applyNumberFormat="0" applyAlignment="0" applyProtection="0"/>
    <xf numFmtId="0" fontId="31" fillId="44" borderId="74" applyNumberFormat="0" applyAlignment="0" applyProtection="0"/>
    <xf numFmtId="0" fontId="29" fillId="9" borderId="74" applyNumberFormat="0" applyAlignment="0" applyProtection="0"/>
    <xf numFmtId="0" fontId="31" fillId="44" borderId="74" applyNumberFormat="0" applyAlignment="0" applyProtection="0"/>
    <xf numFmtId="0" fontId="29" fillId="53" borderId="74" applyNumberFormat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9" fillId="53" borderId="74" applyNumberFormat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31" fillId="44" borderId="74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29" fillId="53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73" fillId="55" borderId="76" applyNumberFormat="0" applyAlignment="0" applyProtection="0"/>
    <xf numFmtId="0" fontId="31" fillId="9" borderId="74" applyNumberFormat="0" applyAlignment="0" applyProtection="0"/>
    <xf numFmtId="0" fontId="29" fillId="53" borderId="74" applyNumberFormat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9" fillId="53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31" fillId="9" borderId="74" applyNumberFormat="0" applyAlignment="0" applyProtection="0"/>
    <xf numFmtId="0" fontId="29" fillId="9" borderId="74" applyNumberForma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29" fillId="53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31" fillId="9" borderId="74" applyNumberFormat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31" fillId="9" borderId="74" applyNumberFormat="0" applyAlignment="0" applyProtection="0"/>
    <xf numFmtId="0" fontId="31" fillId="9" borderId="74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31" fillId="9" borderId="74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29" fillId="53" borderId="74" applyNumberFormat="0" applyAlignment="0" applyProtection="0"/>
    <xf numFmtId="0" fontId="73" fillId="55" borderId="76" applyNumberFormat="0" applyAlignment="0" applyProtection="0"/>
    <xf numFmtId="0" fontId="19" fillId="53" borderId="75" applyNumberFormat="0" applyAlignment="0" applyProtection="0"/>
    <xf numFmtId="0" fontId="73" fillId="55" borderId="76" applyNumberFormat="0" applyAlignment="0" applyProtection="0"/>
    <xf numFmtId="0" fontId="29" fillId="53" borderId="74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3" fillId="24" borderId="76" applyNumberFormat="0" applyFon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9" fillId="53" borderId="74" applyNumberFormat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31" fillId="44" borderId="74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31" fillId="44" borderId="74" applyNumberFormat="0" applyAlignment="0" applyProtection="0"/>
    <xf numFmtId="0" fontId="4" fillId="24" borderId="76" applyNumberFormat="0" applyFont="0" applyAlignment="0" applyProtection="0"/>
    <xf numFmtId="0" fontId="29" fillId="53" borderId="74" applyNumberFormat="0" applyAlignment="0" applyProtection="0"/>
    <xf numFmtId="0" fontId="73" fillId="55" borderId="76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73" fillId="55" borderId="76" applyNumberFormat="0" applyAlignment="0" applyProtection="0"/>
    <xf numFmtId="0" fontId="31" fillId="38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3" fillId="24" borderId="76" applyNumberFormat="0" applyFont="0" applyAlignment="0" applyProtection="0"/>
    <xf numFmtId="0" fontId="19" fillId="53" borderId="75" applyNumberFormat="0" applyAlignment="0" applyProtection="0"/>
    <xf numFmtId="0" fontId="73" fillId="55" borderId="76" applyNumberFormat="0" applyAlignment="0" applyProtection="0"/>
    <xf numFmtId="0" fontId="73" fillId="55" borderId="76" applyNumberFormat="0" applyAlignment="0" applyProtection="0"/>
    <xf numFmtId="0" fontId="4" fillId="24" borderId="76" applyNumberFormat="0" applyFont="0" applyAlignment="0" applyProtection="0"/>
    <xf numFmtId="0" fontId="31" fillId="38" borderId="74" applyNumberFormat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31" fillId="38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31" fillId="44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19" fillId="9" borderId="75" applyNumberFormat="0" applyAlignment="0" applyProtection="0"/>
    <xf numFmtId="0" fontId="29" fillId="53" borderId="74" applyNumberFormat="0" applyAlignment="0" applyProtection="0"/>
    <xf numFmtId="0" fontId="73" fillId="55" borderId="76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1" fillId="44" borderId="74" applyNumberFormat="0" applyAlignment="0" applyProtection="0"/>
    <xf numFmtId="0" fontId="31" fillId="9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31" fillId="9" borderId="74" applyNumberFormat="0" applyAlignment="0" applyProtection="0"/>
    <xf numFmtId="0" fontId="29" fillId="9" borderId="74" applyNumberFormat="0" applyAlignment="0" applyProtection="0"/>
    <xf numFmtId="0" fontId="4" fillId="24" borderId="76" applyNumberFormat="0" applyFont="0" applyAlignment="0" applyProtection="0"/>
    <xf numFmtId="0" fontId="31" fillId="9" borderId="74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73" fillId="55" borderId="76" applyNumberFormat="0" applyAlignment="0" applyProtection="0"/>
    <xf numFmtId="0" fontId="31" fillId="38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31" fillId="38" borderId="74" applyNumberFormat="0" applyAlignment="0" applyProtection="0"/>
    <xf numFmtId="0" fontId="29" fillId="53" borderId="74" applyNumberFormat="0" applyAlignment="0" applyProtection="0"/>
    <xf numFmtId="0" fontId="19" fillId="53" borderId="75" applyNumberFormat="0" applyAlignment="0" applyProtection="0"/>
    <xf numFmtId="0" fontId="73" fillId="55" borderId="76" applyNumberFormat="0" applyAlignment="0" applyProtection="0"/>
    <xf numFmtId="0" fontId="19" fillId="53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31" fillId="44" borderId="74" applyNumberFormat="0" applyAlignment="0" applyProtection="0"/>
    <xf numFmtId="0" fontId="31" fillId="44" borderId="74" applyNumberFormat="0" applyAlignment="0" applyProtection="0"/>
    <xf numFmtId="0" fontId="4" fillId="24" borderId="76" applyNumberFormat="0" applyFont="0" applyAlignment="0" applyProtection="0"/>
    <xf numFmtId="0" fontId="29" fillId="53" borderId="74" applyNumberFormat="0" applyAlignment="0" applyProtection="0"/>
    <xf numFmtId="0" fontId="19" fillId="53" borderId="75" applyNumberFormat="0" applyAlignment="0" applyProtection="0"/>
    <xf numFmtId="0" fontId="31" fillId="9" borderId="74" applyNumberFormat="0" applyAlignment="0" applyProtection="0"/>
    <xf numFmtId="0" fontId="29" fillId="9" borderId="74" applyNumberFormat="0" applyAlignment="0" applyProtection="0"/>
    <xf numFmtId="0" fontId="29" fillId="9" borderId="74" applyNumberFormat="0" applyAlignment="0" applyProtection="0"/>
    <xf numFmtId="0" fontId="3" fillId="24" borderId="76" applyNumberFormat="0" applyFon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29" fillId="9" borderId="74" applyNumberFormat="0" applyAlignment="0" applyProtection="0"/>
    <xf numFmtId="0" fontId="31" fillId="38" borderId="74" applyNumberFormat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4" fillId="24" borderId="76" applyNumberFormat="0" applyFont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73" fillId="55" borderId="76" applyNumberFormat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31" fillId="44" borderId="74" applyNumberFormat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73" fillId="55" borderId="76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31" fillId="44" borderId="74" applyNumberFormat="0" applyAlignment="0" applyProtection="0"/>
    <xf numFmtId="0" fontId="31" fillId="44" borderId="74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3" fillId="24" borderId="76" applyNumberFormat="0" applyFont="0" applyAlignment="0" applyProtection="0"/>
    <xf numFmtId="0" fontId="19" fillId="53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73" fillId="55" borderId="76" applyNumberFormat="0" applyAlignment="0" applyProtection="0"/>
    <xf numFmtId="0" fontId="29" fillId="53" borderId="74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29" fillId="53" borderId="74" applyNumberFormat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31" fillId="38" borderId="74" applyNumberForma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29" fillId="9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31" fillId="38" borderId="74" applyNumberForma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31" fillId="9" borderId="74" applyNumberForma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4" fillId="24" borderId="76" applyNumberFormat="0" applyFon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2" fillId="0" borderId="77" applyNumberFormat="0" applyFill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9" fillId="9" borderId="74" applyNumberFormat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73" fillId="55" borderId="76" applyNumberFormat="0" applyAlignment="0" applyProtection="0"/>
    <xf numFmtId="0" fontId="73" fillId="55" borderId="76" applyNumberForma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31" fillId="44" borderId="74" applyNumberFormat="0" applyAlignment="0" applyProtection="0"/>
    <xf numFmtId="0" fontId="31" fillId="44" borderId="74" applyNumberFormat="0" applyAlignment="0" applyProtection="0"/>
    <xf numFmtId="0" fontId="73" fillId="55" borderId="76" applyNumberFormat="0" applyAlignment="0" applyProtection="0"/>
    <xf numFmtId="0" fontId="19" fillId="53" borderId="75" applyNumberFormat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31" fillId="38" borderId="74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3" fillId="24" borderId="76" applyNumberFormat="0" applyFont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31" fillId="44" borderId="74" applyNumberFormat="0" applyAlignment="0" applyProtection="0"/>
    <xf numFmtId="0" fontId="31" fillId="44" borderId="74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4" fillId="24" borderId="76" applyNumberFormat="0" applyFont="0" applyAlignment="0" applyProtection="0"/>
    <xf numFmtId="0" fontId="31" fillId="9" borderId="74" applyNumberFormat="0" applyAlignment="0" applyProtection="0"/>
    <xf numFmtId="0" fontId="31" fillId="9" borderId="74" applyNumberForma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19" fillId="53" borderId="75" applyNumberFormat="0" applyAlignment="0" applyProtection="0"/>
    <xf numFmtId="0" fontId="4" fillId="24" borderId="76" applyNumberFormat="0" applyFont="0" applyAlignment="0" applyProtection="0"/>
    <xf numFmtId="0" fontId="3" fillId="24" borderId="76" applyNumberFormat="0" applyFon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31" fillId="44" borderId="74" applyNumberFormat="0" applyAlignment="0" applyProtection="0"/>
    <xf numFmtId="0" fontId="4" fillId="24" borderId="76" applyNumberFormat="0" applyFon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29" fillId="9" borderId="74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29" fillId="53" borderId="74" applyNumberFormat="0" applyAlignment="0" applyProtection="0"/>
    <xf numFmtId="0" fontId="31" fillId="9" borderId="74" applyNumberFormat="0" applyAlignment="0" applyProtection="0"/>
    <xf numFmtId="0" fontId="29" fillId="9" borderId="74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19" fillId="53" borderId="75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31" fillId="9" borderId="74" applyNumberFormat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31" fillId="9" borderId="74" applyNumberFormat="0" applyAlignment="0" applyProtection="0"/>
    <xf numFmtId="0" fontId="3" fillId="24" borderId="76" applyNumberFormat="0" applyFon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31" fillId="38" borderId="74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73" fillId="55" borderId="76" applyNumberFormat="0" applyAlignment="0" applyProtection="0"/>
    <xf numFmtId="0" fontId="29" fillId="53" borderId="74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31" fillId="38" borderId="74" applyNumberForma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9" fillId="9" borderId="74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31" fillId="44" borderId="74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31" fillId="44" borderId="74" applyNumberForma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31" fillId="9" borderId="74" applyNumberFormat="0" applyAlignment="0" applyProtection="0"/>
    <xf numFmtId="0" fontId="73" fillId="55" borderId="76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19" fillId="9" borderId="75" applyNumberFormat="0" applyAlignment="0" applyProtection="0"/>
    <xf numFmtId="0" fontId="29" fillId="53" borderId="74" applyNumberForma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29" fillId="53" borderId="74" applyNumberFormat="0" applyAlignment="0" applyProtection="0"/>
    <xf numFmtId="0" fontId="29" fillId="53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29" fillId="9" borderId="74" applyNumberFormat="0" applyAlignment="0" applyProtection="0"/>
    <xf numFmtId="0" fontId="4" fillId="24" borderId="76" applyNumberFormat="0" applyFon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31" fillId="38" borderId="74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73" fillId="55" borderId="76" applyNumberFormat="0" applyAlignment="0" applyProtection="0"/>
    <xf numFmtId="0" fontId="29" fillId="53" borderId="74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31" fillId="38" borderId="74" applyNumberForma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9" fillId="9" borderId="74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31" fillId="44" borderId="74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31" fillId="38" borderId="74" applyNumberFormat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29" fillId="53" borderId="74" applyNumberForma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29" fillId="9" borderId="74" applyNumberFormat="0" applyAlignment="0" applyProtection="0"/>
    <xf numFmtId="0" fontId="4" fillId="24" borderId="76" applyNumberFormat="0" applyFon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31" fillId="38" borderId="74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73" fillId="55" borderId="76" applyNumberFormat="0" applyAlignment="0" applyProtection="0"/>
    <xf numFmtId="0" fontId="29" fillId="53" borderId="74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31" fillId="38" borderId="74" applyNumberForma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9" fillId="9" borderId="74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31" fillId="44" borderId="74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31" fillId="44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29" fillId="53" borderId="74" applyNumberFormat="0" applyAlignment="0" applyProtection="0"/>
    <xf numFmtId="0" fontId="31" fillId="9" borderId="74" applyNumberFormat="0" applyAlignment="0" applyProtection="0"/>
    <xf numFmtId="0" fontId="29" fillId="9" borderId="74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73" fillId="55" borderId="76" applyNumberFormat="0" applyAlignment="0" applyProtection="0"/>
    <xf numFmtId="0" fontId="73" fillId="55" borderId="76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31" fillId="38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31" fillId="38" borderId="74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73" fillId="55" borderId="76" applyNumberFormat="0" applyAlignment="0" applyProtection="0"/>
    <xf numFmtId="0" fontId="29" fillId="53" borderId="74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31" fillId="38" borderId="74" applyNumberForma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9" fillId="9" borderId="74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31" fillId="44" borderId="74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19" fillId="53" borderId="75" applyNumberFormat="0" applyAlignment="0" applyProtection="0"/>
    <xf numFmtId="0" fontId="29" fillId="53" borderId="74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29" fillId="9" borderId="74" applyNumberFormat="0" applyAlignment="0" applyProtection="0"/>
    <xf numFmtId="0" fontId="29" fillId="9" borderId="74" applyNumberFormat="0" applyAlignment="0" applyProtection="0"/>
    <xf numFmtId="0" fontId="4" fillId="24" borderId="76" applyNumberFormat="0" applyFont="0" applyAlignment="0" applyProtection="0"/>
    <xf numFmtId="0" fontId="29" fillId="53" borderId="74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73" fillId="55" borderId="76" applyNumberFormat="0" applyAlignment="0" applyProtection="0"/>
    <xf numFmtId="0" fontId="73" fillId="55" borderId="76" applyNumberFormat="0" applyAlignment="0" applyProtection="0"/>
    <xf numFmtId="0" fontId="31" fillId="9" borderId="74" applyNumberFormat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31" fillId="38" borderId="74" applyNumberForma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9" fillId="9" borderId="74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31" fillId="44" borderId="74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29" fillId="9" borderId="74" applyNumberFormat="0" applyAlignment="0" applyProtection="0"/>
    <xf numFmtId="0" fontId="4" fillId="24" borderId="76" applyNumberFormat="0" applyFon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31" fillId="38" borderId="74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73" fillId="55" borderId="76" applyNumberFormat="0" applyAlignment="0" applyProtection="0"/>
    <xf numFmtId="0" fontId="29" fillId="53" borderId="74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31" fillId="38" borderId="74" applyNumberForma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9" fillId="9" borderId="74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31" fillId="44" borderId="74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73" fillId="55" borderId="76" applyNumberFormat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31" fillId="44" borderId="74" applyNumberFormat="0" applyAlignment="0" applyProtection="0"/>
    <xf numFmtId="0" fontId="19" fillId="53" borderId="75" applyNumberFormat="0" applyAlignment="0" applyProtection="0"/>
    <xf numFmtId="0" fontId="3" fillId="24" borderId="76" applyNumberFormat="0" applyFon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9" fillId="53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29" fillId="9" borderId="74" applyNumberFormat="0" applyAlignment="0" applyProtection="0"/>
    <xf numFmtId="0" fontId="31" fillId="44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19" fillId="53" borderId="75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3" fillId="24" borderId="76" applyNumberFormat="0" applyFont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31" fillId="9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31" fillId="44" borderId="74" applyNumberFormat="0" applyAlignment="0" applyProtection="0"/>
    <xf numFmtId="0" fontId="31" fillId="44" borderId="74" applyNumberFormat="0" applyAlignment="0" applyProtection="0"/>
    <xf numFmtId="0" fontId="4" fillId="24" borderId="76" applyNumberFormat="0" applyFont="0" applyAlignment="0" applyProtection="0"/>
    <xf numFmtId="0" fontId="31" fillId="9" borderId="74" applyNumberFormat="0" applyAlignment="0" applyProtection="0"/>
    <xf numFmtId="0" fontId="29" fillId="53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3" fillId="24" borderId="76" applyNumberFormat="0" applyFont="0" applyAlignment="0" applyProtection="0"/>
    <xf numFmtId="0" fontId="29" fillId="53" borderId="74" applyNumberForma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73" fillId="55" borderId="76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9" fillId="53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31" fillId="44" borderId="74" applyNumberFormat="0" applyAlignment="0" applyProtection="0"/>
    <xf numFmtId="0" fontId="19" fillId="9" borderId="75" applyNumberFormat="0" applyAlignment="0" applyProtection="0"/>
    <xf numFmtId="0" fontId="3" fillId="24" borderId="76" applyNumberFormat="0" applyFon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31" fillId="38" borderId="74" applyNumberFormat="0" applyAlignment="0" applyProtection="0"/>
    <xf numFmtId="0" fontId="31" fillId="44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19" fillId="53" borderId="75" applyNumberFormat="0" applyAlignment="0" applyProtection="0"/>
    <xf numFmtId="0" fontId="73" fillId="55" borderId="76" applyNumberFormat="0" applyAlignment="0" applyProtection="0"/>
    <xf numFmtId="0" fontId="73" fillId="55" borderId="76" applyNumberFormat="0" applyAlignment="0" applyProtection="0"/>
    <xf numFmtId="0" fontId="29" fillId="53" borderId="74" applyNumberFormat="0" applyAlignment="0" applyProtection="0"/>
    <xf numFmtId="0" fontId="73" fillId="55" borderId="76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31" fillId="44" borderId="74" applyNumberFormat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31" fillId="9" borderId="74" applyNumberFormat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9" fillId="53" borderId="74" applyNumberFormat="0" applyAlignment="0" applyProtection="0"/>
    <xf numFmtId="0" fontId="31" fillId="38" borderId="74" applyNumberForma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73" fillId="55" borderId="76" applyNumberFormat="0" applyAlignment="0" applyProtection="0"/>
    <xf numFmtId="0" fontId="4" fillId="24" borderId="76" applyNumberFormat="0" applyFont="0" applyAlignment="0" applyProtection="0"/>
    <xf numFmtId="0" fontId="31" fillId="9" borderId="74" applyNumberFormat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19" fillId="9" borderId="75" applyNumberFormat="0" applyAlignment="0" applyProtection="0"/>
    <xf numFmtId="0" fontId="3" fillId="24" borderId="76" applyNumberFormat="0" applyFont="0" applyAlignment="0" applyProtection="0"/>
    <xf numFmtId="0" fontId="31" fillId="9" borderId="74" applyNumberFormat="0" applyAlignment="0" applyProtection="0"/>
    <xf numFmtId="0" fontId="31" fillId="9" borderId="74" applyNumberFormat="0" applyAlignment="0" applyProtection="0"/>
    <xf numFmtId="0" fontId="31" fillId="9" borderId="74" applyNumberFormat="0" applyAlignment="0" applyProtection="0"/>
    <xf numFmtId="0" fontId="31" fillId="38" borderId="74" applyNumberFormat="0" applyAlignment="0" applyProtection="0"/>
    <xf numFmtId="0" fontId="19" fillId="53" borderId="75" applyNumberFormat="0" applyAlignment="0" applyProtection="0"/>
    <xf numFmtId="0" fontId="31" fillId="44" borderId="74" applyNumberFormat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4" fillId="24" borderId="76" applyNumberFormat="0" applyFont="0" applyAlignment="0" applyProtection="0"/>
    <xf numFmtId="0" fontId="73" fillId="55" borderId="76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3" fillId="24" borderId="76" applyNumberFormat="0" applyFon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73" fillId="55" borderId="76" applyNumberFormat="0" applyAlignment="0" applyProtection="0"/>
    <xf numFmtId="0" fontId="19" fillId="53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9" fillId="53" borderId="74" applyNumberForma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1" fillId="44" borderId="74" applyNumberFormat="0" applyAlignment="0" applyProtection="0"/>
    <xf numFmtId="0" fontId="31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31" fillId="44" borderId="74" applyNumberFormat="0" applyAlignment="0" applyProtection="0"/>
    <xf numFmtId="0" fontId="3" fillId="24" borderId="76" applyNumberFormat="0" applyFont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31" fillId="9" borderId="74" applyNumberFormat="0" applyAlignment="0" applyProtection="0"/>
    <xf numFmtId="0" fontId="29" fillId="9" borderId="74" applyNumberFormat="0" applyAlignment="0" applyProtection="0"/>
    <xf numFmtId="0" fontId="19" fillId="53" borderId="75" applyNumberFormat="0" applyAlignment="0" applyProtection="0"/>
    <xf numFmtId="0" fontId="4" fillId="24" borderId="76" applyNumberFormat="0" applyFont="0" applyAlignment="0" applyProtection="0"/>
    <xf numFmtId="0" fontId="29" fillId="53" borderId="74" applyNumberFormat="0" applyAlignment="0" applyProtection="0"/>
    <xf numFmtId="0" fontId="4" fillId="24" borderId="76" applyNumberFormat="0" applyFon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29" fillId="53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31" fillId="44" borderId="74" applyNumberFormat="0" applyAlignment="0" applyProtection="0"/>
    <xf numFmtId="0" fontId="4" fillId="24" borderId="76" applyNumberFormat="0" applyFon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29" fillId="53" borderId="74" applyNumberFormat="0" applyAlignment="0" applyProtection="0"/>
    <xf numFmtId="0" fontId="31" fillId="9" borderId="74" applyNumberFormat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9" fillId="53" borderId="74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29" fillId="53" borderId="74" applyNumberFormat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29" fillId="53" borderId="74" applyNumberFormat="0" applyAlignment="0" applyProtection="0"/>
    <xf numFmtId="0" fontId="31" fillId="44" borderId="74" applyNumberFormat="0" applyAlignment="0" applyProtection="0"/>
    <xf numFmtId="0" fontId="31" fillId="44" borderId="74" applyNumberFormat="0" applyAlignment="0" applyProtection="0"/>
    <xf numFmtId="0" fontId="29" fillId="53" borderId="74" applyNumberFormat="0" applyAlignment="0" applyProtection="0"/>
    <xf numFmtId="0" fontId="19" fillId="53" borderId="75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1" fillId="44" borderId="74" applyNumberFormat="0" applyAlignment="0" applyProtection="0"/>
    <xf numFmtId="0" fontId="31" fillId="38" borderId="74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9" fillId="53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29" fillId="9" borderId="74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31" fillId="9" borderId="74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31" fillId="44" borderId="74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19" fillId="53" borderId="75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31" fillId="38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9" fillId="9" borderId="74" applyNumberForma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3" fillId="24" borderId="76" applyNumberFormat="0" applyFont="0" applyAlignment="0" applyProtection="0"/>
    <xf numFmtId="0" fontId="3" fillId="24" borderId="76" applyNumberFormat="0" applyFont="0" applyAlignment="0" applyProtection="0"/>
    <xf numFmtId="0" fontId="2" fillId="0" borderId="77" applyNumberFormat="0" applyFill="0" applyAlignment="0" applyProtection="0"/>
    <xf numFmtId="0" fontId="31" fillId="38" borderId="74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31" fillId="38" borderId="74" applyNumberForma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73" fillId="55" borderId="76" applyNumberFormat="0" applyAlignment="0" applyProtection="0"/>
    <xf numFmtId="0" fontId="31" fillId="9" borderId="74" applyNumberForma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31" fillId="44" borderId="74" applyNumberFormat="0" applyAlignment="0" applyProtection="0"/>
    <xf numFmtId="0" fontId="29" fillId="53" borderId="74" applyNumberFormat="0" applyAlignment="0" applyProtection="0"/>
    <xf numFmtId="0" fontId="73" fillId="55" borderId="76" applyNumberFormat="0" applyAlignment="0" applyProtection="0"/>
    <xf numFmtId="0" fontId="31" fillId="9" borderId="74" applyNumberForma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31" fillId="44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29" fillId="53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29" fillId="53" borderId="74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31" fillId="44" borderId="74" applyNumberFormat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9" fillId="9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73" fillId="55" borderId="76" applyNumberFormat="0" applyAlignment="0" applyProtection="0"/>
    <xf numFmtId="0" fontId="73" fillId="55" borderId="76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31" fillId="44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73" fillId="55" borderId="76" applyNumberFormat="0" applyAlignment="0" applyProtection="0"/>
    <xf numFmtId="0" fontId="4" fillId="24" borderId="76" applyNumberFormat="0" applyFont="0" applyAlignment="0" applyProtection="0"/>
    <xf numFmtId="0" fontId="29" fillId="9" borderId="74" applyNumberFormat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31" fillId="44" borderId="74" applyNumberFormat="0" applyAlignment="0" applyProtection="0"/>
    <xf numFmtId="0" fontId="31" fillId="44" borderId="74" applyNumberFormat="0" applyAlignment="0" applyProtection="0"/>
    <xf numFmtId="0" fontId="31" fillId="9" borderId="74" applyNumberForma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29" fillId="9" borderId="74" applyNumberFormat="0" applyAlignment="0" applyProtection="0"/>
    <xf numFmtId="0" fontId="31" fillId="38" borderId="74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19" fillId="53" borderId="75" applyNumberFormat="0" applyAlignment="0" applyProtection="0"/>
    <xf numFmtId="0" fontId="4" fillId="24" borderId="76" applyNumberFormat="0" applyFont="0" applyAlignment="0" applyProtection="0"/>
    <xf numFmtId="0" fontId="31" fillId="9" borderId="74" applyNumberFormat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9" fillId="53" borderId="74" applyNumberFormat="0" applyAlignment="0" applyProtection="0"/>
    <xf numFmtId="0" fontId="29" fillId="53" borderId="74" applyNumberForma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29" fillId="53" borderId="74" applyNumberFormat="0" applyAlignment="0" applyProtection="0"/>
    <xf numFmtId="0" fontId="31" fillId="44" borderId="74" applyNumberForma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31" fillId="9" borderId="74" applyNumberFormat="0" applyAlignment="0" applyProtection="0"/>
    <xf numFmtId="0" fontId="19" fillId="53" borderId="75" applyNumberFormat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31" fillId="38" borderId="74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31" fillId="44" borderId="74" applyNumberFormat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31" fillId="44" borderId="74" applyNumberForma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" fillId="24" borderId="76" applyNumberFormat="0" applyFont="0" applyAlignment="0" applyProtection="0"/>
    <xf numFmtId="0" fontId="19" fillId="9" borderId="75" applyNumberFormat="0" applyAlignment="0" applyProtection="0"/>
    <xf numFmtId="0" fontId="29" fillId="53" borderId="74" applyNumberFormat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29" fillId="53" borderId="74" applyNumberForma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31" fillId="9" borderId="74" applyNumberFormat="0" applyAlignment="0" applyProtection="0"/>
    <xf numFmtId="0" fontId="73" fillId="55" borderId="76" applyNumberFormat="0" applyAlignment="0" applyProtection="0"/>
    <xf numFmtId="0" fontId="31" fillId="44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31" fillId="44" borderId="74" applyNumberFormat="0" applyAlignment="0" applyProtection="0"/>
    <xf numFmtId="0" fontId="29" fillId="9" borderId="74" applyNumberFormat="0" applyAlignment="0" applyProtection="0"/>
    <xf numFmtId="0" fontId="31" fillId="44" borderId="74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73" fillId="55" borderId="76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9" fillId="53" borderId="74" applyNumberFormat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29" fillId="9" borderId="74" applyNumberFormat="0" applyAlignment="0" applyProtection="0"/>
    <xf numFmtId="0" fontId="4" fillId="24" borderId="76" applyNumberFormat="0" applyFont="0" applyAlignment="0" applyProtection="0"/>
    <xf numFmtId="0" fontId="3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1" fillId="44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31" fillId="44" borderId="74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29" fillId="53" borderId="74" applyNumberFormat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3" fillId="24" borderId="76" applyNumberFormat="0" applyFon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31" fillId="44" borderId="74" applyNumberFormat="0" applyAlignment="0" applyProtection="0"/>
    <xf numFmtId="0" fontId="29" fillId="9" borderId="74" applyNumberFormat="0" applyAlignment="0" applyProtection="0"/>
    <xf numFmtId="0" fontId="73" fillId="55" borderId="76" applyNumberFormat="0" applyAlignment="0" applyProtection="0"/>
    <xf numFmtId="0" fontId="31" fillId="9" borderId="74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31" fillId="38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31" fillId="44" borderId="74" applyNumberFormat="0" applyAlignment="0" applyProtection="0"/>
    <xf numFmtId="0" fontId="31" fillId="9" borderId="74" applyNumberFormat="0" applyAlignment="0" applyProtection="0"/>
    <xf numFmtId="0" fontId="19" fillId="53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31" fillId="38" borderId="74" applyNumberForma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29" fillId="53" borderId="74" applyNumberForma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31" fillId="9" borderId="74" applyNumberFormat="0" applyAlignment="0" applyProtection="0"/>
    <xf numFmtId="0" fontId="29" fillId="53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19" fillId="53" borderId="75" applyNumberFormat="0" applyAlignment="0" applyProtection="0"/>
    <xf numFmtId="0" fontId="29" fillId="9" borderId="74" applyNumberFormat="0" applyAlignment="0" applyProtection="0"/>
    <xf numFmtId="0" fontId="29" fillId="9" borderId="74" applyNumberFormat="0" applyAlignment="0" applyProtection="0"/>
    <xf numFmtId="0" fontId="19" fillId="53" borderId="75" applyNumberFormat="0" applyAlignment="0" applyProtection="0"/>
    <xf numFmtId="0" fontId="73" fillId="55" borderId="76" applyNumberForma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9" fillId="9" borderId="74" applyNumberFormat="0" applyAlignment="0" applyProtection="0"/>
    <xf numFmtId="0" fontId="19" fillId="53" borderId="75" applyNumberFormat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3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19" fillId="53" borderId="75" applyNumberFormat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29" fillId="9" borderId="74" applyNumberFormat="0" applyAlignment="0" applyProtection="0"/>
    <xf numFmtId="0" fontId="19" fillId="9" borderId="75" applyNumberFormat="0" applyAlignment="0" applyProtection="0"/>
    <xf numFmtId="0" fontId="29" fillId="9" borderId="74" applyNumberFormat="0" applyAlignment="0" applyProtection="0"/>
    <xf numFmtId="0" fontId="3" fillId="24" borderId="76" applyNumberFormat="0" applyFon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3" fillId="24" borderId="76" applyNumberFormat="0" applyFont="0" applyAlignment="0" applyProtection="0"/>
    <xf numFmtId="0" fontId="3" fillId="24" borderId="76" applyNumberFormat="0" applyFont="0" applyAlignment="0" applyProtection="0"/>
    <xf numFmtId="0" fontId="29" fillId="9" borderId="74" applyNumberFormat="0" applyAlignment="0" applyProtection="0"/>
    <xf numFmtId="0" fontId="4" fillId="24" borderId="76" applyNumberFormat="0" applyFont="0" applyAlignment="0" applyProtection="0"/>
    <xf numFmtId="0" fontId="31" fillId="9" borderId="74" applyNumberFormat="0" applyAlignment="0" applyProtection="0"/>
    <xf numFmtId="0" fontId="31" fillId="9" borderId="74" applyNumberFormat="0" applyAlignment="0" applyProtection="0"/>
    <xf numFmtId="0" fontId="19" fillId="9" borderId="75" applyNumberFormat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29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73" fillId="55" borderId="76" applyNumberFormat="0" applyAlignment="0" applyProtection="0"/>
    <xf numFmtId="0" fontId="4" fillId="24" borderId="76" applyNumberFormat="0" applyFont="0" applyAlignment="0" applyProtection="0"/>
    <xf numFmtId="0" fontId="73" fillId="55" borderId="76" applyNumberForma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9" fillId="53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19" fillId="53" borderId="75" applyNumberFormat="0" applyAlignment="0" applyProtection="0"/>
    <xf numFmtId="0" fontId="19" fillId="53" borderId="75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9" fillId="53" borderId="74" applyNumberFormat="0" applyAlignment="0" applyProtection="0"/>
    <xf numFmtId="0" fontId="4" fillId="24" borderId="76" applyNumberFormat="0" applyFont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2" fillId="0" borderId="77" applyNumberFormat="0" applyFill="0" applyAlignment="0" applyProtection="0"/>
    <xf numFmtId="0" fontId="31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4" fillId="24" borderId="76" applyNumberFormat="0" applyFont="0" applyAlignment="0" applyProtection="0"/>
    <xf numFmtId="0" fontId="73" fillId="55" borderId="76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76" applyNumberFormat="0" applyFont="0" applyAlignment="0" applyProtection="0"/>
    <xf numFmtId="0" fontId="19" fillId="9" borderId="75" applyNumberFormat="0" applyAlignment="0" applyProtection="0"/>
    <xf numFmtId="0" fontId="2" fillId="0" borderId="77" applyNumberFormat="0" applyFill="0" applyAlignment="0" applyProtection="0"/>
  </cellStyleXfs>
  <cellXfs count="563">
    <xf numFmtId="0" fontId="0" fillId="0" borderId="0" xfId="0"/>
    <xf numFmtId="44" fontId="11" fillId="3" borderId="1" xfId="55" applyFont="1" applyFill="1" applyBorder="1" applyAlignment="1">
      <alignment horizontal="center" vertical="center" wrapText="1"/>
    </xf>
    <xf numFmtId="0" fontId="16" fillId="0" borderId="0" xfId="0" applyFont="1"/>
    <xf numFmtId="0" fontId="0" fillId="2" borderId="0" xfId="0" applyFill="1" applyAlignment="1">
      <alignment vertical="center"/>
    </xf>
    <xf numFmtId="0" fontId="14" fillId="0" borderId="1" xfId="0" applyFont="1" applyBorder="1" applyAlignment="1">
      <alignment horizontal="left" vertical="center" wrapText="1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44" fillId="28" borderId="0" xfId="63" applyFont="1" applyFill="1" applyAlignment="1">
      <alignment vertical="center"/>
    </xf>
    <xf numFmtId="0" fontId="44" fillId="28" borderId="0" xfId="63" applyFont="1" applyFill="1" applyAlignment="1">
      <alignment horizontal="center" vertical="center"/>
    </xf>
    <xf numFmtId="0" fontId="36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6" fillId="2" borderId="0" xfId="0" applyFont="1" applyFill="1" applyAlignment="1">
      <alignment vertical="center" wrapText="1"/>
    </xf>
    <xf numFmtId="0" fontId="36" fillId="2" borderId="0" xfId="0" applyFont="1" applyFill="1" applyAlignment="1">
      <alignment vertical="center" wrapText="1" shrinkToFit="1"/>
    </xf>
    <xf numFmtId="44" fontId="36" fillId="2" borderId="0" xfId="55" applyFont="1" applyFill="1" applyAlignment="1">
      <alignment horizontal="center" vertical="center"/>
    </xf>
    <xf numFmtId="0" fontId="38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6" fillId="0" borderId="0" xfId="0" applyFont="1" applyAlignment="1">
      <alignment wrapText="1"/>
    </xf>
    <xf numFmtId="0" fontId="52" fillId="32" borderId="2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center" vertical="center"/>
    </xf>
    <xf numFmtId="0" fontId="50" fillId="31" borderId="1" xfId="0" applyFont="1" applyFill="1" applyBorder="1" applyAlignment="1">
      <alignment horizontal="left" vertical="center"/>
    </xf>
    <xf numFmtId="0" fontId="51" fillId="32" borderId="1" xfId="0" applyFont="1" applyFill="1" applyBorder="1" applyAlignment="1">
      <alignment horizontal="left" vertical="center"/>
    </xf>
    <xf numFmtId="0" fontId="51" fillId="0" borderId="0" xfId="0" applyFont="1" applyAlignment="1">
      <alignment horizontal="left" vertical="center"/>
    </xf>
    <xf numFmtId="0" fontId="58" fillId="31" borderId="0" xfId="0" applyFont="1" applyFill="1" applyAlignment="1">
      <alignment vertical="center"/>
    </xf>
    <xf numFmtId="0" fontId="51" fillId="0" borderId="0" xfId="0" applyFont="1" applyAlignment="1">
      <alignment vertical="center"/>
    </xf>
    <xf numFmtId="0" fontId="53" fillId="0" borderId="0" xfId="0" applyFont="1" applyAlignment="1">
      <alignment vertical="center"/>
    </xf>
    <xf numFmtId="0" fontId="59" fillId="0" borderId="0" xfId="0" applyFont="1" applyAlignment="1">
      <alignment vertical="center"/>
    </xf>
    <xf numFmtId="0" fontId="59" fillId="0" borderId="0" xfId="0" applyFont="1" applyAlignment="1">
      <alignment horizontal="left" vertical="center"/>
    </xf>
    <xf numFmtId="0" fontId="53" fillId="0" borderId="0" xfId="0" applyFont="1"/>
    <xf numFmtId="0" fontId="50" fillId="34" borderId="1" xfId="0" applyFont="1" applyFill="1" applyBorder="1" applyAlignment="1">
      <alignment horizontal="left" vertical="center"/>
    </xf>
    <xf numFmtId="0" fontId="50" fillId="34" borderId="1" xfId="0" applyFont="1" applyFill="1" applyBorder="1" applyAlignment="1">
      <alignment vertical="center"/>
    </xf>
    <xf numFmtId="0" fontId="60" fillId="31" borderId="2" xfId="0" applyFont="1" applyFill="1" applyBorder="1" applyAlignment="1">
      <alignment horizontal="left" vertical="center" wrapText="1"/>
    </xf>
    <xf numFmtId="0" fontId="64" fillId="0" borderId="0" xfId="0" applyFont="1" applyAlignment="1">
      <alignment horizontal="left" vertical="top"/>
    </xf>
    <xf numFmtId="0" fontId="61" fillId="31" borderId="1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/>
    </xf>
    <xf numFmtId="44" fontId="11" fillId="3" borderId="1" xfId="55" applyFont="1" applyFill="1" applyBorder="1" applyAlignment="1">
      <alignment horizontal="left" vertical="center" wrapText="1"/>
    </xf>
    <xf numFmtId="0" fontId="63" fillId="0" borderId="0" xfId="0" applyFont="1" applyAlignment="1">
      <alignment vertical="center"/>
    </xf>
    <xf numFmtId="0" fontId="65" fillId="31" borderId="1" xfId="0" applyFont="1" applyFill="1" applyBorder="1" applyAlignment="1">
      <alignment horizontal="left" vertical="center"/>
    </xf>
    <xf numFmtId="0" fontId="65" fillId="34" borderId="1" xfId="0" applyFont="1" applyFill="1" applyBorder="1" applyAlignment="1">
      <alignment horizontal="left" vertical="center"/>
    </xf>
    <xf numFmtId="0" fontId="65" fillId="34" borderId="1" xfId="0" applyFont="1" applyFill="1" applyBorder="1" applyAlignment="1">
      <alignment vertical="center"/>
    </xf>
    <xf numFmtId="0" fontId="60" fillId="35" borderId="2" xfId="0" applyFont="1" applyFill="1" applyBorder="1" applyAlignment="1">
      <alignment horizontal="left" vertical="center" wrapText="1"/>
    </xf>
    <xf numFmtId="0" fontId="36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61" fillId="31" borderId="2" xfId="0" applyFont="1" applyFill="1" applyBorder="1" applyAlignment="1">
      <alignment horizontal="center" vertical="center" wrapText="1"/>
    </xf>
    <xf numFmtId="1" fontId="66" fillId="37" borderId="2" xfId="55" applyNumberFormat="1" applyFont="1" applyFill="1" applyBorder="1" applyAlignment="1">
      <alignment horizontal="center" vertical="center" wrapText="1"/>
    </xf>
    <xf numFmtId="0" fontId="61" fillId="34" borderId="2" xfId="0" applyFont="1" applyFill="1" applyBorder="1" applyAlignment="1">
      <alignment horizontal="center" vertical="center" wrapText="1"/>
    </xf>
    <xf numFmtId="0" fontId="61" fillId="36" borderId="2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vertical="center" wrapText="1"/>
    </xf>
    <xf numFmtId="0" fontId="56" fillId="33" borderId="1" xfId="0" applyFont="1" applyFill="1" applyBorder="1" applyAlignment="1">
      <alignment horizontal="left" vertical="center"/>
    </xf>
    <xf numFmtId="1" fontId="56" fillId="33" borderId="1" xfId="0" applyNumberFormat="1" applyFont="1" applyFill="1" applyBorder="1" applyAlignment="1">
      <alignment horizontal="left" vertical="center"/>
    </xf>
    <xf numFmtId="0" fontId="67" fillId="33" borderId="15" xfId="0" applyFont="1" applyFill="1" applyBorder="1" applyAlignment="1">
      <alignment horizontal="left" vertical="top" wrapText="1"/>
    </xf>
    <xf numFmtId="0" fontId="67" fillId="33" borderId="16" xfId="0" applyFont="1" applyFill="1" applyBorder="1" applyAlignment="1">
      <alignment vertical="top" wrapText="1"/>
    </xf>
    <xf numFmtId="0" fontId="67" fillId="33" borderId="3" xfId="0" applyFont="1" applyFill="1" applyBorder="1" applyAlignment="1">
      <alignment horizontal="left" vertical="top" wrapText="1"/>
    </xf>
    <xf numFmtId="0" fontId="67" fillId="33" borderId="14" xfId="0" applyFont="1" applyFill="1" applyBorder="1" applyAlignment="1">
      <alignment vertical="top" wrapText="1"/>
    </xf>
    <xf numFmtId="1" fontId="67" fillId="33" borderId="3" xfId="0" applyNumberFormat="1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6" fillId="37" borderId="1" xfId="55" applyNumberFormat="1" applyFont="1" applyFill="1" applyBorder="1" applyAlignment="1">
      <alignment horizontal="center" vertical="center" wrapText="1"/>
    </xf>
    <xf numFmtId="0" fontId="61" fillId="34" borderId="1" xfId="0" applyFont="1" applyFill="1" applyBorder="1" applyAlignment="1">
      <alignment horizontal="center" vertical="center" wrapText="1"/>
    </xf>
    <xf numFmtId="0" fontId="61" fillId="36" borderId="1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horizontal="center" vertical="center" wrapText="1"/>
    </xf>
    <xf numFmtId="0" fontId="59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 shrinkToFit="1"/>
    </xf>
    <xf numFmtId="0" fontId="13" fillId="3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 shrinkToFi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5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1" fontId="15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44" fontId="12" fillId="2" borderId="1" xfId="55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" fontId="15" fillId="2" borderId="2" xfId="55" applyNumberFormat="1" applyFont="1" applyFill="1" applyBorder="1" applyAlignment="1">
      <alignment horizontal="left" vertical="center" wrapText="1"/>
    </xf>
    <xf numFmtId="1" fontId="15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5" fillId="2" borderId="15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20" xfId="0" applyFont="1" applyFill="1" applyBorder="1" applyAlignment="1">
      <alignment horizontal="center" vertical="center" wrapText="1"/>
    </xf>
    <xf numFmtId="0" fontId="57" fillId="31" borderId="17" xfId="0" applyFont="1" applyFill="1" applyBorder="1" applyAlignment="1">
      <alignment horizontal="center" vertical="center" wrapText="1"/>
    </xf>
    <xf numFmtId="0" fontId="57" fillId="31" borderId="17" xfId="0" applyFont="1" applyFill="1" applyBorder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63" fillId="32" borderId="15" xfId="0" applyFont="1" applyFill="1" applyBorder="1" applyAlignment="1">
      <alignment horizontal="left" vertical="top"/>
    </xf>
    <xf numFmtId="0" fontId="63" fillId="32" borderId="16" xfId="0" applyFont="1" applyFill="1" applyBorder="1" applyAlignment="1">
      <alignment horizontal="left" vertical="top"/>
    </xf>
    <xf numFmtId="0" fontId="37" fillId="2" borderId="0" xfId="0" applyFont="1" applyFill="1" applyAlignment="1">
      <alignment horizontal="center" vertical="center" wrapText="1" shrinkToFit="1"/>
    </xf>
    <xf numFmtId="0" fontId="39" fillId="3" borderId="2" xfId="0" applyFont="1" applyFill="1" applyBorder="1" applyAlignment="1">
      <alignment horizontal="center" vertical="center" wrapText="1"/>
    </xf>
    <xf numFmtId="0" fontId="39" fillId="3" borderId="1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center" vertical="center" wrapText="1"/>
    </xf>
    <xf numFmtId="44" fontId="37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7" fillId="2" borderId="0" xfId="0" applyNumberFormat="1" applyFont="1" applyFill="1" applyAlignment="1">
      <alignment horizontal="center" vertical="center" wrapText="1" shrinkToFit="1"/>
    </xf>
    <xf numFmtId="0" fontId="39" fillId="3" borderId="15" xfId="0" applyFont="1" applyFill="1" applyBorder="1" applyAlignment="1">
      <alignment horizontal="center" vertical="center" wrapText="1"/>
    </xf>
    <xf numFmtId="1" fontId="15" fillId="2" borderId="13" xfId="55" applyNumberFormat="1" applyFont="1" applyFill="1" applyBorder="1" applyAlignment="1">
      <alignment horizontal="center" vertical="center" wrapText="1"/>
    </xf>
    <xf numFmtId="166" fontId="12" fillId="2" borderId="3" xfId="0" applyNumberFormat="1" applyFont="1" applyFill="1" applyBorder="1" applyAlignment="1">
      <alignment horizontal="center" vertical="center" wrapText="1"/>
    </xf>
    <xf numFmtId="4" fontId="7" fillId="2" borderId="1" xfId="55" applyNumberFormat="1" applyFont="1" applyFill="1" applyBorder="1" applyAlignment="1">
      <alignment horizontal="center" vertical="center" wrapText="1"/>
    </xf>
    <xf numFmtId="0" fontId="38" fillId="2" borderId="0" xfId="0" applyFont="1" applyFill="1" applyAlignment="1">
      <alignment vertical="center" wrapText="1"/>
    </xf>
    <xf numFmtId="0" fontId="38" fillId="2" borderId="0" xfId="0" applyFont="1" applyFill="1" applyAlignment="1">
      <alignment vertical="center"/>
    </xf>
    <xf numFmtId="0" fontId="42" fillId="2" borderId="0" xfId="0" applyFont="1" applyFill="1" applyAlignment="1">
      <alignment horizontal="left" vertical="center"/>
    </xf>
    <xf numFmtId="44" fontId="7" fillId="2" borderId="1" xfId="55" applyFont="1" applyFill="1" applyBorder="1" applyAlignment="1">
      <alignment horizontal="center" vertical="center" wrapText="1"/>
    </xf>
    <xf numFmtId="1" fontId="13" fillId="3" borderId="2" xfId="0" applyNumberFormat="1" applyFont="1" applyFill="1" applyBorder="1" applyAlignment="1">
      <alignment horizontal="center" vertical="center" wrapText="1"/>
    </xf>
    <xf numFmtId="1" fontId="13" fillId="3" borderId="1" xfId="0" applyNumberFormat="1" applyFont="1" applyFill="1" applyBorder="1" applyAlignment="1">
      <alignment horizontal="center" vertical="center" wrapText="1"/>
    </xf>
    <xf numFmtId="0" fontId="68" fillId="2" borderId="0" xfId="0" applyFont="1" applyFill="1" applyAlignment="1">
      <alignment vertical="center"/>
    </xf>
    <xf numFmtId="0" fontId="42" fillId="2" borderId="0" xfId="0" applyFont="1" applyFill="1" applyAlignment="1">
      <alignment horizontal="left" vertical="center" wrapText="1"/>
    </xf>
    <xf numFmtId="0" fontId="42" fillId="2" borderId="0" xfId="0" applyFont="1" applyFill="1" applyAlignment="1">
      <alignment vertical="center" wrapText="1"/>
    </xf>
    <xf numFmtId="0" fontId="0" fillId="3" borderId="0" xfId="0" applyFill="1"/>
    <xf numFmtId="166" fontId="37" fillId="3" borderId="21" xfId="0" applyNumberFormat="1" applyFont="1" applyFill="1" applyBorder="1" applyAlignment="1">
      <alignment horizontal="center" vertical="center" wrapText="1"/>
    </xf>
    <xf numFmtId="0" fontId="39" fillId="3" borderId="21" xfId="0" applyFont="1" applyFill="1" applyBorder="1" applyAlignment="1">
      <alignment horizontal="center" vertical="center" wrapText="1"/>
    </xf>
    <xf numFmtId="1" fontId="15" fillId="2" borderId="21" xfId="55" applyNumberFormat="1" applyFont="1" applyFill="1" applyBorder="1" applyAlignment="1">
      <alignment horizontal="center" vertical="center" wrapText="1"/>
    </xf>
    <xf numFmtId="0" fontId="60" fillId="31" borderId="21" xfId="0" applyFont="1" applyFill="1" applyBorder="1" applyAlignment="1">
      <alignment horizontal="center" vertical="center" wrapText="1"/>
    </xf>
    <xf numFmtId="0" fontId="60" fillId="31" borderId="21" xfId="0" applyFont="1" applyFill="1" applyBorder="1" applyAlignment="1">
      <alignment horizontal="left" vertical="center" wrapText="1"/>
    </xf>
    <xf numFmtId="0" fontId="52" fillId="32" borderId="21" xfId="0" applyFont="1" applyFill="1" applyBorder="1" applyAlignment="1">
      <alignment horizontal="left" vertical="center" wrapText="1"/>
    </xf>
    <xf numFmtId="0" fontId="60" fillId="35" borderId="21" xfId="0" applyFont="1" applyFill="1" applyBorder="1" applyAlignment="1">
      <alignment horizontal="center" vertical="center" wrapText="1"/>
    </xf>
    <xf numFmtId="0" fontId="60" fillId="34" borderId="21" xfId="0" applyFont="1" applyFill="1" applyBorder="1" applyAlignment="1">
      <alignment horizontal="center" vertical="center" wrapText="1"/>
    </xf>
    <xf numFmtId="0" fontId="60" fillId="34" borderId="21" xfId="0" applyFont="1" applyFill="1" applyBorder="1" applyAlignment="1">
      <alignment horizontal="left" vertical="center" wrapText="1"/>
    </xf>
    <xf numFmtId="0" fontId="16" fillId="26" borderId="21" xfId="0" applyFont="1" applyFill="1" applyBorder="1" applyAlignment="1">
      <alignment horizontal="left" vertical="center" wrapText="1"/>
    </xf>
    <xf numFmtId="0" fontId="60" fillId="36" borderId="21" xfId="0" applyFont="1" applyFill="1" applyBorder="1" applyAlignment="1">
      <alignment horizontal="center" vertical="center" wrapText="1"/>
    </xf>
    <xf numFmtId="0" fontId="60" fillId="36" borderId="21" xfId="0" applyFont="1" applyFill="1" applyBorder="1" applyAlignment="1">
      <alignment horizontal="left" vertical="center" wrapText="1"/>
    </xf>
    <xf numFmtId="0" fontId="16" fillId="37" borderId="21" xfId="0" applyFont="1" applyFill="1" applyBorder="1" applyAlignment="1">
      <alignment horizontal="left" vertical="center" wrapText="1"/>
    </xf>
    <xf numFmtId="0" fontId="15" fillId="89" borderId="15" xfId="0" applyFont="1" applyFill="1" applyBorder="1" applyAlignment="1">
      <alignment horizontal="center" vertical="center" wrapText="1"/>
    </xf>
    <xf numFmtId="166" fontId="12" fillId="89" borderId="2" xfId="0" applyNumberFormat="1" applyFont="1" applyFill="1" applyBorder="1" applyAlignment="1">
      <alignment horizontal="center" vertical="center" wrapText="1"/>
    </xf>
    <xf numFmtId="0" fontId="12" fillId="89" borderId="2" xfId="0" applyFont="1" applyFill="1" applyBorder="1" applyAlignment="1">
      <alignment horizontal="center" vertical="center" wrapText="1"/>
    </xf>
    <xf numFmtId="0" fontId="102" fillId="0" borderId="21" xfId="0" applyFont="1" applyBorder="1" applyAlignment="1">
      <alignment vertical="center" wrapText="1" shrinkToFit="1"/>
    </xf>
    <xf numFmtId="0" fontId="102" fillId="3" borderId="21" xfId="0" applyFont="1" applyFill="1" applyBorder="1" applyAlignment="1">
      <alignment horizontal="center" vertical="center" wrapText="1"/>
    </xf>
    <xf numFmtId="0" fontId="103" fillId="3" borderId="15" xfId="0" applyFont="1" applyFill="1" applyBorder="1" applyAlignment="1">
      <alignment horizontal="center" vertical="center" wrapText="1"/>
    </xf>
    <xf numFmtId="1" fontId="104" fillId="2" borderId="21" xfId="55" applyNumberFormat="1" applyFont="1" applyFill="1" applyBorder="1" applyAlignment="1">
      <alignment horizontal="center" vertical="center" wrapText="1"/>
    </xf>
    <xf numFmtId="1" fontId="104" fillId="2" borderId="21" xfId="55" applyNumberFormat="1" applyFont="1" applyFill="1" applyBorder="1" applyAlignment="1">
      <alignment horizontal="left" vertical="center" wrapText="1"/>
    </xf>
    <xf numFmtId="44" fontId="106" fillId="2" borderId="21" xfId="55" applyFont="1" applyFill="1" applyBorder="1" applyAlignment="1">
      <alignment horizontal="left" vertical="center" wrapText="1"/>
    </xf>
    <xf numFmtId="44" fontId="107" fillId="3" borderId="21" xfId="55" applyFont="1" applyFill="1" applyBorder="1" applyAlignment="1">
      <alignment horizontal="center" vertical="center" wrapText="1"/>
    </xf>
    <xf numFmtId="166" fontId="106" fillId="2" borderId="21" xfId="0" applyNumberFormat="1" applyFont="1" applyFill="1" applyBorder="1" applyAlignment="1">
      <alignment horizontal="center" vertical="center" wrapText="1"/>
    </xf>
    <xf numFmtId="10" fontId="106" fillId="2" borderId="21" xfId="0" applyNumberFormat="1" applyFont="1" applyFill="1" applyBorder="1" applyAlignment="1">
      <alignment horizontal="center" vertical="center" wrapText="1"/>
    </xf>
    <xf numFmtId="166" fontId="106" fillId="2" borderId="22" xfId="0" applyNumberFormat="1" applyFont="1" applyFill="1" applyBorder="1" applyAlignment="1">
      <alignment horizontal="center" vertical="center" wrapText="1"/>
    </xf>
    <xf numFmtId="0" fontId="104" fillId="2" borderId="22" xfId="0" applyFont="1" applyFill="1" applyBorder="1" applyAlignment="1">
      <alignment horizontal="center" vertical="center" wrapText="1"/>
    </xf>
    <xf numFmtId="44" fontId="7" fillId="2" borderId="21" xfId="55" applyFont="1" applyFill="1" applyBorder="1" applyAlignment="1">
      <alignment horizontal="center" vertical="center" wrapText="1"/>
    </xf>
    <xf numFmtId="4" fontId="105" fillId="2" borderId="21" xfId="55" applyNumberFormat="1" applyFont="1" applyFill="1" applyBorder="1" applyAlignment="1">
      <alignment horizontal="center" vertical="center" wrapText="1"/>
    </xf>
    <xf numFmtId="3" fontId="13" fillId="3" borderId="2" xfId="0" applyNumberFormat="1" applyFont="1" applyFill="1" applyBorder="1" applyAlignment="1">
      <alignment horizontal="center" vertical="center" wrapText="1"/>
    </xf>
    <xf numFmtId="0" fontId="13" fillId="3" borderId="21" xfId="0" applyFont="1" applyFill="1" applyBorder="1" applyAlignment="1">
      <alignment horizontal="left" vertical="center" wrapText="1"/>
    </xf>
    <xf numFmtId="0" fontId="13" fillId="3" borderId="21" xfId="0" applyFont="1" applyFill="1" applyBorder="1" applyAlignment="1">
      <alignment horizontal="center" vertical="center" wrapText="1"/>
    </xf>
    <xf numFmtId="1" fontId="15" fillId="2" borderId="21" xfId="55" applyNumberFormat="1" applyFont="1" applyFill="1" applyBorder="1" applyAlignment="1">
      <alignment horizontal="left" vertical="center" wrapText="1"/>
    </xf>
    <xf numFmtId="166" fontId="12" fillId="2" borderId="21" xfId="0" applyNumberFormat="1" applyFont="1" applyFill="1" applyBorder="1" applyAlignment="1">
      <alignment horizontal="center" vertical="center" wrapText="1"/>
    </xf>
    <xf numFmtId="10" fontId="12" fillId="2" borderId="21" xfId="0" applyNumberFormat="1" applyFont="1" applyFill="1" applyBorder="1" applyAlignment="1">
      <alignment horizontal="center" vertical="center" wrapText="1"/>
    </xf>
    <xf numFmtId="0" fontId="13" fillId="3" borderId="22" xfId="0" applyFont="1" applyFill="1" applyBorder="1" applyAlignment="1">
      <alignment horizontal="center" vertical="center" wrapText="1"/>
    </xf>
    <xf numFmtId="44" fontId="12" fillId="2" borderId="21" xfId="55" applyFont="1" applyFill="1" applyBorder="1" applyAlignment="1">
      <alignment horizontal="left" vertical="center" wrapText="1"/>
    </xf>
    <xf numFmtId="44" fontId="11" fillId="3" borderId="21" xfId="55" applyFont="1" applyFill="1" applyBorder="1" applyAlignment="1">
      <alignment horizontal="center" vertical="center" wrapText="1"/>
    </xf>
    <xf numFmtId="0" fontId="13" fillId="0" borderId="21" xfId="0" applyFont="1" applyBorder="1" applyAlignment="1">
      <alignment vertical="center" wrapText="1"/>
    </xf>
    <xf numFmtId="0" fontId="13" fillId="0" borderId="21" xfId="0" applyFont="1" applyBorder="1" applyAlignment="1">
      <alignment vertical="center" wrapText="1" shrinkToFit="1"/>
    </xf>
    <xf numFmtId="16" fontId="13" fillId="3" borderId="21" xfId="0" applyNumberFormat="1" applyFont="1" applyFill="1" applyBorder="1" applyAlignment="1">
      <alignment horizontal="center" vertical="center" wrapText="1"/>
    </xf>
    <xf numFmtId="166" fontId="12" fillId="2" borderId="22" xfId="0" applyNumberFormat="1" applyFont="1" applyFill="1" applyBorder="1" applyAlignment="1">
      <alignment horizontal="center" vertical="center" wrapText="1"/>
    </xf>
    <xf numFmtId="0" fontId="15" fillId="2" borderId="22" xfId="0" applyFont="1" applyFill="1" applyBorder="1" applyAlignment="1">
      <alignment horizontal="center" vertical="center" wrapText="1"/>
    </xf>
    <xf numFmtId="4" fontId="7" fillId="2" borderId="21" xfId="55" applyNumberFormat="1" applyFont="1" applyFill="1" applyBorder="1" applyAlignment="1">
      <alignment horizontal="center" vertical="center" wrapText="1"/>
    </xf>
    <xf numFmtId="0" fontId="13" fillId="0" borderId="21" xfId="0" applyFont="1" applyBorder="1" applyAlignment="1">
      <alignment horizontal="left" vertical="center" wrapText="1"/>
    </xf>
    <xf numFmtId="0" fontId="13" fillId="0" borderId="21" xfId="0" applyFont="1" applyBorder="1" applyAlignment="1">
      <alignment horizontal="left" vertical="center" wrapText="1" shrinkToFit="1"/>
    </xf>
    <xf numFmtId="0" fontId="12" fillId="0" borderId="21" xfId="0" applyFont="1" applyBorder="1" applyAlignment="1">
      <alignment vertical="center" wrapText="1"/>
    </xf>
    <xf numFmtId="0" fontId="39" fillId="37" borderId="1" xfId="0" applyFont="1" applyFill="1" applyBorder="1" applyAlignment="1">
      <alignment horizontal="left" vertical="center" wrapText="1"/>
    </xf>
    <xf numFmtId="0" fontId="39" fillId="37" borderId="2" xfId="0" applyFont="1" applyFill="1" applyBorder="1" applyAlignment="1">
      <alignment vertical="center" wrapText="1"/>
    </xf>
    <xf numFmtId="0" fontId="13" fillId="37" borderId="18" xfId="0" applyFont="1" applyFill="1" applyBorder="1" applyAlignment="1">
      <alignment horizontal="center" vertical="center" wrapText="1"/>
    </xf>
    <xf numFmtId="0" fontId="13" fillId="37" borderId="2" xfId="0" applyFont="1" applyFill="1" applyBorder="1" applyAlignment="1">
      <alignment horizontal="center" vertical="center" wrapText="1"/>
    </xf>
    <xf numFmtId="0" fontId="39" fillId="37" borderId="2" xfId="0" applyFont="1" applyFill="1" applyBorder="1" applyAlignment="1">
      <alignment horizontal="center" vertical="center" wrapText="1"/>
    </xf>
    <xf numFmtId="1" fontId="15" fillId="37" borderId="2" xfId="55" applyNumberFormat="1" applyFont="1" applyFill="1" applyBorder="1" applyAlignment="1">
      <alignment horizontal="center" vertical="center" wrapText="1"/>
    </xf>
    <xf numFmtId="44" fontId="7" fillId="37" borderId="2" xfId="55" applyFont="1" applyFill="1" applyBorder="1" applyAlignment="1">
      <alignment horizontal="center" vertical="center" wrapText="1"/>
    </xf>
    <xf numFmtId="1" fontId="15" fillId="37" borderId="2" xfId="55" applyNumberFormat="1" applyFont="1" applyFill="1" applyBorder="1" applyAlignment="1">
      <alignment horizontal="left" vertical="center" wrapText="1"/>
    </xf>
    <xf numFmtId="0" fontId="12" fillId="37" borderId="2" xfId="0" applyFont="1" applyFill="1" applyBorder="1" applyAlignment="1">
      <alignment horizontal="left" vertical="center" wrapText="1"/>
    </xf>
    <xf numFmtId="0" fontId="12" fillId="37" borderId="2" xfId="0" applyFont="1" applyFill="1" applyBorder="1" applyAlignment="1">
      <alignment horizontal="center" vertical="center" wrapText="1"/>
    </xf>
    <xf numFmtId="166" fontId="12" fillId="37" borderId="2" xfId="0" applyNumberFormat="1" applyFont="1" applyFill="1" applyBorder="1" applyAlignment="1">
      <alignment horizontal="center" vertical="center" wrapText="1"/>
    </xf>
    <xf numFmtId="10" fontId="12" fillId="37" borderId="2" xfId="0" applyNumberFormat="1" applyFont="1" applyFill="1" applyBorder="1" applyAlignment="1">
      <alignment horizontal="center" vertical="center" wrapText="1"/>
    </xf>
    <xf numFmtId="0" fontId="15" fillId="37" borderId="15" xfId="0" applyFont="1" applyFill="1" applyBorder="1" applyAlignment="1">
      <alignment horizontal="center" vertical="center" wrapText="1"/>
    </xf>
    <xf numFmtId="0" fontId="15" fillId="3" borderId="15" xfId="0" applyFont="1" applyFill="1" applyBorder="1" applyAlignment="1">
      <alignment horizontal="center" vertical="center" wrapText="1"/>
    </xf>
    <xf numFmtId="0" fontId="15" fillId="3" borderId="22" xfId="0" applyFont="1" applyFill="1" applyBorder="1" applyAlignment="1">
      <alignment horizontal="center" vertical="center" wrapText="1"/>
    </xf>
    <xf numFmtId="1" fontId="13" fillId="3" borderId="21" xfId="0" applyNumberFormat="1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166" fontId="37" fillId="90" borderId="21" xfId="0" applyNumberFormat="1" applyFont="1" applyFill="1" applyBorder="1" applyAlignment="1">
      <alignment horizontal="center" vertical="center" wrapText="1"/>
    </xf>
    <xf numFmtId="0" fontId="0" fillId="3" borderId="21" xfId="0" applyFill="1" applyBorder="1" applyAlignment="1">
      <alignment vertical="center" wrapText="1"/>
    </xf>
    <xf numFmtId="0" fontId="0" fillId="90" borderId="21" xfId="0" applyFill="1" applyBorder="1" applyAlignment="1">
      <alignment vertical="center" wrapText="1"/>
    </xf>
    <xf numFmtId="0" fontId="44" fillId="90" borderId="21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0" fontId="39" fillId="3" borderId="22" xfId="0" applyFont="1" applyFill="1" applyBorder="1" applyAlignment="1">
      <alignment horizontal="center" vertical="center" wrapText="1"/>
    </xf>
    <xf numFmtId="2" fontId="13" fillId="3" borderId="21" xfId="0" applyNumberFormat="1" applyFont="1" applyFill="1" applyBorder="1" applyAlignment="1">
      <alignment horizontal="center" vertical="center" wrapText="1"/>
    </xf>
    <xf numFmtId="173" fontId="13" fillId="3" borderId="21" xfId="0" applyNumberFormat="1" applyFont="1" applyFill="1" applyBorder="1" applyAlignment="1">
      <alignment horizontal="center" vertical="center" wrapText="1"/>
    </xf>
    <xf numFmtId="0" fontId="63" fillId="0" borderId="0" xfId="0" applyFont="1" applyAlignment="1">
      <alignment vertical="top" wrapText="1"/>
    </xf>
    <xf numFmtId="0" fontId="65" fillId="31" borderId="1" xfId="0" applyFont="1" applyFill="1" applyBorder="1" applyAlignment="1">
      <alignment horizontal="left" vertical="top" wrapText="1"/>
    </xf>
    <xf numFmtId="0" fontId="6" fillId="0" borderId="0" xfId="0" applyFont="1" applyAlignment="1">
      <alignment wrapText="1"/>
    </xf>
    <xf numFmtId="0" fontId="65" fillId="34" borderId="1" xfId="0" applyFont="1" applyFill="1" applyBorder="1" applyAlignment="1">
      <alignment horizontal="left" vertical="top" wrapText="1"/>
    </xf>
    <xf numFmtId="0" fontId="65" fillId="34" borderId="1" xfId="0" applyFont="1" applyFill="1" applyBorder="1" applyAlignment="1">
      <alignment vertical="top" wrapText="1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37" fillId="2" borderId="0" xfId="0" applyFont="1" applyFill="1" applyAlignment="1">
      <alignment vertical="center" wrapText="1" shrinkToFit="1"/>
    </xf>
    <xf numFmtId="0" fontId="6" fillId="88" borderId="21" xfId="0" applyFont="1" applyFill="1" applyBorder="1" applyAlignment="1">
      <alignment horizontal="center" vertical="center"/>
    </xf>
    <xf numFmtId="0" fontId="12" fillId="3" borderId="21" xfId="0" applyFont="1" applyFill="1" applyBorder="1" applyAlignment="1">
      <alignment horizontal="center" vertical="center" wrapText="1"/>
    </xf>
    <xf numFmtId="166" fontId="12" fillId="3" borderId="21" xfId="0" applyNumberFormat="1" applyFont="1" applyFill="1" applyBorder="1" applyAlignment="1">
      <alignment horizontal="center" vertical="center" wrapText="1"/>
    </xf>
    <xf numFmtId="0" fontId="12" fillId="2" borderId="21" xfId="0" applyFont="1" applyFill="1" applyBorder="1" applyAlignment="1">
      <alignment horizontal="left" vertical="center" wrapText="1"/>
    </xf>
    <xf numFmtId="0" fontId="12" fillId="2" borderId="21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0" borderId="42" xfId="0" applyFont="1" applyBorder="1" applyAlignment="1">
      <alignment vertical="center" wrapText="1" shrinkToFit="1"/>
    </xf>
    <xf numFmtId="0" fontId="39" fillId="3" borderId="42" xfId="0" applyFont="1" applyFill="1" applyBorder="1" applyAlignment="1">
      <alignment horizontal="center" vertical="center" wrapText="1"/>
    </xf>
    <xf numFmtId="1" fontId="15" fillId="2" borderId="42" xfId="55" applyNumberFormat="1" applyFont="1" applyFill="1" applyBorder="1" applyAlignment="1">
      <alignment horizontal="center" vertical="center" wrapText="1"/>
    </xf>
    <xf numFmtId="4" fontId="7" fillId="2" borderId="42" xfId="55" applyNumberFormat="1" applyFont="1" applyFill="1" applyBorder="1" applyAlignment="1">
      <alignment horizontal="center" vertical="center" wrapText="1"/>
    </xf>
    <xf numFmtId="1" fontId="15" fillId="2" borderId="42" xfId="55" applyNumberFormat="1" applyFont="1" applyFill="1" applyBorder="1" applyAlignment="1">
      <alignment horizontal="left" vertical="center" wrapText="1"/>
    </xf>
    <xf numFmtId="0" fontId="12" fillId="3" borderId="42" xfId="0" applyFont="1" applyFill="1" applyBorder="1" applyAlignment="1">
      <alignment horizontal="center" vertical="center" wrapText="1"/>
    </xf>
    <xf numFmtId="166" fontId="12" fillId="3" borderId="42" xfId="0" applyNumberFormat="1" applyFont="1" applyFill="1" applyBorder="1" applyAlignment="1">
      <alignment horizontal="center" vertical="center" wrapText="1"/>
    </xf>
    <xf numFmtId="166" fontId="12" fillId="2" borderId="42" xfId="0" applyNumberFormat="1" applyFont="1" applyFill="1" applyBorder="1" applyAlignment="1">
      <alignment horizontal="center" vertical="center" wrapText="1"/>
    </xf>
    <xf numFmtId="166" fontId="12" fillId="2" borderId="43" xfId="0" applyNumberFormat="1" applyFont="1" applyFill="1" applyBorder="1" applyAlignment="1">
      <alignment horizontal="center" vertical="center" wrapText="1"/>
    </xf>
    <xf numFmtId="44" fontId="7" fillId="2" borderId="42" xfId="55" applyFont="1" applyFill="1" applyBorder="1" applyAlignment="1">
      <alignment horizontal="center" vertical="center" wrapText="1"/>
    </xf>
    <xf numFmtId="0" fontId="102" fillId="3" borderId="42" xfId="0" applyFont="1" applyFill="1" applyBorder="1" applyAlignment="1">
      <alignment horizontal="center" vertical="center" wrapText="1"/>
    </xf>
    <xf numFmtId="0" fontId="102" fillId="3" borderId="43" xfId="0" applyFont="1" applyFill="1" applyBorder="1" applyAlignment="1">
      <alignment horizontal="center" vertical="center" wrapText="1"/>
    </xf>
    <xf numFmtId="1" fontId="104" fillId="2" borderId="42" xfId="55" applyNumberFormat="1" applyFont="1" applyFill="1" applyBorder="1" applyAlignment="1">
      <alignment horizontal="center" vertical="center" wrapText="1"/>
    </xf>
    <xf numFmtId="1" fontId="104" fillId="2" borderId="42" xfId="55" applyNumberFormat="1" applyFont="1" applyFill="1" applyBorder="1" applyAlignment="1">
      <alignment horizontal="left" vertical="center" wrapText="1"/>
    </xf>
    <xf numFmtId="44" fontId="106" fillId="2" borderId="42" xfId="55" applyFont="1" applyFill="1" applyBorder="1" applyAlignment="1">
      <alignment horizontal="left" vertical="center" wrapText="1"/>
    </xf>
    <xf numFmtId="166" fontId="106" fillId="2" borderId="42" xfId="0" applyNumberFormat="1" applyFont="1" applyFill="1" applyBorder="1" applyAlignment="1">
      <alignment horizontal="center" vertical="center" wrapText="1"/>
    </xf>
    <xf numFmtId="0" fontId="106" fillId="2" borderId="42" xfId="0" applyFont="1" applyFill="1" applyBorder="1" applyAlignment="1">
      <alignment horizontal="center" vertical="center" wrapText="1"/>
    </xf>
    <xf numFmtId="166" fontId="106" fillId="2" borderId="43" xfId="0" applyNumberFormat="1" applyFont="1" applyFill="1" applyBorder="1" applyAlignment="1">
      <alignment horizontal="center" vertical="center" wrapText="1"/>
    </xf>
    <xf numFmtId="0" fontId="104" fillId="2" borderId="43" xfId="0" applyFont="1" applyFill="1" applyBorder="1" applyAlignment="1">
      <alignment horizontal="center" vertical="center" wrapText="1"/>
    </xf>
    <xf numFmtId="0" fontId="103" fillId="3" borderId="42" xfId="0" applyFont="1" applyFill="1" applyBorder="1" applyAlignment="1">
      <alignment horizontal="center" vertical="center" wrapText="1"/>
    </xf>
    <xf numFmtId="4" fontId="105" fillId="2" borderId="42" xfId="55" applyNumberFormat="1" applyFont="1" applyFill="1" applyBorder="1" applyAlignment="1">
      <alignment horizontal="center" vertical="center" wrapText="1"/>
    </xf>
    <xf numFmtId="0" fontId="102" fillId="0" borderId="42" xfId="0" applyFont="1" applyBorder="1" applyAlignment="1">
      <alignment vertical="center" wrapText="1" shrinkToFit="1"/>
    </xf>
    <xf numFmtId="44" fontId="107" fillId="3" borderId="42" xfId="55" applyFont="1" applyFill="1" applyBorder="1" applyAlignment="1">
      <alignment horizontal="center" vertical="center" wrapText="1"/>
    </xf>
    <xf numFmtId="10" fontId="106" fillId="2" borderId="42" xfId="0" applyNumberFormat="1" applyFont="1" applyFill="1" applyBorder="1" applyAlignment="1">
      <alignment horizontal="center" vertical="center" wrapText="1"/>
    </xf>
    <xf numFmtId="0" fontId="104" fillId="3" borderId="43" xfId="0" applyFont="1" applyFill="1" applyBorder="1" applyAlignment="1">
      <alignment horizontal="center" vertical="center" wrapText="1"/>
    </xf>
    <xf numFmtId="3" fontId="102" fillId="3" borderId="42" xfId="0" applyNumberFormat="1" applyFont="1" applyFill="1" applyBorder="1" applyAlignment="1">
      <alignment horizontal="center" vertical="center" wrapText="1"/>
    </xf>
    <xf numFmtId="0" fontId="42" fillId="3" borderId="0" xfId="0" applyFont="1" applyFill="1" applyAlignment="1">
      <alignment horizontal="left" vertical="center"/>
    </xf>
    <xf numFmtId="0" fontId="34" fillId="3" borderId="0" xfId="0" applyFont="1" applyFill="1" applyAlignment="1">
      <alignment vertical="center" wrapText="1" shrinkToFit="1"/>
    </xf>
    <xf numFmtId="0" fontId="34" fillId="3" borderId="0" xfId="0" applyFont="1" applyFill="1" applyAlignment="1">
      <alignment horizontal="center" vertical="center" wrapText="1"/>
    </xf>
    <xf numFmtId="0" fontId="42" fillId="3" borderId="0" xfId="0" applyFont="1" applyFill="1" applyAlignment="1">
      <alignment horizontal="center" vertical="center" wrapText="1"/>
    </xf>
    <xf numFmtId="0" fontId="37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2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6" fillId="3" borderId="0" xfId="0" applyFont="1" applyFill="1" applyAlignment="1">
      <alignment horizontal="center" vertical="center"/>
    </xf>
    <xf numFmtId="166" fontId="42" fillId="3" borderId="0" xfId="0" applyNumberFormat="1" applyFont="1" applyFill="1" applyAlignment="1">
      <alignment horizontal="center" vertical="center"/>
    </xf>
    <xf numFmtId="0" fontId="42" fillId="3" borderId="0" xfId="0" applyFont="1" applyFill="1" applyAlignment="1">
      <alignment horizontal="center" vertical="center"/>
    </xf>
    <xf numFmtId="0" fontId="42" fillId="3" borderId="0" xfId="0" applyFont="1" applyFill="1" applyAlignment="1">
      <alignment vertical="center" wrapText="1"/>
    </xf>
    <xf numFmtId="0" fontId="36" fillId="3" borderId="0" xfId="0" applyFont="1" applyFill="1" applyAlignment="1">
      <alignment vertical="center"/>
    </xf>
    <xf numFmtId="0" fontId="102" fillId="3" borderId="42" xfId="0" applyFont="1" applyFill="1" applyBorder="1" applyAlignment="1">
      <alignment vertical="center" wrapText="1" shrinkToFit="1"/>
    </xf>
    <xf numFmtId="1" fontId="13" fillId="3" borderId="42" xfId="0" applyNumberFormat="1" applyFont="1" applyFill="1" applyBorder="1" applyAlignment="1">
      <alignment horizontal="center" vertical="center" wrapText="1"/>
    </xf>
    <xf numFmtId="2" fontId="36" fillId="2" borderId="0" xfId="55" applyNumberFormat="1" applyFont="1" applyFill="1" applyAlignment="1">
      <alignment horizontal="center" vertical="center"/>
    </xf>
    <xf numFmtId="2" fontId="5" fillId="2" borderId="0" xfId="55" applyNumberFormat="1" applyFont="1" applyFill="1" applyAlignment="1">
      <alignment horizontal="center" vertical="center"/>
    </xf>
    <xf numFmtId="2" fontId="66" fillId="37" borderId="1" xfId="55" applyNumberFormat="1" applyFont="1" applyFill="1" applyBorder="1" applyAlignment="1">
      <alignment horizontal="center" vertical="center" wrapText="1"/>
    </xf>
    <xf numFmtId="2" fontId="66" fillId="37" borderId="2" xfId="55" applyNumberFormat="1" applyFont="1" applyFill="1" applyBorder="1" applyAlignment="1">
      <alignment horizontal="center" vertical="center" wrapText="1"/>
    </xf>
    <xf numFmtId="2" fontId="0" fillId="2" borderId="0" xfId="0" applyNumberFormat="1" applyFill="1" applyAlignment="1">
      <alignment horizontal="center" vertical="center"/>
    </xf>
    <xf numFmtId="2" fontId="36" fillId="2" borderId="0" xfId="0" applyNumberFormat="1" applyFont="1" applyFill="1" applyAlignment="1">
      <alignment horizontal="center" vertical="center"/>
    </xf>
    <xf numFmtId="2" fontId="38" fillId="2" borderId="0" xfId="0" applyNumberFormat="1" applyFont="1" applyFill="1" applyAlignment="1">
      <alignment vertical="center"/>
    </xf>
    <xf numFmtId="1" fontId="0" fillId="2" borderId="0" xfId="0" applyNumberFormat="1" applyFill="1" applyAlignment="1">
      <alignment horizontal="center" vertical="center"/>
    </xf>
    <xf numFmtId="166" fontId="106" fillId="2" borderId="47" xfId="0" applyNumberFormat="1" applyFont="1" applyFill="1" applyBorder="1" applyAlignment="1">
      <alignment horizontal="center" vertical="center" wrapText="1"/>
    </xf>
    <xf numFmtId="0" fontId="104" fillId="2" borderId="47" xfId="0" applyFont="1" applyFill="1" applyBorder="1" applyAlignment="1">
      <alignment horizontal="center" vertical="center" wrapText="1"/>
    </xf>
    <xf numFmtId="0" fontId="0" fillId="2" borderId="0" xfId="0" quotePrefix="1" applyFill="1" applyAlignment="1">
      <alignment horizontal="center" vertical="center" wrapText="1" shrinkToFit="1"/>
    </xf>
    <xf numFmtId="0" fontId="103" fillId="3" borderId="21" xfId="0" applyFont="1" applyFill="1" applyBorder="1" applyAlignment="1">
      <alignment horizontal="center" vertical="center" wrapText="1"/>
    </xf>
    <xf numFmtId="0" fontId="13" fillId="2" borderId="42" xfId="0" applyFont="1" applyFill="1" applyBorder="1" applyAlignment="1">
      <alignment vertical="center" wrapText="1" shrinkToFit="1"/>
    </xf>
    <xf numFmtId="0" fontId="13" fillId="3" borderId="49" xfId="0" applyFont="1" applyFill="1" applyBorder="1" applyAlignment="1">
      <alignment horizontal="center" vertical="center" wrapText="1"/>
    </xf>
    <xf numFmtId="1" fontId="15" fillId="2" borderId="49" xfId="55" applyNumberFormat="1" applyFont="1" applyFill="1" applyBorder="1" applyAlignment="1">
      <alignment horizontal="center" vertical="center" wrapText="1"/>
    </xf>
    <xf numFmtId="4" fontId="7" fillId="2" borderId="49" xfId="55" applyNumberFormat="1" applyFont="1" applyFill="1" applyBorder="1" applyAlignment="1">
      <alignment horizontal="center" vertical="center" wrapText="1"/>
    </xf>
    <xf numFmtId="1" fontId="15" fillId="2" borderId="49" xfId="55" applyNumberFormat="1" applyFont="1" applyFill="1" applyBorder="1" applyAlignment="1">
      <alignment horizontal="left" vertical="center" wrapText="1"/>
    </xf>
    <xf numFmtId="44" fontId="12" fillId="2" borderId="49" xfId="55" applyFont="1" applyFill="1" applyBorder="1" applyAlignment="1">
      <alignment horizontal="left" vertical="center" wrapText="1"/>
    </xf>
    <xf numFmtId="44" fontId="11" fillId="3" borderId="49" xfId="55" applyFont="1" applyFill="1" applyBorder="1" applyAlignment="1">
      <alignment horizontal="center" vertical="center" wrapText="1"/>
    </xf>
    <xf numFmtId="166" fontId="12" fillId="2" borderId="49" xfId="0" applyNumberFormat="1" applyFont="1" applyFill="1" applyBorder="1" applyAlignment="1">
      <alignment horizontal="center" vertical="center" wrapText="1"/>
    </xf>
    <xf numFmtId="10" fontId="12" fillId="2" borderId="49" xfId="0" applyNumberFormat="1" applyFont="1" applyFill="1" applyBorder="1" applyAlignment="1">
      <alignment horizontal="center" vertical="center" wrapText="1"/>
    </xf>
    <xf numFmtId="166" fontId="12" fillId="2" borderId="47" xfId="0" applyNumberFormat="1" applyFont="1" applyFill="1" applyBorder="1" applyAlignment="1">
      <alignment horizontal="center" vertical="center" wrapText="1"/>
    </xf>
    <xf numFmtId="0" fontId="15" fillId="2" borderId="47" xfId="0" applyFont="1" applyFill="1" applyBorder="1" applyAlignment="1">
      <alignment horizontal="center" vertical="center" wrapText="1"/>
    </xf>
    <xf numFmtId="0" fontId="39" fillId="3" borderId="49" xfId="0" applyFont="1" applyFill="1" applyBorder="1" applyAlignment="1">
      <alignment horizontal="center" vertical="center" wrapText="1"/>
    </xf>
    <xf numFmtId="0" fontId="13" fillId="0" borderId="49" xfId="0" applyFont="1" applyBorder="1" applyAlignment="1">
      <alignment vertical="center" wrapText="1" shrinkToFit="1"/>
    </xf>
    <xf numFmtId="0" fontId="13" fillId="3" borderId="47" xfId="0" applyFont="1" applyFill="1" applyBorder="1" applyAlignment="1">
      <alignment horizontal="center" vertical="center" wrapText="1"/>
    </xf>
    <xf numFmtId="1" fontId="15" fillId="2" borderId="48" xfId="55" applyNumberFormat="1" applyFont="1" applyFill="1" applyBorder="1" applyAlignment="1">
      <alignment horizontal="center" vertical="center" wrapText="1"/>
    </xf>
    <xf numFmtId="1" fontId="104" fillId="2" borderId="49" xfId="55" applyNumberFormat="1" applyFont="1" applyFill="1" applyBorder="1" applyAlignment="1">
      <alignment horizontal="center" vertical="center" wrapText="1"/>
    </xf>
    <xf numFmtId="1" fontId="104" fillId="2" borderId="49" xfId="55" applyNumberFormat="1" applyFont="1" applyFill="1" applyBorder="1" applyAlignment="1">
      <alignment horizontal="left" vertical="center" wrapText="1"/>
    </xf>
    <xf numFmtId="44" fontId="106" fillId="2" borderId="49" xfId="55" applyFont="1" applyFill="1" applyBorder="1" applyAlignment="1">
      <alignment horizontal="left" vertical="center" wrapText="1"/>
    </xf>
    <xf numFmtId="166" fontId="106" fillId="2" borderId="49" xfId="0" applyNumberFormat="1" applyFont="1" applyFill="1" applyBorder="1" applyAlignment="1">
      <alignment horizontal="center" vertical="center" wrapText="1"/>
    </xf>
    <xf numFmtId="0" fontId="15" fillId="3" borderId="47" xfId="0" applyFont="1" applyFill="1" applyBorder="1" applyAlignment="1">
      <alignment horizontal="center" vertical="center" wrapText="1"/>
    </xf>
    <xf numFmtId="1" fontId="13" fillId="3" borderId="49" xfId="0" applyNumberFormat="1" applyFont="1" applyFill="1" applyBorder="1" applyAlignment="1">
      <alignment horizontal="center" vertical="center" wrapText="1"/>
    </xf>
    <xf numFmtId="1" fontId="15" fillId="2" borderId="18" xfId="55" applyNumberFormat="1" applyFont="1" applyFill="1" applyBorder="1" applyAlignment="1">
      <alignment horizontal="center" vertical="center" wrapText="1"/>
    </xf>
    <xf numFmtId="0" fontId="13" fillId="2" borderId="49" xfId="0" applyFont="1" applyFill="1" applyBorder="1" applyAlignment="1">
      <alignment vertical="center" wrapText="1" shrinkToFit="1"/>
    </xf>
    <xf numFmtId="0" fontId="103" fillId="3" borderId="49" xfId="0" applyFont="1" applyFill="1" applyBorder="1" applyAlignment="1">
      <alignment horizontal="center" vertical="center" wrapText="1"/>
    </xf>
    <xf numFmtId="0" fontId="106" fillId="2" borderId="49" xfId="0" applyFont="1" applyFill="1" applyBorder="1" applyAlignment="1">
      <alignment horizontal="center" vertical="center" wrapText="1"/>
    </xf>
    <xf numFmtId="1" fontId="39" fillId="2" borderId="2" xfId="55" applyNumberFormat="1" applyFont="1" applyFill="1" applyBorder="1" applyAlignment="1">
      <alignment horizontal="center" vertical="center" wrapText="1"/>
    </xf>
    <xf numFmtId="0" fontId="39" fillId="0" borderId="21" xfId="0" applyFont="1" applyBorder="1" applyAlignment="1">
      <alignment vertical="center" wrapText="1" shrinkToFit="1"/>
    </xf>
    <xf numFmtId="0" fontId="13" fillId="3" borderId="42" xfId="0" applyFont="1" applyFill="1" applyBorder="1" applyAlignment="1">
      <alignment vertical="center" wrapText="1" shrinkToFit="1"/>
    </xf>
    <xf numFmtId="3" fontId="39" fillId="2" borderId="49" xfId="55" applyNumberFormat="1" applyFont="1" applyFill="1" applyBorder="1" applyAlignment="1">
      <alignment horizontal="center" vertical="center" wrapText="1"/>
    </xf>
    <xf numFmtId="4" fontId="39" fillId="2" borderId="50" xfId="55" applyNumberFormat="1" applyFont="1" applyFill="1" applyBorder="1" applyAlignment="1">
      <alignment horizontal="center" vertical="center" wrapText="1"/>
    </xf>
    <xf numFmtId="3" fontId="39" fillId="2" borderId="21" xfId="55" applyNumberFormat="1" applyFont="1" applyFill="1" applyBorder="1" applyAlignment="1">
      <alignment horizontal="center" vertical="center" wrapText="1"/>
    </xf>
    <xf numFmtId="4" fontId="39" fillId="2" borderId="36" xfId="55" applyNumberFormat="1" applyFont="1" applyFill="1" applyBorder="1" applyAlignment="1">
      <alignment horizontal="center" vertical="center" wrapText="1"/>
    </xf>
    <xf numFmtId="0" fontId="45" fillId="31" borderId="1" xfId="0" applyFont="1" applyFill="1" applyBorder="1" applyAlignment="1">
      <alignment horizontal="center" vertical="center" wrapText="1"/>
    </xf>
    <xf numFmtId="1" fontId="108" fillId="37" borderId="1" xfId="55" applyNumberFormat="1" applyFont="1" applyFill="1" applyBorder="1" applyAlignment="1">
      <alignment horizontal="center" vertical="center" wrapText="1"/>
    </xf>
    <xf numFmtId="0" fontId="45" fillId="34" borderId="1" xfId="0" applyFont="1" applyFill="1" applyBorder="1" applyAlignment="1">
      <alignment horizontal="center" vertical="center" wrapText="1"/>
    </xf>
    <xf numFmtId="0" fontId="45" fillId="36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67" fillId="3" borderId="21" xfId="0" applyFont="1" applyFill="1" applyBorder="1" applyAlignment="1">
      <alignment horizontal="center" vertical="center" wrapText="1"/>
    </xf>
    <xf numFmtId="1" fontId="6" fillId="2" borderId="21" xfId="55" applyNumberFormat="1" applyFont="1" applyFill="1" applyBorder="1" applyAlignment="1">
      <alignment horizontal="center" vertical="center" wrapText="1"/>
    </xf>
    <xf numFmtId="44" fontId="9" fillId="2" borderId="21" xfId="55" applyFont="1" applyFill="1" applyBorder="1" applyAlignment="1">
      <alignment horizontal="center" vertical="center" wrapText="1"/>
    </xf>
    <xf numFmtId="1" fontId="6" fillId="2" borderId="1" xfId="55" applyNumberFormat="1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166" fontId="0" fillId="2" borderId="1" xfId="0" applyNumberFormat="1" applyFill="1" applyBorder="1" applyAlignment="1">
      <alignment horizontal="center" vertical="center" wrapText="1"/>
    </xf>
    <xf numFmtId="166" fontId="0" fillId="2" borderId="2" xfId="0" applyNumberFormat="1" applyFill="1" applyBorder="1" applyAlignment="1">
      <alignment horizontal="center" vertical="center" wrapText="1"/>
    </xf>
    <xf numFmtId="10" fontId="0" fillId="2" borderId="2" xfId="0" applyNumberFormat="1" applyFill="1" applyBorder="1" applyAlignment="1">
      <alignment horizontal="center" vertical="center" wrapText="1"/>
    </xf>
    <xf numFmtId="0" fontId="6" fillId="89" borderId="15" xfId="0" applyFont="1" applyFill="1" applyBorder="1" applyAlignment="1">
      <alignment horizontal="center" vertical="center" wrapText="1"/>
    </xf>
    <xf numFmtId="0" fontId="16" fillId="0" borderId="21" xfId="0" applyFont="1" applyBorder="1" applyAlignment="1">
      <alignment vertical="center" wrapText="1" shrinkToFit="1"/>
    </xf>
    <xf numFmtId="4" fontId="9" fillId="2" borderId="21" xfId="55" applyNumberFormat="1" applyFont="1" applyFill="1" applyBorder="1" applyAlignment="1">
      <alignment horizontal="center" vertical="center" wrapText="1"/>
    </xf>
    <xf numFmtId="1" fontId="6" fillId="2" borderId="21" xfId="55" applyNumberFormat="1" applyFont="1" applyFill="1" applyBorder="1" applyAlignment="1">
      <alignment horizontal="left" vertical="center" wrapText="1"/>
    </xf>
    <xf numFmtId="44" fontId="0" fillId="2" borderId="21" xfId="55" applyFont="1" applyFill="1" applyBorder="1" applyAlignment="1">
      <alignment horizontal="left" vertical="center" wrapText="1"/>
    </xf>
    <xf numFmtId="44" fontId="8" fillId="3" borderId="21" xfId="55" applyFont="1" applyFill="1" applyBorder="1" applyAlignment="1">
      <alignment horizontal="center" vertical="center" wrapText="1"/>
    </xf>
    <xf numFmtId="166" fontId="0" fillId="2" borderId="21" xfId="0" applyNumberFormat="1" applyFill="1" applyBorder="1" applyAlignment="1">
      <alignment horizontal="center" vertical="center" wrapText="1"/>
    </xf>
    <xf numFmtId="10" fontId="0" fillId="2" borderId="21" xfId="0" applyNumberFormat="1" applyFill="1" applyBorder="1" applyAlignment="1">
      <alignment horizontal="center" vertical="center" wrapText="1"/>
    </xf>
    <xf numFmtId="166" fontId="0" fillId="2" borderId="22" xfId="0" applyNumberFormat="1" applyFill="1" applyBorder="1" applyAlignment="1">
      <alignment horizontal="center" vertical="center" wrapText="1"/>
    </xf>
    <xf numFmtId="0" fontId="6" fillId="2" borderId="0" xfId="0" applyFont="1" applyFill="1" applyAlignment="1">
      <alignment vertical="center"/>
    </xf>
    <xf numFmtId="0" fontId="0" fillId="2" borderId="0" xfId="0" applyFill="1" applyAlignment="1">
      <alignment vertical="center" wrapText="1"/>
    </xf>
    <xf numFmtId="0" fontId="0" fillId="2" borderId="0" xfId="0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34" fillId="3" borderId="1" xfId="0" applyFont="1" applyFill="1" applyBorder="1" applyAlignment="1">
      <alignment horizontal="center" vertical="center" wrapText="1"/>
    </xf>
    <xf numFmtId="0" fontId="34" fillId="0" borderId="1" xfId="0" applyFont="1" applyBorder="1" applyAlignment="1">
      <alignment vertical="center" wrapText="1"/>
    </xf>
    <xf numFmtId="0" fontId="42" fillId="3" borderId="1" xfId="0" applyFont="1" applyFill="1" applyBorder="1" applyAlignment="1">
      <alignment horizontal="center" vertical="center" wrapText="1"/>
    </xf>
    <xf numFmtId="1" fontId="37" fillId="2" borderId="1" xfId="55" applyNumberFormat="1" applyFont="1" applyFill="1" applyBorder="1" applyAlignment="1">
      <alignment horizontal="center" vertical="center" wrapText="1"/>
    </xf>
    <xf numFmtId="44" fontId="68" fillId="2" borderId="1" xfId="55" applyFont="1" applyFill="1" applyBorder="1" applyAlignment="1">
      <alignment horizontal="center" vertical="center" wrapText="1"/>
    </xf>
    <xf numFmtId="1" fontId="37" fillId="2" borderId="1" xfId="55" applyNumberFormat="1" applyFont="1" applyFill="1" applyBorder="1" applyAlignment="1">
      <alignment horizontal="left" vertical="center" wrapText="1"/>
    </xf>
    <xf numFmtId="0" fontId="36" fillId="2" borderId="1" xfId="0" applyFont="1" applyFill="1" applyBorder="1" applyAlignment="1">
      <alignment horizontal="left" vertical="center" wrapText="1"/>
    </xf>
    <xf numFmtId="0" fontId="36" fillId="2" borderId="1" xfId="0" applyFont="1" applyFill="1" applyBorder="1" applyAlignment="1">
      <alignment horizontal="center" vertical="center" wrapText="1"/>
    </xf>
    <xf numFmtId="166" fontId="36" fillId="2" borderId="1" xfId="0" applyNumberFormat="1" applyFont="1" applyFill="1" applyBorder="1" applyAlignment="1">
      <alignment horizontal="center" vertical="center" wrapText="1"/>
    </xf>
    <xf numFmtId="166" fontId="36" fillId="2" borderId="2" xfId="0" applyNumberFormat="1" applyFont="1" applyFill="1" applyBorder="1" applyAlignment="1">
      <alignment horizontal="center" vertical="center" wrapText="1"/>
    </xf>
    <xf numFmtId="10" fontId="36" fillId="2" borderId="2" xfId="0" applyNumberFormat="1" applyFont="1" applyFill="1" applyBorder="1" applyAlignment="1">
      <alignment horizontal="center" vertical="center" wrapText="1"/>
    </xf>
    <xf numFmtId="0" fontId="34" fillId="0" borderId="21" xfId="0" applyFont="1" applyBorder="1" applyAlignment="1">
      <alignment vertical="center" wrapText="1" shrinkToFit="1"/>
    </xf>
    <xf numFmtId="1" fontId="37" fillId="2" borderId="13" xfId="55" applyNumberFormat="1" applyFont="1" applyFill="1" applyBorder="1" applyAlignment="1">
      <alignment horizontal="center" vertical="center" wrapText="1"/>
    </xf>
    <xf numFmtId="1" fontId="37" fillId="2" borderId="21" xfId="55" applyNumberFormat="1" applyFont="1" applyFill="1" applyBorder="1" applyAlignment="1">
      <alignment horizontal="center" vertical="center" wrapText="1"/>
    </xf>
    <xf numFmtId="1" fontId="37" fillId="2" borderId="21" xfId="55" applyNumberFormat="1" applyFont="1" applyFill="1" applyBorder="1" applyAlignment="1">
      <alignment horizontal="left" vertical="center" wrapText="1"/>
    </xf>
    <xf numFmtId="44" fontId="36" fillId="2" borderId="21" xfId="55" applyFont="1" applyFill="1" applyBorder="1" applyAlignment="1">
      <alignment horizontal="left" vertical="center" wrapText="1"/>
    </xf>
    <xf numFmtId="44" fontId="35" fillId="3" borderId="21" xfId="55" applyFont="1" applyFill="1" applyBorder="1" applyAlignment="1">
      <alignment horizontal="center" vertical="center" wrapText="1"/>
    </xf>
    <xf numFmtId="166" fontId="36" fillId="2" borderId="21" xfId="0" applyNumberFormat="1" applyFont="1" applyFill="1" applyBorder="1" applyAlignment="1">
      <alignment horizontal="center" vertical="center" wrapText="1"/>
    </xf>
    <xf numFmtId="10" fontId="36" fillId="2" borderId="21" xfId="0" applyNumberFormat="1" applyFont="1" applyFill="1" applyBorder="1" applyAlignment="1">
      <alignment horizontal="center" vertical="center" wrapText="1"/>
    </xf>
    <xf numFmtId="166" fontId="36" fillId="2" borderId="22" xfId="0" applyNumberFormat="1" applyFont="1" applyFill="1" applyBorder="1" applyAlignment="1">
      <alignment horizontal="center" vertical="center" wrapText="1"/>
    </xf>
    <xf numFmtId="0" fontId="34" fillId="3" borderId="21" xfId="0" applyFont="1" applyFill="1" applyBorder="1" applyAlignment="1">
      <alignment horizontal="center" vertical="center" wrapText="1"/>
    </xf>
    <xf numFmtId="0" fontId="42" fillId="3" borderId="21" xfId="0" applyFont="1" applyFill="1" applyBorder="1" applyAlignment="1">
      <alignment horizontal="center" vertical="center" wrapText="1"/>
    </xf>
    <xf numFmtId="44" fontId="68" fillId="2" borderId="21" xfId="55" applyFont="1" applyFill="1" applyBorder="1" applyAlignment="1">
      <alignment horizontal="center" vertical="center" wrapText="1"/>
    </xf>
    <xf numFmtId="10" fontId="36" fillId="2" borderId="1" xfId="0" applyNumberFormat="1" applyFont="1" applyFill="1" applyBorder="1" applyAlignment="1">
      <alignment horizontal="center" vertical="center" wrapText="1"/>
    </xf>
    <xf numFmtId="0" fontId="34" fillId="0" borderId="1" xfId="0" applyFont="1" applyBorder="1" applyAlignment="1">
      <alignment horizontal="left" vertical="center" wrapText="1"/>
    </xf>
    <xf numFmtId="4" fontId="68" fillId="2" borderId="21" xfId="55" applyNumberFormat="1" applyFont="1" applyFill="1" applyBorder="1" applyAlignment="1">
      <alignment horizontal="center" vertical="center" wrapText="1"/>
    </xf>
    <xf numFmtId="0" fontId="109" fillId="31" borderId="1" xfId="0" applyFont="1" applyFill="1" applyBorder="1" applyAlignment="1">
      <alignment horizontal="center" vertical="center" wrapText="1"/>
    </xf>
    <xf numFmtId="1" fontId="110" fillId="37" borderId="1" xfId="55" applyNumberFormat="1" applyFont="1" applyFill="1" applyBorder="1" applyAlignment="1">
      <alignment horizontal="center" vertical="center" wrapText="1"/>
    </xf>
    <xf numFmtId="0" fontId="109" fillId="34" borderId="1" xfId="0" applyFont="1" applyFill="1" applyBorder="1" applyAlignment="1">
      <alignment horizontal="center" vertical="center" wrapText="1"/>
    </xf>
    <xf numFmtId="0" fontId="109" fillId="36" borderId="1" xfId="0" applyFont="1" applyFill="1" applyBorder="1" applyAlignment="1">
      <alignment horizontal="center" vertical="center" wrapText="1"/>
    </xf>
    <xf numFmtId="0" fontId="109" fillId="31" borderId="2" xfId="0" applyFont="1" applyFill="1" applyBorder="1" applyAlignment="1">
      <alignment horizontal="center" vertical="center" wrapText="1"/>
    </xf>
    <xf numFmtId="1" fontId="110" fillId="37" borderId="2" xfId="55" applyNumberFormat="1" applyFont="1" applyFill="1" applyBorder="1" applyAlignment="1">
      <alignment horizontal="center" vertical="center" wrapText="1"/>
    </xf>
    <xf numFmtId="0" fontId="109" fillId="34" borderId="2" xfId="0" applyFont="1" applyFill="1" applyBorder="1" applyAlignment="1">
      <alignment horizontal="center" vertical="center" wrapText="1"/>
    </xf>
    <xf numFmtId="0" fontId="109" fillId="36" borderId="2" xfId="0" applyFont="1" applyFill="1" applyBorder="1" applyAlignment="1">
      <alignment horizontal="center" vertical="center" wrapText="1"/>
    </xf>
    <xf numFmtId="0" fontId="42" fillId="3" borderId="22" xfId="0" applyFont="1" applyFill="1" applyBorder="1" applyAlignment="1">
      <alignment horizontal="center" vertical="center" wrapText="1"/>
    </xf>
    <xf numFmtId="0" fontId="42" fillId="3" borderId="15" xfId="0" applyFont="1" applyFill="1" applyBorder="1" applyAlignment="1">
      <alignment horizontal="center" vertical="center" wrapText="1"/>
    </xf>
    <xf numFmtId="0" fontId="36" fillId="89" borderId="1" xfId="0" applyFont="1" applyFill="1" applyBorder="1" applyAlignment="1">
      <alignment horizontal="center" vertical="center" wrapText="1"/>
    </xf>
    <xf numFmtId="0" fontId="34" fillId="0" borderId="42" xfId="0" applyFont="1" applyBorder="1" applyAlignment="1">
      <alignment vertical="center" wrapText="1"/>
    </xf>
    <xf numFmtId="0" fontId="34" fillId="3" borderId="42" xfId="0" applyFont="1" applyFill="1" applyBorder="1" applyAlignment="1">
      <alignment horizontal="center" vertical="center" wrapText="1"/>
    </xf>
    <xf numFmtId="0" fontId="42" fillId="3" borderId="42" xfId="0" applyFont="1" applyFill="1" applyBorder="1" applyAlignment="1">
      <alignment horizontal="center" vertical="center" wrapText="1"/>
    </xf>
    <xf numFmtId="1" fontId="37" fillId="2" borderId="42" xfId="55" applyNumberFormat="1" applyFont="1" applyFill="1" applyBorder="1" applyAlignment="1">
      <alignment horizontal="center" vertical="center" wrapText="1"/>
    </xf>
    <xf numFmtId="1" fontId="37" fillId="2" borderId="42" xfId="55" applyNumberFormat="1" applyFont="1" applyFill="1" applyBorder="1" applyAlignment="1">
      <alignment horizontal="left" vertical="center" wrapText="1"/>
    </xf>
    <xf numFmtId="0" fontId="34" fillId="2" borderId="21" xfId="0" applyFont="1" applyFill="1" applyBorder="1" applyAlignment="1">
      <alignment vertical="center" wrapText="1" shrinkToFit="1"/>
    </xf>
    <xf numFmtId="4" fontId="68" fillId="2" borderId="1" xfId="55" applyNumberFormat="1" applyFont="1" applyFill="1" applyBorder="1" applyAlignment="1">
      <alignment horizontal="center" vertical="center" wrapText="1"/>
    </xf>
    <xf numFmtId="166" fontId="36" fillId="2" borderId="3" xfId="0" applyNumberFormat="1" applyFont="1" applyFill="1" applyBorder="1" applyAlignment="1">
      <alignment horizontal="center" vertical="center" wrapText="1"/>
    </xf>
    <xf numFmtId="0" fontId="37" fillId="89" borderId="15" xfId="0" applyFont="1" applyFill="1" applyBorder="1" applyAlignment="1">
      <alignment horizontal="center" vertical="center" wrapText="1"/>
    </xf>
    <xf numFmtId="1" fontId="42" fillId="2" borderId="21" xfId="55" applyNumberFormat="1" applyFont="1" applyFill="1" applyBorder="1" applyAlignment="1">
      <alignment horizontal="center" vertical="center" wrapText="1"/>
    </xf>
    <xf numFmtId="4" fontId="42" fillId="2" borderId="21" xfId="55" applyNumberFormat="1" applyFont="1" applyFill="1" applyBorder="1" applyAlignment="1">
      <alignment horizontal="center" vertical="center" wrapText="1"/>
    </xf>
    <xf numFmtId="1" fontId="42" fillId="2" borderId="13" xfId="55" applyNumberFormat="1" applyFont="1" applyFill="1" applyBorder="1" applyAlignment="1">
      <alignment horizontal="center" vertical="center" wrapText="1"/>
    </xf>
    <xf numFmtId="4" fontId="68" fillId="2" borderId="42" xfId="55" applyNumberFormat="1" applyFont="1" applyFill="1" applyBorder="1" applyAlignment="1">
      <alignment horizontal="center" vertical="center" wrapText="1"/>
    </xf>
    <xf numFmtId="0" fontId="36" fillId="2" borderId="42" xfId="0" applyFont="1" applyFill="1" applyBorder="1" applyAlignment="1">
      <alignment horizontal="left" vertical="center" wrapText="1"/>
    </xf>
    <xf numFmtId="0" fontId="36" fillId="2" borderId="42" xfId="0" applyFont="1" applyFill="1" applyBorder="1" applyAlignment="1">
      <alignment horizontal="center" vertical="center" wrapText="1"/>
    </xf>
    <xf numFmtId="166" fontId="36" fillId="2" borderId="42" xfId="0" applyNumberFormat="1" applyFont="1" applyFill="1" applyBorder="1" applyAlignment="1">
      <alignment horizontal="center" vertical="center" wrapText="1"/>
    </xf>
    <xf numFmtId="10" fontId="36" fillId="2" borderId="42" xfId="0" applyNumberFormat="1" applyFont="1" applyFill="1" applyBorder="1" applyAlignment="1">
      <alignment horizontal="center" vertical="center" wrapText="1"/>
    </xf>
    <xf numFmtId="0" fontId="34" fillId="0" borderId="21" xfId="0" applyFont="1" applyBorder="1" applyAlignment="1">
      <alignment vertical="center" wrapText="1"/>
    </xf>
    <xf numFmtId="0" fontId="36" fillId="2" borderId="21" xfId="0" applyFont="1" applyFill="1" applyBorder="1" applyAlignment="1">
      <alignment horizontal="left" vertical="center" wrapText="1"/>
    </xf>
    <xf numFmtId="0" fontId="36" fillId="2" borderId="21" xfId="0" applyFont="1" applyFill="1" applyBorder="1" applyAlignment="1">
      <alignment horizontal="center" vertical="center" wrapText="1"/>
    </xf>
    <xf numFmtId="0" fontId="67" fillId="27" borderId="61" xfId="0" applyFont="1" applyFill="1" applyBorder="1" applyAlignment="1">
      <alignment horizontal="center" vertical="center"/>
    </xf>
    <xf numFmtId="166" fontId="67" fillId="27" borderId="60" xfId="0" applyNumberFormat="1" applyFont="1" applyFill="1" applyBorder="1" applyAlignment="1">
      <alignment horizontal="center" vertical="center"/>
    </xf>
    <xf numFmtId="0" fontId="35" fillId="27" borderId="60" xfId="0" applyFont="1" applyFill="1" applyBorder="1" applyAlignment="1">
      <alignment horizontal="center" vertical="center"/>
    </xf>
    <xf numFmtId="0" fontId="16" fillId="27" borderId="60" xfId="0" applyFont="1" applyFill="1" applyBorder="1" applyAlignment="1">
      <alignment vertical="center" wrapText="1" shrinkToFit="1"/>
    </xf>
    <xf numFmtId="0" fontId="0" fillId="27" borderId="60" xfId="0" applyFill="1" applyBorder="1" applyAlignment="1">
      <alignment horizontal="center" vertical="center"/>
    </xf>
    <xf numFmtId="0" fontId="68" fillId="27" borderId="60" xfId="0" applyFont="1" applyFill="1" applyBorder="1" applyAlignment="1">
      <alignment horizontal="center" vertical="center"/>
    </xf>
    <xf numFmtId="0" fontId="16" fillId="27" borderId="60" xfId="0" applyFont="1" applyFill="1" applyBorder="1" applyAlignment="1">
      <alignment horizontal="center" vertical="center" wrapText="1"/>
    </xf>
    <xf numFmtId="0" fontId="8" fillId="27" borderId="60" xfId="0" applyFont="1" applyFill="1" applyBorder="1" applyAlignment="1">
      <alignment horizontal="center" vertical="center"/>
    </xf>
    <xf numFmtId="1" fontId="67" fillId="27" borderId="60" xfId="0" applyNumberFormat="1" applyFont="1" applyFill="1" applyBorder="1" applyAlignment="1">
      <alignment horizontal="center" vertical="center"/>
    </xf>
    <xf numFmtId="0" fontId="0" fillId="27" borderId="60" xfId="0" applyFill="1" applyBorder="1" applyAlignment="1">
      <alignment horizontal="left" vertical="center"/>
    </xf>
    <xf numFmtId="0" fontId="6" fillId="27" borderId="60" xfId="0" applyFont="1" applyFill="1" applyBorder="1" applyAlignment="1">
      <alignment horizontal="center" vertical="center"/>
    </xf>
    <xf numFmtId="0" fontId="9" fillId="27" borderId="60" xfId="0" applyFont="1" applyFill="1" applyBorder="1" applyAlignment="1">
      <alignment horizontal="center" vertical="center"/>
    </xf>
    <xf numFmtId="0" fontId="67" fillId="27" borderId="60" xfId="0" applyFont="1" applyFill="1" applyBorder="1" applyAlignment="1">
      <alignment horizontal="center" vertical="center" wrapText="1"/>
    </xf>
    <xf numFmtId="0" fontId="36" fillId="27" borderId="60" xfId="0" applyFont="1" applyFill="1" applyBorder="1" applyAlignment="1">
      <alignment horizontal="left" vertical="center"/>
    </xf>
    <xf numFmtId="0" fontId="42" fillId="27" borderId="59" xfId="0" applyFont="1" applyFill="1" applyBorder="1" applyAlignment="1">
      <alignment horizontal="left" vertical="center"/>
    </xf>
    <xf numFmtId="0" fontId="34" fillId="27" borderId="60" xfId="0" applyFont="1" applyFill="1" applyBorder="1" applyAlignment="1">
      <alignment vertical="center" wrapText="1" shrinkToFit="1"/>
    </xf>
    <xf numFmtId="0" fontId="34" fillId="27" borderId="60" xfId="0" applyFont="1" applyFill="1" applyBorder="1" applyAlignment="1">
      <alignment horizontal="center" vertical="center" wrapText="1"/>
    </xf>
    <xf numFmtId="0" fontId="42" fillId="27" borderId="60" xfId="0" applyFont="1" applyFill="1" applyBorder="1" applyAlignment="1">
      <alignment horizontal="center" vertical="center" wrapText="1"/>
    </xf>
    <xf numFmtId="0" fontId="37" fillId="27" borderId="60" xfId="0" applyFont="1" applyFill="1" applyBorder="1" applyAlignment="1">
      <alignment horizontal="center" vertical="center"/>
    </xf>
    <xf numFmtId="0" fontId="7" fillId="27" borderId="60" xfId="0" applyFont="1" applyFill="1" applyBorder="1" applyAlignment="1">
      <alignment horizontal="center" vertical="center"/>
    </xf>
    <xf numFmtId="1" fontId="42" fillId="27" borderId="60" xfId="0" applyNumberFormat="1" applyFont="1" applyFill="1" applyBorder="1" applyAlignment="1">
      <alignment horizontal="center" vertical="center"/>
    </xf>
    <xf numFmtId="0" fontId="12" fillId="27" borderId="60" xfId="0" applyFont="1" applyFill="1" applyBorder="1" applyAlignment="1">
      <alignment horizontal="left" vertical="center"/>
    </xf>
    <xf numFmtId="0" fontId="11" fillId="27" borderId="60" xfId="0" applyFont="1" applyFill="1" applyBorder="1" applyAlignment="1">
      <alignment horizontal="center" vertical="center"/>
    </xf>
    <xf numFmtId="0" fontId="36" fillId="27" borderId="60" xfId="0" applyFont="1" applyFill="1" applyBorder="1" applyAlignment="1">
      <alignment horizontal="center" vertical="center"/>
    </xf>
    <xf numFmtId="166" fontId="42" fillId="27" borderId="60" xfId="0" applyNumberFormat="1" applyFont="1" applyFill="1" applyBorder="1" applyAlignment="1">
      <alignment horizontal="center" vertical="center"/>
    </xf>
    <xf numFmtId="0" fontId="42" fillId="27" borderId="61" xfId="0" applyFont="1" applyFill="1" applyBorder="1" applyAlignment="1">
      <alignment horizontal="center" vertical="center"/>
    </xf>
    <xf numFmtId="1" fontId="37" fillId="27" borderId="60" xfId="0" applyNumberFormat="1" applyFont="1" applyFill="1" applyBorder="1" applyAlignment="1">
      <alignment horizontal="center" vertical="center"/>
    </xf>
    <xf numFmtId="0" fontId="42" fillId="27" borderId="45" xfId="0" applyFont="1" applyFill="1" applyBorder="1" applyAlignment="1">
      <alignment horizontal="left" vertical="center"/>
    </xf>
    <xf numFmtId="0" fontId="34" fillId="27" borderId="50" xfId="0" applyFont="1" applyFill="1" applyBorder="1" applyAlignment="1">
      <alignment vertical="center" wrapText="1" shrinkToFit="1"/>
    </xf>
    <xf numFmtId="0" fontId="34" fillId="27" borderId="50" xfId="0" applyFont="1" applyFill="1" applyBorder="1" applyAlignment="1">
      <alignment horizontal="center" vertical="center" wrapText="1"/>
    </xf>
    <xf numFmtId="0" fontId="42" fillId="27" borderId="50" xfId="0" applyFont="1" applyFill="1" applyBorder="1" applyAlignment="1">
      <alignment horizontal="center" vertical="center" wrapText="1"/>
    </xf>
    <xf numFmtId="0" fontId="37" fillId="27" borderId="50" xfId="0" applyFont="1" applyFill="1" applyBorder="1" applyAlignment="1">
      <alignment horizontal="center" vertical="center"/>
    </xf>
    <xf numFmtId="0" fontId="7" fillId="27" borderId="50" xfId="0" applyFont="1" applyFill="1" applyBorder="1" applyAlignment="1">
      <alignment horizontal="center" vertical="center"/>
    </xf>
    <xf numFmtId="1" fontId="42" fillId="27" borderId="50" xfId="0" applyNumberFormat="1" applyFont="1" applyFill="1" applyBorder="1" applyAlignment="1">
      <alignment horizontal="center" vertical="center"/>
    </xf>
    <xf numFmtId="0" fontId="12" fillId="27" borderId="50" xfId="0" applyFont="1" applyFill="1" applyBorder="1" applyAlignment="1">
      <alignment horizontal="left" vertical="center"/>
    </xf>
    <xf numFmtId="0" fontId="11" fillId="27" borderId="50" xfId="0" applyFont="1" applyFill="1" applyBorder="1" applyAlignment="1">
      <alignment horizontal="center" vertical="center"/>
    </xf>
    <xf numFmtId="0" fontId="36" fillId="27" borderId="50" xfId="0" applyFont="1" applyFill="1" applyBorder="1" applyAlignment="1">
      <alignment horizontal="center" vertical="center"/>
    </xf>
    <xf numFmtId="166" fontId="42" fillId="27" borderId="50" xfId="0" applyNumberFormat="1" applyFont="1" applyFill="1" applyBorder="1" applyAlignment="1">
      <alignment horizontal="center" vertical="center"/>
    </xf>
    <xf numFmtId="0" fontId="42" fillId="27" borderId="44" xfId="0" applyFont="1" applyFill="1" applyBorder="1" applyAlignment="1">
      <alignment horizontal="center" vertical="center"/>
    </xf>
    <xf numFmtId="1" fontId="39" fillId="2" borderId="49" xfId="55" applyNumberFormat="1" applyFont="1" applyFill="1" applyBorder="1" applyAlignment="1">
      <alignment horizontal="center" vertical="center" wrapText="1"/>
    </xf>
    <xf numFmtId="4" fontId="39" fillId="2" borderId="49" xfId="55" applyNumberFormat="1" applyFont="1" applyFill="1" applyBorder="1" applyAlignment="1">
      <alignment horizontal="center" vertical="center" wrapText="1"/>
    </xf>
    <xf numFmtId="1" fontId="39" fillId="2" borderId="49" xfId="55" applyNumberFormat="1" applyFont="1" applyFill="1" applyBorder="1" applyAlignment="1">
      <alignment horizontal="left" vertical="center" wrapText="1"/>
    </xf>
    <xf numFmtId="44" fontId="13" fillId="2" borderId="49" xfId="55" applyFont="1" applyFill="1" applyBorder="1" applyAlignment="1">
      <alignment horizontal="left" vertical="center" wrapText="1"/>
    </xf>
    <xf numFmtId="44" fontId="13" fillId="3" borderId="49" xfId="55" applyFont="1" applyFill="1" applyBorder="1" applyAlignment="1">
      <alignment horizontal="center" vertical="center" wrapText="1"/>
    </xf>
    <xf numFmtId="166" fontId="13" fillId="2" borderId="49" xfId="0" applyNumberFormat="1" applyFont="1" applyFill="1" applyBorder="1" applyAlignment="1">
      <alignment horizontal="center" vertical="center" wrapText="1"/>
    </xf>
    <xf numFmtId="10" fontId="13" fillId="2" borderId="49" xfId="0" applyNumberFormat="1" applyFont="1" applyFill="1" applyBorder="1" applyAlignment="1">
      <alignment horizontal="center" vertical="center" wrapText="1"/>
    </xf>
    <xf numFmtId="166" fontId="13" fillId="2" borderId="47" xfId="0" applyNumberFormat="1" applyFont="1" applyFill="1" applyBorder="1" applyAlignment="1">
      <alignment horizontal="center" vertical="center" wrapText="1"/>
    </xf>
    <xf numFmtId="0" fontId="39" fillId="2" borderId="47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2" fontId="42" fillId="27" borderId="60" xfId="0" applyNumberFormat="1" applyFont="1" applyFill="1" applyBorder="1" applyAlignment="1">
      <alignment horizontal="center" vertical="center"/>
    </xf>
    <xf numFmtId="1" fontId="39" fillId="2" borderId="1" xfId="55" applyNumberFormat="1" applyFont="1" applyFill="1" applyBorder="1" applyAlignment="1">
      <alignment horizontal="center" vertical="center" wrapText="1"/>
    </xf>
    <xf numFmtId="44" fontId="39" fillId="2" borderId="2" xfId="55" applyFont="1" applyFill="1" applyBorder="1" applyAlignment="1">
      <alignment horizontal="center" vertical="center" wrapText="1"/>
    </xf>
    <xf numFmtId="2" fontId="39" fillId="2" borderId="2" xfId="55" applyNumberFormat="1" applyFont="1" applyFill="1" applyBorder="1" applyAlignment="1">
      <alignment horizontal="center" vertical="center" wrapText="1"/>
    </xf>
    <xf numFmtId="1" fontId="39" fillId="2" borderId="1" xfId="55" applyNumberFormat="1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166" fontId="13" fillId="2" borderId="1" xfId="0" applyNumberFormat="1" applyFont="1" applyFill="1" applyBorder="1" applyAlignment="1">
      <alignment horizontal="center" vertical="center" wrapText="1"/>
    </xf>
    <xf numFmtId="10" fontId="13" fillId="2" borderId="1" xfId="0" applyNumberFormat="1" applyFont="1" applyFill="1" applyBorder="1" applyAlignment="1">
      <alignment horizontal="center" vertical="center" wrapText="1"/>
    </xf>
    <xf numFmtId="0" fontId="39" fillId="2" borderId="3" xfId="0" applyFont="1" applyFill="1" applyBorder="1" applyAlignment="1">
      <alignment horizontal="center" vertical="center" wrapText="1"/>
    </xf>
    <xf numFmtId="0" fontId="13" fillId="0" borderId="49" xfId="0" applyFont="1" applyBorder="1" applyAlignment="1">
      <alignment vertical="center" wrapText="1"/>
    </xf>
    <xf numFmtId="0" fontId="13" fillId="2" borderId="49" xfId="0" applyFont="1" applyFill="1" applyBorder="1" applyAlignment="1">
      <alignment horizontal="left" vertical="center" wrapText="1"/>
    </xf>
    <xf numFmtId="0" fontId="13" fillId="2" borderId="49" xfId="0" applyFont="1" applyFill="1" applyBorder="1" applyAlignment="1">
      <alignment horizontal="center" vertical="center" wrapText="1"/>
    </xf>
    <xf numFmtId="1" fontId="39" fillId="2" borderId="21" xfId="55" applyNumberFormat="1" applyFont="1" applyFill="1" applyBorder="1" applyAlignment="1">
      <alignment horizontal="center" vertical="center" wrapText="1"/>
    </xf>
    <xf numFmtId="44" fontId="39" fillId="2" borderId="21" xfId="55" applyFont="1" applyFill="1" applyBorder="1" applyAlignment="1">
      <alignment horizontal="center" vertical="center" wrapText="1"/>
    </xf>
    <xf numFmtId="2" fontId="39" fillId="2" borderId="21" xfId="55" applyNumberFormat="1" applyFont="1" applyFill="1" applyBorder="1" applyAlignment="1">
      <alignment horizontal="center" vertical="center" wrapText="1"/>
    </xf>
    <xf numFmtId="1" fontId="39" fillId="2" borderId="2" xfId="55" applyNumberFormat="1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center" vertical="center" wrapText="1"/>
    </xf>
    <xf numFmtId="166" fontId="13" fillId="2" borderId="2" xfId="0" applyNumberFormat="1" applyFont="1" applyFill="1" applyBorder="1" applyAlignment="1">
      <alignment horizontal="center" vertical="center" wrapText="1"/>
    </xf>
    <xf numFmtId="10" fontId="13" fillId="2" borderId="2" xfId="0" applyNumberFormat="1" applyFont="1" applyFill="1" applyBorder="1" applyAlignment="1">
      <alignment horizontal="center" vertical="center" wrapText="1"/>
    </xf>
    <xf numFmtId="0" fontId="39" fillId="2" borderId="15" xfId="0" applyFont="1" applyFill="1" applyBorder="1" applyAlignment="1">
      <alignment horizontal="center" vertical="center" wrapText="1"/>
    </xf>
    <xf numFmtId="4" fontId="39" fillId="2" borderId="21" xfId="55" applyNumberFormat="1" applyFont="1" applyFill="1" applyBorder="1" applyAlignment="1">
      <alignment horizontal="center" vertical="center" wrapText="1"/>
    </xf>
    <xf numFmtId="1" fontId="39" fillId="2" borderId="21" xfId="55" applyNumberFormat="1" applyFont="1" applyFill="1" applyBorder="1" applyAlignment="1">
      <alignment horizontal="left" vertical="center" wrapText="1"/>
    </xf>
    <xf numFmtId="44" fontId="13" fillId="2" borderId="21" xfId="55" applyFont="1" applyFill="1" applyBorder="1" applyAlignment="1">
      <alignment horizontal="left" vertical="center" wrapText="1"/>
    </xf>
    <xf numFmtId="44" fontId="13" fillId="3" borderId="21" xfId="55" applyFont="1" applyFill="1" applyBorder="1" applyAlignment="1">
      <alignment horizontal="center" vertical="center" wrapText="1"/>
    </xf>
    <xf numFmtId="166" fontId="13" fillId="2" borderId="21" xfId="0" applyNumberFormat="1" applyFont="1" applyFill="1" applyBorder="1" applyAlignment="1">
      <alignment horizontal="center" vertical="center" wrapText="1"/>
    </xf>
    <xf numFmtId="10" fontId="13" fillId="2" borderId="21" xfId="0" applyNumberFormat="1" applyFont="1" applyFill="1" applyBorder="1" applyAlignment="1">
      <alignment horizontal="center" vertical="center" wrapText="1"/>
    </xf>
    <xf numFmtId="166" fontId="13" fillId="2" borderId="22" xfId="0" applyNumberFormat="1" applyFont="1" applyFill="1" applyBorder="1" applyAlignment="1">
      <alignment horizontal="center" vertical="center" wrapText="1"/>
    </xf>
    <xf numFmtId="0" fontId="39" fillId="2" borderId="22" xfId="0" applyFont="1" applyFill="1" applyBorder="1" applyAlignment="1">
      <alignment horizontal="center" vertical="center" wrapText="1"/>
    </xf>
    <xf numFmtId="2" fontId="39" fillId="2" borderId="49" xfId="55" applyNumberFormat="1" applyFont="1" applyFill="1" applyBorder="1" applyAlignment="1">
      <alignment horizontal="center" vertical="center" wrapText="1"/>
    </xf>
    <xf numFmtId="1" fontId="39" fillId="37" borderId="1" xfId="55" applyNumberFormat="1" applyFont="1" applyFill="1" applyBorder="1" applyAlignment="1">
      <alignment horizontal="center" vertical="center" wrapText="1"/>
    </xf>
    <xf numFmtId="44" fontId="39" fillId="37" borderId="2" xfId="55" applyFont="1" applyFill="1" applyBorder="1" applyAlignment="1">
      <alignment horizontal="center" vertical="center" wrapText="1"/>
    </xf>
    <xf numFmtId="1" fontId="39" fillId="37" borderId="1" xfId="55" applyNumberFormat="1" applyFont="1" applyFill="1" applyBorder="1" applyAlignment="1">
      <alignment horizontal="left" vertical="center" wrapText="1"/>
    </xf>
    <xf numFmtId="0" fontId="13" fillId="37" borderId="1" xfId="0" applyFont="1" applyFill="1" applyBorder="1" applyAlignment="1">
      <alignment horizontal="left" vertical="center" wrapText="1"/>
    </xf>
    <xf numFmtId="0" fontId="13" fillId="37" borderId="1" xfId="0" applyFont="1" applyFill="1" applyBorder="1" applyAlignment="1">
      <alignment horizontal="center" vertical="center" wrapText="1"/>
    </xf>
    <xf numFmtId="166" fontId="13" fillId="37" borderId="1" xfId="0" applyNumberFormat="1" applyFont="1" applyFill="1" applyBorder="1" applyAlignment="1">
      <alignment horizontal="center" vertical="center" wrapText="1"/>
    </xf>
    <xf numFmtId="10" fontId="13" fillId="37" borderId="1" xfId="0" applyNumberFormat="1" applyFont="1" applyFill="1" applyBorder="1" applyAlignment="1">
      <alignment horizontal="center" vertical="center" wrapText="1"/>
    </xf>
    <xf numFmtId="0" fontId="39" fillId="37" borderId="3" xfId="0" applyFont="1" applyFill="1" applyBorder="1" applyAlignment="1">
      <alignment horizontal="center" vertical="center" wrapText="1"/>
    </xf>
    <xf numFmtId="44" fontId="39" fillId="2" borderId="1" xfId="55" applyFont="1" applyFill="1" applyBorder="1" applyAlignment="1">
      <alignment horizontal="center" vertical="center" wrapText="1"/>
    </xf>
    <xf numFmtId="4" fontId="39" fillId="2" borderId="1" xfId="55" applyNumberFormat="1" applyFont="1" applyFill="1" applyBorder="1" applyAlignment="1">
      <alignment horizontal="center" vertical="center" wrapText="1"/>
    </xf>
    <xf numFmtId="44" fontId="13" fillId="2" borderId="1" xfId="55" applyFont="1" applyFill="1" applyBorder="1" applyAlignment="1">
      <alignment horizontal="left" vertical="center" wrapText="1"/>
    </xf>
    <xf numFmtId="44" fontId="13" fillId="3" borderId="1" xfId="55" applyFont="1" applyFill="1" applyBorder="1" applyAlignment="1">
      <alignment horizontal="center" vertical="center" wrapText="1"/>
    </xf>
    <xf numFmtId="166" fontId="13" fillId="2" borderId="3" xfId="0" applyNumberFormat="1" applyFont="1" applyFill="1" applyBorder="1" applyAlignment="1">
      <alignment horizontal="center" vertical="center" wrapText="1"/>
    </xf>
    <xf numFmtId="2" fontId="38" fillId="2" borderId="0" xfId="0" applyNumberFormat="1" applyFont="1" applyFill="1" applyAlignment="1">
      <alignment horizontal="left" vertical="center" wrapText="1"/>
    </xf>
    <xf numFmtId="0" fontId="13" fillId="3" borderId="43" xfId="0" applyFont="1" applyFill="1" applyBorder="1" applyAlignment="1">
      <alignment horizontal="center" vertical="center" wrapText="1"/>
    </xf>
    <xf numFmtId="1" fontId="39" fillId="2" borderId="42" xfId="55" applyNumberFormat="1" applyFont="1" applyFill="1" applyBorder="1" applyAlignment="1">
      <alignment horizontal="center" vertical="center" wrapText="1"/>
    </xf>
    <xf numFmtId="4" fontId="39" fillId="2" borderId="42" xfId="55" applyNumberFormat="1" applyFont="1" applyFill="1" applyBorder="1" applyAlignment="1">
      <alignment horizontal="center" vertical="center" wrapText="1"/>
    </xf>
    <xf numFmtId="2" fontId="39" fillId="2" borderId="42" xfId="55" applyNumberFormat="1" applyFont="1" applyFill="1" applyBorder="1" applyAlignment="1">
      <alignment horizontal="center" vertical="center" wrapText="1"/>
    </xf>
    <xf numFmtId="1" fontId="39" fillId="2" borderId="42" xfId="55" applyNumberFormat="1" applyFont="1" applyFill="1" applyBorder="1" applyAlignment="1">
      <alignment horizontal="left" vertical="center" wrapText="1"/>
    </xf>
    <xf numFmtId="44" fontId="13" fillId="2" borderId="42" xfId="55" applyFont="1" applyFill="1" applyBorder="1" applyAlignment="1">
      <alignment horizontal="left" vertical="center" wrapText="1"/>
    </xf>
    <xf numFmtId="44" fontId="13" fillId="3" borderId="42" xfId="55" applyFont="1" applyFill="1" applyBorder="1" applyAlignment="1">
      <alignment horizontal="center" vertical="center" wrapText="1"/>
    </xf>
    <xf numFmtId="166" fontId="13" fillId="2" borderId="42" xfId="0" applyNumberFormat="1" applyFont="1" applyFill="1" applyBorder="1" applyAlignment="1">
      <alignment horizontal="center" vertical="center" wrapText="1"/>
    </xf>
    <xf numFmtId="10" fontId="13" fillId="2" borderId="42" xfId="0" applyNumberFormat="1" applyFont="1" applyFill="1" applyBorder="1" applyAlignment="1">
      <alignment horizontal="center" vertical="center" wrapText="1"/>
    </xf>
    <xf numFmtId="166" fontId="13" fillId="2" borderId="43" xfId="0" applyNumberFormat="1" applyFont="1" applyFill="1" applyBorder="1" applyAlignment="1">
      <alignment horizontal="center" vertical="center" wrapText="1"/>
    </xf>
    <xf numFmtId="0" fontId="39" fillId="2" borderId="43" xfId="0" applyFont="1" applyFill="1" applyBorder="1" applyAlignment="1">
      <alignment horizontal="center" vertical="center" wrapText="1"/>
    </xf>
    <xf numFmtId="0" fontId="13" fillId="0" borderId="46" xfId="0" applyFont="1" applyBorder="1" applyAlignment="1">
      <alignment vertical="center" wrapText="1" shrinkToFit="1"/>
    </xf>
    <xf numFmtId="1" fontId="13" fillId="3" borderId="46" xfId="0" applyNumberFormat="1" applyFont="1" applyFill="1" applyBorder="1" applyAlignment="1">
      <alignment horizontal="center" vertical="center" wrapText="1"/>
    </xf>
    <xf numFmtId="1" fontId="39" fillId="2" borderId="46" xfId="55" applyNumberFormat="1" applyFont="1" applyFill="1" applyBorder="1" applyAlignment="1">
      <alignment horizontal="center" vertical="center" wrapText="1"/>
    </xf>
    <xf numFmtId="4" fontId="39" fillId="2" borderId="46" xfId="55" applyNumberFormat="1" applyFont="1" applyFill="1" applyBorder="1" applyAlignment="1">
      <alignment horizontal="center" vertical="center" wrapText="1"/>
    </xf>
    <xf numFmtId="1" fontId="39" fillId="2" borderId="46" xfId="55" applyNumberFormat="1" applyFont="1" applyFill="1" applyBorder="1" applyAlignment="1">
      <alignment horizontal="left" vertical="center" wrapText="1"/>
    </xf>
    <xf numFmtId="44" fontId="13" fillId="2" borderId="46" xfId="55" applyFont="1" applyFill="1" applyBorder="1" applyAlignment="1">
      <alignment horizontal="left" vertical="center" wrapText="1"/>
    </xf>
    <xf numFmtId="44" fontId="13" fillId="3" borderId="46" xfId="55" applyFont="1" applyFill="1" applyBorder="1" applyAlignment="1">
      <alignment horizontal="center" vertical="center" wrapText="1"/>
    </xf>
    <xf numFmtId="166" fontId="13" fillId="2" borderId="46" xfId="0" applyNumberFormat="1" applyFont="1" applyFill="1" applyBorder="1" applyAlignment="1">
      <alignment horizontal="center" vertical="center" wrapText="1"/>
    </xf>
    <xf numFmtId="10" fontId="13" fillId="2" borderId="46" xfId="0" applyNumberFormat="1" applyFont="1" applyFill="1" applyBorder="1" applyAlignment="1">
      <alignment horizontal="center" vertical="center" wrapText="1"/>
    </xf>
    <xf numFmtId="44" fontId="36" fillId="3" borderId="0" xfId="55" applyFont="1" applyFill="1" applyAlignment="1">
      <alignment horizontal="center" vertical="center"/>
    </xf>
    <xf numFmtId="49" fontId="13" fillId="3" borderId="2" xfId="0" applyNumberFormat="1" applyFont="1" applyFill="1" applyBorder="1" applyAlignment="1">
      <alignment horizontal="center" vertical="center" wrapText="1"/>
    </xf>
    <xf numFmtId="0" fontId="68" fillId="27" borderId="50" xfId="0" applyFont="1" applyFill="1" applyBorder="1" applyAlignment="1">
      <alignment horizontal="center" vertical="center"/>
    </xf>
    <xf numFmtId="0" fontId="36" fillId="27" borderId="50" xfId="0" applyFont="1" applyFill="1" applyBorder="1" applyAlignment="1">
      <alignment horizontal="left" vertical="center"/>
    </xf>
    <xf numFmtId="0" fontId="35" fillId="27" borderId="50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 wrapText="1"/>
    </xf>
    <xf numFmtId="1" fontId="39" fillId="2" borderId="13" xfId="55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16" fontId="13" fillId="3" borderId="1" xfId="0" applyNumberFormat="1" applyFont="1" applyFill="1" applyBorder="1" applyAlignment="1">
      <alignment horizontal="center" vertical="center" wrapText="1"/>
    </xf>
    <xf numFmtId="0" fontId="111" fillId="2" borderId="0" xfId="0" applyFont="1" applyFill="1" applyAlignment="1">
      <alignment vertical="center"/>
    </xf>
    <xf numFmtId="3" fontId="42" fillId="27" borderId="60" xfId="0" applyNumberFormat="1" applyFont="1" applyFill="1" applyBorder="1" applyAlignment="1">
      <alignment horizontal="center" vertical="center"/>
    </xf>
    <xf numFmtId="0" fontId="112" fillId="2" borderId="0" xfId="0" applyFont="1" applyFill="1" applyAlignment="1">
      <alignment vertical="center"/>
    </xf>
    <xf numFmtId="1" fontId="36" fillId="2" borderId="0" xfId="55" applyNumberFormat="1" applyFont="1" applyFill="1" applyAlignment="1">
      <alignment horizontal="center" vertical="center"/>
    </xf>
    <xf numFmtId="1" fontId="5" fillId="2" borderId="0" xfId="55" applyNumberFormat="1" applyFont="1" applyFill="1" applyAlignment="1">
      <alignment horizontal="center" vertical="center"/>
    </xf>
    <xf numFmtId="1" fontId="36" fillId="2" borderId="0" xfId="0" applyNumberFormat="1" applyFont="1" applyFill="1" applyAlignment="1">
      <alignment horizontal="center" vertical="center"/>
    </xf>
    <xf numFmtId="1" fontId="38" fillId="2" borderId="0" xfId="0" applyNumberFormat="1" applyFont="1" applyFill="1" applyAlignment="1">
      <alignment vertical="center"/>
    </xf>
    <xf numFmtId="1" fontId="39" fillId="37" borderId="2" xfId="55" applyNumberFormat="1" applyFont="1" applyFill="1" applyBorder="1" applyAlignment="1">
      <alignment horizontal="center" vertical="center" wrapText="1"/>
    </xf>
    <xf numFmtId="1" fontId="39" fillId="2" borderId="48" xfId="55" applyNumberFormat="1" applyFont="1" applyFill="1" applyBorder="1" applyAlignment="1">
      <alignment horizontal="center" vertical="center" wrapText="1"/>
    </xf>
    <xf numFmtId="1" fontId="38" fillId="2" borderId="0" xfId="0" applyNumberFormat="1" applyFont="1" applyFill="1" applyAlignment="1">
      <alignment horizontal="left" vertical="center" wrapText="1"/>
    </xf>
    <xf numFmtId="0" fontId="112" fillId="0" borderId="0" xfId="0" applyFont="1" applyAlignment="1">
      <alignment vertical="center"/>
    </xf>
    <xf numFmtId="0" fontId="112" fillId="2" borderId="0" xfId="0" applyFont="1" applyFill="1" applyAlignment="1">
      <alignment horizontal="center" vertical="center"/>
    </xf>
    <xf numFmtId="0" fontId="38" fillId="2" borderId="0" xfId="0" applyFont="1" applyFill="1" applyAlignment="1">
      <alignment horizontal="center" vertical="center"/>
    </xf>
    <xf numFmtId="0" fontId="12" fillId="27" borderId="60" xfId="0" applyFont="1" applyFill="1" applyBorder="1" applyAlignment="1">
      <alignment horizontal="center" vertical="center"/>
    </xf>
    <xf numFmtId="1" fontId="0" fillId="2" borderId="0" xfId="55" applyNumberFormat="1" applyFont="1" applyFill="1" applyAlignment="1">
      <alignment horizontal="center" vertical="center"/>
    </xf>
    <xf numFmtId="0" fontId="111" fillId="0" borderId="0" xfId="0" applyFont="1" applyAlignment="1">
      <alignment vertical="center"/>
    </xf>
    <xf numFmtId="0" fontId="111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67" fillId="27" borderId="45" xfId="0" applyFont="1" applyFill="1" applyBorder="1" applyAlignment="1">
      <alignment horizontal="left" vertical="center"/>
    </xf>
    <xf numFmtId="0" fontId="55" fillId="31" borderId="16" xfId="0" applyFont="1" applyFill="1" applyBorder="1" applyAlignment="1">
      <alignment horizontal="center"/>
    </xf>
    <xf numFmtId="0" fontId="56" fillId="32" borderId="14" xfId="0" applyFont="1" applyFill="1" applyBorder="1" applyAlignment="1">
      <alignment horizontal="center" vertical="top" wrapText="1"/>
    </xf>
    <xf numFmtId="0" fontId="0" fillId="0" borderId="37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6" fillId="88" borderId="21" xfId="0" applyFont="1" applyFill="1" applyBorder="1" applyAlignment="1">
      <alignment horizontal="center" vertical="center"/>
    </xf>
    <xf numFmtId="0" fontId="54" fillId="0" borderId="0" xfId="0" applyFont="1" applyAlignment="1">
      <alignment horizontal="center"/>
    </xf>
    <xf numFmtId="0" fontId="63" fillId="32" borderId="3" xfId="0" applyFont="1" applyFill="1" applyBorder="1" applyAlignment="1">
      <alignment horizontal="left" vertical="top" wrapText="1"/>
    </xf>
    <xf numFmtId="0" fontId="63" fillId="32" borderId="14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left" vertical="center"/>
    </xf>
    <xf numFmtId="0" fontId="63" fillId="32" borderId="15" xfId="0" applyFont="1" applyFill="1" applyBorder="1" applyAlignment="1">
      <alignment horizontal="left" vertical="top"/>
    </xf>
    <xf numFmtId="0" fontId="63" fillId="32" borderId="16" xfId="0" applyFont="1" applyFill="1" applyBorder="1" applyAlignment="1">
      <alignment horizontal="left" vertical="top"/>
    </xf>
    <xf numFmtId="0" fontId="63" fillId="32" borderId="3" xfId="0" applyFont="1" applyFill="1" applyBorder="1" applyAlignment="1">
      <alignment horizontal="left" vertical="top"/>
    </xf>
    <xf numFmtId="0" fontId="63" fillId="32" borderId="14" xfId="0" applyFont="1" applyFill="1" applyBorder="1" applyAlignment="1">
      <alignment horizontal="left" vertical="top"/>
    </xf>
    <xf numFmtId="0" fontId="67" fillId="33" borderId="15" xfId="0" applyFont="1" applyFill="1" applyBorder="1" applyAlignment="1">
      <alignment horizontal="left" vertical="top" wrapText="1"/>
    </xf>
    <xf numFmtId="0" fontId="67" fillId="33" borderId="16" xfId="0" applyFont="1" applyFill="1" applyBorder="1" applyAlignment="1">
      <alignment horizontal="left" vertical="top" wrapText="1"/>
    </xf>
    <xf numFmtId="0" fontId="67" fillId="33" borderId="3" xfId="0" applyFont="1" applyFill="1" applyBorder="1" applyAlignment="1">
      <alignment horizontal="left" vertical="top" wrapText="1"/>
    </xf>
    <xf numFmtId="0" fontId="67" fillId="33" borderId="14" xfId="0" applyFont="1" applyFill="1" applyBorder="1" applyAlignment="1">
      <alignment horizontal="left" vertical="top" wrapText="1"/>
    </xf>
    <xf numFmtId="1" fontId="67" fillId="33" borderId="3" xfId="0" applyNumberFormat="1" applyFont="1" applyFill="1" applyBorder="1" applyAlignment="1">
      <alignment horizontal="left" vertical="top" wrapText="1"/>
    </xf>
    <xf numFmtId="0" fontId="38" fillId="2" borderId="0" xfId="0" applyFont="1" applyFill="1" applyAlignment="1">
      <alignment horizontal="left" vertical="center" wrapText="1"/>
    </xf>
    <xf numFmtId="0" fontId="42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left" vertical="center" wrapText="1"/>
    </xf>
    <xf numFmtId="0" fontId="46" fillId="29" borderId="21" xfId="0" applyFont="1" applyFill="1" applyBorder="1" applyAlignment="1">
      <alignment horizontal="center" vertical="center" wrapText="1"/>
    </xf>
    <xf numFmtId="0" fontId="47" fillId="30" borderId="21" xfId="0" applyFont="1" applyFill="1" applyBorder="1" applyAlignment="1">
      <alignment horizontal="center" vertical="center" wrapText="1"/>
    </xf>
    <xf numFmtId="0" fontId="44" fillId="3" borderId="21" xfId="0" applyFont="1" applyFill="1" applyBorder="1" applyAlignment="1">
      <alignment vertical="center" wrapText="1"/>
    </xf>
    <xf numFmtId="1" fontId="37" fillId="3" borderId="21" xfId="0" applyNumberFormat="1" applyFont="1" applyFill="1" applyBorder="1" applyAlignment="1">
      <alignment horizontal="center" vertical="center" wrapText="1"/>
    </xf>
    <xf numFmtId="1" fontId="37" fillId="90" borderId="21" xfId="0" applyNumberFormat="1" applyFont="1" applyFill="1" applyBorder="1" applyAlignment="1">
      <alignment horizontal="center" vertical="center" wrapText="1"/>
    </xf>
    <xf numFmtId="0" fontId="10" fillId="27" borderId="21" xfId="0" applyFont="1" applyFill="1" applyBorder="1" applyAlignment="1">
      <alignment horizontal="center" vertical="center"/>
    </xf>
    <xf numFmtId="166" fontId="10" fillId="27" borderId="21" xfId="0" applyNumberFormat="1" applyFont="1" applyFill="1" applyBorder="1" applyAlignment="1">
      <alignment horizontal="center" vertical="center"/>
    </xf>
    <xf numFmtId="1" fontId="10" fillId="27" borderId="21" xfId="0" applyNumberFormat="1" applyFont="1" applyFill="1" applyBorder="1" applyAlignment="1">
      <alignment horizontal="center" vertical="center"/>
    </xf>
  </cellXfs>
  <cellStyles count="49136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10" xfId="1093" xr:uid="{670F796B-3C71-4170-8691-CF530815FAEB}"/>
    <cellStyle name="Calculation 11" xfId="25089" xr:uid="{8F39712A-FD4F-4B4C-805F-0FDAB1FC4124}"/>
    <cellStyle name="Calculation 2" xfId="200" xr:uid="{00000000-0005-0000-0000-000059000000}"/>
    <cellStyle name="Calculation 2 10" xfId="25135" xr:uid="{F777FA8C-4798-4409-BA99-A6447DDCA087}"/>
    <cellStyle name="Calculation 2 2" xfId="295" xr:uid="{00000000-0005-0000-0000-00005A000000}"/>
    <cellStyle name="Calculation 2 2 10" xfId="1485" xr:uid="{CBA14F0A-57EF-4553-A284-8E3465E451EB}"/>
    <cellStyle name="Calculation 2 2 10 2" xfId="4547" xr:uid="{EF44C0B0-2214-4DCC-826D-4C4722515027}"/>
    <cellStyle name="Calculation 2 2 10 2 2" xfId="13484" xr:uid="{FC90F0E7-D327-4399-8513-9BA7435C4EE1}"/>
    <cellStyle name="Calculation 2 2 10 2 2 2" xfId="37531" xr:uid="{C323FD7E-DFD7-4E8E-8728-9EA0074914B1}"/>
    <cellStyle name="Calculation 2 2 10 2 3" xfId="20684" xr:uid="{5C9841A0-964B-4667-936E-85455F498746}"/>
    <cellStyle name="Calculation 2 2 10 2 3 2" xfId="44731" xr:uid="{935F8D2A-8D5D-4A0D-BF05-B97B19D369A6}"/>
    <cellStyle name="Calculation 2 2 10 2 4" xfId="28594" xr:uid="{B5A840D5-8633-48DA-B163-7C1731DD6058}"/>
    <cellStyle name="Calculation 2 2 10 3" xfId="7231" xr:uid="{9A3B822D-C5A1-42DE-BC08-9B765A500D15}"/>
    <cellStyle name="Calculation 2 2 10 3 2" xfId="16168" xr:uid="{669A6863-2666-4543-91B9-E03975B1193D}"/>
    <cellStyle name="Calculation 2 2 10 3 2 2" xfId="40215" xr:uid="{8C86CCC0-3B76-4F10-B6F4-8A7623C59822}"/>
    <cellStyle name="Calculation 2 2 10 3 3" xfId="22370" xr:uid="{11545CC2-3D2A-41A0-BADD-AC542C025CC5}"/>
    <cellStyle name="Calculation 2 2 10 3 3 2" xfId="46417" xr:uid="{78A4A4D4-7338-4564-AFF0-A33EF87020F5}"/>
    <cellStyle name="Calculation 2 2 10 3 4" xfId="31278" xr:uid="{0431343B-90CA-4B73-86A6-0A64CEF6F46B}"/>
    <cellStyle name="Calculation 2 2 10 4" xfId="7550" xr:uid="{07250C0A-B38C-4F73-AE93-523D207A88F7}"/>
    <cellStyle name="Calculation 2 2 10 4 2" xfId="16487" xr:uid="{68E934DD-9AF7-4183-8C5D-EF64945996D6}"/>
    <cellStyle name="Calculation 2 2 10 4 2 2" xfId="40534" xr:uid="{BE65B21E-8C35-46AC-9819-A8648BFB65B2}"/>
    <cellStyle name="Calculation 2 2 10 4 3" xfId="22689" xr:uid="{EC784BD4-0D8A-47A9-A971-41625533FFFC}"/>
    <cellStyle name="Calculation 2 2 10 4 3 2" xfId="46736" xr:uid="{D5A63667-5120-40FC-B9F5-6E9950E1D048}"/>
    <cellStyle name="Calculation 2 2 10 4 4" xfId="31597" xr:uid="{D523ACBE-D12B-43F4-9D59-D18E7BAB98B1}"/>
    <cellStyle name="Calculation 2 2 10 5" xfId="10421" xr:uid="{B7A27120-4040-4269-9945-E11D5AEC3CF3}"/>
    <cellStyle name="Calculation 2 2 10 5 2" xfId="34468" xr:uid="{D842846D-A231-4FF3-B1DB-B5D63822477F}"/>
    <cellStyle name="Calculation 2 2 10 6" xfId="18959" xr:uid="{809B90D4-0D2F-438C-8294-877E901FF0B8}"/>
    <cellStyle name="Calculation 2 2 10 6 2" xfId="43006" xr:uid="{7CACC794-3554-4562-930D-4A3341318FAF}"/>
    <cellStyle name="Calculation 2 2 10 7" xfId="25531" xr:uid="{A71550B0-2BAF-485D-9645-D5288F4FAD3D}"/>
    <cellStyle name="Calculation 2 2 11" xfId="2864" xr:uid="{E867E116-B31A-4884-A594-1EA5197DC03A}"/>
    <cellStyle name="Calculation 2 2 11 2" xfId="5930" xr:uid="{323641F0-6AA3-43CA-BEB7-555B5C439BCF}"/>
    <cellStyle name="Calculation 2 2 11 2 2" xfId="14867" xr:uid="{13712B1A-96D3-4C86-BE2E-4DA39F0A5848}"/>
    <cellStyle name="Calculation 2 2 11 2 2 2" xfId="38914" xr:uid="{EF907266-EC05-4272-9A92-7503F7D1E052}"/>
    <cellStyle name="Calculation 2 2 11 2 3" xfId="21069" xr:uid="{A5C6406A-F48B-473E-96A6-9B8ADBDA0493}"/>
    <cellStyle name="Calculation 2 2 11 2 3 2" xfId="45116" xr:uid="{80F532EA-0058-43D9-9796-8B82BE0F076B}"/>
    <cellStyle name="Calculation 2 2 11 2 4" xfId="29977" xr:uid="{F7F4DBF8-2E87-478F-96E5-2C59EB2A381C}"/>
    <cellStyle name="Calculation 2 2 11 3" xfId="8088" xr:uid="{3844C32E-6503-4A56-BC78-2F88079108E6}"/>
    <cellStyle name="Calculation 2 2 11 3 2" xfId="17025" xr:uid="{C1E0455C-EB4B-4B04-A376-2EBCEDC9FB88}"/>
    <cellStyle name="Calculation 2 2 11 3 2 2" xfId="41072" xr:uid="{CACBEAA9-C609-4BDA-9682-280C87962DC5}"/>
    <cellStyle name="Calculation 2 2 11 3 3" xfId="23227" xr:uid="{42E150E4-438A-4E09-8EE5-4FACA77F0D6F}"/>
    <cellStyle name="Calculation 2 2 11 3 3 2" xfId="47274" xr:uid="{B6F9FDCF-7E23-435F-B974-C1FE442F31D5}"/>
    <cellStyle name="Calculation 2 2 11 3 4" xfId="32135" xr:uid="{4F6C66CE-6DE3-42D0-A8CF-BB53DC154509}"/>
    <cellStyle name="Calculation 2 2 11 4" xfId="7978" xr:uid="{EEBD6A5F-74E0-4191-AC08-0A3C1827907D}"/>
    <cellStyle name="Calculation 2 2 11 4 2" xfId="16915" xr:uid="{C5A012D9-E531-46E3-B4E8-6A3E73E4C402}"/>
    <cellStyle name="Calculation 2 2 11 4 2 2" xfId="40962" xr:uid="{534A1340-2183-4F80-A0B9-E54D10B65909}"/>
    <cellStyle name="Calculation 2 2 11 4 3" xfId="23117" xr:uid="{A76FBA5F-124A-4718-963C-0462F3282218}"/>
    <cellStyle name="Calculation 2 2 11 4 3 2" xfId="47164" xr:uid="{9C76CAD5-4364-4907-9A4C-D9259BEA24FE}"/>
    <cellStyle name="Calculation 2 2 11 4 4" xfId="32025" xr:uid="{87E26713-CBBE-4A24-95E9-F36E73ACED63}"/>
    <cellStyle name="Calculation 2 2 11 5" xfId="11801" xr:uid="{FFDBF38C-30A3-4DD4-9CC4-CE6EBFCEC682}"/>
    <cellStyle name="Calculation 2 2 11 5 2" xfId="35848" xr:uid="{E72185B4-7D7C-4536-B9E3-4B3CD078A552}"/>
    <cellStyle name="Calculation 2 2 11 6" xfId="19341" xr:uid="{C4B70154-61B1-43EA-B379-BC2018C3D8D0}"/>
    <cellStyle name="Calculation 2 2 11 6 2" xfId="43388" xr:uid="{72C5AA9D-35B4-4EC7-AFF7-E5D83B6F4830}"/>
    <cellStyle name="Calculation 2 2 11 7" xfId="26911" xr:uid="{DA741A27-5F44-492F-9BFD-892FFB5EA6B7}"/>
    <cellStyle name="Calculation 2 2 12" xfId="4150" xr:uid="{FFED6194-CB3F-464C-BB9B-E0327B98199F}"/>
    <cellStyle name="Calculation 2 2 12 2" xfId="13087" xr:uid="{09904D15-71E3-4087-A437-9F84CD963644}"/>
    <cellStyle name="Calculation 2 2 12 2 2" xfId="37134" xr:uid="{D6ECD052-C6CE-4DBC-A3F0-9F9BE904ADB6}"/>
    <cellStyle name="Calculation 2 2 12 3" xfId="20515" xr:uid="{2581E5CD-3F69-485C-910C-5576C0F561CF}"/>
    <cellStyle name="Calculation 2 2 12 3 2" xfId="44562" xr:uid="{7EC849BF-8BA2-403A-B067-99970470618A}"/>
    <cellStyle name="Calculation 2 2 12 4" xfId="28197" xr:uid="{A8F2282D-582C-445F-AD4F-9CF2BEA42715}"/>
    <cellStyle name="Calculation 2 2 13" xfId="9287" xr:uid="{01F1BDA2-C12F-447E-BDD5-4DBD88C5834D}"/>
    <cellStyle name="Calculation 2 2 13 2" xfId="18224" xr:uid="{F1372139-54D1-47D5-9F72-A831E8442DC7}"/>
    <cellStyle name="Calculation 2 2 13 2 2" xfId="42271" xr:uid="{EBAF491A-C3E3-43EE-B93C-918E36D875DA}"/>
    <cellStyle name="Calculation 2 2 13 3" xfId="24426" xr:uid="{87056B36-8E76-486B-86EB-6057C712A8F3}"/>
    <cellStyle name="Calculation 2 2 13 3 2" xfId="48473" xr:uid="{CCD546F8-0C9C-4634-BDB4-2E45E22AEA50}"/>
    <cellStyle name="Calculation 2 2 13 4" xfId="33334" xr:uid="{6406680C-F154-4E7E-84E7-5858D0261678}"/>
    <cellStyle name="Calculation 2 2 14" xfId="3973" xr:uid="{704D6176-1B50-4CE3-A5E8-02A1331D5C5E}"/>
    <cellStyle name="Calculation 2 2 14 2" xfId="12910" xr:uid="{A9AA64BB-5991-4C06-AB7C-AF85C9652295}"/>
    <cellStyle name="Calculation 2 2 14 2 2" xfId="36957" xr:uid="{9DE76F8D-3A94-4EA1-8B78-6E5961C85AF5}"/>
    <cellStyle name="Calculation 2 2 14 3" xfId="20444" xr:uid="{E17EB16B-BA7A-435C-8131-3FDA6FEE57D1}"/>
    <cellStyle name="Calculation 2 2 14 3 2" xfId="44491" xr:uid="{C2D2EC2D-0E68-47D4-940C-DEE565604BEF}"/>
    <cellStyle name="Calculation 2 2 14 4" xfId="28020" xr:uid="{2671B88A-B362-4B5B-92A3-09971B0C7397}"/>
    <cellStyle name="Calculation 2 2 15" xfId="10102" xr:uid="{FBADCF91-1275-47D5-B214-E4EB0E576176}"/>
    <cellStyle name="Calculation 2 2 15 2" xfId="34149" xr:uid="{796D3C7E-997B-4C57-9C47-A9972F6C5F48}"/>
    <cellStyle name="Calculation 2 2 16" xfId="9954" xr:uid="{157F7BE0-3225-42B8-ADBC-50354CA09C84}"/>
    <cellStyle name="Calculation 2 2 16 2" xfId="34001" xr:uid="{1A3C05A1-49F6-4B2B-8173-B562B0925572}"/>
    <cellStyle name="Calculation 2 2 17" xfId="25228" xr:uid="{A61189DB-7475-4B0C-9431-53DB1604B91C}"/>
    <cellStyle name="Calculation 2 2 2" xfId="692" xr:uid="{6AC9A5D9-20FA-40BB-AB59-5AFE9FEFADBA}"/>
    <cellStyle name="Calculation 2 2 2 10" xfId="7703" xr:uid="{7AF52A6C-CB7E-4890-874A-2390930C54D1}"/>
    <cellStyle name="Calculation 2 2 2 10 2" xfId="16640" xr:uid="{9158DD49-2D7C-479C-93AA-104C3453AF8E}"/>
    <cellStyle name="Calculation 2 2 2 10 2 2" xfId="40687" xr:uid="{6ADE364C-E8FB-41E7-AD24-892F7B02829E}"/>
    <cellStyle name="Calculation 2 2 2 10 3" xfId="22842" xr:uid="{CF5D45F9-5533-4907-986E-8A93E6694344}"/>
    <cellStyle name="Calculation 2 2 2 10 3 2" xfId="46889" xr:uid="{9E1EEC9A-E94B-4EE6-8388-0D4E5EA8A067}"/>
    <cellStyle name="Calculation 2 2 2 10 4" xfId="31750" xr:uid="{F8BA913A-47AB-42CA-A580-FB74E9567395}"/>
    <cellStyle name="Calculation 2 2 2 11" xfId="4291" xr:uid="{4B8C9A4A-EBC7-40B7-8C56-C63F0F07D1B0}"/>
    <cellStyle name="Calculation 2 2 2 11 2" xfId="13228" xr:uid="{F4C143F6-1431-4872-9647-9094AE658287}"/>
    <cellStyle name="Calculation 2 2 2 11 2 2" xfId="37275" xr:uid="{380DE6D9-79F7-4117-8A8D-3ADB083842F6}"/>
    <cellStyle name="Calculation 2 2 2 11 3" xfId="20601" xr:uid="{61B8133B-8287-43B7-94B8-80AE1A04A7E3}"/>
    <cellStyle name="Calculation 2 2 2 11 3 2" xfId="44648" xr:uid="{CBB6D155-025B-4FB2-A216-5C3DAE1C10C9}"/>
    <cellStyle name="Calculation 2 2 2 11 4" xfId="28338" xr:uid="{739E023E-691F-44A8-9349-FC7BB2F09A22}"/>
    <cellStyle name="Calculation 2 2 2 12" xfId="10310" xr:uid="{0841F732-2D0C-41B1-84E8-26EB7955C4BB}"/>
    <cellStyle name="Calculation 2 2 2 12 2" xfId="34357" xr:uid="{3DDB9948-294A-4861-B063-6E187EB7D220}"/>
    <cellStyle name="Calculation 2 2 2 13" xfId="18909" xr:uid="{95D2D11B-16CC-4700-8C3F-D514A473925F}"/>
    <cellStyle name="Calculation 2 2 2 13 2" xfId="42956" xr:uid="{FB70EA36-3B3A-417E-814A-AE25AF732CC3}"/>
    <cellStyle name="Calculation 2 2 2 14" xfId="25420" xr:uid="{9F3E7DA1-E890-45B0-8D36-CE8A7453F179}"/>
    <cellStyle name="Calculation 2 2 2 2" xfId="2377" xr:uid="{DA289FEA-C4C1-44DD-913F-F7C70DD60FF5}"/>
    <cellStyle name="Calculation 2 2 2 2 10" xfId="7372" xr:uid="{0E8EBCC1-BF18-41CF-A4F4-F1CC5F40F7ED}"/>
    <cellStyle name="Calculation 2 2 2 2 10 2" xfId="16309" xr:uid="{AF60AC1F-11F0-4CB7-B849-19302A7D10AC}"/>
    <cellStyle name="Calculation 2 2 2 2 10 2 2" xfId="40356" xr:uid="{17F9ED2D-86FE-4124-BE03-99058AA8501C}"/>
    <cellStyle name="Calculation 2 2 2 2 10 3" xfId="22511" xr:uid="{E0248CB2-D872-4C31-B6F4-24B24D9DE213}"/>
    <cellStyle name="Calculation 2 2 2 2 10 3 2" xfId="46558" xr:uid="{2A7EBA4E-C273-4956-A76D-BDEE015E954A}"/>
    <cellStyle name="Calculation 2 2 2 2 10 4" xfId="31419" xr:uid="{96F30BDE-8388-4FE0-A514-A2F0F606CDBD}"/>
    <cellStyle name="Calculation 2 2 2 2 11" xfId="11313" xr:uid="{C105F5EA-192A-4CFE-8EF9-54304EAA971E}"/>
    <cellStyle name="Calculation 2 2 2 2 11 2" xfId="35360" xr:uid="{8DD34B16-26F3-4A35-BBDE-072E281DF924}"/>
    <cellStyle name="Calculation 2 2 2 2 12" xfId="19244" xr:uid="{BC3D90DD-51B8-44CD-B655-8DD2044B0D74}"/>
    <cellStyle name="Calculation 2 2 2 2 12 2" xfId="43291" xr:uid="{D722971D-93A3-4198-9A4B-979176D8A22D}"/>
    <cellStyle name="Calculation 2 2 2 2 13" xfId="26423" xr:uid="{C3282E7D-9495-42B4-88CA-9CEEC0CBF711}"/>
    <cellStyle name="Calculation 2 2 2 2 2" xfId="3377" xr:uid="{E9AB28E6-8A79-4FF7-9EEC-A0E7091805E6}"/>
    <cellStyle name="Calculation 2 2 2 2 2 2" xfId="6443" xr:uid="{A52A0C6C-E22D-4A31-95E4-FEDE5E597FC2}"/>
    <cellStyle name="Calculation 2 2 2 2 2 2 2" xfId="15380" xr:uid="{CC146ACA-939B-4873-96A6-4098945AA77E}"/>
    <cellStyle name="Calculation 2 2 2 2 2 2 2 2" xfId="39427" xr:uid="{39A01C56-04D2-44FC-8A84-DD38B8E7BF4A}"/>
    <cellStyle name="Calculation 2 2 2 2 2 2 3" xfId="21582" xr:uid="{16F610C4-E0E4-4496-8617-F3628E1719E4}"/>
    <cellStyle name="Calculation 2 2 2 2 2 2 3 2" xfId="45629" xr:uid="{4B6282C8-9DB6-4A54-8415-1C095B361487}"/>
    <cellStyle name="Calculation 2 2 2 2 2 2 4" xfId="30490" xr:uid="{3729E790-B54C-49D7-B254-8C023C956CB7}"/>
    <cellStyle name="Calculation 2 2 2 2 2 3" xfId="8601" xr:uid="{618E02C1-6D50-4C7C-860A-0E77A6F7777D}"/>
    <cellStyle name="Calculation 2 2 2 2 2 3 2" xfId="17538" xr:uid="{FF9F6B42-7D06-4B69-A543-6DE50D893DBF}"/>
    <cellStyle name="Calculation 2 2 2 2 2 3 2 2" xfId="41585" xr:uid="{9B5B9DBB-5BB9-4FB3-8224-1EFBCC6576FE}"/>
    <cellStyle name="Calculation 2 2 2 2 2 3 3" xfId="23740" xr:uid="{CA699FF4-F269-4F82-B22C-727A9FB6F1D9}"/>
    <cellStyle name="Calculation 2 2 2 2 2 3 3 2" xfId="47787" xr:uid="{51DDDA2A-6E48-401D-9E93-38696EFFA88C}"/>
    <cellStyle name="Calculation 2 2 2 2 2 3 4" xfId="32648" xr:uid="{6B4D5A8A-D67C-4A0F-A7EA-6C743F430520}"/>
    <cellStyle name="Calculation 2 2 2 2 2 4" xfId="7696" xr:uid="{6190E2AB-C6D6-4E9A-ACEC-FF9F37665EF9}"/>
    <cellStyle name="Calculation 2 2 2 2 2 4 2" xfId="16633" xr:uid="{53EFE248-2BBF-4DAE-9542-5D3BF1D159F7}"/>
    <cellStyle name="Calculation 2 2 2 2 2 4 2 2" xfId="40680" xr:uid="{67C5AB91-6334-42F4-AA64-A71485C2A69A}"/>
    <cellStyle name="Calculation 2 2 2 2 2 4 3" xfId="22835" xr:uid="{5C449E41-2C39-45F0-A391-682614384314}"/>
    <cellStyle name="Calculation 2 2 2 2 2 4 3 2" xfId="46882" xr:uid="{885DAF12-546D-41EB-B33C-68CFBA4963F4}"/>
    <cellStyle name="Calculation 2 2 2 2 2 4 4" xfId="31743" xr:uid="{BC4C8472-0383-421A-9D69-7AFD0C198180}"/>
    <cellStyle name="Calculation 2 2 2 2 2 5" xfId="12314" xr:uid="{C811DF6A-B435-4602-855D-89485390FDA3}"/>
    <cellStyle name="Calculation 2 2 2 2 2 5 2" xfId="36361" xr:uid="{DA76489F-7422-459E-88AF-86F59F0765E4}"/>
    <cellStyle name="Calculation 2 2 2 2 2 6" xfId="19854" xr:uid="{250E8505-992B-45FD-B6D6-52FC1A8D1123}"/>
    <cellStyle name="Calculation 2 2 2 2 2 6 2" xfId="43901" xr:uid="{13F0260A-B2AE-480C-A31D-BD33C1A83076}"/>
    <cellStyle name="Calculation 2 2 2 2 2 7" xfId="27424" xr:uid="{0A787D14-0900-4751-B77C-FB5719B43B65}"/>
    <cellStyle name="Calculation 2 2 2 2 3" xfId="3330" xr:uid="{A62E8887-C4D7-4A26-BAF3-163DD846D91A}"/>
    <cellStyle name="Calculation 2 2 2 2 3 2" xfId="6396" xr:uid="{B5E6953E-3D3D-44A4-A342-D750F07770B2}"/>
    <cellStyle name="Calculation 2 2 2 2 3 2 2" xfId="15333" xr:uid="{C92456DD-0CEB-45F5-82C3-5920AD77165F}"/>
    <cellStyle name="Calculation 2 2 2 2 3 2 2 2" xfId="39380" xr:uid="{2289AE5B-130F-4D1C-AA16-53F654D0F20B}"/>
    <cellStyle name="Calculation 2 2 2 2 3 2 3" xfId="21535" xr:uid="{C3A8CCB9-7F0C-4F1A-AA0A-FAE392428302}"/>
    <cellStyle name="Calculation 2 2 2 2 3 2 3 2" xfId="45582" xr:uid="{AA1FC772-102D-4FC9-92B2-D7A91A4E6710}"/>
    <cellStyle name="Calculation 2 2 2 2 3 2 4" xfId="30443" xr:uid="{50A465D2-1EA4-4075-BD30-89F1D252DB11}"/>
    <cellStyle name="Calculation 2 2 2 2 3 3" xfId="8554" xr:uid="{64FCABBC-9F79-46D7-962B-33A702D6D61D}"/>
    <cellStyle name="Calculation 2 2 2 2 3 3 2" xfId="17491" xr:uid="{05C58EEB-550A-49C1-BA41-5F68F134F7CE}"/>
    <cellStyle name="Calculation 2 2 2 2 3 3 2 2" xfId="41538" xr:uid="{988D0417-F225-4B58-A2DB-ED1386005790}"/>
    <cellStyle name="Calculation 2 2 2 2 3 3 3" xfId="23693" xr:uid="{9D1D3645-F5A8-4603-A62E-47D86406D407}"/>
    <cellStyle name="Calculation 2 2 2 2 3 3 3 2" xfId="47740" xr:uid="{DF7FB2AB-A74E-4E7F-948E-FE38EDF9B917}"/>
    <cellStyle name="Calculation 2 2 2 2 3 3 4" xfId="32601" xr:uid="{4A8F5F43-018B-4B55-BD3C-D56ABA6CCE3E}"/>
    <cellStyle name="Calculation 2 2 2 2 3 4" xfId="9773" xr:uid="{7AF27230-6A5E-4F30-80BF-AB7C842CAC52}"/>
    <cellStyle name="Calculation 2 2 2 2 3 4 2" xfId="18710" xr:uid="{402D1C64-3D12-4A9D-B29F-44E211CE1A25}"/>
    <cellStyle name="Calculation 2 2 2 2 3 4 2 2" xfId="42757" xr:uid="{DD437AA7-CFD0-4BA5-947C-1759E097D655}"/>
    <cellStyle name="Calculation 2 2 2 2 3 4 3" xfId="24912" xr:uid="{60BD238F-9D37-4501-B450-6AA5480001F8}"/>
    <cellStyle name="Calculation 2 2 2 2 3 4 3 2" xfId="48959" xr:uid="{D08E1D0F-8C37-4687-8C09-84F1B4E1586C}"/>
    <cellStyle name="Calculation 2 2 2 2 3 4 4" xfId="33820" xr:uid="{3E783248-52F8-4B1D-9B9A-51AA9BE2D955}"/>
    <cellStyle name="Calculation 2 2 2 2 3 5" xfId="12267" xr:uid="{4980D269-F275-418D-BC09-BED282078397}"/>
    <cellStyle name="Calculation 2 2 2 2 3 5 2" xfId="36314" xr:uid="{F12E0541-E4AC-4D7A-8C78-0F6E3B18D391}"/>
    <cellStyle name="Calculation 2 2 2 2 3 6" xfId="19807" xr:uid="{E4F8090D-71EB-4FE8-B6EB-702F63C0322F}"/>
    <cellStyle name="Calculation 2 2 2 2 3 6 2" xfId="43854" xr:uid="{3E9B09E7-86BD-47DC-9C6F-B2D5849A8ACB}"/>
    <cellStyle name="Calculation 2 2 2 2 3 7" xfId="27377" xr:uid="{104AD392-88D0-4B0B-B2DA-ACC4968B5AAB}"/>
    <cellStyle name="Calculation 2 2 2 2 4" xfId="3271" xr:uid="{89C73260-139D-4A9D-A6B6-A7D1FFE990A3}"/>
    <cellStyle name="Calculation 2 2 2 2 4 2" xfId="6337" xr:uid="{BE60F0BD-9CEC-4B00-88FE-8A0892F7A247}"/>
    <cellStyle name="Calculation 2 2 2 2 4 2 2" xfId="15274" xr:uid="{5028C4A4-72F2-4E30-BAA5-16AE61F79824}"/>
    <cellStyle name="Calculation 2 2 2 2 4 2 2 2" xfId="39321" xr:uid="{30BF5279-0876-409C-97EE-1988B8973C20}"/>
    <cellStyle name="Calculation 2 2 2 2 4 2 3" xfId="21476" xr:uid="{220DE9B3-2AAF-4391-B0AC-B7CD82F25AFB}"/>
    <cellStyle name="Calculation 2 2 2 2 4 2 3 2" xfId="45523" xr:uid="{EB7CCB81-C5DD-4D8F-AF4A-ACD31D86B586}"/>
    <cellStyle name="Calculation 2 2 2 2 4 2 4" xfId="30384" xr:uid="{8D9A6C9C-2B83-4C10-87E7-F0E517E51B49}"/>
    <cellStyle name="Calculation 2 2 2 2 4 3" xfId="8495" xr:uid="{8364998D-2C01-438C-8C42-C605AA24AAA0}"/>
    <cellStyle name="Calculation 2 2 2 2 4 3 2" xfId="17432" xr:uid="{280D0D11-E4E8-4D88-85A3-E54FF6DE2DCD}"/>
    <cellStyle name="Calculation 2 2 2 2 4 3 2 2" xfId="41479" xr:uid="{A28465A1-0EA1-4001-A82E-7897F8A0AF4B}"/>
    <cellStyle name="Calculation 2 2 2 2 4 3 3" xfId="23634" xr:uid="{0273740C-BBB8-4233-8ED8-0EBA90EF05AB}"/>
    <cellStyle name="Calculation 2 2 2 2 4 3 3 2" xfId="47681" xr:uid="{EC5DF8AB-6A96-4368-8459-2E59CFA11849}"/>
    <cellStyle name="Calculation 2 2 2 2 4 3 4" xfId="32542" xr:uid="{1791775A-359F-4B85-B1AE-361602219B14}"/>
    <cellStyle name="Calculation 2 2 2 2 4 4" xfId="9205" xr:uid="{B24258B7-35FC-4289-BD3C-A3288C32D5C2}"/>
    <cellStyle name="Calculation 2 2 2 2 4 4 2" xfId="18142" xr:uid="{E44D153A-2CFB-415F-A5F4-0BCBF93511BD}"/>
    <cellStyle name="Calculation 2 2 2 2 4 4 2 2" xfId="42189" xr:uid="{5AE4CB03-1C99-4F16-9174-69DF6E6C3842}"/>
    <cellStyle name="Calculation 2 2 2 2 4 4 3" xfId="24344" xr:uid="{127EA157-7919-4FFE-95F4-EC85A66931BD}"/>
    <cellStyle name="Calculation 2 2 2 2 4 4 3 2" xfId="48391" xr:uid="{D517EB29-9BA6-4D81-917E-B99EAAFC2FB4}"/>
    <cellStyle name="Calculation 2 2 2 2 4 4 4" xfId="33252" xr:uid="{F8E537A2-A50A-453E-9880-78ECDF4C8CDB}"/>
    <cellStyle name="Calculation 2 2 2 2 4 5" xfId="12208" xr:uid="{6D5BCF48-D57A-473F-864F-B8871D201A6F}"/>
    <cellStyle name="Calculation 2 2 2 2 4 5 2" xfId="36255" xr:uid="{2295166B-F3D1-4F1E-9497-06896E61B6E2}"/>
    <cellStyle name="Calculation 2 2 2 2 4 6" xfId="19748" xr:uid="{89DF3DD4-4F83-42F2-BC8B-C82C9F5E8CC0}"/>
    <cellStyle name="Calculation 2 2 2 2 4 6 2" xfId="43795" xr:uid="{3B4FE6F7-47AC-4D79-ACB7-5B8628D07F22}"/>
    <cellStyle name="Calculation 2 2 2 2 4 7" xfId="27318" xr:uid="{B3045078-8649-41F5-BFA8-5B52E959B49F}"/>
    <cellStyle name="Calculation 2 2 2 2 5" xfId="3705" xr:uid="{6EAEE70E-7577-4BAC-871A-71F7787030C9}"/>
    <cellStyle name="Calculation 2 2 2 2 5 2" xfId="6771" xr:uid="{C623631E-AEF6-4CAC-89CA-0BF9B6CEA053}"/>
    <cellStyle name="Calculation 2 2 2 2 5 2 2" xfId="15708" xr:uid="{AA0C2BF9-C781-4011-A120-0DD6715C5240}"/>
    <cellStyle name="Calculation 2 2 2 2 5 2 2 2" xfId="39755" xr:uid="{8241D549-9619-4E42-B636-506FFEFEE2E6}"/>
    <cellStyle name="Calculation 2 2 2 2 5 2 3" xfId="21910" xr:uid="{96B834BB-D713-47E3-B334-05456ED1E554}"/>
    <cellStyle name="Calculation 2 2 2 2 5 2 3 2" xfId="45957" xr:uid="{4CAE9046-599A-4C66-9D1D-A5C805620851}"/>
    <cellStyle name="Calculation 2 2 2 2 5 2 4" xfId="30818" xr:uid="{D50B9FD5-D1D9-4961-B417-87D159FEF691}"/>
    <cellStyle name="Calculation 2 2 2 2 5 3" xfId="8929" xr:uid="{CC9C263A-AF05-487C-A1FC-4B9F4CB7E6B5}"/>
    <cellStyle name="Calculation 2 2 2 2 5 3 2" xfId="17866" xr:uid="{5556F8C6-8E55-4879-B6D9-E0643A53E54E}"/>
    <cellStyle name="Calculation 2 2 2 2 5 3 2 2" xfId="41913" xr:uid="{F00CB3F2-A5B2-4767-9CA5-526726E3F1D6}"/>
    <cellStyle name="Calculation 2 2 2 2 5 3 3" xfId="24068" xr:uid="{5A2268A0-24D1-4EE6-AE39-803305445013}"/>
    <cellStyle name="Calculation 2 2 2 2 5 3 3 2" xfId="48115" xr:uid="{D46E0BBD-538D-4A8D-A1A4-FD0F545A15BD}"/>
    <cellStyle name="Calculation 2 2 2 2 5 3 4" xfId="32976" xr:uid="{F224C6BC-8E39-4ED4-B781-310C6C8993BB}"/>
    <cellStyle name="Calculation 2 2 2 2 5 4" xfId="7755" xr:uid="{70B8C50B-0592-4396-880D-A03DF3674A91}"/>
    <cellStyle name="Calculation 2 2 2 2 5 4 2" xfId="16692" xr:uid="{7E8E2A8A-04F4-41FA-A13A-96FFD26C62AD}"/>
    <cellStyle name="Calculation 2 2 2 2 5 4 2 2" xfId="40739" xr:uid="{229F8D4E-2009-47CD-A69E-1EC4C8EA12F3}"/>
    <cellStyle name="Calculation 2 2 2 2 5 4 3" xfId="22894" xr:uid="{4734492B-F802-4CDD-9132-03607C1B22CA}"/>
    <cellStyle name="Calculation 2 2 2 2 5 4 3 2" xfId="46941" xr:uid="{FE5ABB03-CF09-4228-BA09-8C399657601D}"/>
    <cellStyle name="Calculation 2 2 2 2 5 4 4" xfId="31802" xr:uid="{49AF70EF-B2E6-4A87-B68F-F88A32A8797A}"/>
    <cellStyle name="Calculation 2 2 2 2 5 5" xfId="12642" xr:uid="{1902BED6-F29B-4DE2-A564-B2048A2EADE6}"/>
    <cellStyle name="Calculation 2 2 2 2 5 5 2" xfId="36689" xr:uid="{8A6FF0AD-D7E6-41FA-9942-E03787C48AC4}"/>
    <cellStyle name="Calculation 2 2 2 2 5 6" xfId="20182" xr:uid="{D73FC207-E4C3-4FE2-98A8-F35D31514405}"/>
    <cellStyle name="Calculation 2 2 2 2 5 6 2" xfId="44229" xr:uid="{A46A595F-A8E7-4D36-B46F-D9F415B8AC6C}"/>
    <cellStyle name="Calculation 2 2 2 2 5 7" xfId="27752" xr:uid="{5B09558E-CC4C-426B-9118-55D341DF557C}"/>
    <cellStyle name="Calculation 2 2 2 2 6" xfId="1787" xr:uid="{B012F8BC-242F-4C4C-8CA8-9A26A0AB0777}"/>
    <cellStyle name="Calculation 2 2 2 2 6 2" xfId="4849" xr:uid="{1031E3BF-1612-4CB6-93D9-7E5C03BDD255}"/>
    <cellStyle name="Calculation 2 2 2 2 6 2 2" xfId="13786" xr:uid="{D650F746-8938-402E-B601-1742666058CC}"/>
    <cellStyle name="Calculation 2 2 2 2 6 2 2 2" xfId="37833" xr:uid="{6FBAA5A5-2952-499E-A58A-730E68FDD997}"/>
    <cellStyle name="Calculation 2 2 2 2 6 2 3" xfId="20825" xr:uid="{AC85A802-3EE2-4C61-91C6-366A62A4D147}"/>
    <cellStyle name="Calculation 2 2 2 2 6 2 3 2" xfId="44872" xr:uid="{BA3B0795-B2B1-405D-AEE9-E5D49F756733}"/>
    <cellStyle name="Calculation 2 2 2 2 6 2 4" xfId="28896" xr:uid="{BD0A4A3F-6AED-4BC5-9889-05AB80BAD967}"/>
    <cellStyle name="Calculation 2 2 2 2 6 3" xfId="7449" xr:uid="{F4C44354-424D-4EF2-A55C-9DFD17DE29B9}"/>
    <cellStyle name="Calculation 2 2 2 2 6 3 2" xfId="16386" xr:uid="{7709A642-9F61-47A8-8915-CD3C788021CF}"/>
    <cellStyle name="Calculation 2 2 2 2 6 3 2 2" xfId="40433" xr:uid="{6042484C-FDC2-47D9-AFC6-4E48DA287B8B}"/>
    <cellStyle name="Calculation 2 2 2 2 6 3 3" xfId="22588" xr:uid="{74FB1288-D715-46C4-8497-C48E207BCF82}"/>
    <cellStyle name="Calculation 2 2 2 2 6 3 3 2" xfId="46635" xr:uid="{682FD153-55D3-41F2-973F-CA87822C7E61}"/>
    <cellStyle name="Calculation 2 2 2 2 6 3 4" xfId="31496" xr:uid="{498B419D-2F07-440A-A93C-6204FF947922}"/>
    <cellStyle name="Calculation 2 2 2 2 6 4" xfId="9605" xr:uid="{EF3FBE0D-A7D5-4B8F-9212-BF0DD5997572}"/>
    <cellStyle name="Calculation 2 2 2 2 6 4 2" xfId="18542" xr:uid="{1153458D-B484-4E69-BE36-13EA253FEDCC}"/>
    <cellStyle name="Calculation 2 2 2 2 6 4 2 2" xfId="42589" xr:uid="{296BEF2A-C5F7-4840-94E9-A755D7F32766}"/>
    <cellStyle name="Calculation 2 2 2 2 6 4 3" xfId="24744" xr:uid="{94057581-867D-4440-9E07-7E1B44D13A71}"/>
    <cellStyle name="Calculation 2 2 2 2 6 4 3 2" xfId="48791" xr:uid="{8129161D-67D4-4567-BAEF-21FD291D8E0A}"/>
    <cellStyle name="Calculation 2 2 2 2 6 4 4" xfId="33652" xr:uid="{FAF91EE0-A429-4DFE-BDBA-18EF4551DDC0}"/>
    <cellStyle name="Calculation 2 2 2 2 6 5" xfId="10723" xr:uid="{30100E66-A019-47CA-8A4C-AF2F48610493}"/>
    <cellStyle name="Calculation 2 2 2 2 6 5 2" xfId="34770" xr:uid="{EAF043BC-6557-4618-95B6-E4FC8CE7E280}"/>
    <cellStyle name="Calculation 2 2 2 2 6 6" xfId="19100" xr:uid="{D25CFCA1-A56F-4EA9-8B79-C583BD4B60E9}"/>
    <cellStyle name="Calculation 2 2 2 2 6 6 2" xfId="43147" xr:uid="{CF1F20C4-A9AE-454C-AEE6-98F6037F287C}"/>
    <cellStyle name="Calculation 2 2 2 2 6 7" xfId="25833" xr:uid="{861FCA5A-F9AD-4DE7-91B9-9D503C32A05F}"/>
    <cellStyle name="Calculation 2 2 2 2 7" xfId="1522" xr:uid="{923188D8-4D6E-4A19-9ABE-E2086935B5DD}"/>
    <cellStyle name="Calculation 2 2 2 2 7 2" xfId="4584" xr:uid="{5FC2C8CD-3538-4E5C-9E99-4D1DFD6B44AF}"/>
    <cellStyle name="Calculation 2 2 2 2 7 2 2" xfId="13521" xr:uid="{FDCA874D-DCE7-4DAE-BEE3-203D66CDB0C8}"/>
    <cellStyle name="Calculation 2 2 2 2 7 2 2 2" xfId="37568" xr:uid="{541BBC33-42AD-43FA-9BD6-73C3B7288EAE}"/>
    <cellStyle name="Calculation 2 2 2 2 7 2 3" xfId="20719" xr:uid="{DD339788-15F7-422E-9715-5D751EA47F9A}"/>
    <cellStyle name="Calculation 2 2 2 2 7 2 3 2" xfId="44766" xr:uid="{F2223252-2530-4C57-BF9E-D0D26C29AD2C}"/>
    <cellStyle name="Calculation 2 2 2 2 7 2 4" xfId="28631" xr:uid="{8AE4DFDB-C5F3-440E-9FB1-5D4AA9543C87}"/>
    <cellStyle name="Calculation 2 2 2 2 7 3" xfId="7267" xr:uid="{9A3178C6-7A3B-47FC-BED1-C45DE9EDA2F6}"/>
    <cellStyle name="Calculation 2 2 2 2 7 3 2" xfId="16204" xr:uid="{148F27ED-62DF-4556-A86E-50792D7D7CDB}"/>
    <cellStyle name="Calculation 2 2 2 2 7 3 2 2" xfId="40251" xr:uid="{B69DFFB9-66B4-4598-807F-9FADFBA33E26}"/>
    <cellStyle name="Calculation 2 2 2 2 7 3 3" xfId="22406" xr:uid="{B1ECF82F-93D4-480E-A31F-06689CC2013D}"/>
    <cellStyle name="Calculation 2 2 2 2 7 3 3 2" xfId="46453" xr:uid="{FFCDB53E-E574-41B2-B87A-9260D8E3EFF8}"/>
    <cellStyle name="Calculation 2 2 2 2 7 3 4" xfId="31314" xr:uid="{CC032927-1370-41C2-AB66-ADCFD7E0DCA5}"/>
    <cellStyle name="Calculation 2 2 2 2 7 4" xfId="9493" xr:uid="{067C97D2-B8A9-4EE1-A6BA-460753201363}"/>
    <cellStyle name="Calculation 2 2 2 2 7 4 2" xfId="18430" xr:uid="{E94B4952-0B88-4C09-B258-F937D84D0EBF}"/>
    <cellStyle name="Calculation 2 2 2 2 7 4 2 2" xfId="42477" xr:uid="{0EDB2277-ED75-4B2F-87DD-889560D9D0F0}"/>
    <cellStyle name="Calculation 2 2 2 2 7 4 3" xfId="24632" xr:uid="{7DE744C5-9D11-4CF1-9ED0-C48B8BAB7D0C}"/>
    <cellStyle name="Calculation 2 2 2 2 7 4 3 2" xfId="48679" xr:uid="{56A4773A-513A-47A1-99DC-AC3EB67ED73C}"/>
    <cellStyle name="Calculation 2 2 2 2 7 4 4" xfId="33540" xr:uid="{70D87463-9CFA-44C0-A3D4-0F8A5E5943B0}"/>
    <cellStyle name="Calculation 2 2 2 2 7 5" xfId="10458" xr:uid="{CC0DF43C-28CB-408C-85AE-2790DD5579B3}"/>
    <cellStyle name="Calculation 2 2 2 2 7 5 2" xfId="34505" xr:uid="{80AEF65A-D231-482B-9033-FC1D98BCB2F0}"/>
    <cellStyle name="Calculation 2 2 2 2 7 6" xfId="18994" xr:uid="{CE74A5DC-3F82-400C-BAFA-0AC0C2D1D3F7}"/>
    <cellStyle name="Calculation 2 2 2 2 7 6 2" xfId="43041" xr:uid="{2324A582-26BA-46B0-98F6-8E8E5BEBD3EA}"/>
    <cellStyle name="Calculation 2 2 2 2 7 7" xfId="25568" xr:uid="{BC62BABF-466C-4B19-91E9-C6EDC3555AC6}"/>
    <cellStyle name="Calculation 2 2 2 2 8" xfId="5439" xr:uid="{4D88798C-8DAE-4E82-8C81-C8A31189179C}"/>
    <cellStyle name="Calculation 2 2 2 2 8 2" xfId="14376" xr:uid="{27AA17EC-0ABE-4A8F-A83B-5CD279387A17}"/>
    <cellStyle name="Calculation 2 2 2 2 8 2 2" xfId="38423" xr:uid="{C992EB61-A72E-4F18-B271-38BE1A8C553D}"/>
    <cellStyle name="Calculation 2 2 2 2 8 3" xfId="20969" xr:uid="{421FD36A-6624-41CA-AA6C-A8A04376AC6D}"/>
    <cellStyle name="Calculation 2 2 2 2 8 3 2" xfId="45016" xr:uid="{4D545220-08FB-4C30-8462-4D5ADFC7EF5D}"/>
    <cellStyle name="Calculation 2 2 2 2 8 4" xfId="29486" xr:uid="{D6269713-50A6-470D-A0E6-1F02C6B28E31}"/>
    <cellStyle name="Calculation 2 2 2 2 9" xfId="7800" xr:uid="{6F7BC059-2F90-4A8D-8412-9A3BB57879BD}"/>
    <cellStyle name="Calculation 2 2 2 2 9 2" xfId="16737" xr:uid="{C58871F5-DEAE-441C-8901-F5D046463DDA}"/>
    <cellStyle name="Calculation 2 2 2 2 9 2 2" xfId="40784" xr:uid="{5260B15D-A4C4-4A61-BFF8-4F5DA27330A3}"/>
    <cellStyle name="Calculation 2 2 2 2 9 3" xfId="22939" xr:uid="{11E6EFCD-7DD2-4FF3-9B3C-1DB095D7B8E8}"/>
    <cellStyle name="Calculation 2 2 2 2 9 3 2" xfId="46986" xr:uid="{0D3227AC-9F06-4017-A162-2438C0FB9809}"/>
    <cellStyle name="Calculation 2 2 2 2 9 4" xfId="31847" xr:uid="{26E86A5D-F8A0-496D-B05A-B82846055813}"/>
    <cellStyle name="Calculation 2 2 2 3" xfId="2816" xr:uid="{310AE59E-F2BA-4936-BF5D-7484121EBB27}"/>
    <cellStyle name="Calculation 2 2 2 3 10" xfId="7049" xr:uid="{FB854758-A74A-43A8-A590-1A191B015D56}"/>
    <cellStyle name="Calculation 2 2 2 3 10 2" xfId="15986" xr:uid="{3011A671-AAE2-400F-ACBF-8034B4E3E88E}"/>
    <cellStyle name="Calculation 2 2 2 3 10 2 2" xfId="40033" xr:uid="{51BA640C-8BA8-4100-B509-9C2500D6C1EC}"/>
    <cellStyle name="Calculation 2 2 2 3 10 3" xfId="22188" xr:uid="{CE23B3F2-034A-48E6-9019-E1A5E5555DF2}"/>
    <cellStyle name="Calculation 2 2 2 3 10 3 2" xfId="46235" xr:uid="{020BA59A-8E7B-4151-870F-986B35785D3B}"/>
    <cellStyle name="Calculation 2 2 2 3 10 4" xfId="31096" xr:uid="{71B3FA23-2E2E-40C8-9782-79C97FF10BA6}"/>
    <cellStyle name="Calculation 2 2 2 3 11" xfId="11753" xr:uid="{232581E2-CDAE-4044-98D8-BE101C0ACD5F}"/>
    <cellStyle name="Calculation 2 2 2 3 11 2" xfId="35800" xr:uid="{E4621129-643D-493D-8205-F955CA284664}"/>
    <cellStyle name="Calculation 2 2 2 3 12" xfId="19293" xr:uid="{E73BDDCE-EB11-4E69-829C-249DCDA7046D}"/>
    <cellStyle name="Calculation 2 2 2 3 12 2" xfId="43340" xr:uid="{F959CD87-220F-458F-960A-AE41835826A5}"/>
    <cellStyle name="Calculation 2 2 2 3 13" xfId="26863" xr:uid="{9FDB10D8-D5FF-4697-A202-48921F51ADB2}"/>
    <cellStyle name="Calculation 2 2 2 3 2" xfId="3420" xr:uid="{00F56ED2-7E15-4EB7-96AF-EC004D06B6C1}"/>
    <cellStyle name="Calculation 2 2 2 3 2 2" xfId="6486" xr:uid="{75E371A8-4C1B-4D95-905D-98357E284A6E}"/>
    <cellStyle name="Calculation 2 2 2 3 2 2 2" xfId="15423" xr:uid="{DBFD6BA7-1D15-4FBE-A0C3-CE75EA1DC11C}"/>
    <cellStyle name="Calculation 2 2 2 3 2 2 2 2" xfId="39470" xr:uid="{F7A8A239-C516-4294-849E-1F46A389A4E7}"/>
    <cellStyle name="Calculation 2 2 2 3 2 2 3" xfId="21625" xr:uid="{3143254F-C8EF-4F05-8F3F-F19FC3F7B896}"/>
    <cellStyle name="Calculation 2 2 2 3 2 2 3 2" xfId="45672" xr:uid="{34198755-70ED-4552-8EFA-1910BC4BFDB5}"/>
    <cellStyle name="Calculation 2 2 2 3 2 2 4" xfId="30533" xr:uid="{B2ACC315-027D-4353-B4EF-36E5BEC0B89E}"/>
    <cellStyle name="Calculation 2 2 2 3 2 3" xfId="8644" xr:uid="{065C4924-B771-49D4-8095-DC33C0CC53A8}"/>
    <cellStyle name="Calculation 2 2 2 3 2 3 2" xfId="17581" xr:uid="{7F6775EE-02AE-4CC4-B000-D5B079B956A1}"/>
    <cellStyle name="Calculation 2 2 2 3 2 3 2 2" xfId="41628" xr:uid="{A52F5EB0-1F44-4C7C-A8B3-D9972FDC1A24}"/>
    <cellStyle name="Calculation 2 2 2 3 2 3 3" xfId="23783" xr:uid="{8BB98152-5A70-4D90-B415-8D0C06662DBE}"/>
    <cellStyle name="Calculation 2 2 2 3 2 3 3 2" xfId="47830" xr:uid="{935E65B7-3B6A-430D-ABF1-4923DC8DC472}"/>
    <cellStyle name="Calculation 2 2 2 3 2 3 4" xfId="32691" xr:uid="{E36C09A5-D7D3-45AA-B028-2838BFD1F5A0}"/>
    <cellStyle name="Calculation 2 2 2 3 2 4" xfId="7324" xr:uid="{4CD204B8-6198-4D73-95D3-6A74F4323625}"/>
    <cellStyle name="Calculation 2 2 2 3 2 4 2" xfId="16261" xr:uid="{8A9D7720-037C-4046-AFCA-4F712C6F48FD}"/>
    <cellStyle name="Calculation 2 2 2 3 2 4 2 2" xfId="40308" xr:uid="{C3DC5119-86CA-47A1-A7F0-4FAA9681515E}"/>
    <cellStyle name="Calculation 2 2 2 3 2 4 3" xfId="22463" xr:uid="{B0D70C4F-4FD0-4F1B-B458-F9FBACE1500B}"/>
    <cellStyle name="Calculation 2 2 2 3 2 4 3 2" xfId="46510" xr:uid="{07E295B2-1E66-4808-87C6-F0F93DAF8412}"/>
    <cellStyle name="Calculation 2 2 2 3 2 4 4" xfId="31371" xr:uid="{03AFFC0F-F5E3-4165-A66D-EC0CC4A244C0}"/>
    <cellStyle name="Calculation 2 2 2 3 2 5" xfId="12357" xr:uid="{A6DA145C-E294-4DFA-846B-08A81EBD2878}"/>
    <cellStyle name="Calculation 2 2 2 3 2 5 2" xfId="36404" xr:uid="{49054C96-2567-4D92-B7A6-B40A9B9B9E6B}"/>
    <cellStyle name="Calculation 2 2 2 3 2 6" xfId="19897" xr:uid="{A3B057DF-82F9-4E3A-8B65-8BECA064A3C6}"/>
    <cellStyle name="Calculation 2 2 2 3 2 6 2" xfId="43944" xr:uid="{66D21571-3900-4BB4-8288-2A09C0D0F01F}"/>
    <cellStyle name="Calculation 2 2 2 3 2 7" xfId="27467" xr:uid="{5E77B501-0415-4063-B240-949D16AA1553}"/>
    <cellStyle name="Calculation 2 2 2 3 3" xfId="3530" xr:uid="{EE24988B-77F0-4C8D-AEB6-5D54F5B07D6E}"/>
    <cellStyle name="Calculation 2 2 2 3 3 2" xfId="6596" xr:uid="{F92A3A63-5001-4DC2-A96B-46E56E1ED5C1}"/>
    <cellStyle name="Calculation 2 2 2 3 3 2 2" xfId="15533" xr:uid="{0D726A0C-504F-45D5-98DD-79D466CA9AEA}"/>
    <cellStyle name="Calculation 2 2 2 3 3 2 2 2" xfId="39580" xr:uid="{0C06A15A-62D5-44AF-AEDC-DE1FD1B9BBF5}"/>
    <cellStyle name="Calculation 2 2 2 3 3 2 3" xfId="21735" xr:uid="{37755382-8BAF-4A91-8D3F-4BCB6BF60B91}"/>
    <cellStyle name="Calculation 2 2 2 3 3 2 3 2" xfId="45782" xr:uid="{2D52AE1E-E27E-4CAB-9ED7-909492D87D4B}"/>
    <cellStyle name="Calculation 2 2 2 3 3 2 4" xfId="30643" xr:uid="{07B69F9C-D5E7-46B6-95F1-EBB9A1F83F08}"/>
    <cellStyle name="Calculation 2 2 2 3 3 3" xfId="8754" xr:uid="{65F2CCD1-F300-4D7F-8B36-8FF0A8D1606A}"/>
    <cellStyle name="Calculation 2 2 2 3 3 3 2" xfId="17691" xr:uid="{FB637773-CCA2-4F64-A5A2-723ECFA26806}"/>
    <cellStyle name="Calculation 2 2 2 3 3 3 2 2" xfId="41738" xr:uid="{28584745-DC41-464E-A273-A6454A693B1D}"/>
    <cellStyle name="Calculation 2 2 2 3 3 3 3" xfId="23893" xr:uid="{9B251543-A8C2-44A7-8BFE-C9ABF224F897}"/>
    <cellStyle name="Calculation 2 2 2 3 3 3 3 2" xfId="47940" xr:uid="{E4F3E3AF-FF42-43DC-B3CF-E907085A0F39}"/>
    <cellStyle name="Calculation 2 2 2 3 3 3 4" xfId="32801" xr:uid="{19462122-8686-4A16-9227-C8DF472A516B}"/>
    <cellStyle name="Calculation 2 2 2 3 3 4" xfId="4025" xr:uid="{11E82B91-45F7-4E0E-B736-926E58184137}"/>
    <cellStyle name="Calculation 2 2 2 3 3 4 2" xfId="12962" xr:uid="{FE8E44FF-3942-4583-9573-1F0D6DD0E293}"/>
    <cellStyle name="Calculation 2 2 2 3 3 4 2 2" xfId="37009" xr:uid="{240930EC-A994-4450-8C5C-D003EA3C72DF}"/>
    <cellStyle name="Calculation 2 2 2 3 3 4 3" xfId="20494" xr:uid="{997783EF-1B70-47A2-B21F-8276417C1786}"/>
    <cellStyle name="Calculation 2 2 2 3 3 4 3 2" xfId="44541" xr:uid="{BC2173C8-33B8-4881-A391-B4B2B7B693B7}"/>
    <cellStyle name="Calculation 2 2 2 3 3 4 4" xfId="28072" xr:uid="{8E59A484-EAFC-46A2-9EA9-10E4D12611CC}"/>
    <cellStyle name="Calculation 2 2 2 3 3 5" xfId="12467" xr:uid="{4AB8B8CD-81F9-43B0-9C01-8720623EC84D}"/>
    <cellStyle name="Calculation 2 2 2 3 3 5 2" xfId="36514" xr:uid="{E5974A1D-3DD8-46C1-B505-D1C95AF0A256}"/>
    <cellStyle name="Calculation 2 2 2 3 3 6" xfId="20007" xr:uid="{1E154E16-D8C3-404C-A138-AEEAA90A2876}"/>
    <cellStyle name="Calculation 2 2 2 3 3 6 2" xfId="44054" xr:uid="{C20AFC3B-5B19-4910-A4AD-22A63231D95D}"/>
    <cellStyle name="Calculation 2 2 2 3 3 7" xfId="27577" xr:uid="{DD079DFE-D057-4AF7-A0F2-63353213267A}"/>
    <cellStyle name="Calculation 2 2 2 3 4" xfId="3634" xr:uid="{85320CF3-F706-43CF-B88B-AFFAEABBE085}"/>
    <cellStyle name="Calculation 2 2 2 3 4 2" xfId="6700" xr:uid="{1240BF99-07AB-48DE-8216-0DB3FDD2B0AA}"/>
    <cellStyle name="Calculation 2 2 2 3 4 2 2" xfId="15637" xr:uid="{A9F22973-86CE-4343-8445-DB4229890FF7}"/>
    <cellStyle name="Calculation 2 2 2 3 4 2 2 2" xfId="39684" xr:uid="{BD3B1F1C-4AD8-47B0-A64A-AFACD48C7858}"/>
    <cellStyle name="Calculation 2 2 2 3 4 2 3" xfId="21839" xr:uid="{34A78E4D-29CC-4AA6-B990-803E41E6753B}"/>
    <cellStyle name="Calculation 2 2 2 3 4 2 3 2" xfId="45886" xr:uid="{3E10D48F-A5AA-4A92-8E19-5673DC749C15}"/>
    <cellStyle name="Calculation 2 2 2 3 4 2 4" xfId="30747" xr:uid="{346AD7E8-8479-40BE-870F-6222B63868C2}"/>
    <cellStyle name="Calculation 2 2 2 3 4 3" xfId="8858" xr:uid="{D27377A7-656F-4FB4-BC47-25894A351C17}"/>
    <cellStyle name="Calculation 2 2 2 3 4 3 2" xfId="17795" xr:uid="{9C84B79A-D442-41AF-AD6E-48DD3ECD15E5}"/>
    <cellStyle name="Calculation 2 2 2 3 4 3 2 2" xfId="41842" xr:uid="{BCD47ABC-2F9D-4205-9BB8-45514BF07279}"/>
    <cellStyle name="Calculation 2 2 2 3 4 3 3" xfId="23997" xr:uid="{E3A6BE0D-9FC3-492F-A14D-85958A61D2A5}"/>
    <cellStyle name="Calculation 2 2 2 3 4 3 3 2" xfId="48044" xr:uid="{49E6E2C4-7027-41F3-AC12-74ED9526AAAC}"/>
    <cellStyle name="Calculation 2 2 2 3 4 3 4" xfId="32905" xr:uid="{7CAE7892-8CB9-4A9F-B50D-345E20F020CE}"/>
    <cellStyle name="Calculation 2 2 2 3 4 4" xfId="9852" xr:uid="{0A78D2EA-1C15-43D7-8FD6-7DD1290A58B4}"/>
    <cellStyle name="Calculation 2 2 2 3 4 4 2" xfId="18789" xr:uid="{CCCBBEB2-CA67-4CE0-928D-20FB18E9C424}"/>
    <cellStyle name="Calculation 2 2 2 3 4 4 2 2" xfId="42836" xr:uid="{9D14773B-2751-41E8-978E-E06CD4657980}"/>
    <cellStyle name="Calculation 2 2 2 3 4 4 3" xfId="24991" xr:uid="{3AFA8551-4225-4D93-9655-2811BC7F9895}"/>
    <cellStyle name="Calculation 2 2 2 3 4 4 3 2" xfId="49038" xr:uid="{A70FD162-1A44-4D8D-A264-D803C20DA356}"/>
    <cellStyle name="Calculation 2 2 2 3 4 4 4" xfId="33899" xr:uid="{E79DE663-61B3-41CB-8782-DB2A1A6E3C27}"/>
    <cellStyle name="Calculation 2 2 2 3 4 5" xfId="12571" xr:uid="{789AF6AD-BBAB-49AE-A42B-F0AECC1D1166}"/>
    <cellStyle name="Calculation 2 2 2 3 4 5 2" xfId="36618" xr:uid="{F085C2D7-672D-40F8-9C35-3CE859C85780}"/>
    <cellStyle name="Calculation 2 2 2 3 4 6" xfId="20111" xr:uid="{9860818C-FDC2-4F80-8775-202423F619F9}"/>
    <cellStyle name="Calculation 2 2 2 3 4 6 2" xfId="44158" xr:uid="{1C3F62B6-6196-4FCA-9B78-1BE5DC4877D8}"/>
    <cellStyle name="Calculation 2 2 2 3 4 7" xfId="27681" xr:uid="{655BCE29-7A19-4666-80E6-EB25026E5E5C}"/>
    <cellStyle name="Calculation 2 2 2 3 5" xfId="3757" xr:uid="{E49C8DB9-76DE-4E2B-A7D9-D90B819548D9}"/>
    <cellStyle name="Calculation 2 2 2 3 5 2" xfId="6823" xr:uid="{62295641-E665-4F8E-BC9C-A343BB2798F4}"/>
    <cellStyle name="Calculation 2 2 2 3 5 2 2" xfId="15760" xr:uid="{2725B89D-1B32-4140-8D63-20DA33F73F4A}"/>
    <cellStyle name="Calculation 2 2 2 3 5 2 2 2" xfId="39807" xr:uid="{3972D055-F052-4369-9607-DF251A33FD48}"/>
    <cellStyle name="Calculation 2 2 2 3 5 2 3" xfId="21962" xr:uid="{A176A79E-BDB1-4049-A540-44741264E56D}"/>
    <cellStyle name="Calculation 2 2 2 3 5 2 3 2" xfId="46009" xr:uid="{4F0D89B1-BA78-4CD7-A8BD-AB55AC9FC850}"/>
    <cellStyle name="Calculation 2 2 2 3 5 2 4" xfId="30870" xr:uid="{2541590E-F373-4DB1-9BA7-A77A835DF3CF}"/>
    <cellStyle name="Calculation 2 2 2 3 5 3" xfId="8981" xr:uid="{9E41B939-3FB2-4A6A-A698-74E12A34CB8B}"/>
    <cellStyle name="Calculation 2 2 2 3 5 3 2" xfId="17918" xr:uid="{83BEC37C-52E4-4935-BF49-3C29CD5EC911}"/>
    <cellStyle name="Calculation 2 2 2 3 5 3 2 2" xfId="41965" xr:uid="{0CC56241-A437-4379-873E-9988FB9A6BED}"/>
    <cellStyle name="Calculation 2 2 2 3 5 3 3" xfId="24120" xr:uid="{1A2E083C-3DC3-4B4F-B491-1715CE72B6A7}"/>
    <cellStyle name="Calculation 2 2 2 3 5 3 3 2" xfId="48167" xr:uid="{3D0241E8-BFEF-48F7-A2CF-32372413DF8A}"/>
    <cellStyle name="Calculation 2 2 2 3 5 3 4" xfId="33028" xr:uid="{0757418A-6BF3-49C3-B780-11393B023FFA}"/>
    <cellStyle name="Calculation 2 2 2 3 5 4" xfId="7806" xr:uid="{D4DC7014-7A05-4DAC-A3BD-A29BFB6126DE}"/>
    <cellStyle name="Calculation 2 2 2 3 5 4 2" xfId="16743" xr:uid="{FC693700-D859-44E0-B46B-B386AABBE78A}"/>
    <cellStyle name="Calculation 2 2 2 3 5 4 2 2" xfId="40790" xr:uid="{2C8E55AC-8ECC-46B8-B8BC-8E0575C72E6E}"/>
    <cellStyle name="Calculation 2 2 2 3 5 4 3" xfId="22945" xr:uid="{19E22C6A-91DD-42A6-BFF4-BDD0638F1181}"/>
    <cellStyle name="Calculation 2 2 2 3 5 4 3 2" xfId="46992" xr:uid="{A946173D-1044-4AF0-95EC-45B136AC570E}"/>
    <cellStyle name="Calculation 2 2 2 3 5 4 4" xfId="31853" xr:uid="{4B8FD274-5C46-4D2F-8D7D-82A8F02C1339}"/>
    <cellStyle name="Calculation 2 2 2 3 5 5" xfId="12694" xr:uid="{0D92895B-BEE5-48E4-81D3-E5CFF2236284}"/>
    <cellStyle name="Calculation 2 2 2 3 5 5 2" xfId="36741" xr:uid="{ECDC5EA9-BD87-4A76-90AB-FCDE388A49DE}"/>
    <cellStyle name="Calculation 2 2 2 3 5 6" xfId="20234" xr:uid="{FF50A23D-B74C-4991-ADA8-19CA9F3B3713}"/>
    <cellStyle name="Calculation 2 2 2 3 5 6 2" xfId="44281" xr:uid="{C948F949-E2A7-43E4-8627-02F49C4BA24D}"/>
    <cellStyle name="Calculation 2 2 2 3 5 7" xfId="27804" xr:uid="{184A21C3-1105-4783-8886-6C69804821BD}"/>
    <cellStyle name="Calculation 2 2 2 3 6" xfId="3709" xr:uid="{11B0359D-2200-4352-B553-0C09D68BFBBD}"/>
    <cellStyle name="Calculation 2 2 2 3 6 2" xfId="6775" xr:uid="{8896EBC9-C34B-4FD6-9EB0-C21B5F5CB947}"/>
    <cellStyle name="Calculation 2 2 2 3 6 2 2" xfId="15712" xr:uid="{9F06D996-7386-4219-B1EF-6E217ACF890A}"/>
    <cellStyle name="Calculation 2 2 2 3 6 2 2 2" xfId="39759" xr:uid="{7C243480-A3E5-4588-BF93-EB5A6E221D77}"/>
    <cellStyle name="Calculation 2 2 2 3 6 2 3" xfId="21914" xr:uid="{2D735D28-C177-4DD8-B597-6B3CDC45BD15}"/>
    <cellStyle name="Calculation 2 2 2 3 6 2 3 2" xfId="45961" xr:uid="{012B28B6-F994-42F8-AA50-F2662417ABFB}"/>
    <cellStyle name="Calculation 2 2 2 3 6 2 4" xfId="30822" xr:uid="{103A6B5B-4332-4946-B494-159BE586EA62}"/>
    <cellStyle name="Calculation 2 2 2 3 6 3" xfId="8933" xr:uid="{F8FE86E7-7CA0-488D-A366-904D3970CA9B}"/>
    <cellStyle name="Calculation 2 2 2 3 6 3 2" xfId="17870" xr:uid="{257716B1-23DF-481E-8F76-D4590A9EAB62}"/>
    <cellStyle name="Calculation 2 2 2 3 6 3 2 2" xfId="41917" xr:uid="{B7494361-4000-4BDC-A636-3D8F7B7ADE33}"/>
    <cellStyle name="Calculation 2 2 2 3 6 3 3" xfId="24072" xr:uid="{30D6DAED-FCA6-4C19-A08E-AC069DA67A5C}"/>
    <cellStyle name="Calculation 2 2 2 3 6 3 3 2" xfId="48119" xr:uid="{024B9F47-09E6-4F80-BBF9-A62691EBFB72}"/>
    <cellStyle name="Calculation 2 2 2 3 6 3 4" xfId="32980" xr:uid="{1DFB3402-1500-442B-A943-4E113D083B5A}"/>
    <cellStyle name="Calculation 2 2 2 3 6 4" xfId="7920" xr:uid="{DEB25D46-262B-4D09-B7C9-DDE28A4D1EDC}"/>
    <cellStyle name="Calculation 2 2 2 3 6 4 2" xfId="16857" xr:uid="{79A05D95-4F1C-483B-94A7-49F147DCEDB6}"/>
    <cellStyle name="Calculation 2 2 2 3 6 4 2 2" xfId="40904" xr:uid="{AA339C70-C0FC-4FE8-A0D9-9B0BCAB15E24}"/>
    <cellStyle name="Calculation 2 2 2 3 6 4 3" xfId="23059" xr:uid="{74DD733D-939E-4863-9F2D-93E5C3C3F00A}"/>
    <cellStyle name="Calculation 2 2 2 3 6 4 3 2" xfId="47106" xr:uid="{6BB3BA8C-1651-42CA-B1CF-AEAE9425F880}"/>
    <cellStyle name="Calculation 2 2 2 3 6 4 4" xfId="31967" xr:uid="{5ECD8A64-1877-46BA-A28F-D842163CCAB5}"/>
    <cellStyle name="Calculation 2 2 2 3 6 5" xfId="12646" xr:uid="{E35C6D5D-3A81-4A8B-9985-9A94B1EE6A06}"/>
    <cellStyle name="Calculation 2 2 2 3 6 5 2" xfId="36693" xr:uid="{A592CBB7-68A6-43A2-ADF7-4724400CC26B}"/>
    <cellStyle name="Calculation 2 2 2 3 6 6" xfId="20186" xr:uid="{B42817F4-9A6D-42EF-AD9F-817B8B7CEE8E}"/>
    <cellStyle name="Calculation 2 2 2 3 6 6 2" xfId="44233" xr:uid="{F255B2A9-13F6-4709-94DC-37171C57DA4A}"/>
    <cellStyle name="Calculation 2 2 2 3 6 7" xfId="27756" xr:uid="{D5E11550-D457-407F-AA88-0D78B5AF14D2}"/>
    <cellStyle name="Calculation 2 2 2 3 7" xfId="3906" xr:uid="{F599CB5E-9A87-4D64-88E1-CB4A05F8EBAA}"/>
    <cellStyle name="Calculation 2 2 2 3 7 2" xfId="6972" xr:uid="{375E397E-F0A6-4384-9813-079AEC500276}"/>
    <cellStyle name="Calculation 2 2 2 3 7 2 2" xfId="15909" xr:uid="{05CE0B1F-B6EB-4316-9DDB-FF824A31A087}"/>
    <cellStyle name="Calculation 2 2 2 3 7 2 2 2" xfId="39956" xr:uid="{0E4E818E-94BC-4E77-940C-79742535A16A}"/>
    <cellStyle name="Calculation 2 2 2 3 7 2 3" xfId="22111" xr:uid="{91A9CC15-E0D3-46F6-A84A-5300AFAA5C97}"/>
    <cellStyle name="Calculation 2 2 2 3 7 2 3 2" xfId="46158" xr:uid="{2E14205F-BF76-47A3-A792-B29008FC64A7}"/>
    <cellStyle name="Calculation 2 2 2 3 7 2 4" xfId="31019" xr:uid="{6D29854F-D9D8-460F-BAB8-FF129848E667}"/>
    <cellStyle name="Calculation 2 2 2 3 7 3" xfId="9130" xr:uid="{17E6E2F8-E047-473B-A731-174A43141BFD}"/>
    <cellStyle name="Calculation 2 2 2 3 7 3 2" xfId="18067" xr:uid="{936D42B8-1ACC-4C08-8E85-AA69D19B213D}"/>
    <cellStyle name="Calculation 2 2 2 3 7 3 2 2" xfId="42114" xr:uid="{040D353A-4A04-42A7-B058-55640ABBE3BB}"/>
    <cellStyle name="Calculation 2 2 2 3 7 3 3" xfId="24269" xr:uid="{3FDCFCE9-696D-4FF1-AFB6-533E03E64ED3}"/>
    <cellStyle name="Calculation 2 2 2 3 7 3 3 2" xfId="48316" xr:uid="{3FC40CAE-E197-446B-BC0C-5C3AE0105C0F}"/>
    <cellStyle name="Calculation 2 2 2 3 7 3 4" xfId="33177" xr:uid="{2F6973D0-1CDE-40DE-BBF0-2DC92193890C}"/>
    <cellStyle name="Calculation 2 2 2 3 7 4" xfId="9192" xr:uid="{6181519C-18A9-4EE3-B6F7-A6FD7C5C855F}"/>
    <cellStyle name="Calculation 2 2 2 3 7 4 2" xfId="18129" xr:uid="{4ADB95AE-CDDD-4879-8B83-2970F6079AE3}"/>
    <cellStyle name="Calculation 2 2 2 3 7 4 2 2" xfId="42176" xr:uid="{7088CFBB-B2A9-42B2-80E3-1C1E549BA22E}"/>
    <cellStyle name="Calculation 2 2 2 3 7 4 3" xfId="24331" xr:uid="{47D1E4B4-7056-4472-97E6-26C42DE7FDDF}"/>
    <cellStyle name="Calculation 2 2 2 3 7 4 3 2" xfId="48378" xr:uid="{DB23EBA0-8D59-4FC8-B5AE-7B4879B5C745}"/>
    <cellStyle name="Calculation 2 2 2 3 7 4 4" xfId="33239" xr:uid="{FCF4B3A2-77B9-40DA-8696-CD975C1BD2D9}"/>
    <cellStyle name="Calculation 2 2 2 3 7 5" xfId="12843" xr:uid="{A51533CC-CA7C-4095-81B2-882A788221CA}"/>
    <cellStyle name="Calculation 2 2 2 3 7 5 2" xfId="36890" xr:uid="{9ED8AC58-255D-430D-99B6-CB8372E9EF0D}"/>
    <cellStyle name="Calculation 2 2 2 3 7 6" xfId="20383" xr:uid="{BEB43120-8B97-43DD-BF32-FA8694FBDC4B}"/>
    <cellStyle name="Calculation 2 2 2 3 7 6 2" xfId="44430" xr:uid="{FFE5A0B2-878D-4C74-9A1E-6DCE313DDD4D}"/>
    <cellStyle name="Calculation 2 2 2 3 7 7" xfId="27953" xr:uid="{DCBCFC04-D3C4-4099-84DE-BDAA9B99C5AD}"/>
    <cellStyle name="Calculation 2 2 2 3 8" xfId="5882" xr:uid="{012EFB77-4FD8-458F-85E3-EC1A1F343CAC}"/>
    <cellStyle name="Calculation 2 2 2 3 8 2" xfId="14819" xr:uid="{6AC1CD5F-6A50-467C-95C8-047F410332B6}"/>
    <cellStyle name="Calculation 2 2 2 3 8 2 2" xfId="38866" xr:uid="{082E5810-AFED-4049-80C4-CF6A61B94053}"/>
    <cellStyle name="Calculation 2 2 2 3 8 3" xfId="21021" xr:uid="{45D2091D-951D-4D8F-84F6-7D37BFDFC2F0}"/>
    <cellStyle name="Calculation 2 2 2 3 8 3 2" xfId="45068" xr:uid="{802A1541-A005-4A97-8A34-3DC5A1221401}"/>
    <cellStyle name="Calculation 2 2 2 3 8 4" xfId="29929" xr:uid="{5B0EFD96-7537-4536-8D4E-14EA94E59EBC}"/>
    <cellStyle name="Calculation 2 2 2 3 9" xfId="8040" xr:uid="{DC02DCCF-F4AA-4D71-8B5D-B56BC54434C9}"/>
    <cellStyle name="Calculation 2 2 2 3 9 2" xfId="16977" xr:uid="{5A84A22D-B6A1-4CF6-9278-880028C7AE23}"/>
    <cellStyle name="Calculation 2 2 2 3 9 2 2" xfId="41024" xr:uid="{1B4A6411-CCD8-494B-A32F-41C4A6BE15A5}"/>
    <cellStyle name="Calculation 2 2 2 3 9 3" xfId="23179" xr:uid="{47661A7F-1783-4B75-B183-9B5CA471769B}"/>
    <cellStyle name="Calculation 2 2 2 3 9 3 2" xfId="47226" xr:uid="{CA063174-582B-421B-9EA7-5A4407D2E45E}"/>
    <cellStyle name="Calculation 2 2 2 3 9 4" xfId="32087" xr:uid="{7F02054C-C37A-4E9C-86EF-EC7EA709B909}"/>
    <cellStyle name="Calculation 2 2 2 4" xfId="2005" xr:uid="{F4D0A60F-F8C4-4511-8220-4110EE951307}"/>
    <cellStyle name="Calculation 2 2 2 4 10" xfId="7360" xr:uid="{17A68CC4-9F53-4B4B-B872-BD3D0D3EAFD7}"/>
    <cellStyle name="Calculation 2 2 2 4 10 2" xfId="16297" xr:uid="{555C4405-C631-44DD-BBD4-D763C5F2E78B}"/>
    <cellStyle name="Calculation 2 2 2 4 10 2 2" xfId="40344" xr:uid="{363F925E-FAF7-4ED2-B996-457FEBFD05E4}"/>
    <cellStyle name="Calculation 2 2 2 4 10 3" xfId="22499" xr:uid="{5D215C4B-A6AE-49E7-A219-A1C93A6CF8CD}"/>
    <cellStyle name="Calculation 2 2 2 4 10 3 2" xfId="46546" xr:uid="{AD189EB4-EBBB-4D00-B0DA-8CDD04C0DC8B}"/>
    <cellStyle name="Calculation 2 2 2 4 10 4" xfId="31407" xr:uid="{C08FB359-A27E-4058-82E8-BDD2FAEE75AB}"/>
    <cellStyle name="Calculation 2 2 2 4 11" xfId="10941" xr:uid="{ED12704E-AE25-4459-B22B-BCF5B6272576}"/>
    <cellStyle name="Calculation 2 2 2 4 11 2" xfId="34988" xr:uid="{15416A25-49C9-498D-B29F-345B71355E9B}"/>
    <cellStyle name="Calculation 2 2 2 4 12" xfId="19151" xr:uid="{1B7F12B1-87E1-49F4-910E-9409F330C8AE}"/>
    <cellStyle name="Calculation 2 2 2 4 12 2" xfId="43198" xr:uid="{7AE47BCD-E0E2-4EA6-86E4-567FEF73E506}"/>
    <cellStyle name="Calculation 2 2 2 4 13" xfId="26051" xr:uid="{043D4E76-288B-4B26-9356-5CA444B8DD79}"/>
    <cellStyle name="Calculation 2 2 2 4 2" xfId="1746" xr:uid="{AD1EC9E9-141E-4BA0-9A34-495DBB15267A}"/>
    <cellStyle name="Calculation 2 2 2 4 2 2" xfId="4808" xr:uid="{01D3211A-6E5E-45C6-B683-80A8A33E2C74}"/>
    <cellStyle name="Calculation 2 2 2 4 2 2 2" xfId="13745" xr:uid="{5B0A54EC-74AC-4659-9C47-AD595D306D51}"/>
    <cellStyle name="Calculation 2 2 2 4 2 2 2 2" xfId="37792" xr:uid="{FB616441-EC38-4015-9E7F-C6E57AC7FD91}"/>
    <cellStyle name="Calculation 2 2 2 4 2 2 3" xfId="20784" xr:uid="{75F77568-5F29-48E5-87C0-00881811CD1E}"/>
    <cellStyle name="Calculation 2 2 2 4 2 2 3 2" xfId="44831" xr:uid="{554D5495-2978-4B34-9E58-07B4A01640D5}"/>
    <cellStyle name="Calculation 2 2 2 4 2 2 4" xfId="28855" xr:uid="{F29C5122-5C51-42EE-AA2B-9FB0573F899F}"/>
    <cellStyle name="Calculation 2 2 2 4 2 3" xfId="7408" xr:uid="{2565037E-B91E-4EC6-AF91-CD50898E88BD}"/>
    <cellStyle name="Calculation 2 2 2 4 2 3 2" xfId="16345" xr:uid="{4153151D-D7A5-4DEA-9B9E-6E3F3213C71B}"/>
    <cellStyle name="Calculation 2 2 2 4 2 3 2 2" xfId="40392" xr:uid="{0742E34C-C0B6-4C73-801D-5DE0B8601EE0}"/>
    <cellStyle name="Calculation 2 2 2 4 2 3 3" xfId="22547" xr:uid="{97B49B13-9C2E-46E7-A847-E2E81F8D7EF4}"/>
    <cellStyle name="Calculation 2 2 2 4 2 3 3 2" xfId="46594" xr:uid="{99E70A66-CA73-468B-9D25-BF7A3F35CBDE}"/>
    <cellStyle name="Calculation 2 2 2 4 2 3 4" xfId="31455" xr:uid="{DD97B1F2-BE03-4F32-8C28-9427C8C7D2E5}"/>
    <cellStyle name="Calculation 2 2 2 4 2 4" xfId="4014" xr:uid="{A3FB7BD1-93D8-419A-A8A5-DE1D54AD68C1}"/>
    <cellStyle name="Calculation 2 2 2 4 2 4 2" xfId="12951" xr:uid="{80B295AF-FF81-45AA-86E0-4C4A906A0EFB}"/>
    <cellStyle name="Calculation 2 2 2 4 2 4 2 2" xfId="36998" xr:uid="{F27280D8-1A93-4455-A55D-63576EE7CCF3}"/>
    <cellStyle name="Calculation 2 2 2 4 2 4 3" xfId="20484" xr:uid="{243D1A09-87FC-421C-BD1E-554F8C0B3F55}"/>
    <cellStyle name="Calculation 2 2 2 4 2 4 3 2" xfId="44531" xr:uid="{0A02E2CF-2835-4B58-B444-46CEDFE3E7B9}"/>
    <cellStyle name="Calculation 2 2 2 4 2 4 4" xfId="28061" xr:uid="{E09C30E3-9EB2-461D-A0B9-D71C8C3E3F06}"/>
    <cellStyle name="Calculation 2 2 2 4 2 5" xfId="10682" xr:uid="{ADC74FC0-442A-48EB-B9EB-14968438FE6F}"/>
    <cellStyle name="Calculation 2 2 2 4 2 5 2" xfId="34729" xr:uid="{3F5A5AD4-A8AD-4B8B-ADE8-EBBA80D95C4D}"/>
    <cellStyle name="Calculation 2 2 2 4 2 6" xfId="19059" xr:uid="{2E7194FC-4BB1-41B5-AC49-1681860B0CE2}"/>
    <cellStyle name="Calculation 2 2 2 4 2 6 2" xfId="43106" xr:uid="{CC1D3B34-46DE-408A-82BC-57DA9E475083}"/>
    <cellStyle name="Calculation 2 2 2 4 2 7" xfId="25792" xr:uid="{B3848AD7-9E27-42D7-8736-007731BE48B3}"/>
    <cellStyle name="Calculation 2 2 2 4 3" xfId="3078" xr:uid="{F8AB9B62-F5EC-4907-85CD-64F9BF9E5CCF}"/>
    <cellStyle name="Calculation 2 2 2 4 3 2" xfId="6144" xr:uid="{B0A2B5B6-8DC1-4482-BB45-FEF6576548F4}"/>
    <cellStyle name="Calculation 2 2 2 4 3 2 2" xfId="15081" xr:uid="{C88A5B1B-1AEA-43D5-B714-467F4F329CB4}"/>
    <cellStyle name="Calculation 2 2 2 4 3 2 2 2" xfId="39128" xr:uid="{642A51ED-44D7-4889-9D53-31EBFAE76119}"/>
    <cellStyle name="Calculation 2 2 2 4 3 2 3" xfId="21283" xr:uid="{F159D3D7-B811-40D7-90A4-3E301855A6F1}"/>
    <cellStyle name="Calculation 2 2 2 4 3 2 3 2" xfId="45330" xr:uid="{DCC7DA4F-2829-423B-BE32-C33136C413F1}"/>
    <cellStyle name="Calculation 2 2 2 4 3 2 4" xfId="30191" xr:uid="{67A7E4D8-3C49-4A68-8F70-7A4B38F1A239}"/>
    <cellStyle name="Calculation 2 2 2 4 3 3" xfId="8302" xr:uid="{9C5CA60B-CE02-4C15-8E18-D8B17F8DD5EF}"/>
    <cellStyle name="Calculation 2 2 2 4 3 3 2" xfId="17239" xr:uid="{CB660AF2-D805-4CE0-9752-E8C5824DA9EF}"/>
    <cellStyle name="Calculation 2 2 2 4 3 3 2 2" xfId="41286" xr:uid="{D9FF3BAC-AD7E-4F43-97ED-9AEF0D9FAF42}"/>
    <cellStyle name="Calculation 2 2 2 4 3 3 3" xfId="23441" xr:uid="{2A3825EE-843B-4422-8DED-086F7515EF92}"/>
    <cellStyle name="Calculation 2 2 2 4 3 3 3 2" xfId="47488" xr:uid="{C3375A16-C103-4417-AD14-6DB7DFEDB996}"/>
    <cellStyle name="Calculation 2 2 2 4 3 3 4" xfId="32349" xr:uid="{CCEB042F-7175-4E8E-ACE4-FF11100A05F2}"/>
    <cellStyle name="Calculation 2 2 2 4 3 4" xfId="9590" xr:uid="{EE36D4E6-E3EC-403C-9B71-BDE8C1DB2DDA}"/>
    <cellStyle name="Calculation 2 2 2 4 3 4 2" xfId="18527" xr:uid="{97D7833E-AE48-4C49-9E8D-38B6DB8EBB41}"/>
    <cellStyle name="Calculation 2 2 2 4 3 4 2 2" xfId="42574" xr:uid="{4FDC0CD6-F43B-48FF-AAA9-CB27AF9B46FA}"/>
    <cellStyle name="Calculation 2 2 2 4 3 4 3" xfId="24729" xr:uid="{0C58D57E-9BF8-458B-BCA8-FF537799754E}"/>
    <cellStyle name="Calculation 2 2 2 4 3 4 3 2" xfId="48776" xr:uid="{B265CB46-B953-4BF1-890A-F361CE7A3977}"/>
    <cellStyle name="Calculation 2 2 2 4 3 4 4" xfId="33637" xr:uid="{2F0DFE19-74A4-4ED1-A194-4005676BABD9}"/>
    <cellStyle name="Calculation 2 2 2 4 3 5" xfId="12015" xr:uid="{63AC0DF6-6BD5-4A6E-9379-042779A216E2}"/>
    <cellStyle name="Calculation 2 2 2 4 3 5 2" xfId="36062" xr:uid="{E3E5DFDE-5939-442E-820E-E6B869C1309C}"/>
    <cellStyle name="Calculation 2 2 2 4 3 6" xfId="19555" xr:uid="{2411B86D-3294-48FF-AAD0-614FFB982605}"/>
    <cellStyle name="Calculation 2 2 2 4 3 6 2" xfId="43602" xr:uid="{9CC5C229-CA69-4609-8E92-27CDBF5786C3}"/>
    <cellStyle name="Calculation 2 2 2 4 3 7" xfId="27125" xr:uid="{CF20972D-47B9-4C42-91AD-78EBCC5C28A9}"/>
    <cellStyle name="Calculation 2 2 2 4 4" xfId="2909" xr:uid="{CB51CF3A-86F4-4AEF-8954-632E6E1BC704}"/>
    <cellStyle name="Calculation 2 2 2 4 4 2" xfId="5975" xr:uid="{3AB51D90-4C0F-4563-878E-AF638FA68D58}"/>
    <cellStyle name="Calculation 2 2 2 4 4 2 2" xfId="14912" xr:uid="{A922E900-87A1-47C1-BE81-F180A44A7503}"/>
    <cellStyle name="Calculation 2 2 2 4 4 2 2 2" xfId="38959" xr:uid="{92AF4752-84ED-4B68-BCD4-C85D6264D3AF}"/>
    <cellStyle name="Calculation 2 2 2 4 4 2 3" xfId="21114" xr:uid="{033DF0E0-57AC-4DE6-9CE8-0AAA382E20C9}"/>
    <cellStyle name="Calculation 2 2 2 4 4 2 3 2" xfId="45161" xr:uid="{7380EE38-D285-4473-BABC-D64CD94E359B}"/>
    <cellStyle name="Calculation 2 2 2 4 4 2 4" xfId="30022" xr:uid="{B493BD8A-700C-4017-AC48-C5D8D54F697B}"/>
    <cellStyle name="Calculation 2 2 2 4 4 3" xfId="8133" xr:uid="{359D3266-97E0-4306-9D1B-E25B85914863}"/>
    <cellStyle name="Calculation 2 2 2 4 4 3 2" xfId="17070" xr:uid="{7DF41B48-167D-4BE9-8D14-BF09B227C1DC}"/>
    <cellStyle name="Calculation 2 2 2 4 4 3 2 2" xfId="41117" xr:uid="{C11400D2-85B1-4A20-B092-90F96859AD13}"/>
    <cellStyle name="Calculation 2 2 2 4 4 3 3" xfId="23272" xr:uid="{79D6FD6A-5780-47FE-AFFE-8287AA45A2CC}"/>
    <cellStyle name="Calculation 2 2 2 4 4 3 3 2" xfId="47319" xr:uid="{20B95DAA-E9E1-44DF-BC36-E1A4577D0646}"/>
    <cellStyle name="Calculation 2 2 2 4 4 3 4" xfId="32180" xr:uid="{3B1BA016-6DBA-4A22-BA7A-AE8F87B557A8}"/>
    <cellStyle name="Calculation 2 2 2 4 4 4" xfId="4230" xr:uid="{7E6A713A-E700-4D6F-90B2-1CD31C8CE225}"/>
    <cellStyle name="Calculation 2 2 2 4 4 4 2" xfId="13167" xr:uid="{97BDD5A7-694C-416E-A92C-DD31B9D03F10}"/>
    <cellStyle name="Calculation 2 2 2 4 4 4 2 2" xfId="37214" xr:uid="{DC06D06B-AA74-4E81-9CB3-B6F763C36D50}"/>
    <cellStyle name="Calculation 2 2 2 4 4 4 3" xfId="20540" xr:uid="{0B84BFF1-FA28-49AB-8D98-0557B38016FD}"/>
    <cellStyle name="Calculation 2 2 2 4 4 4 3 2" xfId="44587" xr:uid="{A48EEA66-9E20-4E2E-B48A-8215801D0C34}"/>
    <cellStyle name="Calculation 2 2 2 4 4 4 4" xfId="28277" xr:uid="{3429E0AB-4003-4CDD-AE27-1450F32DFF71}"/>
    <cellStyle name="Calculation 2 2 2 4 4 5" xfId="11846" xr:uid="{8270261A-0802-4259-BB15-573FECA398AD}"/>
    <cellStyle name="Calculation 2 2 2 4 4 5 2" xfId="35893" xr:uid="{F6E3F20A-21F0-4ADB-ABEA-61AF1C0E5241}"/>
    <cellStyle name="Calculation 2 2 2 4 4 6" xfId="19386" xr:uid="{D9D1CED7-3211-4327-B4A4-2A2391E7D499}"/>
    <cellStyle name="Calculation 2 2 2 4 4 6 2" xfId="43433" xr:uid="{C12E8012-6FC6-4A1D-BE7A-C8AADA4C5B2A}"/>
    <cellStyle name="Calculation 2 2 2 4 4 7" xfId="26956" xr:uid="{8B565F10-2400-4227-AB43-C1D69F70E0C2}"/>
    <cellStyle name="Calculation 2 2 2 4 5" xfId="3584" xr:uid="{A45853FA-C06B-4C98-A7E8-411EFDEBBCDF}"/>
    <cellStyle name="Calculation 2 2 2 4 5 2" xfId="6650" xr:uid="{63CE8683-235A-4DC0-B281-A7820E1B56CF}"/>
    <cellStyle name="Calculation 2 2 2 4 5 2 2" xfId="15587" xr:uid="{45ED1D91-CC10-4FBB-B839-41D5BE9965C1}"/>
    <cellStyle name="Calculation 2 2 2 4 5 2 2 2" xfId="39634" xr:uid="{0660678D-24C1-4D56-9427-B0010D1A9598}"/>
    <cellStyle name="Calculation 2 2 2 4 5 2 3" xfId="21789" xr:uid="{00207187-08B5-4F1D-B5C6-4BCB1CFAA806}"/>
    <cellStyle name="Calculation 2 2 2 4 5 2 3 2" xfId="45836" xr:uid="{7DF0FB3E-B622-4A71-B528-4A5AEFCF0293}"/>
    <cellStyle name="Calculation 2 2 2 4 5 2 4" xfId="30697" xr:uid="{56ADA36C-402A-413D-A9A1-45158E194EF2}"/>
    <cellStyle name="Calculation 2 2 2 4 5 3" xfId="8808" xr:uid="{DFD7F8E8-4FE1-4526-8F78-10911459A538}"/>
    <cellStyle name="Calculation 2 2 2 4 5 3 2" xfId="17745" xr:uid="{A561476E-AE47-4473-8877-74E300535E03}"/>
    <cellStyle name="Calculation 2 2 2 4 5 3 2 2" xfId="41792" xr:uid="{E573E3EA-0C42-497B-8422-658C71769C62}"/>
    <cellStyle name="Calculation 2 2 2 4 5 3 3" xfId="23947" xr:uid="{B2DD9E7E-56EE-49A9-B744-DDF111F3C2F6}"/>
    <cellStyle name="Calculation 2 2 2 4 5 3 3 2" xfId="47994" xr:uid="{7B31831A-EC73-4581-AEF9-A21058B6B19B}"/>
    <cellStyle name="Calculation 2 2 2 4 5 3 4" xfId="32855" xr:uid="{0D64B57C-41AF-4CF0-B4A8-22C008C46DC7}"/>
    <cellStyle name="Calculation 2 2 2 4 5 4" xfId="7908" xr:uid="{5DE3A9AF-813F-4F5A-B7E9-E6B7BC9883C1}"/>
    <cellStyle name="Calculation 2 2 2 4 5 4 2" xfId="16845" xr:uid="{260BE068-8A75-428A-89FF-5CB0F856C3FF}"/>
    <cellStyle name="Calculation 2 2 2 4 5 4 2 2" xfId="40892" xr:uid="{AED9EE3D-A397-4C79-AC4D-6432CE451132}"/>
    <cellStyle name="Calculation 2 2 2 4 5 4 3" xfId="23047" xr:uid="{859C802D-13B2-4B7D-BF1B-C3F86A5141DB}"/>
    <cellStyle name="Calculation 2 2 2 4 5 4 3 2" xfId="47094" xr:uid="{D22F08C6-244B-4CAF-A290-8253F536D47A}"/>
    <cellStyle name="Calculation 2 2 2 4 5 4 4" xfId="31955" xr:uid="{6E6CE2D4-FF2D-4C06-BC68-F7FF023260FC}"/>
    <cellStyle name="Calculation 2 2 2 4 5 5" xfId="12521" xr:uid="{8DC26185-3BDE-4D55-8B8A-75980CE72D59}"/>
    <cellStyle name="Calculation 2 2 2 4 5 5 2" xfId="36568" xr:uid="{1666A53A-F14F-4034-B713-10D083B98DB0}"/>
    <cellStyle name="Calculation 2 2 2 4 5 6" xfId="20061" xr:uid="{C62D68B2-220D-48DD-B73F-5985B9EF4DCF}"/>
    <cellStyle name="Calculation 2 2 2 4 5 6 2" xfId="44108" xr:uid="{3A38E203-4EB3-44A0-A4CC-6359A4EE50F0}"/>
    <cellStyle name="Calculation 2 2 2 4 5 7" xfId="27631" xr:uid="{69D72E49-31CB-47EC-8E32-0F8473DD42AE}"/>
    <cellStyle name="Calculation 2 2 2 4 6" xfId="3701" xr:uid="{EC6B5BA3-EB77-4A57-897F-5211F18BBE34}"/>
    <cellStyle name="Calculation 2 2 2 4 6 2" xfId="6767" xr:uid="{43CDF00F-6E3E-49A0-A991-7725ACB29E69}"/>
    <cellStyle name="Calculation 2 2 2 4 6 2 2" xfId="15704" xr:uid="{CD924178-7947-4644-ACBC-46C237E13DDF}"/>
    <cellStyle name="Calculation 2 2 2 4 6 2 2 2" xfId="39751" xr:uid="{B75C106F-A067-4203-BCD6-128DDC1234E4}"/>
    <cellStyle name="Calculation 2 2 2 4 6 2 3" xfId="21906" xr:uid="{F0223AC3-63E5-4F51-917E-6A0BA3CCB005}"/>
    <cellStyle name="Calculation 2 2 2 4 6 2 3 2" xfId="45953" xr:uid="{B7C2E63A-F32F-4EB2-9978-2FAFF2FF3AB8}"/>
    <cellStyle name="Calculation 2 2 2 4 6 2 4" xfId="30814" xr:uid="{8B7A4772-64A4-482E-A9B5-E7A776008437}"/>
    <cellStyle name="Calculation 2 2 2 4 6 3" xfId="8925" xr:uid="{F7484C1F-A172-4AFA-9A73-A220EA92C696}"/>
    <cellStyle name="Calculation 2 2 2 4 6 3 2" xfId="17862" xr:uid="{4D50F046-E520-4068-BE1C-7E405266EC1D}"/>
    <cellStyle name="Calculation 2 2 2 4 6 3 2 2" xfId="41909" xr:uid="{EB634169-65DC-4011-88C9-782D10531827}"/>
    <cellStyle name="Calculation 2 2 2 4 6 3 3" xfId="24064" xr:uid="{D4776878-E97A-46EF-8F94-94E3372CFB87}"/>
    <cellStyle name="Calculation 2 2 2 4 6 3 3 2" xfId="48111" xr:uid="{8450CABC-6FA3-463E-9DEC-E3073038D7D0}"/>
    <cellStyle name="Calculation 2 2 2 4 6 3 4" xfId="32972" xr:uid="{649A0870-109E-4F1E-8C30-E777B8E6A1BE}"/>
    <cellStyle name="Calculation 2 2 2 4 6 4" xfId="9734" xr:uid="{78BE8E7A-DF25-474A-85BD-D3E819B1ABCA}"/>
    <cellStyle name="Calculation 2 2 2 4 6 4 2" xfId="18671" xr:uid="{F5EE21B7-B76B-485D-BE8F-1BED84739992}"/>
    <cellStyle name="Calculation 2 2 2 4 6 4 2 2" xfId="42718" xr:uid="{9DED48E6-1D3F-4E13-B4D6-CC24361F8440}"/>
    <cellStyle name="Calculation 2 2 2 4 6 4 3" xfId="24873" xr:uid="{E23F059A-C96A-4CED-987A-8BE061B33333}"/>
    <cellStyle name="Calculation 2 2 2 4 6 4 3 2" xfId="48920" xr:uid="{B92AF75B-36A2-425D-AE5C-96172AF5F28E}"/>
    <cellStyle name="Calculation 2 2 2 4 6 4 4" xfId="33781" xr:uid="{F6B476E4-8C56-4F7C-B233-58E6B8CEC0D1}"/>
    <cellStyle name="Calculation 2 2 2 4 6 5" xfId="12638" xr:uid="{64C082AF-1887-40A4-B054-937C9C4E8D97}"/>
    <cellStyle name="Calculation 2 2 2 4 6 5 2" xfId="36685" xr:uid="{DCF3BFDF-303F-4A50-826D-1F92EEA19E87}"/>
    <cellStyle name="Calculation 2 2 2 4 6 6" xfId="20178" xr:uid="{8433A016-D945-4926-9901-0A308F040FEF}"/>
    <cellStyle name="Calculation 2 2 2 4 6 6 2" xfId="44225" xr:uid="{E0608131-9AB7-4708-A262-80C8A36B4517}"/>
    <cellStyle name="Calculation 2 2 2 4 6 7" xfId="27748" xr:uid="{815CA4CD-2FE7-4DBA-A5D8-B61F09000AF0}"/>
    <cellStyle name="Calculation 2 2 2 4 7" xfId="3687" xr:uid="{BE8CB203-44D0-4023-BACD-6808660506CB}"/>
    <cellStyle name="Calculation 2 2 2 4 7 2" xfId="6753" xr:uid="{AB012A53-D9BA-4304-AF52-02C487C7F6DA}"/>
    <cellStyle name="Calculation 2 2 2 4 7 2 2" xfId="15690" xr:uid="{2B217CF0-DC56-48E1-8B2B-11E54DA62E82}"/>
    <cellStyle name="Calculation 2 2 2 4 7 2 2 2" xfId="39737" xr:uid="{1373AF09-F3AB-4703-BD49-9103F6E4790F}"/>
    <cellStyle name="Calculation 2 2 2 4 7 2 3" xfId="21892" xr:uid="{95E73E3C-9E21-49A7-897F-03EE6FC3B856}"/>
    <cellStyle name="Calculation 2 2 2 4 7 2 3 2" xfId="45939" xr:uid="{8C0093C6-CB17-44CF-8AD5-F4E8B1EF638F}"/>
    <cellStyle name="Calculation 2 2 2 4 7 2 4" xfId="30800" xr:uid="{70E65340-6008-492D-9934-C3EAF39530E1}"/>
    <cellStyle name="Calculation 2 2 2 4 7 3" xfId="8911" xr:uid="{F25FDE45-7E25-40FF-A8C6-2481B60E843A}"/>
    <cellStyle name="Calculation 2 2 2 4 7 3 2" xfId="17848" xr:uid="{981CFC31-FF06-4B68-8531-729363E2AF7D}"/>
    <cellStyle name="Calculation 2 2 2 4 7 3 2 2" xfId="41895" xr:uid="{B3AA41B5-DBAE-41F9-B487-D8B821B35C13}"/>
    <cellStyle name="Calculation 2 2 2 4 7 3 3" xfId="24050" xr:uid="{8511BD56-F1F9-4A45-8421-18A15680BADC}"/>
    <cellStyle name="Calculation 2 2 2 4 7 3 3 2" xfId="48097" xr:uid="{B08297D7-7158-406E-B03F-B76FC02C1FDD}"/>
    <cellStyle name="Calculation 2 2 2 4 7 3 4" xfId="32958" xr:uid="{90C67B26-4704-412D-B1E3-196F536A0823}"/>
    <cellStyle name="Calculation 2 2 2 4 7 4" xfId="9699" xr:uid="{21F9F019-3691-4B8E-AF36-6BF22C973410}"/>
    <cellStyle name="Calculation 2 2 2 4 7 4 2" xfId="18636" xr:uid="{059D38FB-7615-4F73-AE05-E9A0FF7E4958}"/>
    <cellStyle name="Calculation 2 2 2 4 7 4 2 2" xfId="42683" xr:uid="{781546E5-02DC-4F47-ABBA-C2F3FC56C22A}"/>
    <cellStyle name="Calculation 2 2 2 4 7 4 3" xfId="24838" xr:uid="{7F942ADD-666D-4539-89D4-0286FFC2682F}"/>
    <cellStyle name="Calculation 2 2 2 4 7 4 3 2" xfId="48885" xr:uid="{5FEB2D44-0867-412A-B4F7-63F18D5C5DC0}"/>
    <cellStyle name="Calculation 2 2 2 4 7 4 4" xfId="33746" xr:uid="{6D4898AD-10A0-43AA-9856-04E43B1A1FF6}"/>
    <cellStyle name="Calculation 2 2 2 4 7 5" xfId="12624" xr:uid="{6E38337D-11FA-42F0-A9BC-7BAE2BE69D86}"/>
    <cellStyle name="Calculation 2 2 2 4 7 5 2" xfId="36671" xr:uid="{21B14EC2-EE38-48B7-ACE4-735FC8DD4DC7}"/>
    <cellStyle name="Calculation 2 2 2 4 7 6" xfId="20164" xr:uid="{8428CF88-FC99-400C-BDEB-DE379CB83FA8}"/>
    <cellStyle name="Calculation 2 2 2 4 7 6 2" xfId="44211" xr:uid="{F56CD30D-978F-45B6-A629-51518FB7DA41}"/>
    <cellStyle name="Calculation 2 2 2 4 7 7" xfId="27734" xr:uid="{E3327563-D696-4AD5-AD13-66F6737F6814}"/>
    <cellStyle name="Calculation 2 2 2 4 8" xfId="5067" xr:uid="{26B2ECB2-7ED9-4D96-92A7-E696D7516878}"/>
    <cellStyle name="Calculation 2 2 2 4 8 2" xfId="14004" xr:uid="{6A0C384B-E11E-430B-99F1-168701BE3EA7}"/>
    <cellStyle name="Calculation 2 2 2 4 8 2 2" xfId="38051" xr:uid="{5C3484F5-306C-44F5-97D2-D6F2A56CB518}"/>
    <cellStyle name="Calculation 2 2 2 4 8 3" xfId="20876" xr:uid="{C5757A9A-A991-4649-8BCC-C5279D57962D}"/>
    <cellStyle name="Calculation 2 2 2 4 8 3 2" xfId="44923" xr:uid="{C31D0B8F-A165-46BF-A61A-1A7567A4E8D3}"/>
    <cellStyle name="Calculation 2 2 2 4 8 4" xfId="29114" xr:uid="{1CA88595-0AF0-4688-B10F-3EFCF295B02C}"/>
    <cellStyle name="Calculation 2 2 2 4 9" xfId="7581" xr:uid="{DD0C942C-F31F-4191-B5ED-1E326F169BDD}"/>
    <cellStyle name="Calculation 2 2 2 4 9 2" xfId="16518" xr:uid="{52D11220-23E0-4552-B819-4A5F41A3B075}"/>
    <cellStyle name="Calculation 2 2 2 4 9 2 2" xfId="40565" xr:uid="{E4F1C150-3AC5-4FA5-8FCE-C5BC31C64654}"/>
    <cellStyle name="Calculation 2 2 2 4 9 3" xfId="22720" xr:uid="{71AA4AC8-9CBB-491D-9934-307A52E0EE9D}"/>
    <cellStyle name="Calculation 2 2 2 4 9 3 2" xfId="46767" xr:uid="{07A1641C-8487-4493-9158-D14BF600CAD7}"/>
    <cellStyle name="Calculation 2 2 2 4 9 4" xfId="31628" xr:uid="{9110E178-D59F-4A23-9CCA-8CF1425B9E40}"/>
    <cellStyle name="Calculation 2 2 2 5" xfId="1944" xr:uid="{CEB67235-BD82-42E8-AF9E-936B94845CAC}"/>
    <cellStyle name="Calculation 2 2 2 5 2" xfId="5006" xr:uid="{E5DAA16C-DDD5-4918-B156-55C61B1179EC}"/>
    <cellStyle name="Calculation 2 2 2 5 2 2" xfId="13943" xr:uid="{7231C228-650A-453D-8F7C-F974E955F47F}"/>
    <cellStyle name="Calculation 2 2 2 5 2 2 2" xfId="37990" xr:uid="{5F783B44-D392-4CEA-92FC-B750E0C6AFA2}"/>
    <cellStyle name="Calculation 2 2 2 5 2 3" xfId="20870" xr:uid="{5450FB35-A2B7-441B-8169-FAEF46CEC2E8}"/>
    <cellStyle name="Calculation 2 2 2 5 2 3 2" xfId="44917" xr:uid="{102A4078-B15B-4114-AB49-042FAF7E281E}"/>
    <cellStyle name="Calculation 2 2 2 5 2 4" xfId="29053" xr:uid="{22DAF21E-103A-464B-8371-17E91B7654A1}"/>
    <cellStyle name="Calculation 2 2 2 5 3" xfId="7552" xr:uid="{17035434-6E0B-4306-A619-0170CDBD59FF}"/>
    <cellStyle name="Calculation 2 2 2 5 3 2" xfId="16489" xr:uid="{B0D0A54A-18EF-4A5B-B805-AF14A76952D9}"/>
    <cellStyle name="Calculation 2 2 2 5 3 2 2" xfId="40536" xr:uid="{C5161C9B-18D4-423E-B6F7-022CB6DC88F0}"/>
    <cellStyle name="Calculation 2 2 2 5 3 3" xfId="22691" xr:uid="{BC085053-EE0D-44B3-B2E4-B874C14B9775}"/>
    <cellStyle name="Calculation 2 2 2 5 3 3 2" xfId="46738" xr:uid="{ADBA3EEA-45E3-482D-A909-6B03961D3D6F}"/>
    <cellStyle name="Calculation 2 2 2 5 3 4" xfId="31599" xr:uid="{93ABA123-7799-4583-917C-4512D3D079A6}"/>
    <cellStyle name="Calculation 2 2 2 5 4" xfId="7163" xr:uid="{76442938-D84F-4392-88BB-655ED98F943E}"/>
    <cellStyle name="Calculation 2 2 2 5 4 2" xfId="16100" xr:uid="{0C4FE078-3C5F-4474-A0A5-8D584D031EC0}"/>
    <cellStyle name="Calculation 2 2 2 5 4 2 2" xfId="40147" xr:uid="{837F2F33-521B-4B9F-9DF5-0B09A4FBF52F}"/>
    <cellStyle name="Calculation 2 2 2 5 4 3" xfId="22302" xr:uid="{9B04AAF2-C504-4047-8D22-26CAD370A18C}"/>
    <cellStyle name="Calculation 2 2 2 5 4 3 2" xfId="46349" xr:uid="{53DF1AD9-6754-4DAC-8E41-C630C86AE463}"/>
    <cellStyle name="Calculation 2 2 2 5 4 4" xfId="31210" xr:uid="{0EFC7F9F-7628-48DD-BFF0-D9D2FB58BE6C}"/>
    <cellStyle name="Calculation 2 2 2 5 5" xfId="10880" xr:uid="{E6D11A3E-7AFE-4EF6-B766-F7A6267F9A49}"/>
    <cellStyle name="Calculation 2 2 2 5 5 2" xfId="34927" xr:uid="{06185988-3AB6-4A11-8884-0A165A206D2E}"/>
    <cellStyle name="Calculation 2 2 2 5 6" xfId="19145" xr:uid="{71C16ACC-8B9E-4DCE-92F9-A5ECD14E6A6F}"/>
    <cellStyle name="Calculation 2 2 2 5 6 2" xfId="43192" xr:uid="{84F1A6CD-050D-4EC1-9C33-9FE83DF6F615}"/>
    <cellStyle name="Calculation 2 2 2 5 7" xfId="25990" xr:uid="{B8C7AC90-0761-4ACA-A37E-77C185AA5B24}"/>
    <cellStyle name="Calculation 2 2 2 6" xfId="3006" xr:uid="{C48527F8-FC30-48A7-9E3A-65036F7E251A}"/>
    <cellStyle name="Calculation 2 2 2 6 2" xfId="6072" xr:uid="{0D126647-0487-49F0-9A24-2E51086ED21C}"/>
    <cellStyle name="Calculation 2 2 2 6 2 2" xfId="15009" xr:uid="{11A30E80-5541-4D69-BF06-FDB5DEC2E16C}"/>
    <cellStyle name="Calculation 2 2 2 6 2 2 2" xfId="39056" xr:uid="{D774D686-3D34-49F5-8188-02CBCC8F17AA}"/>
    <cellStyle name="Calculation 2 2 2 6 2 3" xfId="21211" xr:uid="{05ECC5A2-F7D6-49A1-8069-D51B55CA5BDE}"/>
    <cellStyle name="Calculation 2 2 2 6 2 3 2" xfId="45258" xr:uid="{1ED5E026-983A-4B06-BC1D-BD49431DA80A}"/>
    <cellStyle name="Calculation 2 2 2 6 2 4" xfId="30119" xr:uid="{8AB157E5-508B-4402-89B3-561719616EDF}"/>
    <cellStyle name="Calculation 2 2 2 6 3" xfId="8230" xr:uid="{F440B8CF-9A4B-4DB7-B601-E25C814F2962}"/>
    <cellStyle name="Calculation 2 2 2 6 3 2" xfId="17167" xr:uid="{C34A9AAC-9C20-4DD2-9D9A-8718642C8685}"/>
    <cellStyle name="Calculation 2 2 2 6 3 2 2" xfId="41214" xr:uid="{42D20A8C-5D10-40FC-A8C7-A7415ABDAD51}"/>
    <cellStyle name="Calculation 2 2 2 6 3 3" xfId="23369" xr:uid="{3EB40B8B-B999-4F8F-9DFE-7AFFC62ED074}"/>
    <cellStyle name="Calculation 2 2 2 6 3 3 2" xfId="47416" xr:uid="{5B1A5C93-0EA1-4273-B348-20D2D5275B0E}"/>
    <cellStyle name="Calculation 2 2 2 6 3 4" xfId="32277" xr:uid="{84485CA0-7695-4CFB-8755-3F617176FC95}"/>
    <cellStyle name="Calculation 2 2 2 6 4" xfId="9597" xr:uid="{C8223C38-7308-4009-8E02-547978CC7572}"/>
    <cellStyle name="Calculation 2 2 2 6 4 2" xfId="18534" xr:uid="{AD788B0C-26CB-46DC-B959-00C16C32BD0B}"/>
    <cellStyle name="Calculation 2 2 2 6 4 2 2" xfId="42581" xr:uid="{D643A308-E319-4ACC-8AEB-D485BCC755B4}"/>
    <cellStyle name="Calculation 2 2 2 6 4 3" xfId="24736" xr:uid="{F25A3DE1-2614-4261-BAB4-AE35E76E10D5}"/>
    <cellStyle name="Calculation 2 2 2 6 4 3 2" xfId="48783" xr:uid="{EF275042-ABDE-4701-91B8-12DC6F67E320}"/>
    <cellStyle name="Calculation 2 2 2 6 4 4" xfId="33644" xr:uid="{9245C965-DC56-40DB-AB5E-EB5B96339362}"/>
    <cellStyle name="Calculation 2 2 2 6 5" xfId="11943" xr:uid="{55E6714A-958A-410C-B75C-AB547C954803}"/>
    <cellStyle name="Calculation 2 2 2 6 5 2" xfId="35990" xr:uid="{A68060DB-7B8E-42D6-B4FB-64311D979537}"/>
    <cellStyle name="Calculation 2 2 2 6 6" xfId="19483" xr:uid="{19BAE4DD-5317-4F75-B74D-AA361BF2E897}"/>
    <cellStyle name="Calculation 2 2 2 6 6 2" xfId="43530" xr:uid="{1D9187F9-7170-4191-A68E-8A5B3E3C7B83}"/>
    <cellStyle name="Calculation 2 2 2 6 7" xfId="27053" xr:uid="{71D755F1-A8F4-496D-A07F-47ED313CF691}"/>
    <cellStyle name="Calculation 2 2 2 7" xfId="2964" xr:uid="{5AB3EC69-B040-4068-A5F7-512B76B20D9E}"/>
    <cellStyle name="Calculation 2 2 2 7 2" xfId="6030" xr:uid="{28617457-1E16-4386-8666-63BE05F81BE1}"/>
    <cellStyle name="Calculation 2 2 2 7 2 2" xfId="14967" xr:uid="{90007E07-7422-4C47-ABC8-79C5D79CA4B6}"/>
    <cellStyle name="Calculation 2 2 2 7 2 2 2" xfId="39014" xr:uid="{492F0C14-BAD9-4BAD-A1D7-1452D29E22E1}"/>
    <cellStyle name="Calculation 2 2 2 7 2 3" xfId="21169" xr:uid="{038A81BE-CC0B-4EED-8877-C05344F81415}"/>
    <cellStyle name="Calculation 2 2 2 7 2 3 2" xfId="45216" xr:uid="{08A76D2C-AFBA-4972-B1A2-6D88AE84A1E3}"/>
    <cellStyle name="Calculation 2 2 2 7 2 4" xfId="30077" xr:uid="{00D7F7DC-3692-4FA9-B97C-2A0060740A09}"/>
    <cellStyle name="Calculation 2 2 2 7 3" xfId="8188" xr:uid="{D805AD60-E595-4C3E-BE32-75E6772DBF9C}"/>
    <cellStyle name="Calculation 2 2 2 7 3 2" xfId="17125" xr:uid="{925DB092-9FF4-4E5E-B379-9EDF050BFFB8}"/>
    <cellStyle name="Calculation 2 2 2 7 3 2 2" xfId="41172" xr:uid="{8001C322-33D0-4DC3-89BA-713B0388A0BF}"/>
    <cellStyle name="Calculation 2 2 2 7 3 3" xfId="23327" xr:uid="{56FD279F-93F9-483F-8FD0-4A2FC7DE4A65}"/>
    <cellStyle name="Calculation 2 2 2 7 3 3 2" xfId="47374" xr:uid="{39BB154B-4B70-48B6-8D7E-142CB2EFAB0C}"/>
    <cellStyle name="Calculation 2 2 2 7 3 4" xfId="32235" xr:uid="{A980C89D-12D9-4454-9D0A-AD6A80BF4EEA}"/>
    <cellStyle name="Calculation 2 2 2 7 4" xfId="9821" xr:uid="{A8BF30EA-4425-47F0-B6BC-9B8EEBADBE6E}"/>
    <cellStyle name="Calculation 2 2 2 7 4 2" xfId="18758" xr:uid="{2BE75B6D-9304-4213-BF6E-5FF193588AF0}"/>
    <cellStyle name="Calculation 2 2 2 7 4 2 2" xfId="42805" xr:uid="{A3EC3D30-13F9-4961-A5C9-4A87B15BB3FF}"/>
    <cellStyle name="Calculation 2 2 2 7 4 3" xfId="24960" xr:uid="{2CECC476-69C6-41D4-9788-A1BD49FA93A8}"/>
    <cellStyle name="Calculation 2 2 2 7 4 3 2" xfId="49007" xr:uid="{7928612A-81D9-4687-8359-D30FC5FA0D13}"/>
    <cellStyle name="Calculation 2 2 2 7 4 4" xfId="33868" xr:uid="{7DF94435-E9B5-49F4-AC3C-1FBFA315F181}"/>
    <cellStyle name="Calculation 2 2 2 7 5" xfId="11901" xr:uid="{FAD5E3CD-5879-423B-A2A8-7FE3FA9892DC}"/>
    <cellStyle name="Calculation 2 2 2 7 5 2" xfId="35948" xr:uid="{F5359B2E-6903-402B-B70D-742F765FE68E}"/>
    <cellStyle name="Calculation 2 2 2 7 6" xfId="19441" xr:uid="{3CD07527-6482-4D22-AD4D-2A9FE5AF0451}"/>
    <cellStyle name="Calculation 2 2 2 7 6 2" xfId="43488" xr:uid="{D767E421-F90A-43E7-90C4-49440BAC3D35}"/>
    <cellStyle name="Calculation 2 2 2 7 7" xfId="27011" xr:uid="{977BE247-8456-4143-A291-CA54BD823A0B}"/>
    <cellStyle name="Calculation 2 2 2 8" xfId="3675" xr:uid="{8C8062E3-F308-4225-B26D-6560306F5F99}"/>
    <cellStyle name="Calculation 2 2 2 8 2" xfId="6741" xr:uid="{A0C296CC-A8AB-4347-9E0B-C4BD9F21414B}"/>
    <cellStyle name="Calculation 2 2 2 8 2 2" xfId="15678" xr:uid="{A2EA9B61-A2CB-432E-9373-2F04CBB58225}"/>
    <cellStyle name="Calculation 2 2 2 8 2 2 2" xfId="39725" xr:uid="{30E635C7-4456-42CD-BBFD-0178ECCE2098}"/>
    <cellStyle name="Calculation 2 2 2 8 2 3" xfId="21880" xr:uid="{62C2CBAF-9B61-412B-AF4A-7F40825CF351}"/>
    <cellStyle name="Calculation 2 2 2 8 2 3 2" xfId="45927" xr:uid="{FD2F7E18-2480-4BC0-99CE-824AF6D98ECA}"/>
    <cellStyle name="Calculation 2 2 2 8 2 4" xfId="30788" xr:uid="{CA00A465-6D7D-4CB0-8FCD-7BE874D8623E}"/>
    <cellStyle name="Calculation 2 2 2 8 3" xfId="8899" xr:uid="{0EB93C00-CFBC-40AF-86C9-5F06BD6AF37D}"/>
    <cellStyle name="Calculation 2 2 2 8 3 2" xfId="17836" xr:uid="{0CDC47F6-2401-4415-9166-00B413D49A3F}"/>
    <cellStyle name="Calculation 2 2 2 8 3 2 2" xfId="41883" xr:uid="{9DFBA7A8-AF81-4A93-B9E8-D988B598608D}"/>
    <cellStyle name="Calculation 2 2 2 8 3 3" xfId="24038" xr:uid="{7D72DECF-DB0C-469A-9B73-BCE7CC6C241C}"/>
    <cellStyle name="Calculation 2 2 2 8 3 3 2" xfId="48085" xr:uid="{F2DB641E-1736-46CE-8692-E58E8CC81D8F}"/>
    <cellStyle name="Calculation 2 2 2 8 3 4" xfId="32946" xr:uid="{0FAF78BF-E362-4026-BDB6-C9736716A977}"/>
    <cellStyle name="Calculation 2 2 2 8 4" xfId="7146" xr:uid="{BCE7F41E-7374-4AA7-83E1-5C0CAC9DC736}"/>
    <cellStyle name="Calculation 2 2 2 8 4 2" xfId="16083" xr:uid="{CCD63793-E8CF-479D-AA12-5591984E9FC2}"/>
    <cellStyle name="Calculation 2 2 2 8 4 2 2" xfId="40130" xr:uid="{E386738E-4123-4AE2-A668-49C044C7244F}"/>
    <cellStyle name="Calculation 2 2 2 8 4 3" xfId="22285" xr:uid="{00C4A398-6C59-416D-90F8-DDFB7FAC8DD9}"/>
    <cellStyle name="Calculation 2 2 2 8 4 3 2" xfId="46332" xr:uid="{0AD067B1-04EC-48F0-93C9-03B89CFFA861}"/>
    <cellStyle name="Calculation 2 2 2 8 4 4" xfId="31193" xr:uid="{CC453CEA-DE02-4F8B-A9FB-11BDF1311036}"/>
    <cellStyle name="Calculation 2 2 2 8 5" xfId="12612" xr:uid="{A4B39A37-17D8-4992-BD20-C39337ACB293}"/>
    <cellStyle name="Calculation 2 2 2 8 5 2" xfId="36659" xr:uid="{37D8B28A-BD79-4423-A1AC-5DEE32F8B2F3}"/>
    <cellStyle name="Calculation 2 2 2 8 6" xfId="20152" xr:uid="{48624AFE-70BD-4B00-90BC-9AE828A2C9CF}"/>
    <cellStyle name="Calculation 2 2 2 8 6 2" xfId="44199" xr:uid="{E24F717E-66E6-4AB8-B15D-9E1B048CABC9}"/>
    <cellStyle name="Calculation 2 2 2 8 7" xfId="27722" xr:uid="{39211B9D-E301-4A10-9F11-50EE0AC0ADAC}"/>
    <cellStyle name="Calculation 2 2 2 9" xfId="4436" xr:uid="{F477981F-017B-4EDE-9ABE-3FA4098E3D19}"/>
    <cellStyle name="Calculation 2 2 2 9 2" xfId="13373" xr:uid="{384AB974-C0A0-4541-9D01-505B2EEA1CC0}"/>
    <cellStyle name="Calculation 2 2 2 9 2 2" xfId="37420" xr:uid="{C785115A-6FC1-421B-B40C-7837AA3D4DC4}"/>
    <cellStyle name="Calculation 2 2 2 9 3" xfId="20634" xr:uid="{8ED7EE3A-4B46-4968-9ED2-A3DAFD573999}"/>
    <cellStyle name="Calculation 2 2 2 9 3 2" xfId="44681" xr:uid="{0CC00C11-3018-495B-85DF-73CAEB0B664C}"/>
    <cellStyle name="Calculation 2 2 2 9 4" xfId="28483" xr:uid="{955E2707-4E4E-4773-8AD3-D025FC37349F}"/>
    <cellStyle name="Calculation 2 2 3" xfId="2164" xr:uid="{465E457E-ED36-4046-8EF5-52BB61EA2BAE}"/>
    <cellStyle name="Calculation 2 2 3 10" xfId="4017" xr:uid="{076FEA25-572A-4AA4-9EC2-B3B4F6F5D378}"/>
    <cellStyle name="Calculation 2 2 3 10 2" xfId="12954" xr:uid="{D1A04B43-F585-42FF-BF6E-41F0D262DA72}"/>
    <cellStyle name="Calculation 2 2 3 10 2 2" xfId="37001" xr:uid="{0FAF394F-EECF-4524-9485-138B7FCEFE2C}"/>
    <cellStyle name="Calculation 2 2 3 10 3" xfId="20487" xr:uid="{37CCA9CF-3726-48A9-A872-EFB67EA1397B}"/>
    <cellStyle name="Calculation 2 2 3 10 3 2" xfId="44534" xr:uid="{333CCAF9-DA6C-495E-8CAE-6078E13E4015}"/>
    <cellStyle name="Calculation 2 2 3 10 4" xfId="28064" xr:uid="{BBBBFCCA-0B34-4870-918F-47422D6D68D4}"/>
    <cellStyle name="Calculation 2 2 3 11" xfId="11100" xr:uid="{F839FBE8-E8E5-4581-9437-290E4B63E85D}"/>
    <cellStyle name="Calculation 2 2 3 11 2" xfId="35147" xr:uid="{22AB29C6-9FB4-4393-881C-BCB666CE80F2}"/>
    <cellStyle name="Calculation 2 2 3 12" xfId="19198" xr:uid="{C238A56D-5C1F-4C81-96E4-75A35CAD7F14}"/>
    <cellStyle name="Calculation 2 2 3 12 2" xfId="43245" xr:uid="{3DAF2321-A22D-473D-B91A-071C95AD87AA}"/>
    <cellStyle name="Calculation 2 2 3 13" xfId="26210" xr:uid="{8CE2625E-4F6D-4456-B2DD-25251972F62B}"/>
    <cellStyle name="Calculation 2 2 3 2" xfId="3021" xr:uid="{6CDC0FC9-78FB-4FE3-9BF0-520404E85A80}"/>
    <cellStyle name="Calculation 2 2 3 2 2" xfId="6087" xr:uid="{A555367A-306C-4DBC-B254-EF90D73139A3}"/>
    <cellStyle name="Calculation 2 2 3 2 2 2" xfId="15024" xr:uid="{8EC97157-B40D-4683-90C4-68712F25091A}"/>
    <cellStyle name="Calculation 2 2 3 2 2 2 2" xfId="39071" xr:uid="{180C117E-ECF7-4E4E-8D09-B081C9C69B52}"/>
    <cellStyle name="Calculation 2 2 3 2 2 3" xfId="21226" xr:uid="{9F81CBB1-6982-4A71-92C6-8DB1DA1C4295}"/>
    <cellStyle name="Calculation 2 2 3 2 2 3 2" xfId="45273" xr:uid="{1DAACE7A-F6AD-4F1B-848D-1CC3661990DC}"/>
    <cellStyle name="Calculation 2 2 3 2 2 4" xfId="30134" xr:uid="{3C02FCE4-E4DF-4A5C-98F5-9FF2A6AF5417}"/>
    <cellStyle name="Calculation 2 2 3 2 3" xfId="8245" xr:uid="{9E554344-AA6E-42C7-8F38-65E5962F9DA3}"/>
    <cellStyle name="Calculation 2 2 3 2 3 2" xfId="17182" xr:uid="{FB968FF5-A883-4307-BA22-3F1922B798F3}"/>
    <cellStyle name="Calculation 2 2 3 2 3 2 2" xfId="41229" xr:uid="{A033F4BE-A41C-4618-8FD7-405146FFA527}"/>
    <cellStyle name="Calculation 2 2 3 2 3 3" xfId="23384" xr:uid="{B439421F-F0B2-4970-ADE2-AD7FF13B09AA}"/>
    <cellStyle name="Calculation 2 2 3 2 3 3 2" xfId="47431" xr:uid="{4C33E3BA-7413-445D-90BC-8A76F0FACFCA}"/>
    <cellStyle name="Calculation 2 2 3 2 3 4" xfId="32292" xr:uid="{9119620A-B80A-4564-9726-FBA4EBB80023}"/>
    <cellStyle name="Calculation 2 2 3 2 4" xfId="9740" xr:uid="{0C846006-50A1-4D2F-99F1-EB80F58B5CA9}"/>
    <cellStyle name="Calculation 2 2 3 2 4 2" xfId="18677" xr:uid="{C5975440-A2DB-44BA-8E54-EA40C0D791F7}"/>
    <cellStyle name="Calculation 2 2 3 2 4 2 2" xfId="42724" xr:uid="{B7303CD7-583A-4AB0-A695-5A15542DB2CB}"/>
    <cellStyle name="Calculation 2 2 3 2 4 3" xfId="24879" xr:uid="{0BBAEE19-11BB-4051-9E41-001A48F18AD2}"/>
    <cellStyle name="Calculation 2 2 3 2 4 3 2" xfId="48926" xr:uid="{03D8A48F-1D9F-4731-83DD-764BEC9EDD07}"/>
    <cellStyle name="Calculation 2 2 3 2 4 4" xfId="33787" xr:uid="{02179E2C-3C4B-4C78-9E80-0F3C460D2C0B}"/>
    <cellStyle name="Calculation 2 2 3 2 5" xfId="11958" xr:uid="{3669CFA8-E11A-4BC4-A458-33CA03F589EC}"/>
    <cellStyle name="Calculation 2 2 3 2 5 2" xfId="36005" xr:uid="{7B1D5992-3257-4C6B-A539-E047AA93D2D9}"/>
    <cellStyle name="Calculation 2 2 3 2 6" xfId="19498" xr:uid="{4AB78479-F6C6-4F40-A6C6-5F09A51FB0D8}"/>
    <cellStyle name="Calculation 2 2 3 2 6 2" xfId="43545" xr:uid="{128829F0-65AB-4FCA-9395-10AE6DBCFB8A}"/>
    <cellStyle name="Calculation 2 2 3 2 7" xfId="27068" xr:uid="{2F77804F-E499-40C3-BF23-837E96F8892F}"/>
    <cellStyle name="Calculation 2 2 3 3" xfId="3159" xr:uid="{5C043C61-02C6-4056-A6AF-3D13BB0F9BC9}"/>
    <cellStyle name="Calculation 2 2 3 3 2" xfId="6225" xr:uid="{1F5E2C0D-8F55-4804-9148-E1C3CE3BB046}"/>
    <cellStyle name="Calculation 2 2 3 3 2 2" xfId="15162" xr:uid="{95A65D2D-C674-43E4-B730-6BCCBEFBEDAA}"/>
    <cellStyle name="Calculation 2 2 3 3 2 2 2" xfId="39209" xr:uid="{047E7526-BF6B-4C0B-9790-934FCE23791A}"/>
    <cellStyle name="Calculation 2 2 3 3 2 3" xfId="21364" xr:uid="{5AF68B72-05CC-46B2-A684-A954A16CCD26}"/>
    <cellStyle name="Calculation 2 2 3 3 2 3 2" xfId="45411" xr:uid="{78F8D3A6-0105-4A2B-B3CF-712A9091D410}"/>
    <cellStyle name="Calculation 2 2 3 3 2 4" xfId="30272" xr:uid="{5557DCFA-5977-46F7-B91A-FDDB7130AD74}"/>
    <cellStyle name="Calculation 2 2 3 3 3" xfId="8383" xr:uid="{AF5782BD-F726-4740-903A-DFC3A79FADDD}"/>
    <cellStyle name="Calculation 2 2 3 3 3 2" xfId="17320" xr:uid="{887BC9C6-E4D6-4D43-8F7E-28705B7756C7}"/>
    <cellStyle name="Calculation 2 2 3 3 3 2 2" xfId="41367" xr:uid="{F192926E-BC14-42F7-B532-2252186F7A75}"/>
    <cellStyle name="Calculation 2 2 3 3 3 3" xfId="23522" xr:uid="{9CBA7FD6-7490-4EEE-B6D9-0DE9F685698F}"/>
    <cellStyle name="Calculation 2 2 3 3 3 3 2" xfId="47569" xr:uid="{6445AA77-761A-4502-863C-13B59E96EFF0}"/>
    <cellStyle name="Calculation 2 2 3 3 3 4" xfId="32430" xr:uid="{768A9D1C-8029-4476-B10F-43B54D4A474E}"/>
    <cellStyle name="Calculation 2 2 3 3 4" xfId="9497" xr:uid="{A66B191E-F3AC-44D8-8F97-DF9D8967DFDE}"/>
    <cellStyle name="Calculation 2 2 3 3 4 2" xfId="18434" xr:uid="{48F1CEB2-363C-4BAE-889A-CFF8AE0DC219}"/>
    <cellStyle name="Calculation 2 2 3 3 4 2 2" xfId="42481" xr:uid="{CC015F89-96BD-430C-8D73-B6F7D73DE203}"/>
    <cellStyle name="Calculation 2 2 3 3 4 3" xfId="24636" xr:uid="{087ACFBB-4002-47BA-8DB4-12BCF064D803}"/>
    <cellStyle name="Calculation 2 2 3 3 4 3 2" xfId="48683" xr:uid="{D71708E1-52B7-4EAD-BCA8-0E592E51CF6D}"/>
    <cellStyle name="Calculation 2 2 3 3 4 4" xfId="33544" xr:uid="{5ED9D118-5988-4626-9557-DF51DF20677A}"/>
    <cellStyle name="Calculation 2 2 3 3 5" xfId="12096" xr:uid="{7D6E811A-C2E5-4A4B-9B75-B742F2D51E6B}"/>
    <cellStyle name="Calculation 2 2 3 3 5 2" xfId="36143" xr:uid="{C1DB6A0B-C7C9-4B8C-9A5C-B6D15034E28D}"/>
    <cellStyle name="Calculation 2 2 3 3 6" xfId="19636" xr:uid="{DC815ADA-E3DF-420C-9B21-9E9997B70B94}"/>
    <cellStyle name="Calculation 2 2 3 3 6 2" xfId="43683" xr:uid="{926EAF15-B2E8-4180-94E6-DF82D74F4E11}"/>
    <cellStyle name="Calculation 2 2 3 3 7" xfId="27206" xr:uid="{6B0DB4FA-D655-4744-A200-41F6594C30DB}"/>
    <cellStyle name="Calculation 2 2 3 4" xfId="3254" xr:uid="{5FBB10B8-A460-4832-9D06-03E3E38C7325}"/>
    <cellStyle name="Calculation 2 2 3 4 2" xfId="6320" xr:uid="{6AB40A5F-FE12-4890-8630-314FFDEF2C6B}"/>
    <cellStyle name="Calculation 2 2 3 4 2 2" xfId="15257" xr:uid="{78753F96-F2DD-438C-B60E-69840D90B23F}"/>
    <cellStyle name="Calculation 2 2 3 4 2 2 2" xfId="39304" xr:uid="{E9D86754-0BE2-4A96-9907-8E56566FA208}"/>
    <cellStyle name="Calculation 2 2 3 4 2 3" xfId="21459" xr:uid="{25CDC0F2-8EBE-4B5E-AA54-DB1A219B62A1}"/>
    <cellStyle name="Calculation 2 2 3 4 2 3 2" xfId="45506" xr:uid="{04D4239F-2ACE-419E-AB99-A5A37F5BAD38}"/>
    <cellStyle name="Calculation 2 2 3 4 2 4" xfId="30367" xr:uid="{300EC02F-080F-481B-BC85-149E53F0D213}"/>
    <cellStyle name="Calculation 2 2 3 4 3" xfId="8478" xr:uid="{5119116A-8C19-45E8-B74F-A320ABAFAD20}"/>
    <cellStyle name="Calculation 2 2 3 4 3 2" xfId="17415" xr:uid="{87DC2D5B-B619-47B2-AB37-247E73C08D32}"/>
    <cellStyle name="Calculation 2 2 3 4 3 2 2" xfId="41462" xr:uid="{73C711BD-F9E5-4127-9FB7-8DD2500A327F}"/>
    <cellStyle name="Calculation 2 2 3 4 3 3" xfId="23617" xr:uid="{0E72FB61-95C3-409C-B671-207E266D617F}"/>
    <cellStyle name="Calculation 2 2 3 4 3 3 2" xfId="47664" xr:uid="{6646281B-D710-4CE7-9924-7C9092FAF681}"/>
    <cellStyle name="Calculation 2 2 3 4 3 4" xfId="32525" xr:uid="{6EE48E9F-0346-414B-BB50-343886C466AC}"/>
    <cellStyle name="Calculation 2 2 3 4 4" xfId="7338" xr:uid="{37987DF6-7F86-4565-BA56-CE996429C84D}"/>
    <cellStyle name="Calculation 2 2 3 4 4 2" xfId="16275" xr:uid="{BC16E90D-26DA-47F4-978D-1EE3B1B85721}"/>
    <cellStyle name="Calculation 2 2 3 4 4 2 2" xfId="40322" xr:uid="{AF6D6438-0EA9-4864-A318-9DEDECDB75D4}"/>
    <cellStyle name="Calculation 2 2 3 4 4 3" xfId="22477" xr:uid="{D49CE7F3-023D-445A-B29A-EA7B1B3C893D}"/>
    <cellStyle name="Calculation 2 2 3 4 4 3 2" xfId="46524" xr:uid="{B1367EFB-F5F9-4309-B148-429B70D05D9C}"/>
    <cellStyle name="Calculation 2 2 3 4 4 4" xfId="31385" xr:uid="{60B03E1F-DC48-4E85-9547-7F692043AD48}"/>
    <cellStyle name="Calculation 2 2 3 4 5" xfId="12191" xr:uid="{681C239F-99BA-4E35-A988-7D54B999FA1C}"/>
    <cellStyle name="Calculation 2 2 3 4 5 2" xfId="36238" xr:uid="{B3F214C3-61B2-481C-91EA-9BFF4F5DCAD3}"/>
    <cellStyle name="Calculation 2 2 3 4 6" xfId="19731" xr:uid="{4D401FA4-A2AD-48CF-8D4F-E291C9933DF2}"/>
    <cellStyle name="Calculation 2 2 3 4 6 2" xfId="43778" xr:uid="{8A5AF49A-E4B7-4B27-97E7-5D6DC5FE61E8}"/>
    <cellStyle name="Calculation 2 2 3 4 7" xfId="27301" xr:uid="{46B48A4B-9B88-4976-A30D-CF44364417EB}"/>
    <cellStyle name="Calculation 2 2 3 5" xfId="3027" xr:uid="{61D6FFC3-36AC-4CA0-A0A3-32D846FE4CC2}"/>
    <cellStyle name="Calculation 2 2 3 5 2" xfId="6093" xr:uid="{40D9E2E7-4CC6-49C1-98DC-AF95D41CB83B}"/>
    <cellStyle name="Calculation 2 2 3 5 2 2" xfId="15030" xr:uid="{B91A30E8-7403-4397-9DC5-5A175D785DB5}"/>
    <cellStyle name="Calculation 2 2 3 5 2 2 2" xfId="39077" xr:uid="{0224E8A8-EF52-41B0-B37F-A383721DBE42}"/>
    <cellStyle name="Calculation 2 2 3 5 2 3" xfId="21232" xr:uid="{EC761C19-5552-42A1-90DE-0C5D6DE0DE05}"/>
    <cellStyle name="Calculation 2 2 3 5 2 3 2" xfId="45279" xr:uid="{C3E5D258-382A-4F9B-9A49-4F31F7FDF1A4}"/>
    <cellStyle name="Calculation 2 2 3 5 2 4" xfId="30140" xr:uid="{D02EBE9A-AEF9-4519-8736-473F72FF7AA9}"/>
    <cellStyle name="Calculation 2 2 3 5 3" xfId="8251" xr:uid="{C2CDC377-99B3-4F1E-977C-97EDB2AC503E}"/>
    <cellStyle name="Calculation 2 2 3 5 3 2" xfId="17188" xr:uid="{ED3C873D-CF14-4CE5-8EAA-27520271ADAB}"/>
    <cellStyle name="Calculation 2 2 3 5 3 2 2" xfId="41235" xr:uid="{AC1B3CC8-B34E-42D4-A8B6-2BA54E3407FB}"/>
    <cellStyle name="Calculation 2 2 3 5 3 3" xfId="23390" xr:uid="{81B0FEDD-F87E-4726-8906-221988C62A7F}"/>
    <cellStyle name="Calculation 2 2 3 5 3 3 2" xfId="47437" xr:uid="{0D9A820C-33E9-49CF-984F-BFB107A83798}"/>
    <cellStyle name="Calculation 2 2 3 5 3 4" xfId="32298" xr:uid="{B097519C-99B1-4CFF-BA9C-80EC7FC8BF35}"/>
    <cellStyle name="Calculation 2 2 3 5 4" xfId="9179" xr:uid="{B98B7957-ABC7-4AEE-A6C5-ABDAB62EBACA}"/>
    <cellStyle name="Calculation 2 2 3 5 4 2" xfId="18116" xr:uid="{EC2BBB7B-A59F-468B-A6F7-2D747F4A750E}"/>
    <cellStyle name="Calculation 2 2 3 5 4 2 2" xfId="42163" xr:uid="{AFC3E517-44BE-41EF-9DB5-9E3198DC16C3}"/>
    <cellStyle name="Calculation 2 2 3 5 4 3" xfId="24318" xr:uid="{47237235-2894-4D8F-BF02-0946410790DF}"/>
    <cellStyle name="Calculation 2 2 3 5 4 3 2" xfId="48365" xr:uid="{3FD34DD9-C313-4418-9FB2-725706B4CEE2}"/>
    <cellStyle name="Calculation 2 2 3 5 4 4" xfId="33226" xr:uid="{16755913-0FF4-4AE0-839F-CABBC8991F4C}"/>
    <cellStyle name="Calculation 2 2 3 5 5" xfId="11964" xr:uid="{2A219D08-9DE7-4CF1-ADE5-9E83DC88CF21}"/>
    <cellStyle name="Calculation 2 2 3 5 5 2" xfId="36011" xr:uid="{A104CAD5-1BA5-4792-A721-1C7D35DC559B}"/>
    <cellStyle name="Calculation 2 2 3 5 6" xfId="19504" xr:uid="{7F0D7B0F-8042-4830-8E43-639DCEA4251A}"/>
    <cellStyle name="Calculation 2 2 3 5 6 2" xfId="43551" xr:uid="{F887C509-2780-4B4F-BA7A-E501A7414A09}"/>
    <cellStyle name="Calculation 2 2 3 5 7" xfId="27074" xr:uid="{3AAF7D71-302F-402D-A8B9-92F8D7AFD3FF}"/>
    <cellStyle name="Calculation 2 2 3 6" xfId="2883" xr:uid="{F0F3D165-E376-4EF7-8AF6-7E0B979BA850}"/>
    <cellStyle name="Calculation 2 2 3 6 2" xfId="5949" xr:uid="{62A613C0-F744-4058-AC10-661F0F7EE40B}"/>
    <cellStyle name="Calculation 2 2 3 6 2 2" xfId="14886" xr:uid="{88BB73BB-8594-44F5-8AE0-B96207E2166B}"/>
    <cellStyle name="Calculation 2 2 3 6 2 2 2" xfId="38933" xr:uid="{7F05EA8D-4954-4E7D-90CF-81FB8FF827CB}"/>
    <cellStyle name="Calculation 2 2 3 6 2 3" xfId="21088" xr:uid="{90E46425-82A3-4018-857D-BCF371358161}"/>
    <cellStyle name="Calculation 2 2 3 6 2 3 2" xfId="45135" xr:uid="{5FC8F0D8-1042-4B95-9A03-0520A9ECBCA3}"/>
    <cellStyle name="Calculation 2 2 3 6 2 4" xfId="29996" xr:uid="{3ED02FF0-659E-4D09-9AD9-EBA7C930ACC6}"/>
    <cellStyle name="Calculation 2 2 3 6 3" xfId="8107" xr:uid="{82C89AF2-B299-49EC-92C9-95FEE65BECEE}"/>
    <cellStyle name="Calculation 2 2 3 6 3 2" xfId="17044" xr:uid="{90D6E0EB-07D4-4760-9BB3-4C9AA8FD43F6}"/>
    <cellStyle name="Calculation 2 2 3 6 3 2 2" xfId="41091" xr:uid="{5BCD0E69-679D-47B5-8F6D-81D6229A2054}"/>
    <cellStyle name="Calculation 2 2 3 6 3 3" xfId="23246" xr:uid="{FD0B6CDD-6F99-4B32-8959-E9C9A9F2C320}"/>
    <cellStyle name="Calculation 2 2 3 6 3 3 2" xfId="47293" xr:uid="{717ACD04-C83A-40A1-8D41-D6AA7B42258C}"/>
    <cellStyle name="Calculation 2 2 3 6 3 4" xfId="32154" xr:uid="{3A1BF452-2CF4-4E62-8909-329595B1BAC9}"/>
    <cellStyle name="Calculation 2 2 3 6 4" xfId="7035" xr:uid="{E67AA784-EEA5-44A8-A547-A1D80A18262E}"/>
    <cellStyle name="Calculation 2 2 3 6 4 2" xfId="15972" xr:uid="{8DEC1FCE-1E42-4973-B12F-742DDFAB3EFC}"/>
    <cellStyle name="Calculation 2 2 3 6 4 2 2" xfId="40019" xr:uid="{9A9D8E52-9C77-4FF1-AAD9-5464F45E35FC}"/>
    <cellStyle name="Calculation 2 2 3 6 4 3" xfId="22174" xr:uid="{11D282EE-1707-4FCD-AA94-F4233B0C4DB9}"/>
    <cellStyle name="Calculation 2 2 3 6 4 3 2" xfId="46221" xr:uid="{8DF654DB-ECF7-4B43-A1CF-0960EB09489D}"/>
    <cellStyle name="Calculation 2 2 3 6 4 4" xfId="31082" xr:uid="{B460563E-DF1A-49CB-AFC0-82536C8AC158}"/>
    <cellStyle name="Calculation 2 2 3 6 5" xfId="11820" xr:uid="{06EAF60D-7A46-48CA-B5D9-4169CE3AB22B}"/>
    <cellStyle name="Calculation 2 2 3 6 5 2" xfId="35867" xr:uid="{E3D38ADA-0300-46F1-9EE7-4596DA274272}"/>
    <cellStyle name="Calculation 2 2 3 6 6" xfId="19360" xr:uid="{F55867BB-5FFE-49E7-ADE2-6CBC728E04D0}"/>
    <cellStyle name="Calculation 2 2 3 6 6 2" xfId="43407" xr:uid="{DD3D78D5-9360-4667-B82E-AC3D486E12B6}"/>
    <cellStyle name="Calculation 2 2 3 6 7" xfId="26930" xr:uid="{03DE284F-528E-4D8B-A0E1-BBA42DD2C7A7}"/>
    <cellStyle name="Calculation 2 2 3 7" xfId="1758" xr:uid="{3338484B-CC97-4038-9128-5F80094F0D32}"/>
    <cellStyle name="Calculation 2 2 3 7 2" xfId="4820" xr:uid="{B240978F-BE54-463B-8832-0B8E2F92E429}"/>
    <cellStyle name="Calculation 2 2 3 7 2 2" xfId="13757" xr:uid="{D02B1A83-D9D8-4957-944D-B6B37694ADE9}"/>
    <cellStyle name="Calculation 2 2 3 7 2 2 2" xfId="37804" xr:uid="{CBB7E3AB-8AE6-4DEF-B30A-9DB079F36E2A}"/>
    <cellStyle name="Calculation 2 2 3 7 2 3" xfId="20796" xr:uid="{37CBE34E-9E01-4DBE-AFCE-2F4A075038A3}"/>
    <cellStyle name="Calculation 2 2 3 7 2 3 2" xfId="44843" xr:uid="{66A65535-EEA0-4FF1-8844-36ED61D53D40}"/>
    <cellStyle name="Calculation 2 2 3 7 2 4" xfId="28867" xr:uid="{77AAAF85-743E-4D08-ABAF-5FF6E6D8E6ED}"/>
    <cellStyle name="Calculation 2 2 3 7 3" xfId="7420" xr:uid="{6312EDCE-FD19-4278-9A9D-5502A4308829}"/>
    <cellStyle name="Calculation 2 2 3 7 3 2" xfId="16357" xr:uid="{D56CCD7C-2D71-4D7A-9923-75CEC43F0EB2}"/>
    <cellStyle name="Calculation 2 2 3 7 3 2 2" xfId="40404" xr:uid="{73B6B2D6-CE62-4113-B399-EEF72EF1D4CB}"/>
    <cellStyle name="Calculation 2 2 3 7 3 3" xfId="22559" xr:uid="{2B747DBA-F510-42E7-AB1E-89FE4375BAFD}"/>
    <cellStyle name="Calculation 2 2 3 7 3 3 2" xfId="46606" xr:uid="{B20BEE1A-B876-4C74-AFE6-2CBC83D2D290}"/>
    <cellStyle name="Calculation 2 2 3 7 3 4" xfId="31467" xr:uid="{282E3895-2F11-459F-A737-139708BF2934}"/>
    <cellStyle name="Calculation 2 2 3 7 4" xfId="9629" xr:uid="{DCA6B213-B55C-4274-9875-49F69378EC7A}"/>
    <cellStyle name="Calculation 2 2 3 7 4 2" xfId="18566" xr:uid="{161DB814-34DB-4AA8-A3F2-7C9E3CC75965}"/>
    <cellStyle name="Calculation 2 2 3 7 4 2 2" xfId="42613" xr:uid="{FFED2381-5094-4A82-AE41-AD1194628B20}"/>
    <cellStyle name="Calculation 2 2 3 7 4 3" xfId="24768" xr:uid="{C3334818-A662-445C-88E6-D877F0163232}"/>
    <cellStyle name="Calculation 2 2 3 7 4 3 2" xfId="48815" xr:uid="{6D22B4A7-426B-4141-8922-D0F6EE04D1C6}"/>
    <cellStyle name="Calculation 2 2 3 7 4 4" xfId="33676" xr:uid="{4036305A-0513-42A9-A55D-45B448141573}"/>
    <cellStyle name="Calculation 2 2 3 7 5" xfId="10694" xr:uid="{15D1319B-7D88-4658-A2AE-EA7478D95ED1}"/>
    <cellStyle name="Calculation 2 2 3 7 5 2" xfId="34741" xr:uid="{E53FAFA9-88AC-4E3E-9034-B053FA6AEB31}"/>
    <cellStyle name="Calculation 2 2 3 7 6" xfId="19071" xr:uid="{6779BB86-1F5A-41EC-9FF1-FF9D3F9C0446}"/>
    <cellStyle name="Calculation 2 2 3 7 6 2" xfId="43118" xr:uid="{AFFAD4B3-5DE6-4B22-8E99-590FE47ECF6D}"/>
    <cellStyle name="Calculation 2 2 3 7 7" xfId="25804" xr:uid="{1DB77FD0-16F7-44F5-8245-4948EF4EB643}"/>
    <cellStyle name="Calculation 2 2 3 8" xfId="5226" xr:uid="{A782DC7B-15E7-4C43-BB33-47EBF0401B78}"/>
    <cellStyle name="Calculation 2 2 3 8 2" xfId="14163" xr:uid="{A6483491-5606-4D68-8D8F-19D44F3DAB57}"/>
    <cellStyle name="Calculation 2 2 3 8 2 2" xfId="38210" xr:uid="{C6CB2F28-A791-43F7-BD7D-F5911E7488A1}"/>
    <cellStyle name="Calculation 2 2 3 8 3" xfId="20923" xr:uid="{3D4D48D2-775B-4C06-942E-1F033C15D728}"/>
    <cellStyle name="Calculation 2 2 3 8 3 2" xfId="44970" xr:uid="{6775B2F3-F716-4EF3-92B7-FC731BA96108}"/>
    <cellStyle name="Calculation 2 2 3 8 4" xfId="29273" xr:uid="{3EC10325-C4F9-422B-9F62-2B793CD24263}"/>
    <cellStyle name="Calculation 2 2 3 9" xfId="7676" xr:uid="{CF894D13-7C17-4504-BD3F-6A65A3CA1944}"/>
    <cellStyle name="Calculation 2 2 3 9 2" xfId="16613" xr:uid="{36C0D7B1-2613-4ECF-8DA7-8D47E469929C}"/>
    <cellStyle name="Calculation 2 2 3 9 2 2" xfId="40660" xr:uid="{2BF71DA4-56A7-4C5F-A7D3-B05456120450}"/>
    <cellStyle name="Calculation 2 2 3 9 3" xfId="22815" xr:uid="{978B40E4-2C6F-4EF0-B95D-A31247483A24}"/>
    <cellStyle name="Calculation 2 2 3 9 3 2" xfId="46862" xr:uid="{61CFB4D9-6DD5-4A92-A2A8-DA545FD1FDBD}"/>
    <cellStyle name="Calculation 2 2 3 9 4" xfId="31723" xr:uid="{BD376AA1-4AA1-4478-A3AA-5A42FE14AE2F}"/>
    <cellStyle name="Calculation 2 2 4" xfId="2008" xr:uid="{58FE01F5-102B-4B73-BC88-15D714CCB0C3}"/>
    <cellStyle name="Calculation 2 2 4 10" xfId="9670" xr:uid="{7634C89B-6209-4EB4-88D4-E285BA67D2B8}"/>
    <cellStyle name="Calculation 2 2 4 10 2" xfId="18607" xr:uid="{035049B4-D47E-4C81-B550-E5A454498369}"/>
    <cellStyle name="Calculation 2 2 4 10 2 2" xfId="42654" xr:uid="{2AD52EC0-BE3B-49DE-9B84-53F70D4B0D98}"/>
    <cellStyle name="Calculation 2 2 4 10 3" xfId="24809" xr:uid="{6930B0BD-C844-41AE-9695-FFD0A73E71C5}"/>
    <cellStyle name="Calculation 2 2 4 10 3 2" xfId="48856" xr:uid="{6C77A062-7AD1-4E31-969B-A0C848C3E55C}"/>
    <cellStyle name="Calculation 2 2 4 10 4" xfId="33717" xr:uid="{63B9EE87-CEE2-4BDB-B3EC-CF5DF0D8B06A}"/>
    <cellStyle name="Calculation 2 2 4 11" xfId="10944" xr:uid="{F2BAB9FA-88A3-4EBE-BAD4-CC2D01F2BD36}"/>
    <cellStyle name="Calculation 2 2 4 11 2" xfId="34991" xr:uid="{F34B35EC-CD6E-4695-B5CA-65BBC1DF530B}"/>
    <cellStyle name="Calculation 2 2 4 12" xfId="19154" xr:uid="{94DBD368-B906-47DD-B095-3EBFD3040810}"/>
    <cellStyle name="Calculation 2 2 4 12 2" xfId="43201" xr:uid="{3295DE02-7A51-4AF2-ADA3-B9B83D9D70F3}"/>
    <cellStyle name="Calculation 2 2 4 13" xfId="26054" xr:uid="{35B17EFF-4265-4568-8253-69E799CF22E4}"/>
    <cellStyle name="Calculation 2 2 4 2" xfId="3160" xr:uid="{1835412E-08D1-48C9-9308-C7FFEED4642E}"/>
    <cellStyle name="Calculation 2 2 4 2 2" xfId="6226" xr:uid="{904246B7-9690-4E37-8779-39416CA22998}"/>
    <cellStyle name="Calculation 2 2 4 2 2 2" xfId="15163" xr:uid="{4A1206F2-1215-41B7-B808-6323BFA21AD0}"/>
    <cellStyle name="Calculation 2 2 4 2 2 2 2" xfId="39210" xr:uid="{14080906-8E16-492C-99C1-FC5326C777BE}"/>
    <cellStyle name="Calculation 2 2 4 2 2 3" xfId="21365" xr:uid="{E3E3B335-0728-4A41-87DB-0BF3B0D1ACD7}"/>
    <cellStyle name="Calculation 2 2 4 2 2 3 2" xfId="45412" xr:uid="{CFDD37BE-751E-42A2-8DEC-74E22DED8DB4}"/>
    <cellStyle name="Calculation 2 2 4 2 2 4" xfId="30273" xr:uid="{3248BAB3-3924-4727-A1CD-404FA3F5573E}"/>
    <cellStyle name="Calculation 2 2 4 2 3" xfId="8384" xr:uid="{E4502588-BFA6-4FE4-B02F-92F7EED9ABF8}"/>
    <cellStyle name="Calculation 2 2 4 2 3 2" xfId="17321" xr:uid="{D3A7C143-4483-4223-A55F-AD78911B03E4}"/>
    <cellStyle name="Calculation 2 2 4 2 3 2 2" xfId="41368" xr:uid="{F1E92B8F-150C-4C11-9273-DC7D763D43E0}"/>
    <cellStyle name="Calculation 2 2 4 2 3 3" xfId="23523" xr:uid="{6E3F2C5A-585B-4345-9423-FAD7D2B44A85}"/>
    <cellStyle name="Calculation 2 2 4 2 3 3 2" xfId="47570" xr:uid="{2B57DC60-8F0C-4886-AFA3-E67A78EB7D74}"/>
    <cellStyle name="Calculation 2 2 4 2 3 4" xfId="32431" xr:uid="{1AE829FC-89FF-449E-9AFA-D3A66569A0E5}"/>
    <cellStyle name="Calculation 2 2 4 2 4" xfId="7039" xr:uid="{18F5CEAA-A3E6-4BEE-830B-71F4D7CA2254}"/>
    <cellStyle name="Calculation 2 2 4 2 4 2" xfId="15976" xr:uid="{2E45586A-3EC0-4D1B-94CA-16A3D45EE1E0}"/>
    <cellStyle name="Calculation 2 2 4 2 4 2 2" xfId="40023" xr:uid="{9C61F7DD-06C7-4FBD-ADE9-338CE1595C50}"/>
    <cellStyle name="Calculation 2 2 4 2 4 3" xfId="22178" xr:uid="{DD42F99E-F6A8-467A-A719-815DDBF9BF03}"/>
    <cellStyle name="Calculation 2 2 4 2 4 3 2" xfId="46225" xr:uid="{F654F0A9-3421-46C6-852F-414CD5F70E05}"/>
    <cellStyle name="Calculation 2 2 4 2 4 4" xfId="31086" xr:uid="{CE1FBF87-A16E-47C3-9328-84BAFEC4E450}"/>
    <cellStyle name="Calculation 2 2 4 2 5" xfId="12097" xr:uid="{D8E3A358-EDC3-415E-A0D3-02017050EA3C}"/>
    <cellStyle name="Calculation 2 2 4 2 5 2" xfId="36144" xr:uid="{002BFEA3-C482-440E-B733-C7DCA6A6FD93}"/>
    <cellStyle name="Calculation 2 2 4 2 6" xfId="19637" xr:uid="{BF8D7AA8-7264-47D7-8BD3-983957938591}"/>
    <cellStyle name="Calculation 2 2 4 2 6 2" xfId="43684" xr:uid="{8ED2CFC1-02A2-40EB-88EC-0ACE396708B0}"/>
    <cellStyle name="Calculation 2 2 4 2 7" xfId="27207" xr:uid="{DE0DB755-8AC5-4FA2-B5F3-D61E9FC8FBD1}"/>
    <cellStyle name="Calculation 2 2 4 3" xfId="3362" xr:uid="{1859FC63-CC3C-4441-A6D1-D47CB47D88CB}"/>
    <cellStyle name="Calculation 2 2 4 3 2" xfId="6428" xr:uid="{7D709E60-D0B8-488D-9AC3-1EC88F01DE39}"/>
    <cellStyle name="Calculation 2 2 4 3 2 2" xfId="15365" xr:uid="{3424D5AB-B4C6-41C2-9FB4-FBA13F27A6C7}"/>
    <cellStyle name="Calculation 2 2 4 3 2 2 2" xfId="39412" xr:uid="{6B6C2EE0-5451-47EF-B686-9AD276147BDB}"/>
    <cellStyle name="Calculation 2 2 4 3 2 3" xfId="21567" xr:uid="{C0552855-4135-4A50-87E7-EB3874010586}"/>
    <cellStyle name="Calculation 2 2 4 3 2 3 2" xfId="45614" xr:uid="{E89BCA3A-FA5B-4A57-9F68-7C4F8ED71477}"/>
    <cellStyle name="Calculation 2 2 4 3 2 4" xfId="30475" xr:uid="{890A152B-9FED-45F3-8F84-CC43695FD460}"/>
    <cellStyle name="Calculation 2 2 4 3 3" xfId="8586" xr:uid="{698A3C8C-DFE5-457E-9863-CAF24FDD26B8}"/>
    <cellStyle name="Calculation 2 2 4 3 3 2" xfId="17523" xr:uid="{613C2A20-1B1E-4E16-9C9E-560253FC84E2}"/>
    <cellStyle name="Calculation 2 2 4 3 3 2 2" xfId="41570" xr:uid="{0C5B5F20-2604-450D-9827-E754D4056089}"/>
    <cellStyle name="Calculation 2 2 4 3 3 3" xfId="23725" xr:uid="{ED9E7DC1-E020-4C21-8171-1E859826D712}"/>
    <cellStyle name="Calculation 2 2 4 3 3 3 2" xfId="47772" xr:uid="{F0ED9588-A965-42E2-B16C-239CA32B634E}"/>
    <cellStyle name="Calculation 2 2 4 3 3 4" xfId="32633" xr:uid="{E336F6CF-286F-460F-9D6C-AE3346D5A8C6}"/>
    <cellStyle name="Calculation 2 2 4 3 4" xfId="9503" xr:uid="{602979A2-0D40-4BC4-8C61-0AE0CD3640AF}"/>
    <cellStyle name="Calculation 2 2 4 3 4 2" xfId="18440" xr:uid="{363B1D05-B92D-48A6-9A34-2911A0F4696B}"/>
    <cellStyle name="Calculation 2 2 4 3 4 2 2" xfId="42487" xr:uid="{6176D65C-E8F8-437C-8B00-F54A5D0F54A2}"/>
    <cellStyle name="Calculation 2 2 4 3 4 3" xfId="24642" xr:uid="{A6BB04F0-90D3-4EEC-8E54-C11A836A97AF}"/>
    <cellStyle name="Calculation 2 2 4 3 4 3 2" xfId="48689" xr:uid="{133C0E42-C87F-438A-80D6-1675FFBF208A}"/>
    <cellStyle name="Calculation 2 2 4 3 4 4" xfId="33550" xr:uid="{8EACB799-F28C-4728-B144-93E061C4325A}"/>
    <cellStyle name="Calculation 2 2 4 3 5" xfId="12299" xr:uid="{92C732F9-D74D-470B-B099-29DCFF80D958}"/>
    <cellStyle name="Calculation 2 2 4 3 5 2" xfId="36346" xr:uid="{BF5ADED9-D38E-4832-81BE-0AA77918EEBA}"/>
    <cellStyle name="Calculation 2 2 4 3 6" xfId="19839" xr:uid="{E81A14CD-5C5F-4907-9F56-A0EB28877144}"/>
    <cellStyle name="Calculation 2 2 4 3 6 2" xfId="43886" xr:uid="{761E0C7A-5175-4AE8-9119-BDD434547DE8}"/>
    <cellStyle name="Calculation 2 2 4 3 7" xfId="27409" xr:uid="{A08C4279-C8D0-4BDE-ACE2-92B72ECC0010}"/>
    <cellStyle name="Calculation 2 2 4 4" xfId="3214" xr:uid="{5BD3C818-50EB-4775-AF80-ED6CD4B055AE}"/>
    <cellStyle name="Calculation 2 2 4 4 2" xfId="6280" xr:uid="{BE4259F7-E41E-44F5-BDE4-8E2DB5D0C400}"/>
    <cellStyle name="Calculation 2 2 4 4 2 2" xfId="15217" xr:uid="{2AEAC6BF-A817-4F72-B075-6664F8036B61}"/>
    <cellStyle name="Calculation 2 2 4 4 2 2 2" xfId="39264" xr:uid="{E3459DAE-8147-4F03-8A04-17480413AFA8}"/>
    <cellStyle name="Calculation 2 2 4 4 2 3" xfId="21419" xr:uid="{F0394345-9409-4F58-94BD-7EB1FFE4BBBC}"/>
    <cellStyle name="Calculation 2 2 4 4 2 3 2" xfId="45466" xr:uid="{ACF9D2AA-6CD6-46E0-8315-9CFFDC6E8C0B}"/>
    <cellStyle name="Calculation 2 2 4 4 2 4" xfId="30327" xr:uid="{6F824A7F-3E47-4753-ABD7-A2101C042F78}"/>
    <cellStyle name="Calculation 2 2 4 4 3" xfId="8438" xr:uid="{1EDE8943-E532-4FFC-89FC-ECBB6284C907}"/>
    <cellStyle name="Calculation 2 2 4 4 3 2" xfId="17375" xr:uid="{D0B27D31-3470-4E19-A325-60CFCF5222AD}"/>
    <cellStyle name="Calculation 2 2 4 4 3 2 2" xfId="41422" xr:uid="{2DEFE526-A041-413A-B9E8-FF1E731992DA}"/>
    <cellStyle name="Calculation 2 2 4 4 3 3" xfId="23577" xr:uid="{A9793F14-FBB8-447F-B66F-898C92B12652}"/>
    <cellStyle name="Calculation 2 2 4 4 3 3 2" xfId="47624" xr:uid="{225304DF-E74A-45E8-9356-F2759C57CACB}"/>
    <cellStyle name="Calculation 2 2 4 4 3 4" xfId="32485" xr:uid="{9D35D6EA-6774-467E-8305-F94A45EBE39C}"/>
    <cellStyle name="Calculation 2 2 4 4 4" xfId="7114" xr:uid="{91B0BD9B-F42D-45DE-87F9-25FD31203A4E}"/>
    <cellStyle name="Calculation 2 2 4 4 4 2" xfId="16051" xr:uid="{8C79946C-044A-4FD7-92E4-B754644B6DE5}"/>
    <cellStyle name="Calculation 2 2 4 4 4 2 2" xfId="40098" xr:uid="{CDDADC0C-FF3D-4BE1-ADFA-F69588C61BE2}"/>
    <cellStyle name="Calculation 2 2 4 4 4 3" xfId="22253" xr:uid="{D3BA209F-BC9E-4405-9CD1-D3E5DAD4AF72}"/>
    <cellStyle name="Calculation 2 2 4 4 4 3 2" xfId="46300" xr:uid="{0F8CE286-70A7-4ACF-B502-7BF12D1E55A4}"/>
    <cellStyle name="Calculation 2 2 4 4 4 4" xfId="31161" xr:uid="{81947E68-BD1A-40ED-82D1-60303EF0E661}"/>
    <cellStyle name="Calculation 2 2 4 4 5" xfId="12151" xr:uid="{77464FB7-E7E1-45B4-916D-86A9E2D5D4F0}"/>
    <cellStyle name="Calculation 2 2 4 4 5 2" xfId="36198" xr:uid="{7F71099C-677A-4321-B242-04D15DBA7FF6}"/>
    <cellStyle name="Calculation 2 2 4 4 6" xfId="19691" xr:uid="{24427601-8C9C-4C86-8DA2-E323D397D0DF}"/>
    <cellStyle name="Calculation 2 2 4 4 6 2" xfId="43738" xr:uid="{4BE35942-2712-41E1-BA54-224027349395}"/>
    <cellStyle name="Calculation 2 2 4 4 7" xfId="27261" xr:uid="{0DCE86D4-AC62-4F9F-B849-2C4677A41D40}"/>
    <cellStyle name="Calculation 2 2 4 5" xfId="3264" xr:uid="{3507491F-E619-406B-A72E-D98DF17F52DC}"/>
    <cellStyle name="Calculation 2 2 4 5 2" xfId="6330" xr:uid="{920F5FAF-638D-49C6-A402-7D1657E9E8B5}"/>
    <cellStyle name="Calculation 2 2 4 5 2 2" xfId="15267" xr:uid="{B0BA7936-EDFF-4CC3-89A7-FA76646B90A7}"/>
    <cellStyle name="Calculation 2 2 4 5 2 2 2" xfId="39314" xr:uid="{F5D81D54-A5BD-47EE-B9DB-66268D30B5E4}"/>
    <cellStyle name="Calculation 2 2 4 5 2 3" xfId="21469" xr:uid="{636F5E75-C9B3-4DFA-83CE-8AD27829C3EB}"/>
    <cellStyle name="Calculation 2 2 4 5 2 3 2" xfId="45516" xr:uid="{D87D4460-1614-4A83-99E7-8616A08B90B1}"/>
    <cellStyle name="Calculation 2 2 4 5 2 4" xfId="30377" xr:uid="{5F035970-C0E6-47CA-8BE4-F4D4B5B9EC0B}"/>
    <cellStyle name="Calculation 2 2 4 5 3" xfId="8488" xr:uid="{A941EAAA-28E9-4F10-88E1-AAB4A8132678}"/>
    <cellStyle name="Calculation 2 2 4 5 3 2" xfId="17425" xr:uid="{5ACCF4C2-9B94-4AEC-A3E6-B959521F41D0}"/>
    <cellStyle name="Calculation 2 2 4 5 3 2 2" xfId="41472" xr:uid="{53F5D6A4-BCD7-4DC3-81E9-D9BA656F0A0F}"/>
    <cellStyle name="Calculation 2 2 4 5 3 3" xfId="23627" xr:uid="{953ABEC0-C4FC-4A21-9385-A009A46748AB}"/>
    <cellStyle name="Calculation 2 2 4 5 3 3 2" xfId="47674" xr:uid="{A91F6BCC-0F84-49D2-BEEE-09B7D0A47FAA}"/>
    <cellStyle name="Calculation 2 2 4 5 3 4" xfId="32535" xr:uid="{7116AF27-2B75-4C3F-9AF4-BB08F6F1F98F}"/>
    <cellStyle name="Calculation 2 2 4 5 4" xfId="7092" xr:uid="{3B73059F-403A-438D-B4DE-42F9F9BC9359}"/>
    <cellStyle name="Calculation 2 2 4 5 4 2" xfId="16029" xr:uid="{35F9A98E-4336-447A-A465-CE8A87CD9BB1}"/>
    <cellStyle name="Calculation 2 2 4 5 4 2 2" xfId="40076" xr:uid="{245C7954-3F8D-4346-B2C9-754F893B0C5A}"/>
    <cellStyle name="Calculation 2 2 4 5 4 3" xfId="22231" xr:uid="{C9B1E4C8-530E-4066-A3A3-EA02F6B01B80}"/>
    <cellStyle name="Calculation 2 2 4 5 4 3 2" xfId="46278" xr:uid="{C6E72CF7-8FEF-44AE-916C-FD183945A285}"/>
    <cellStyle name="Calculation 2 2 4 5 4 4" xfId="31139" xr:uid="{34D976CF-A0B0-4BA1-8615-526F05B9EC96}"/>
    <cellStyle name="Calculation 2 2 4 5 5" xfId="12201" xr:uid="{EF6E7097-843E-473E-8190-0D5132200626}"/>
    <cellStyle name="Calculation 2 2 4 5 5 2" xfId="36248" xr:uid="{7DE3A3F7-2A6C-4C79-8E66-1942CB61C6E7}"/>
    <cellStyle name="Calculation 2 2 4 5 6" xfId="19741" xr:uid="{19549A35-E9BD-4971-AF03-D48406A882AE}"/>
    <cellStyle name="Calculation 2 2 4 5 6 2" xfId="43788" xr:uid="{ED0E4D04-4806-457B-A6C4-7E85EDC87B9A}"/>
    <cellStyle name="Calculation 2 2 4 5 7" xfId="27311" xr:uid="{7A6DC5BD-9760-44B8-875C-1D385B749367}"/>
    <cellStyle name="Calculation 2 2 4 6" xfId="3806" xr:uid="{2E470DFD-B32F-4837-891B-F4B3459C0799}"/>
    <cellStyle name="Calculation 2 2 4 6 2" xfId="6872" xr:uid="{003B6693-DE53-456F-A92B-A03E31F41883}"/>
    <cellStyle name="Calculation 2 2 4 6 2 2" xfId="15809" xr:uid="{475C2F9A-8C95-4030-92BB-9C482B82D6B3}"/>
    <cellStyle name="Calculation 2 2 4 6 2 2 2" xfId="39856" xr:uid="{A4BB77AF-0F45-4A5F-8F7D-633B0C2BFF6A}"/>
    <cellStyle name="Calculation 2 2 4 6 2 3" xfId="22011" xr:uid="{E19A79F4-CBAD-4622-8426-C025D49D8EC1}"/>
    <cellStyle name="Calculation 2 2 4 6 2 3 2" xfId="46058" xr:uid="{D0E03160-8E13-4D31-B94A-6B4523A9AE3B}"/>
    <cellStyle name="Calculation 2 2 4 6 2 4" xfId="30919" xr:uid="{1C42DD48-EA7E-4A03-8591-5CB80E4C84EE}"/>
    <cellStyle name="Calculation 2 2 4 6 3" xfId="9030" xr:uid="{EFAD1606-268E-41B0-BC59-85A0523EB17B}"/>
    <cellStyle name="Calculation 2 2 4 6 3 2" xfId="17967" xr:uid="{9514BDC4-FF22-4F47-8D5A-A53A6097AE03}"/>
    <cellStyle name="Calculation 2 2 4 6 3 2 2" xfId="42014" xr:uid="{9A9A2D41-F9EF-4D8C-B566-33E3C10D4D1A}"/>
    <cellStyle name="Calculation 2 2 4 6 3 3" xfId="24169" xr:uid="{83742CB1-B073-47F0-B328-7B2E7909F4E3}"/>
    <cellStyle name="Calculation 2 2 4 6 3 3 2" xfId="48216" xr:uid="{C4DA8D57-C36A-4AC8-8F6B-B9DF317FA89C}"/>
    <cellStyle name="Calculation 2 2 4 6 3 4" xfId="33077" xr:uid="{72E382E1-9E22-4978-A089-6A4BCE9CFD1A}"/>
    <cellStyle name="Calculation 2 2 4 6 4" xfId="9822" xr:uid="{BC17A44C-E7A4-4E0B-B033-C09279BFF224}"/>
    <cellStyle name="Calculation 2 2 4 6 4 2" xfId="18759" xr:uid="{628DE2F3-B9B3-4454-83AA-7610AB9A7225}"/>
    <cellStyle name="Calculation 2 2 4 6 4 2 2" xfId="42806" xr:uid="{E66902CD-0683-49F6-8AC6-09E999883250}"/>
    <cellStyle name="Calculation 2 2 4 6 4 3" xfId="24961" xr:uid="{ACF072A0-A3EE-4B2D-BBB5-8CC38C650053}"/>
    <cellStyle name="Calculation 2 2 4 6 4 3 2" xfId="49008" xr:uid="{1110E48F-1221-4036-9DFE-14BF4000BE7F}"/>
    <cellStyle name="Calculation 2 2 4 6 4 4" xfId="33869" xr:uid="{90961687-4D37-4FA4-87B9-F74084581E0F}"/>
    <cellStyle name="Calculation 2 2 4 6 5" xfId="12743" xr:uid="{0B9CED21-94AE-46A2-A33C-E9F9A875A778}"/>
    <cellStyle name="Calculation 2 2 4 6 5 2" xfId="36790" xr:uid="{341009E8-6FA5-4930-A250-105C49CDEBC6}"/>
    <cellStyle name="Calculation 2 2 4 6 6" xfId="20283" xr:uid="{0120433E-AC24-4559-B0ED-2583D2EA700F}"/>
    <cellStyle name="Calculation 2 2 4 6 6 2" xfId="44330" xr:uid="{C545652B-832A-426E-8BBB-EE8BC82EFCF5}"/>
    <cellStyle name="Calculation 2 2 4 6 7" xfId="27853" xr:uid="{DA151F04-ED30-4547-985E-A04E098DAA7E}"/>
    <cellStyle name="Calculation 2 2 4 7" xfId="3796" xr:uid="{C300A245-00C5-4ADB-B7A8-929923E409FF}"/>
    <cellStyle name="Calculation 2 2 4 7 2" xfId="6862" xr:uid="{E6C65E59-6181-47C4-995D-019C5217D78C}"/>
    <cellStyle name="Calculation 2 2 4 7 2 2" xfId="15799" xr:uid="{5ADEC1D2-9614-429C-966B-CE8E619042F7}"/>
    <cellStyle name="Calculation 2 2 4 7 2 2 2" xfId="39846" xr:uid="{07E0F3CF-0D6F-48D4-A0BB-586F4301D908}"/>
    <cellStyle name="Calculation 2 2 4 7 2 3" xfId="22001" xr:uid="{E18831A3-A006-46F8-8772-13E6E74779D4}"/>
    <cellStyle name="Calculation 2 2 4 7 2 3 2" xfId="46048" xr:uid="{1091C757-35BE-4A06-A760-85E64A1E380F}"/>
    <cellStyle name="Calculation 2 2 4 7 2 4" xfId="30909" xr:uid="{3DD7E232-C6A4-44E3-AF6D-30DB33BED152}"/>
    <cellStyle name="Calculation 2 2 4 7 3" xfId="9020" xr:uid="{98A4B0F1-912B-45E4-A5FA-B30778B62291}"/>
    <cellStyle name="Calculation 2 2 4 7 3 2" xfId="17957" xr:uid="{51FECD10-54E3-47EC-A743-C0AEF8B16345}"/>
    <cellStyle name="Calculation 2 2 4 7 3 2 2" xfId="42004" xr:uid="{7023C913-7974-495B-97FB-BFF0BBB34A7B}"/>
    <cellStyle name="Calculation 2 2 4 7 3 3" xfId="24159" xr:uid="{AE83EBB3-EB5B-494A-9879-F63A1EB2216C}"/>
    <cellStyle name="Calculation 2 2 4 7 3 3 2" xfId="48206" xr:uid="{92EDE70C-3A27-4BCA-B7B1-7F9C900B53BD}"/>
    <cellStyle name="Calculation 2 2 4 7 3 4" xfId="33067" xr:uid="{C5FFB285-E56B-4634-AA60-A9EA4FE7ED41}"/>
    <cellStyle name="Calculation 2 2 4 7 4" xfId="9892" xr:uid="{BDB9AEC6-A104-47CA-A8A6-655109ED5FCF}"/>
    <cellStyle name="Calculation 2 2 4 7 4 2" xfId="18829" xr:uid="{E2C9E080-72C8-4D93-901D-CC69D4860D47}"/>
    <cellStyle name="Calculation 2 2 4 7 4 2 2" xfId="42876" xr:uid="{7BB3BDB9-B645-45BE-AA97-A0E3E9CF8348}"/>
    <cellStyle name="Calculation 2 2 4 7 4 3" xfId="25031" xr:uid="{8C6BD1FE-E624-4E34-AD87-4931D7BC52CC}"/>
    <cellStyle name="Calculation 2 2 4 7 4 3 2" xfId="49078" xr:uid="{DA708053-8A4D-4AF7-A5AF-B3D9CE605650}"/>
    <cellStyle name="Calculation 2 2 4 7 4 4" xfId="33939" xr:uid="{4DE29ED6-E194-485D-A9ED-EAFB9CA3D3FE}"/>
    <cellStyle name="Calculation 2 2 4 7 5" xfId="12733" xr:uid="{66636684-A261-4DF4-8BE8-9CA4CC326618}"/>
    <cellStyle name="Calculation 2 2 4 7 5 2" xfId="36780" xr:uid="{2163A520-97F8-4150-8706-DDDC81DBF649}"/>
    <cellStyle name="Calculation 2 2 4 7 6" xfId="20273" xr:uid="{91E8E1F8-90D5-4F60-BB72-CC616D07A5D8}"/>
    <cellStyle name="Calculation 2 2 4 7 6 2" xfId="44320" xr:uid="{20470F30-C877-4986-AD52-FECE776E28CA}"/>
    <cellStyle name="Calculation 2 2 4 7 7" xfId="27843" xr:uid="{140C8A96-ABDF-4070-9958-09C5F9B528AF}"/>
    <cellStyle name="Calculation 2 2 4 8" xfId="5070" xr:uid="{568AE381-1FB8-4E89-91A2-64F99E87C657}"/>
    <cellStyle name="Calculation 2 2 4 8 2" xfId="14007" xr:uid="{F4118176-FF30-47E9-AAA4-17239488ECA3}"/>
    <cellStyle name="Calculation 2 2 4 8 2 2" xfId="38054" xr:uid="{A56FB2D5-F3EB-49C5-B06D-7A02EC9E2E4D}"/>
    <cellStyle name="Calculation 2 2 4 8 3" xfId="20879" xr:uid="{033A2D3F-216B-4612-AD4D-ED87B5FD7B04}"/>
    <cellStyle name="Calculation 2 2 4 8 3 2" xfId="44926" xr:uid="{88BA60E3-6FC9-46C0-94B0-6E31843BE980}"/>
    <cellStyle name="Calculation 2 2 4 8 4" xfId="29117" xr:uid="{05862A04-6FB1-4B57-92E3-112F19BBB38C}"/>
    <cellStyle name="Calculation 2 2 4 9" xfId="7584" xr:uid="{71FC99AF-92C6-4CE2-8D86-9861848612AC}"/>
    <cellStyle name="Calculation 2 2 4 9 2" xfId="16521" xr:uid="{AE4E9DB1-4453-4342-BEC5-7AF51032CB82}"/>
    <cellStyle name="Calculation 2 2 4 9 2 2" xfId="40568" xr:uid="{9C608497-EF00-4622-898A-768966AD4C3C}"/>
    <cellStyle name="Calculation 2 2 4 9 3" xfId="22723" xr:uid="{E1967CBB-19AA-4474-8751-55009F0E340B}"/>
    <cellStyle name="Calculation 2 2 4 9 3 2" xfId="46770" xr:uid="{9D944559-1462-462D-857B-09ED27DDCEEF}"/>
    <cellStyle name="Calculation 2 2 4 9 4" xfId="31631" xr:uid="{C51A827D-EB40-4DAE-AD49-7F53102CBDFA}"/>
    <cellStyle name="Calculation 2 2 5" xfId="2836" xr:uid="{FCE45B93-B2DC-4529-AAB5-BF2FCB7FE0EC}"/>
    <cellStyle name="Calculation 2 2 5 10" xfId="9409" xr:uid="{A5D5DD74-8625-4F05-BC09-DC87752FAE7C}"/>
    <cellStyle name="Calculation 2 2 5 10 2" xfId="18346" xr:uid="{2708C486-9006-4B7C-9A64-3B1CCAB9B0B5}"/>
    <cellStyle name="Calculation 2 2 5 10 2 2" xfId="42393" xr:uid="{EBA7C941-ADD4-43ED-82DD-4693081D59AE}"/>
    <cellStyle name="Calculation 2 2 5 10 3" xfId="24548" xr:uid="{5D3BD7DC-30D0-4748-8464-A6CA70DF7E61}"/>
    <cellStyle name="Calculation 2 2 5 10 3 2" xfId="48595" xr:uid="{83196E89-5118-403F-93C1-17A3FA2F154E}"/>
    <cellStyle name="Calculation 2 2 5 10 4" xfId="33456" xr:uid="{7D0046CE-A963-46A1-8B64-85469E7AAA3C}"/>
    <cellStyle name="Calculation 2 2 5 11" xfId="11773" xr:uid="{96B21F17-7CA2-4488-B7AB-13E4DBC55509}"/>
    <cellStyle name="Calculation 2 2 5 11 2" xfId="35820" xr:uid="{E7BDC28E-6BF5-4DCB-A445-D1C222F3A663}"/>
    <cellStyle name="Calculation 2 2 5 12" xfId="19313" xr:uid="{8EE553A0-5745-4F50-BA08-615E17A19997}"/>
    <cellStyle name="Calculation 2 2 5 12 2" xfId="43360" xr:uid="{918999A3-7F7B-4F0C-AA3E-F8D4CD94F3F0}"/>
    <cellStyle name="Calculation 2 2 5 13" xfId="26883" xr:uid="{38F30AF6-36D8-4174-AF38-5E3930287210}"/>
    <cellStyle name="Calculation 2 2 5 2" xfId="3440" xr:uid="{67E39D9C-9E82-40CE-AC4F-BEE6958524F3}"/>
    <cellStyle name="Calculation 2 2 5 2 2" xfId="6506" xr:uid="{A0B62C96-64CB-4B10-A8B2-01084B83FB9B}"/>
    <cellStyle name="Calculation 2 2 5 2 2 2" xfId="15443" xr:uid="{FBC2E753-192D-40C1-B51F-4800376D8B99}"/>
    <cellStyle name="Calculation 2 2 5 2 2 2 2" xfId="39490" xr:uid="{AA1E17BE-FB86-4583-9ABB-11BA437CE258}"/>
    <cellStyle name="Calculation 2 2 5 2 2 3" xfId="21645" xr:uid="{049F08D8-B0BF-4013-9E8E-751263E41E71}"/>
    <cellStyle name="Calculation 2 2 5 2 2 3 2" xfId="45692" xr:uid="{AB1898CA-5B5C-4D05-9564-F2B0D8079BDA}"/>
    <cellStyle name="Calculation 2 2 5 2 2 4" xfId="30553" xr:uid="{20F6DA98-029F-4ECA-B37C-8DC11B2C850E}"/>
    <cellStyle name="Calculation 2 2 5 2 3" xfId="8664" xr:uid="{07DD1635-CF6C-4BD6-A247-71AC01CD937A}"/>
    <cellStyle name="Calculation 2 2 5 2 3 2" xfId="17601" xr:uid="{6627E06A-5704-429B-9996-D9BDE65CE644}"/>
    <cellStyle name="Calculation 2 2 5 2 3 2 2" xfId="41648" xr:uid="{0A82D946-B7DD-4E7D-BC48-F131A39D1DC5}"/>
    <cellStyle name="Calculation 2 2 5 2 3 3" xfId="23803" xr:uid="{109484EB-7518-4611-BC73-5E03CA0645B9}"/>
    <cellStyle name="Calculation 2 2 5 2 3 3 2" xfId="47850" xr:uid="{C689F758-67C9-40E1-B00D-BF0A425A1F88}"/>
    <cellStyle name="Calculation 2 2 5 2 3 4" xfId="32711" xr:uid="{296B456B-219A-40DB-B574-2989A8A4A208}"/>
    <cellStyle name="Calculation 2 2 5 2 4" xfId="9213" xr:uid="{9E55061B-27E9-43CA-9B9A-9ECE24313E88}"/>
    <cellStyle name="Calculation 2 2 5 2 4 2" xfId="18150" xr:uid="{458A0E26-FA83-40EB-A915-92D17051DC34}"/>
    <cellStyle name="Calculation 2 2 5 2 4 2 2" xfId="42197" xr:uid="{62F94FC6-7AAB-448A-BFC5-D0BD7E1A679C}"/>
    <cellStyle name="Calculation 2 2 5 2 4 3" xfId="24352" xr:uid="{1EEAE177-E79B-44EA-A343-39288F4BECC0}"/>
    <cellStyle name="Calculation 2 2 5 2 4 3 2" xfId="48399" xr:uid="{1608C75A-B2BA-4555-9427-2AB2A8601CEE}"/>
    <cellStyle name="Calculation 2 2 5 2 4 4" xfId="33260" xr:uid="{BA029D04-C456-4F46-955D-F8FE14537D9F}"/>
    <cellStyle name="Calculation 2 2 5 2 5" xfId="12377" xr:uid="{536B67EF-8027-41DC-8284-007E6C0D9672}"/>
    <cellStyle name="Calculation 2 2 5 2 5 2" xfId="36424" xr:uid="{223027E3-28D4-4FF1-B6F5-5A855AF69BCD}"/>
    <cellStyle name="Calculation 2 2 5 2 6" xfId="19917" xr:uid="{445F38BE-F58F-4D21-8167-DF63D1095FFD}"/>
    <cellStyle name="Calculation 2 2 5 2 6 2" xfId="43964" xr:uid="{F48DD9B3-F65D-4F01-B35D-731B1161BE33}"/>
    <cellStyle name="Calculation 2 2 5 2 7" xfId="27487" xr:uid="{246C2E29-D791-4D5B-AB76-B060B41B32FD}"/>
    <cellStyle name="Calculation 2 2 5 3" xfId="3550" xr:uid="{33D28BFD-99FA-44DB-A343-CDBD237DF7E4}"/>
    <cellStyle name="Calculation 2 2 5 3 2" xfId="6616" xr:uid="{380DB698-C50D-4B41-ACB3-787BCBCE59E5}"/>
    <cellStyle name="Calculation 2 2 5 3 2 2" xfId="15553" xr:uid="{386193BF-10A0-4C17-B21B-FA357F6ED0A5}"/>
    <cellStyle name="Calculation 2 2 5 3 2 2 2" xfId="39600" xr:uid="{AB3E59F7-A2CC-4FB4-B310-AF612C583BD8}"/>
    <cellStyle name="Calculation 2 2 5 3 2 3" xfId="21755" xr:uid="{44413CCD-FA46-438B-80D5-D8FEE59F41BB}"/>
    <cellStyle name="Calculation 2 2 5 3 2 3 2" xfId="45802" xr:uid="{9218DBC3-9E92-45FE-8811-8974962521BC}"/>
    <cellStyle name="Calculation 2 2 5 3 2 4" xfId="30663" xr:uid="{A9C23FB4-7879-4DA7-A9D0-AE202B5A61C3}"/>
    <cellStyle name="Calculation 2 2 5 3 3" xfId="8774" xr:uid="{11662DDE-5CE7-498F-9D82-5BE0A114A05B}"/>
    <cellStyle name="Calculation 2 2 5 3 3 2" xfId="17711" xr:uid="{319A6466-4ED2-48B4-94B6-4AE385CEDE94}"/>
    <cellStyle name="Calculation 2 2 5 3 3 2 2" xfId="41758" xr:uid="{3A00756E-BAB3-4E70-8DBC-F771F31BC399}"/>
    <cellStyle name="Calculation 2 2 5 3 3 3" xfId="23913" xr:uid="{D1EFC846-82C4-4FF6-9053-3F7F7D66D2E7}"/>
    <cellStyle name="Calculation 2 2 5 3 3 3 2" xfId="47960" xr:uid="{B895D5D0-2AD4-4B9F-A571-988556ADDBF1}"/>
    <cellStyle name="Calculation 2 2 5 3 3 4" xfId="32821" xr:uid="{9CB6BF37-CB47-4CF4-8A8E-16B3ECC9CC73}"/>
    <cellStyle name="Calculation 2 2 5 3 4" xfId="7577" xr:uid="{6E7C402E-9C2C-47BA-966F-032141E030EC}"/>
    <cellStyle name="Calculation 2 2 5 3 4 2" xfId="16514" xr:uid="{1B51705B-FBD9-4463-9AA6-256A56D730B3}"/>
    <cellStyle name="Calculation 2 2 5 3 4 2 2" xfId="40561" xr:uid="{9B80AC4F-D7C1-44C9-9408-ED7C66D5A89F}"/>
    <cellStyle name="Calculation 2 2 5 3 4 3" xfId="22716" xr:uid="{6A2DD898-ED2C-4EB2-A836-0E0AEB0A8247}"/>
    <cellStyle name="Calculation 2 2 5 3 4 3 2" xfId="46763" xr:uid="{248686CC-608D-4F99-86BD-8DC58A442AC0}"/>
    <cellStyle name="Calculation 2 2 5 3 4 4" xfId="31624" xr:uid="{35702BA0-D0E4-41FE-9669-DDE6F22545C6}"/>
    <cellStyle name="Calculation 2 2 5 3 5" xfId="12487" xr:uid="{71326DC7-053A-4F48-9DE8-9E9520BD52FD}"/>
    <cellStyle name="Calculation 2 2 5 3 5 2" xfId="36534" xr:uid="{6A0E260E-D6A8-4093-9EF6-87EB3221B5C3}"/>
    <cellStyle name="Calculation 2 2 5 3 6" xfId="20027" xr:uid="{9EEB25D0-870E-4832-9664-EDAB18EAC342}"/>
    <cellStyle name="Calculation 2 2 5 3 6 2" xfId="44074" xr:uid="{54B6586A-3AA3-4F39-A22B-5C0FA160677F}"/>
    <cellStyle name="Calculation 2 2 5 3 7" xfId="27597" xr:uid="{326C30EB-647A-4C76-9B82-EC3809DE699E}"/>
    <cellStyle name="Calculation 2 2 5 4" xfId="3654" xr:uid="{7D778431-F6E0-481B-91B5-E3AC428D4FA6}"/>
    <cellStyle name="Calculation 2 2 5 4 2" xfId="6720" xr:uid="{4C75FAB2-BA44-499C-BFE9-8387F3D6A040}"/>
    <cellStyle name="Calculation 2 2 5 4 2 2" xfId="15657" xr:uid="{264C7E9F-6692-4053-94B4-67FA8E227B2E}"/>
    <cellStyle name="Calculation 2 2 5 4 2 2 2" xfId="39704" xr:uid="{C94E7D05-F07A-40CA-9541-AFBBF3DC26D9}"/>
    <cellStyle name="Calculation 2 2 5 4 2 3" xfId="21859" xr:uid="{FE57AE0C-B582-4B63-BD51-5F2092E6285A}"/>
    <cellStyle name="Calculation 2 2 5 4 2 3 2" xfId="45906" xr:uid="{32B20E25-0CB9-4D5C-A002-E0FD9856F104}"/>
    <cellStyle name="Calculation 2 2 5 4 2 4" xfId="30767" xr:uid="{F19886C0-A922-436B-B852-CC07F9BD174E}"/>
    <cellStyle name="Calculation 2 2 5 4 3" xfId="8878" xr:uid="{60ADCCFE-052F-4573-B174-C20F7F5E25E2}"/>
    <cellStyle name="Calculation 2 2 5 4 3 2" xfId="17815" xr:uid="{E76CB929-EE49-4930-AE6D-A0016254CECB}"/>
    <cellStyle name="Calculation 2 2 5 4 3 2 2" xfId="41862" xr:uid="{74A30526-3A14-46AD-A5BF-B146C42EF98E}"/>
    <cellStyle name="Calculation 2 2 5 4 3 3" xfId="24017" xr:uid="{2D4618FE-3469-42D8-9B93-871D3555CD4C}"/>
    <cellStyle name="Calculation 2 2 5 4 3 3 2" xfId="48064" xr:uid="{13C77A19-8361-4208-BC35-2D9398F93ACE}"/>
    <cellStyle name="Calculation 2 2 5 4 3 4" xfId="32925" xr:uid="{953662C5-50A8-49F0-94A5-654162CF9A75}"/>
    <cellStyle name="Calculation 2 2 5 4 4" xfId="7758" xr:uid="{28606915-6FDE-4A43-9B12-FC3DC246F8E7}"/>
    <cellStyle name="Calculation 2 2 5 4 4 2" xfId="16695" xr:uid="{0DE3A0CE-6024-4649-A235-9CAED4C3FCD1}"/>
    <cellStyle name="Calculation 2 2 5 4 4 2 2" xfId="40742" xr:uid="{33A3EC2A-E370-475B-9B27-143D7E9E302E}"/>
    <cellStyle name="Calculation 2 2 5 4 4 3" xfId="22897" xr:uid="{57F9B0B4-157D-4163-B499-CF529771CFBB}"/>
    <cellStyle name="Calculation 2 2 5 4 4 3 2" xfId="46944" xr:uid="{B74194FC-3E05-4391-AD00-9763A8D24BAF}"/>
    <cellStyle name="Calculation 2 2 5 4 4 4" xfId="31805" xr:uid="{C68A08C2-974C-4328-9FEC-743ACEEEBB86}"/>
    <cellStyle name="Calculation 2 2 5 4 5" xfId="12591" xr:uid="{4BF707B1-7D29-4025-AAF2-90968856C402}"/>
    <cellStyle name="Calculation 2 2 5 4 5 2" xfId="36638" xr:uid="{CDC7114F-5367-4492-8D1C-C2C55B1E2461}"/>
    <cellStyle name="Calculation 2 2 5 4 6" xfId="20131" xr:uid="{2B09A8D8-DDD8-43E9-9C59-76A89A6B9E59}"/>
    <cellStyle name="Calculation 2 2 5 4 6 2" xfId="44178" xr:uid="{22186690-F207-44D2-95AB-6AF7D6CD4D02}"/>
    <cellStyle name="Calculation 2 2 5 4 7" xfId="27701" xr:uid="{99B7BB91-A73E-4992-9D97-42CFF35DAA8A}"/>
    <cellStyle name="Calculation 2 2 5 5" xfId="3777" xr:uid="{59DAD928-C4B3-4BC3-8F79-EDDE493B9401}"/>
    <cellStyle name="Calculation 2 2 5 5 2" xfId="6843" xr:uid="{BB744E73-7154-4479-AEA5-6168D7B8D984}"/>
    <cellStyle name="Calculation 2 2 5 5 2 2" xfId="15780" xr:uid="{C2055269-F4B1-4C97-8F8F-A31847C12834}"/>
    <cellStyle name="Calculation 2 2 5 5 2 2 2" xfId="39827" xr:uid="{14412BC5-D5C2-4DCF-8F16-FCEE3D92FC32}"/>
    <cellStyle name="Calculation 2 2 5 5 2 3" xfId="21982" xr:uid="{E0A019F8-07E9-4DE1-9F7E-510344FEBB4B}"/>
    <cellStyle name="Calculation 2 2 5 5 2 3 2" xfId="46029" xr:uid="{147C3004-F185-4561-82EB-7B40181A2A2E}"/>
    <cellStyle name="Calculation 2 2 5 5 2 4" xfId="30890" xr:uid="{258B2D75-DCDB-4FAC-9465-3A293EAD3C14}"/>
    <cellStyle name="Calculation 2 2 5 5 3" xfId="9001" xr:uid="{FADE4559-BF74-45CB-B098-4996780339D1}"/>
    <cellStyle name="Calculation 2 2 5 5 3 2" xfId="17938" xr:uid="{23AC092A-0592-44CA-9620-1CEAFD2C3680}"/>
    <cellStyle name="Calculation 2 2 5 5 3 2 2" xfId="41985" xr:uid="{612D35BE-9CD1-4338-BA99-BACF53912ECD}"/>
    <cellStyle name="Calculation 2 2 5 5 3 3" xfId="24140" xr:uid="{41740EDD-64A1-4FB9-9CA6-6CFD7B9B6281}"/>
    <cellStyle name="Calculation 2 2 5 5 3 3 2" xfId="48187" xr:uid="{C5CDC178-0CC4-4463-BF7F-497014AC37B0}"/>
    <cellStyle name="Calculation 2 2 5 5 3 4" xfId="33048" xr:uid="{5F7AF8E8-F261-4517-9426-73FE234808F5}"/>
    <cellStyle name="Calculation 2 2 5 5 4" xfId="7788" xr:uid="{CC13966B-72F6-4D03-91C5-CE3FB7C57D90}"/>
    <cellStyle name="Calculation 2 2 5 5 4 2" xfId="16725" xr:uid="{EB633EA2-0723-4316-B3D1-15B5B373D52B}"/>
    <cellStyle name="Calculation 2 2 5 5 4 2 2" xfId="40772" xr:uid="{CE7FB522-E948-423E-8173-BD370782A961}"/>
    <cellStyle name="Calculation 2 2 5 5 4 3" xfId="22927" xr:uid="{DF3D3ED1-80E1-4AFA-A943-ACF6BF104D23}"/>
    <cellStyle name="Calculation 2 2 5 5 4 3 2" xfId="46974" xr:uid="{045BC6E9-3762-48CF-A2AA-0F6A16E704BA}"/>
    <cellStyle name="Calculation 2 2 5 5 4 4" xfId="31835" xr:uid="{6F3F0BE6-B021-4CCB-A472-D7438A0C871B}"/>
    <cellStyle name="Calculation 2 2 5 5 5" xfId="12714" xr:uid="{24B10E9D-C54B-4C84-B7EA-F46F2F8FA8DE}"/>
    <cellStyle name="Calculation 2 2 5 5 5 2" xfId="36761" xr:uid="{CDD28321-53DF-43C8-86D3-5764D7826680}"/>
    <cellStyle name="Calculation 2 2 5 5 6" xfId="20254" xr:uid="{680EBD08-641B-4310-B7C0-97EB4D036DCD}"/>
    <cellStyle name="Calculation 2 2 5 5 6 2" xfId="44301" xr:uid="{A923D439-D588-4AF9-9345-DE3190BD05F5}"/>
    <cellStyle name="Calculation 2 2 5 5 7" xfId="27824" xr:uid="{AFE565F6-6C7B-4A3A-82CF-76CAE36A80F4}"/>
    <cellStyle name="Calculation 2 2 5 6" xfId="3849" xr:uid="{16AF61B7-E306-4940-ACFC-5CF5F416EE22}"/>
    <cellStyle name="Calculation 2 2 5 6 2" xfId="6915" xr:uid="{71D15F27-2EC6-4914-914B-942357D2B96B}"/>
    <cellStyle name="Calculation 2 2 5 6 2 2" xfId="15852" xr:uid="{2759BD82-4F0F-4D21-B6ED-F789DF996B16}"/>
    <cellStyle name="Calculation 2 2 5 6 2 2 2" xfId="39899" xr:uid="{E3593A83-F430-4E86-B099-7FA232E8925D}"/>
    <cellStyle name="Calculation 2 2 5 6 2 3" xfId="22054" xr:uid="{EF65E823-3138-436F-AE54-8D695BFAF0FB}"/>
    <cellStyle name="Calculation 2 2 5 6 2 3 2" xfId="46101" xr:uid="{74C0F25C-39E8-4327-B78F-458BA622C7A0}"/>
    <cellStyle name="Calculation 2 2 5 6 2 4" xfId="30962" xr:uid="{8C36E25D-4AFA-4BAA-BB5E-2FB2F8F44126}"/>
    <cellStyle name="Calculation 2 2 5 6 3" xfId="9073" xr:uid="{A13C0950-C257-45C9-8AEE-4EBA1744CE8A}"/>
    <cellStyle name="Calculation 2 2 5 6 3 2" xfId="18010" xr:uid="{10C8025E-D764-44C7-8BB0-1160A0E9845C}"/>
    <cellStyle name="Calculation 2 2 5 6 3 2 2" xfId="42057" xr:uid="{A6C48E95-37AB-422C-8543-831B9CDC65DB}"/>
    <cellStyle name="Calculation 2 2 5 6 3 3" xfId="24212" xr:uid="{A7F5B1B2-EE4C-4015-9FA0-CDDEA170A54F}"/>
    <cellStyle name="Calculation 2 2 5 6 3 3 2" xfId="48259" xr:uid="{B1B430DA-160C-43EF-A444-1486ECB32665}"/>
    <cellStyle name="Calculation 2 2 5 6 3 4" xfId="33120" xr:uid="{B977FAC9-24A6-462D-8550-548BA0792F4A}"/>
    <cellStyle name="Calculation 2 2 5 6 4" xfId="7060" xr:uid="{E8605C6D-FF23-44D1-9A61-F47E86B77B76}"/>
    <cellStyle name="Calculation 2 2 5 6 4 2" xfId="15997" xr:uid="{FE0C6143-CA14-48EF-B2E9-77C9B8806116}"/>
    <cellStyle name="Calculation 2 2 5 6 4 2 2" xfId="40044" xr:uid="{C09A3CCF-8A53-4F1B-87BD-4384C43BDA5B}"/>
    <cellStyle name="Calculation 2 2 5 6 4 3" xfId="22199" xr:uid="{A9080784-3B34-4E07-BBB4-A3EA780D0691}"/>
    <cellStyle name="Calculation 2 2 5 6 4 3 2" xfId="46246" xr:uid="{5F3E61C5-9537-463F-9B24-E9E79B7C180E}"/>
    <cellStyle name="Calculation 2 2 5 6 4 4" xfId="31107" xr:uid="{37709B66-F454-4951-8A86-C2D2909AF9DC}"/>
    <cellStyle name="Calculation 2 2 5 6 5" xfId="12786" xr:uid="{6F800C8F-A4DC-4B50-B5DF-9DA1FBEA224C}"/>
    <cellStyle name="Calculation 2 2 5 6 5 2" xfId="36833" xr:uid="{ED57D5EA-95AF-4917-AE8D-458A05574880}"/>
    <cellStyle name="Calculation 2 2 5 6 6" xfId="20326" xr:uid="{042E0BF7-535F-4BEE-B9AF-E3D6BBDBD646}"/>
    <cellStyle name="Calculation 2 2 5 6 6 2" xfId="44373" xr:uid="{AFB4F45E-6DC0-45A7-92D3-DA675937D346}"/>
    <cellStyle name="Calculation 2 2 5 6 7" xfId="27896" xr:uid="{60C85E66-3F14-403C-A9B6-2FDF0D5DD1A6}"/>
    <cellStyle name="Calculation 2 2 5 7" xfId="3926" xr:uid="{563998A2-1098-423D-8005-875E1AFD0268}"/>
    <cellStyle name="Calculation 2 2 5 7 2" xfId="6992" xr:uid="{34EDD88B-CAF0-4C46-827F-DCA1D5589CF0}"/>
    <cellStyle name="Calculation 2 2 5 7 2 2" xfId="15929" xr:uid="{6BB0C2E5-0C39-47F1-A542-703AEBCDCC3F}"/>
    <cellStyle name="Calculation 2 2 5 7 2 2 2" xfId="39976" xr:uid="{4DB61D4E-9058-4B06-B735-D5E0A78EB341}"/>
    <cellStyle name="Calculation 2 2 5 7 2 3" xfId="22131" xr:uid="{5591E960-F05C-4057-973F-51F31D478AB7}"/>
    <cellStyle name="Calculation 2 2 5 7 2 3 2" xfId="46178" xr:uid="{85654B75-B556-409B-93DE-DB11984300BE}"/>
    <cellStyle name="Calculation 2 2 5 7 2 4" xfId="31039" xr:uid="{7DD1D851-69B8-4988-A7B5-CD7EEC104178}"/>
    <cellStyle name="Calculation 2 2 5 7 3" xfId="9150" xr:uid="{DE99C89A-6E4C-426E-B712-56F4D6DBE9A7}"/>
    <cellStyle name="Calculation 2 2 5 7 3 2" xfId="18087" xr:uid="{3AA38860-10EF-4139-ABEA-3583F362D02C}"/>
    <cellStyle name="Calculation 2 2 5 7 3 2 2" xfId="42134" xr:uid="{3B5E27C0-3E09-48E9-9F21-6702E933E1B3}"/>
    <cellStyle name="Calculation 2 2 5 7 3 3" xfId="24289" xr:uid="{8BD03674-F43B-4238-86A8-7B01D9B9FD78}"/>
    <cellStyle name="Calculation 2 2 5 7 3 3 2" xfId="48336" xr:uid="{11F6DD2E-73DC-4049-8E02-518A9AEBB093}"/>
    <cellStyle name="Calculation 2 2 5 7 3 4" xfId="33197" xr:uid="{6741B23B-7BB4-46B6-832E-D2E9E7622539}"/>
    <cellStyle name="Calculation 2 2 5 7 4" xfId="7695" xr:uid="{0F2C5282-8299-4615-AD57-F1ED69837EC1}"/>
    <cellStyle name="Calculation 2 2 5 7 4 2" xfId="16632" xr:uid="{5C371BE0-2481-42A9-B3F4-5B860445AE70}"/>
    <cellStyle name="Calculation 2 2 5 7 4 2 2" xfId="40679" xr:uid="{BEA007DF-E0F3-4FFC-B635-5C837607A8CE}"/>
    <cellStyle name="Calculation 2 2 5 7 4 3" xfId="22834" xr:uid="{9107D031-5B93-4AEB-AE4C-EEF15F812997}"/>
    <cellStyle name="Calculation 2 2 5 7 4 3 2" xfId="46881" xr:uid="{37F99365-3BC9-4CBB-99CA-DA55E08E2338}"/>
    <cellStyle name="Calculation 2 2 5 7 4 4" xfId="31742" xr:uid="{F843BDF6-FBF4-45ED-9E48-C38B3658DBA9}"/>
    <cellStyle name="Calculation 2 2 5 7 5" xfId="12863" xr:uid="{AE7B5576-AD26-47A0-B49A-5F85D3A60C7C}"/>
    <cellStyle name="Calculation 2 2 5 7 5 2" xfId="36910" xr:uid="{6F95DBDD-37A7-41CB-BADA-039605D61F80}"/>
    <cellStyle name="Calculation 2 2 5 7 6" xfId="20403" xr:uid="{5DEAEBBF-A46A-46B9-B73A-53D77B999171}"/>
    <cellStyle name="Calculation 2 2 5 7 6 2" xfId="44450" xr:uid="{A065DFAF-F24F-4091-9A81-F09C57CAE289}"/>
    <cellStyle name="Calculation 2 2 5 7 7" xfId="27973" xr:uid="{96434A5D-5D38-4238-86E2-B27DF0C397F0}"/>
    <cellStyle name="Calculation 2 2 5 8" xfId="5902" xr:uid="{E83C3412-DDEB-4280-B805-B5CD15A24282}"/>
    <cellStyle name="Calculation 2 2 5 8 2" xfId="14839" xr:uid="{C51E43D6-7886-42C6-9FA6-5B38B75BE645}"/>
    <cellStyle name="Calculation 2 2 5 8 2 2" xfId="38886" xr:uid="{18F34F2C-E2DB-4020-9AD7-4C0940A4CAEF}"/>
    <cellStyle name="Calculation 2 2 5 8 3" xfId="21041" xr:uid="{E88D66D8-C118-4DB4-A5E2-C0304DDCCD98}"/>
    <cellStyle name="Calculation 2 2 5 8 3 2" xfId="45088" xr:uid="{4D843D75-84FB-4759-B084-2ECDEFBBFF47}"/>
    <cellStyle name="Calculation 2 2 5 8 4" xfId="29949" xr:uid="{CAB1A613-7B82-4114-931A-48AFAEF4F4F7}"/>
    <cellStyle name="Calculation 2 2 5 9" xfId="8060" xr:uid="{5AE1211C-5D47-4535-846D-11CE38DBC63B}"/>
    <cellStyle name="Calculation 2 2 5 9 2" xfId="16997" xr:uid="{A714D18F-7CC3-488E-B419-F6B26BFD5826}"/>
    <cellStyle name="Calculation 2 2 5 9 2 2" xfId="41044" xr:uid="{E9B975F0-C2C8-4A09-B66D-7A4F743C5835}"/>
    <cellStyle name="Calculation 2 2 5 9 3" xfId="23199" xr:uid="{B51B1610-DEA2-43D6-940C-94D329C5FFEB}"/>
    <cellStyle name="Calculation 2 2 5 9 3 2" xfId="47246" xr:uid="{3C11C77B-1C0F-48FB-98AE-B5C38E13F8B0}"/>
    <cellStyle name="Calculation 2 2 5 9 4" xfId="32107" xr:uid="{AFB87807-C8CC-4157-B0E6-B3AB0A7C821F}"/>
    <cellStyle name="Calculation 2 2 6" xfId="2835" xr:uid="{4ECB7629-47F4-42B4-BDB5-82CB0C71A962}"/>
    <cellStyle name="Calculation 2 2 6 10" xfId="9445" xr:uid="{8400DABF-5345-4419-B1CA-1798ADBFF9E2}"/>
    <cellStyle name="Calculation 2 2 6 10 2" xfId="18382" xr:uid="{CFF4A3C3-958F-44CF-BBFC-0C4FB335A430}"/>
    <cellStyle name="Calculation 2 2 6 10 2 2" xfId="42429" xr:uid="{1B2B0724-66F1-49EC-9044-30D4308D7804}"/>
    <cellStyle name="Calculation 2 2 6 10 3" xfId="24584" xr:uid="{2453D4A2-6775-4628-B244-3B4275566999}"/>
    <cellStyle name="Calculation 2 2 6 10 3 2" xfId="48631" xr:uid="{E508E5F8-A134-4789-B8DB-ED35D7123EFE}"/>
    <cellStyle name="Calculation 2 2 6 10 4" xfId="33492" xr:uid="{A6E14E5D-6822-47AB-A705-D01CE1930FE6}"/>
    <cellStyle name="Calculation 2 2 6 11" xfId="11772" xr:uid="{EE92073A-6388-446E-9504-99713A115B06}"/>
    <cellStyle name="Calculation 2 2 6 11 2" xfId="35819" xr:uid="{5144C5B6-8511-40BD-919A-6E6C1A337B74}"/>
    <cellStyle name="Calculation 2 2 6 12" xfId="19312" xr:uid="{43624DAD-8600-4EC9-AE3E-BEDBF5E01460}"/>
    <cellStyle name="Calculation 2 2 6 12 2" xfId="43359" xr:uid="{74CD89AB-A215-4A7A-848B-958658C23CCA}"/>
    <cellStyle name="Calculation 2 2 6 13" xfId="26882" xr:uid="{3F4F5C66-EB4F-44AD-9EB0-4234A9AADEE1}"/>
    <cellStyle name="Calculation 2 2 6 2" xfId="3439" xr:uid="{7F5D9625-5655-4D55-9B68-0BB051051B99}"/>
    <cellStyle name="Calculation 2 2 6 2 2" xfId="6505" xr:uid="{D5A9936B-CD4E-40E5-9C3A-CC1CE8B2F45F}"/>
    <cellStyle name="Calculation 2 2 6 2 2 2" xfId="15442" xr:uid="{19474A65-6CBB-4CAF-82C4-158DD1900A5E}"/>
    <cellStyle name="Calculation 2 2 6 2 2 2 2" xfId="39489" xr:uid="{4D3079F9-8B52-4A1E-AA4B-EBAA4EA3A6E0}"/>
    <cellStyle name="Calculation 2 2 6 2 2 3" xfId="21644" xr:uid="{C2D5CD8D-575E-418A-BDF8-2DECEAD8DDEA}"/>
    <cellStyle name="Calculation 2 2 6 2 2 3 2" xfId="45691" xr:uid="{16CBDB2C-D1CF-405B-9FE2-DB4B1B392837}"/>
    <cellStyle name="Calculation 2 2 6 2 2 4" xfId="30552" xr:uid="{14243956-153A-49B6-B181-893238A6CD01}"/>
    <cellStyle name="Calculation 2 2 6 2 3" xfId="8663" xr:uid="{5CD549C0-8ABD-4672-ACAF-E410F8946B51}"/>
    <cellStyle name="Calculation 2 2 6 2 3 2" xfId="17600" xr:uid="{351C5103-DDBA-4F8E-8F8B-869E8FD1BF68}"/>
    <cellStyle name="Calculation 2 2 6 2 3 2 2" xfId="41647" xr:uid="{CFE6A102-8E75-4F16-9DE3-DFAD9A406D42}"/>
    <cellStyle name="Calculation 2 2 6 2 3 3" xfId="23802" xr:uid="{941083B6-10AF-4087-A237-6798888632D3}"/>
    <cellStyle name="Calculation 2 2 6 2 3 3 2" xfId="47849" xr:uid="{53AC49F0-434E-4690-8699-2356C39C54BC}"/>
    <cellStyle name="Calculation 2 2 6 2 3 4" xfId="32710" xr:uid="{F76FB726-7C12-45F3-8712-CD1FD39993C9}"/>
    <cellStyle name="Calculation 2 2 6 2 4" xfId="9617" xr:uid="{7E2F95BA-F5B1-4B58-A49A-6C6D08624845}"/>
    <cellStyle name="Calculation 2 2 6 2 4 2" xfId="18554" xr:uid="{96BA4852-91D9-48EA-944B-858661176290}"/>
    <cellStyle name="Calculation 2 2 6 2 4 2 2" xfId="42601" xr:uid="{585F804C-FDD2-4785-94FD-F76FEB398EFF}"/>
    <cellStyle name="Calculation 2 2 6 2 4 3" xfId="24756" xr:uid="{5F58DC43-800B-4757-9D0C-CDD4CAE743E9}"/>
    <cellStyle name="Calculation 2 2 6 2 4 3 2" xfId="48803" xr:uid="{205A101A-925E-4B3D-924E-FC15562A6363}"/>
    <cellStyle name="Calculation 2 2 6 2 4 4" xfId="33664" xr:uid="{FBA4A2D2-74E8-4582-8F2A-09742CD6A6DD}"/>
    <cellStyle name="Calculation 2 2 6 2 5" xfId="12376" xr:uid="{3C56ECB0-F5AA-45C0-A5E6-AFEB87971C38}"/>
    <cellStyle name="Calculation 2 2 6 2 5 2" xfId="36423" xr:uid="{6DFEF9F1-03A4-42B2-BDC9-9122FECD04DB}"/>
    <cellStyle name="Calculation 2 2 6 2 6" xfId="19916" xr:uid="{E6A6D30A-7FF9-4ED1-A3EA-632DB31E06A6}"/>
    <cellStyle name="Calculation 2 2 6 2 6 2" xfId="43963" xr:uid="{A608BDD7-E8B8-483D-B500-FBB4B1A13864}"/>
    <cellStyle name="Calculation 2 2 6 2 7" xfId="27486" xr:uid="{EEAE28FF-E98D-4506-9D9E-3D2079559993}"/>
    <cellStyle name="Calculation 2 2 6 3" xfId="3549" xr:uid="{01CC93C1-5FD5-4CC7-94DC-8B682C338EBA}"/>
    <cellStyle name="Calculation 2 2 6 3 2" xfId="6615" xr:uid="{12EA3F6C-D418-428B-8034-7DDEAD8C15ED}"/>
    <cellStyle name="Calculation 2 2 6 3 2 2" xfId="15552" xr:uid="{6667662A-6A3F-4088-A2DB-9998195AAA53}"/>
    <cellStyle name="Calculation 2 2 6 3 2 2 2" xfId="39599" xr:uid="{90483528-86EE-4CF4-9D68-0177DC50B343}"/>
    <cellStyle name="Calculation 2 2 6 3 2 3" xfId="21754" xr:uid="{EF0C1DE3-1969-43E7-91FA-1331DC58EA18}"/>
    <cellStyle name="Calculation 2 2 6 3 2 3 2" xfId="45801" xr:uid="{FB1B8DFD-62C1-413A-887B-310A5BB02CDA}"/>
    <cellStyle name="Calculation 2 2 6 3 2 4" xfId="30662" xr:uid="{98CA85AA-00A7-4D43-98F1-C6F39D055DF5}"/>
    <cellStyle name="Calculation 2 2 6 3 3" xfId="8773" xr:uid="{44873F1A-A026-4F74-928A-83888F3843F0}"/>
    <cellStyle name="Calculation 2 2 6 3 3 2" xfId="17710" xr:uid="{FE146F90-3AB0-43F3-80C4-4A4DA1468D15}"/>
    <cellStyle name="Calculation 2 2 6 3 3 2 2" xfId="41757" xr:uid="{D82764C6-7298-4DB7-82A6-B328E09B5EFE}"/>
    <cellStyle name="Calculation 2 2 6 3 3 3" xfId="23912" xr:uid="{EBA89F5D-1EA8-4E73-846E-48A03C6F3CC3}"/>
    <cellStyle name="Calculation 2 2 6 3 3 3 2" xfId="47959" xr:uid="{860C9D31-328B-43FD-9497-C1DCFDDC4683}"/>
    <cellStyle name="Calculation 2 2 6 3 3 4" xfId="32820" xr:uid="{2D8D851F-0ADF-4CC6-9E8D-CB474500A043}"/>
    <cellStyle name="Calculation 2 2 6 3 4" xfId="7860" xr:uid="{D7B382ED-DB3E-4A6A-AD55-2A51C047AEDF}"/>
    <cellStyle name="Calculation 2 2 6 3 4 2" xfId="16797" xr:uid="{7B20A102-B1BD-4881-9018-4FF35BD79426}"/>
    <cellStyle name="Calculation 2 2 6 3 4 2 2" xfId="40844" xr:uid="{6A386476-AB8A-4E90-90C5-61A71E7C044D}"/>
    <cellStyle name="Calculation 2 2 6 3 4 3" xfId="22999" xr:uid="{5951B65F-B39E-4D3E-9F49-34A16CA2851F}"/>
    <cellStyle name="Calculation 2 2 6 3 4 3 2" xfId="47046" xr:uid="{DE081081-8D18-41D6-B019-2926B3B7BA86}"/>
    <cellStyle name="Calculation 2 2 6 3 4 4" xfId="31907" xr:uid="{9E050071-4C9E-42A6-9DE9-C17BCF72DE47}"/>
    <cellStyle name="Calculation 2 2 6 3 5" xfId="12486" xr:uid="{C8AA3AD9-3D97-4440-8047-D78E6F746852}"/>
    <cellStyle name="Calculation 2 2 6 3 5 2" xfId="36533" xr:uid="{5D75A403-C3E7-4D9E-A4F7-4136C8650051}"/>
    <cellStyle name="Calculation 2 2 6 3 6" xfId="20026" xr:uid="{5DD89E37-7187-443F-B83A-808897816B80}"/>
    <cellStyle name="Calculation 2 2 6 3 6 2" xfId="44073" xr:uid="{72416068-1174-417E-9C35-162884D3C5DF}"/>
    <cellStyle name="Calculation 2 2 6 3 7" xfId="27596" xr:uid="{EEE4EC19-79A8-4A95-9B2D-2D2D5543AD58}"/>
    <cellStyle name="Calculation 2 2 6 4" xfId="3653" xr:uid="{B001C0C3-AD44-490B-8131-C7D121682636}"/>
    <cellStyle name="Calculation 2 2 6 4 2" xfId="6719" xr:uid="{93C16A9B-BBF7-43C3-AE84-9CA72AF85BE3}"/>
    <cellStyle name="Calculation 2 2 6 4 2 2" xfId="15656" xr:uid="{C01AF984-4F6A-4AE4-8B9E-F1C1A87E8BB9}"/>
    <cellStyle name="Calculation 2 2 6 4 2 2 2" xfId="39703" xr:uid="{3E722CF3-6356-4ABB-84F0-21B51551412D}"/>
    <cellStyle name="Calculation 2 2 6 4 2 3" xfId="21858" xr:uid="{FA291845-EE0E-45D8-BCC0-A9D4123BE205}"/>
    <cellStyle name="Calculation 2 2 6 4 2 3 2" xfId="45905" xr:uid="{97E179C4-3CDA-4966-92A4-A64DF8A07C86}"/>
    <cellStyle name="Calculation 2 2 6 4 2 4" xfId="30766" xr:uid="{3C3E120C-8B5C-4E08-ADD5-51101F271E08}"/>
    <cellStyle name="Calculation 2 2 6 4 3" xfId="8877" xr:uid="{3B413501-717E-4980-BD13-853A42141866}"/>
    <cellStyle name="Calculation 2 2 6 4 3 2" xfId="17814" xr:uid="{C6E858CB-99B8-4E4E-9016-5FFCC8F212B0}"/>
    <cellStyle name="Calculation 2 2 6 4 3 2 2" xfId="41861" xr:uid="{F4B814DC-F070-4338-A22C-851EECEB8EC8}"/>
    <cellStyle name="Calculation 2 2 6 4 3 3" xfId="24016" xr:uid="{D1815B43-3BFA-4A5F-90D9-455F4EA58D86}"/>
    <cellStyle name="Calculation 2 2 6 4 3 3 2" xfId="48063" xr:uid="{A7C3E4E8-A0FF-445E-9780-9E1479AC193D}"/>
    <cellStyle name="Calculation 2 2 6 4 3 4" xfId="32924" xr:uid="{A6C70E10-3AB6-44EC-A5CA-C3A3A9DB24F6}"/>
    <cellStyle name="Calculation 2 2 6 4 4" xfId="7159" xr:uid="{61CA5162-5F67-4CB2-9411-2CC2C84A7942}"/>
    <cellStyle name="Calculation 2 2 6 4 4 2" xfId="16096" xr:uid="{DFE012EC-08EB-41AF-8BF7-C5A227DA34A6}"/>
    <cellStyle name="Calculation 2 2 6 4 4 2 2" xfId="40143" xr:uid="{55DCED6C-2F68-44A7-BED6-B55883C05687}"/>
    <cellStyle name="Calculation 2 2 6 4 4 3" xfId="22298" xr:uid="{F1181DDE-14E6-4BC9-859F-F9CB9798A300}"/>
    <cellStyle name="Calculation 2 2 6 4 4 3 2" xfId="46345" xr:uid="{B666BCCE-14F2-4366-A6E4-4E5597728A23}"/>
    <cellStyle name="Calculation 2 2 6 4 4 4" xfId="31206" xr:uid="{246D5471-9EFF-4B8F-88F2-68E156005E0E}"/>
    <cellStyle name="Calculation 2 2 6 4 5" xfId="12590" xr:uid="{8245A625-2DEE-40FB-BDC5-8B045745FDDE}"/>
    <cellStyle name="Calculation 2 2 6 4 5 2" xfId="36637" xr:uid="{8B2E1CB7-00CA-439B-A541-FA436E826195}"/>
    <cellStyle name="Calculation 2 2 6 4 6" xfId="20130" xr:uid="{46C32E13-2758-47A7-B1CC-82EDC0191B42}"/>
    <cellStyle name="Calculation 2 2 6 4 6 2" xfId="44177" xr:uid="{E53E0535-5994-4A61-A25E-3CED1E7EF410}"/>
    <cellStyle name="Calculation 2 2 6 4 7" xfId="27700" xr:uid="{9F7EF5BC-D898-4481-9684-82D194A9316F}"/>
    <cellStyle name="Calculation 2 2 6 5" xfId="3776" xr:uid="{1BFCABC0-552D-4745-84CA-DF6D3BE88BA1}"/>
    <cellStyle name="Calculation 2 2 6 5 2" xfId="6842" xr:uid="{0165CD43-91AC-44DC-87DE-D063F03FDDC9}"/>
    <cellStyle name="Calculation 2 2 6 5 2 2" xfId="15779" xr:uid="{3E487D5F-26E8-414E-9CCA-901F8793FD1E}"/>
    <cellStyle name="Calculation 2 2 6 5 2 2 2" xfId="39826" xr:uid="{CCE9B12A-093E-4248-B698-F78CF3F9B733}"/>
    <cellStyle name="Calculation 2 2 6 5 2 3" xfId="21981" xr:uid="{49895051-74C4-4896-AC39-C0C8D20F6472}"/>
    <cellStyle name="Calculation 2 2 6 5 2 3 2" xfId="46028" xr:uid="{F11F723C-DC8A-478A-9082-D088E3BA5C75}"/>
    <cellStyle name="Calculation 2 2 6 5 2 4" xfId="30889" xr:uid="{47498540-D793-4F32-9753-24EDE4B6FC91}"/>
    <cellStyle name="Calculation 2 2 6 5 3" xfId="9000" xr:uid="{B88749A5-1DB3-4BBE-8E16-A27693F0116A}"/>
    <cellStyle name="Calculation 2 2 6 5 3 2" xfId="17937" xr:uid="{13581FD0-8021-4B80-9308-9C0F503AB521}"/>
    <cellStyle name="Calculation 2 2 6 5 3 2 2" xfId="41984" xr:uid="{005388E8-DEE3-4B93-9135-840DEFE654CB}"/>
    <cellStyle name="Calculation 2 2 6 5 3 3" xfId="24139" xr:uid="{E3DE4961-728F-4197-8F08-743D62C903E5}"/>
    <cellStyle name="Calculation 2 2 6 5 3 3 2" xfId="48186" xr:uid="{A518B5CB-8867-483A-8980-4F144D1C2227}"/>
    <cellStyle name="Calculation 2 2 6 5 3 4" xfId="33047" xr:uid="{1588D160-AF69-4153-94A1-CE884A2181FD}"/>
    <cellStyle name="Calculation 2 2 6 5 4" xfId="9170" xr:uid="{371D4290-D42F-4289-B45D-D2E93072C0EB}"/>
    <cellStyle name="Calculation 2 2 6 5 4 2" xfId="18107" xr:uid="{6F33458B-01FC-49F5-B3A5-A9B9A0CBF4BF}"/>
    <cellStyle name="Calculation 2 2 6 5 4 2 2" xfId="42154" xr:uid="{9B5CF0C2-9372-4610-8290-20960F377B1E}"/>
    <cellStyle name="Calculation 2 2 6 5 4 3" xfId="24309" xr:uid="{53CD87C1-076A-4516-8E00-F8E810AC4D14}"/>
    <cellStyle name="Calculation 2 2 6 5 4 3 2" xfId="48356" xr:uid="{0D1C1995-6B87-4FAF-8D6A-F821CD40A103}"/>
    <cellStyle name="Calculation 2 2 6 5 4 4" xfId="33217" xr:uid="{99BF7287-FBFB-496B-AB70-2F05D4B1FBD5}"/>
    <cellStyle name="Calculation 2 2 6 5 5" xfId="12713" xr:uid="{96A91B27-7540-4F7D-8ACB-D9333A7DD581}"/>
    <cellStyle name="Calculation 2 2 6 5 5 2" xfId="36760" xr:uid="{EECFC09D-8582-49F3-8D0B-61D97BDD3419}"/>
    <cellStyle name="Calculation 2 2 6 5 6" xfId="20253" xr:uid="{4AD42A2D-04AB-430B-B463-5E7EC8730D58}"/>
    <cellStyle name="Calculation 2 2 6 5 6 2" xfId="44300" xr:uid="{2FDA540F-1F5A-485B-AEA9-DEB0C4557759}"/>
    <cellStyle name="Calculation 2 2 6 5 7" xfId="27823" xr:uid="{6169A45A-E3EA-43A1-B968-7BCC02BF66B8}"/>
    <cellStyle name="Calculation 2 2 6 6" xfId="3848" xr:uid="{A64161A5-E7FF-4668-A056-280A6344EFA0}"/>
    <cellStyle name="Calculation 2 2 6 6 2" xfId="6914" xr:uid="{CB2C3A37-2BEB-46DD-973F-BA475CB3D155}"/>
    <cellStyle name="Calculation 2 2 6 6 2 2" xfId="15851" xr:uid="{9D66DBD8-91AB-4164-A2F9-AF9C24915489}"/>
    <cellStyle name="Calculation 2 2 6 6 2 2 2" xfId="39898" xr:uid="{2F84AA33-0056-4A43-A560-02487653D930}"/>
    <cellStyle name="Calculation 2 2 6 6 2 3" xfId="22053" xr:uid="{8340551B-66FB-458B-BA5D-5B1D80A47D30}"/>
    <cellStyle name="Calculation 2 2 6 6 2 3 2" xfId="46100" xr:uid="{4D8A5D20-A01B-4159-887D-E1363488459F}"/>
    <cellStyle name="Calculation 2 2 6 6 2 4" xfId="30961" xr:uid="{2BADA485-1595-4FB5-9336-01C21089EE50}"/>
    <cellStyle name="Calculation 2 2 6 6 3" xfId="9072" xr:uid="{2C4321AC-E695-43FE-B24A-67C94E68B0DF}"/>
    <cellStyle name="Calculation 2 2 6 6 3 2" xfId="18009" xr:uid="{2AB916E2-E074-47F9-BD14-747492AD68AF}"/>
    <cellStyle name="Calculation 2 2 6 6 3 2 2" xfId="42056" xr:uid="{B4695662-A746-420F-BA99-CC1E294741B8}"/>
    <cellStyle name="Calculation 2 2 6 6 3 3" xfId="24211" xr:uid="{DCBDD7DE-C300-4396-A06A-94C3F081D256}"/>
    <cellStyle name="Calculation 2 2 6 6 3 3 2" xfId="48258" xr:uid="{AD3D6FFC-B63B-416D-AD29-4359DF78DE03}"/>
    <cellStyle name="Calculation 2 2 6 6 3 4" xfId="33119" xr:uid="{F44BFD5A-BDE8-4169-85CC-257514FF9189}"/>
    <cellStyle name="Calculation 2 2 6 6 4" xfId="7288" xr:uid="{8E039FF5-66A5-416B-B402-E948A7B323E4}"/>
    <cellStyle name="Calculation 2 2 6 6 4 2" xfId="16225" xr:uid="{22EB7A6A-F1E8-4727-8AE6-1452CDD81C11}"/>
    <cellStyle name="Calculation 2 2 6 6 4 2 2" xfId="40272" xr:uid="{D4BE9B3E-7F04-4BE6-BFC9-B4C7C3EC020E}"/>
    <cellStyle name="Calculation 2 2 6 6 4 3" xfId="22427" xr:uid="{344BF52B-F5A7-4513-A767-D04D353AF91D}"/>
    <cellStyle name="Calculation 2 2 6 6 4 3 2" xfId="46474" xr:uid="{E7879E68-B190-42E3-AEEF-CB75F4810C2F}"/>
    <cellStyle name="Calculation 2 2 6 6 4 4" xfId="31335" xr:uid="{E39908A4-6333-47ED-A96E-83E0D1A405CB}"/>
    <cellStyle name="Calculation 2 2 6 6 5" xfId="12785" xr:uid="{FB5F9902-5063-46AB-AD31-8F232393E41F}"/>
    <cellStyle name="Calculation 2 2 6 6 5 2" xfId="36832" xr:uid="{FF007CB3-FBA2-4BDB-8432-E4FC82EF5CD8}"/>
    <cellStyle name="Calculation 2 2 6 6 6" xfId="20325" xr:uid="{2D01B891-98D2-440F-8A9C-039D7279B884}"/>
    <cellStyle name="Calculation 2 2 6 6 6 2" xfId="44372" xr:uid="{E05BF821-3F30-4026-83A5-70944E2199FC}"/>
    <cellStyle name="Calculation 2 2 6 6 7" xfId="27895" xr:uid="{4257E989-5E5A-499E-A324-31737A10C953}"/>
    <cellStyle name="Calculation 2 2 6 7" xfId="3925" xr:uid="{25FEBCD0-255C-414D-A1C2-2D3CC7B0D4A4}"/>
    <cellStyle name="Calculation 2 2 6 7 2" xfId="6991" xr:uid="{048A87B1-71B9-440A-890B-8F3C1BB5F1A8}"/>
    <cellStyle name="Calculation 2 2 6 7 2 2" xfId="15928" xr:uid="{CB14F441-1DA3-40C0-BFDD-CC50F023F3BF}"/>
    <cellStyle name="Calculation 2 2 6 7 2 2 2" xfId="39975" xr:uid="{A990F2A9-701C-4A33-8244-54C3A8A0E898}"/>
    <cellStyle name="Calculation 2 2 6 7 2 3" xfId="22130" xr:uid="{D8FD9162-E398-4152-A565-9FE8C78F9E65}"/>
    <cellStyle name="Calculation 2 2 6 7 2 3 2" xfId="46177" xr:uid="{9469BDDA-4723-4AA4-9CA6-879B5F1B90CD}"/>
    <cellStyle name="Calculation 2 2 6 7 2 4" xfId="31038" xr:uid="{1FDAEB56-CEEF-45C1-A473-89FA73A57D2C}"/>
    <cellStyle name="Calculation 2 2 6 7 3" xfId="9149" xr:uid="{FFFBB8EE-54B0-4B1E-BD4A-B2A5BA23AFC2}"/>
    <cellStyle name="Calculation 2 2 6 7 3 2" xfId="18086" xr:uid="{1DD79686-E7E5-49E1-8D1F-A284AAF663CE}"/>
    <cellStyle name="Calculation 2 2 6 7 3 2 2" xfId="42133" xr:uid="{7A8E6B80-A557-4B89-8E8E-33F84F0DFDE8}"/>
    <cellStyle name="Calculation 2 2 6 7 3 3" xfId="24288" xr:uid="{97EB90D0-F1AB-4015-9DA3-3F8AA145FAFC}"/>
    <cellStyle name="Calculation 2 2 6 7 3 3 2" xfId="48335" xr:uid="{50C4A0C0-1AD4-4AC8-BE3C-CA8C60789C9D}"/>
    <cellStyle name="Calculation 2 2 6 7 3 4" xfId="33196" xr:uid="{C45086FB-B2A5-41F7-BDC4-EA8F478CDDC6}"/>
    <cellStyle name="Calculation 2 2 6 7 4" xfId="9803" xr:uid="{5C9C842B-BA8D-4F0E-9707-49734BDB3F57}"/>
    <cellStyle name="Calculation 2 2 6 7 4 2" xfId="18740" xr:uid="{2BA88397-6B73-4F36-BBEA-493F33ABF6DF}"/>
    <cellStyle name="Calculation 2 2 6 7 4 2 2" xfId="42787" xr:uid="{E960F782-F4DE-429C-9B6C-28C2EA8D0AD6}"/>
    <cellStyle name="Calculation 2 2 6 7 4 3" xfId="24942" xr:uid="{7A85B6AF-C483-4CF8-A9BD-1E252A318182}"/>
    <cellStyle name="Calculation 2 2 6 7 4 3 2" xfId="48989" xr:uid="{580B4147-269C-43C2-A073-BB8338398B38}"/>
    <cellStyle name="Calculation 2 2 6 7 4 4" xfId="33850" xr:uid="{5C189DE1-DDCB-4110-8D90-BF96D80D45EB}"/>
    <cellStyle name="Calculation 2 2 6 7 5" xfId="12862" xr:uid="{B7457217-DF01-4D88-9E2C-A9231876F1E3}"/>
    <cellStyle name="Calculation 2 2 6 7 5 2" xfId="36909" xr:uid="{4AA78FF0-64A5-49D1-8CC2-3ECC75537136}"/>
    <cellStyle name="Calculation 2 2 6 7 6" xfId="20402" xr:uid="{774BF2E8-9643-4A99-8055-16488548E29E}"/>
    <cellStyle name="Calculation 2 2 6 7 6 2" xfId="44449" xr:uid="{1771071B-5421-458D-B61C-1ED93CEC3D2E}"/>
    <cellStyle name="Calculation 2 2 6 7 7" xfId="27972" xr:uid="{86AE4CBB-491E-4CAB-ADCF-5A59AF27B970}"/>
    <cellStyle name="Calculation 2 2 6 8" xfId="5901" xr:uid="{6DD84886-515C-42C3-A689-8A3709DF5530}"/>
    <cellStyle name="Calculation 2 2 6 8 2" xfId="14838" xr:uid="{FD02B6B4-A52D-4E8C-87F7-558D943DC430}"/>
    <cellStyle name="Calculation 2 2 6 8 2 2" xfId="38885" xr:uid="{E79CC51D-6A2C-45E0-9437-2EC1EC430F65}"/>
    <cellStyle name="Calculation 2 2 6 8 3" xfId="21040" xr:uid="{D2B2DC45-7319-4FCB-A678-6901763F806C}"/>
    <cellStyle name="Calculation 2 2 6 8 3 2" xfId="45087" xr:uid="{3338845B-D996-4611-914D-E7B707F3F038}"/>
    <cellStyle name="Calculation 2 2 6 8 4" xfId="29948" xr:uid="{E4BCB62D-54D0-40F9-AE7A-E52EAE387813}"/>
    <cellStyle name="Calculation 2 2 6 9" xfId="8059" xr:uid="{36673852-E7E8-4F82-8458-DDA1C1C0EAF7}"/>
    <cellStyle name="Calculation 2 2 6 9 2" xfId="16996" xr:uid="{AC7EDD2D-2AA7-4474-9C9C-4B1A9AA216EA}"/>
    <cellStyle name="Calculation 2 2 6 9 2 2" xfId="41043" xr:uid="{BA51E233-324B-4FA3-9C24-2DF185800157}"/>
    <cellStyle name="Calculation 2 2 6 9 3" xfId="23198" xr:uid="{EFF5208D-AC0D-4A33-A2B5-7FB4ABC592F5}"/>
    <cellStyle name="Calculation 2 2 6 9 3 2" xfId="47245" xr:uid="{845F1267-7EC2-4AA5-97F5-AD569CAB3393}"/>
    <cellStyle name="Calculation 2 2 6 9 4" xfId="32106" xr:uid="{0058CBDC-17D8-44A4-B7E3-0F4DD915789C}"/>
    <cellStyle name="Calculation 2 2 7" xfId="1653" xr:uid="{B56F0608-4323-4C96-904A-FF14177CEDC8}"/>
    <cellStyle name="Calculation 2 2 7 2" xfId="4715" xr:uid="{97448A16-E276-4D08-8005-B22BAF39B59B}"/>
    <cellStyle name="Calculation 2 2 7 2 2" xfId="13652" xr:uid="{73D031C8-65A4-4491-B3EF-6D783FDE0B41}"/>
    <cellStyle name="Calculation 2 2 7 2 2 2" xfId="37699" xr:uid="{C3CD3BCE-84EB-41A0-A1A1-337AD5D1A5CB}"/>
    <cellStyle name="Calculation 2 2 7 2 3" xfId="20746" xr:uid="{5E54822A-7FF0-489B-A1F1-78A4367EB181}"/>
    <cellStyle name="Calculation 2 2 7 2 3 2" xfId="44793" xr:uid="{BF301C4F-3289-4A8D-8A90-A4E8F4E94D5A}"/>
    <cellStyle name="Calculation 2 2 7 2 4" xfId="28762" xr:uid="{905514CC-7A41-4704-BB13-9D2A13E2BB71}"/>
    <cellStyle name="Calculation 2 2 7 3" xfId="7351" xr:uid="{40A2FBD8-BEEB-43F9-B024-C02F34BCB1E6}"/>
    <cellStyle name="Calculation 2 2 7 3 2" xfId="16288" xr:uid="{13C41B42-F1E3-460E-AA5E-4435A020B581}"/>
    <cellStyle name="Calculation 2 2 7 3 2 2" xfId="40335" xr:uid="{C92A3E42-DE0E-4F62-9B18-D7A0161A2509}"/>
    <cellStyle name="Calculation 2 2 7 3 3" xfId="22490" xr:uid="{3577DE87-54A7-4BCA-8150-D6F2662854B7}"/>
    <cellStyle name="Calculation 2 2 7 3 3 2" xfId="46537" xr:uid="{49601F9E-3B63-4990-B92C-D69F173A7500}"/>
    <cellStyle name="Calculation 2 2 7 3 4" xfId="31398" xr:uid="{6F6308D8-1F3C-43D4-8CDB-4ECCE1B7DDB0}"/>
    <cellStyle name="Calculation 2 2 7 4" xfId="9711" xr:uid="{4414C9E4-E45A-472B-B793-F04BBB0EB8B3}"/>
    <cellStyle name="Calculation 2 2 7 4 2" xfId="18648" xr:uid="{301D478F-EF94-4E62-A63A-43D874190168}"/>
    <cellStyle name="Calculation 2 2 7 4 2 2" xfId="42695" xr:uid="{A4EBA1CF-7282-4B49-95C3-7466528E109E}"/>
    <cellStyle name="Calculation 2 2 7 4 3" xfId="24850" xr:uid="{EDFE4F6C-6EE8-4665-8614-C05C6CBD64B0}"/>
    <cellStyle name="Calculation 2 2 7 4 3 2" xfId="48897" xr:uid="{B820E5AF-F4A4-454E-B876-42FF65F59299}"/>
    <cellStyle name="Calculation 2 2 7 4 4" xfId="33758" xr:uid="{8C4513D9-D111-4BDF-9B22-B01D69FB6AC6}"/>
    <cellStyle name="Calculation 2 2 7 5" xfId="10589" xr:uid="{DAF8E1EF-0516-4455-A04D-4F69E5F36E6F}"/>
    <cellStyle name="Calculation 2 2 7 5 2" xfId="34636" xr:uid="{95992EA9-FB4C-4E24-9C9A-8D4472A4BBF2}"/>
    <cellStyle name="Calculation 2 2 7 6" xfId="19021" xr:uid="{0DE0608A-1773-4DBB-8452-55A684C948A9}"/>
    <cellStyle name="Calculation 2 2 7 6 2" xfId="43068" xr:uid="{8206FB3F-D863-4E46-A652-E3F82E32E6E2}"/>
    <cellStyle name="Calculation 2 2 7 7" xfId="25699" xr:uid="{E93AB45D-6F15-43B5-8B6C-5EF9B261BDFF}"/>
    <cellStyle name="Calculation 2 2 8" xfId="1731" xr:uid="{428DF565-AAB9-49B8-BEC5-277C670746EF}"/>
    <cellStyle name="Calculation 2 2 8 2" xfId="4793" xr:uid="{9A40FA3E-C2A7-4582-BF24-2C13DA86ED2E}"/>
    <cellStyle name="Calculation 2 2 8 2 2" xfId="13730" xr:uid="{63C428F8-0547-4D30-99E8-87D97063B1F2}"/>
    <cellStyle name="Calculation 2 2 8 2 2 2" xfId="37777" xr:uid="{18522FD8-BFA9-4B78-AF2C-6E89EB2DBC4F}"/>
    <cellStyle name="Calculation 2 2 8 2 3" xfId="20769" xr:uid="{8D7AE24F-BB4F-49AD-8CA5-8348B9438B9F}"/>
    <cellStyle name="Calculation 2 2 8 2 3 2" xfId="44816" xr:uid="{F5D0E3AA-1C6E-4CDA-9AC7-F2128B38C60A}"/>
    <cellStyle name="Calculation 2 2 8 2 4" xfId="28840" xr:uid="{BE33D663-8E01-4598-8DF5-B1EA32EE2405}"/>
    <cellStyle name="Calculation 2 2 8 3" xfId="7393" xr:uid="{3C75501B-B6EE-42EC-8985-D3A6998DEF05}"/>
    <cellStyle name="Calculation 2 2 8 3 2" xfId="16330" xr:uid="{7CC11A0D-7572-4560-B08B-5BEADEC6B4D9}"/>
    <cellStyle name="Calculation 2 2 8 3 2 2" xfId="40377" xr:uid="{4BF7CC4A-EA03-4970-8528-D2D39F30AE7C}"/>
    <cellStyle name="Calculation 2 2 8 3 3" xfId="22532" xr:uid="{F78D27EA-FBB2-4699-AF0B-D3BAF49E8DAB}"/>
    <cellStyle name="Calculation 2 2 8 3 3 2" xfId="46579" xr:uid="{88EFA37A-CB82-46BC-9214-9F7366D3A00F}"/>
    <cellStyle name="Calculation 2 2 8 3 4" xfId="31440" xr:uid="{0976D21E-9D6C-4FF1-8A03-FB759CBE2E37}"/>
    <cellStyle name="Calculation 2 2 8 4" xfId="9635" xr:uid="{2CD504E6-9F6D-46F4-85BB-228E34F4F40A}"/>
    <cellStyle name="Calculation 2 2 8 4 2" xfId="18572" xr:uid="{B0B9F1ED-8DAE-42C7-AFCB-28BDC9C9D62A}"/>
    <cellStyle name="Calculation 2 2 8 4 2 2" xfId="42619" xr:uid="{45CF0153-0FDE-4CCD-BBCF-D097DF58AC07}"/>
    <cellStyle name="Calculation 2 2 8 4 3" xfId="24774" xr:uid="{BACB75D3-72EA-4F66-B3CD-93D00274BE66}"/>
    <cellStyle name="Calculation 2 2 8 4 3 2" xfId="48821" xr:uid="{70BB9DD4-B696-4F7F-A20D-5C5A04CBFF06}"/>
    <cellStyle name="Calculation 2 2 8 4 4" xfId="33682" xr:uid="{8DD1EB3D-B967-4AE3-B585-F66588A37710}"/>
    <cellStyle name="Calculation 2 2 8 5" xfId="10667" xr:uid="{456459BD-AF64-454F-9E5E-B7B538880550}"/>
    <cellStyle name="Calculation 2 2 8 5 2" xfId="34714" xr:uid="{B9E610D2-3B22-499F-8756-F9A49A70C5DB}"/>
    <cellStyle name="Calculation 2 2 8 6" xfId="19044" xr:uid="{07DF5D74-509B-433F-933A-F4415BA20A18}"/>
    <cellStyle name="Calculation 2 2 8 6 2" xfId="43091" xr:uid="{CE5D10A4-D20A-47E7-A184-645E9D9E18B2}"/>
    <cellStyle name="Calculation 2 2 8 7" xfId="25777" xr:uid="{CDAA325B-AAD2-4DB3-BA20-03115AF0A550}"/>
    <cellStyle name="Calculation 2 2 9" xfId="2905" xr:uid="{84B8886C-A90A-4ED1-80A2-446193AAD72A}"/>
    <cellStyle name="Calculation 2 2 9 2" xfId="5971" xr:uid="{2D8AAD69-37BE-4570-BEC6-BC9F827FB46C}"/>
    <cellStyle name="Calculation 2 2 9 2 2" xfId="14908" xr:uid="{BDE18A51-3466-49B8-B52B-CEB2EF0AB32F}"/>
    <cellStyle name="Calculation 2 2 9 2 2 2" xfId="38955" xr:uid="{954FEC08-FC66-4718-AA23-0443DDA2BAD1}"/>
    <cellStyle name="Calculation 2 2 9 2 3" xfId="21110" xr:uid="{0D59F989-1FBC-4BB6-B729-629F58CD5A91}"/>
    <cellStyle name="Calculation 2 2 9 2 3 2" xfId="45157" xr:uid="{9F3BDB47-89BA-4043-9C45-87E9E1E5163F}"/>
    <cellStyle name="Calculation 2 2 9 2 4" xfId="30018" xr:uid="{595D8EA6-1F12-463F-8B29-BFFEC3465511}"/>
    <cellStyle name="Calculation 2 2 9 3" xfId="8129" xr:uid="{E592C5A4-2733-4D0F-96D1-BC9A807D7848}"/>
    <cellStyle name="Calculation 2 2 9 3 2" xfId="17066" xr:uid="{598FF0F1-B83D-4AE9-95C2-F126104A4494}"/>
    <cellStyle name="Calculation 2 2 9 3 2 2" xfId="41113" xr:uid="{59CD58DF-BC4F-4C44-BF62-BFDDFE4EFCA2}"/>
    <cellStyle name="Calculation 2 2 9 3 3" xfId="23268" xr:uid="{878B8580-E7DD-4BEA-AF49-4C3ECA61730F}"/>
    <cellStyle name="Calculation 2 2 9 3 3 2" xfId="47315" xr:uid="{19BDBB9E-7E35-4D54-8D79-0383E645F1FB}"/>
    <cellStyle name="Calculation 2 2 9 3 4" xfId="32176" xr:uid="{38642FE1-03D5-446D-B360-5D83DCA2EB11}"/>
    <cellStyle name="Calculation 2 2 9 4" xfId="4303" xr:uid="{24B3665A-FFB8-4C15-8378-A82442F6AF14}"/>
    <cellStyle name="Calculation 2 2 9 4 2" xfId="13240" xr:uid="{1C035540-918B-449A-AD7A-632E2E64709E}"/>
    <cellStyle name="Calculation 2 2 9 4 2 2" xfId="37287" xr:uid="{4CC1F3BA-52C4-45DC-8951-A589996851D0}"/>
    <cellStyle name="Calculation 2 2 9 4 3" xfId="20613" xr:uid="{60302C24-78BC-44CE-A475-87807EA36516}"/>
    <cellStyle name="Calculation 2 2 9 4 3 2" xfId="44660" xr:uid="{B8FD9564-9178-4664-8BDB-84B59EAEB955}"/>
    <cellStyle name="Calculation 2 2 9 4 4" xfId="28350" xr:uid="{3D1C46B9-2D97-46CB-8C15-627D4082F4F5}"/>
    <cellStyle name="Calculation 2 2 9 5" xfId="11842" xr:uid="{FE42C0B7-FE93-4F3A-A731-5374434C3B8D}"/>
    <cellStyle name="Calculation 2 2 9 5 2" xfId="35889" xr:uid="{0A98C8D9-4617-45EA-BBB7-E4C4EAD81CF8}"/>
    <cellStyle name="Calculation 2 2 9 6" xfId="19382" xr:uid="{0F63AC7D-4E4D-4F26-86BE-DF63BD8ACC08}"/>
    <cellStyle name="Calculation 2 2 9 6 2" xfId="43429" xr:uid="{6686F1EB-E326-4B19-852F-56DED2F4C448}"/>
    <cellStyle name="Calculation 2 2 9 7" xfId="26952" xr:uid="{C2329516-C8AB-4364-83B2-3C9D892B11BD}"/>
    <cellStyle name="Calculation 2 3" xfId="403" xr:uid="{00000000-0005-0000-0000-00005B000000}"/>
    <cellStyle name="Calculation 2 4" xfId="2071" xr:uid="{9C867636-AA0A-492C-899C-53413445BAE6}"/>
    <cellStyle name="Calculation 2 4 10" xfId="9649" xr:uid="{E2A7B99F-B20B-46EE-8AC7-5CE26C5D04BE}"/>
    <cellStyle name="Calculation 2 4 10 2" xfId="18586" xr:uid="{7134BFF8-CF3B-42D0-8D5E-28DFA175F6DD}"/>
    <cellStyle name="Calculation 2 4 10 2 2" xfId="42633" xr:uid="{3F4652B9-9D78-4246-BFFB-F7D952BB2AD1}"/>
    <cellStyle name="Calculation 2 4 10 3" xfId="24788" xr:uid="{764A0442-3EBF-4D18-BD3B-C06D8B8D5166}"/>
    <cellStyle name="Calculation 2 4 10 3 2" xfId="48835" xr:uid="{1299CBEC-0DB5-4213-8368-CE26D662AEAB}"/>
    <cellStyle name="Calculation 2 4 10 4" xfId="33696" xr:uid="{7EDF97B5-182D-4974-9BDC-F603CEDB6B73}"/>
    <cellStyle name="Calculation 2 4 11" xfId="11007" xr:uid="{FF63E006-A089-4EFE-ABD7-28B8A2AACAA5}"/>
    <cellStyle name="Calculation 2 4 11 2" xfId="35054" xr:uid="{72C40BB4-51BF-4C05-B70F-FBF45A0F28B5}"/>
    <cellStyle name="Calculation 2 4 12" xfId="19185" xr:uid="{BD69276F-0911-4B5F-956C-2FFDD1C289DE}"/>
    <cellStyle name="Calculation 2 4 12 2" xfId="43232" xr:uid="{E3FF79D9-67E2-4C00-A57A-F13E57BF71EB}"/>
    <cellStyle name="Calculation 2 4 13" xfId="26117" xr:uid="{F22D0ABE-C96F-409E-892A-1D8F0217812A}"/>
    <cellStyle name="Calculation 2 4 2" xfId="3272" xr:uid="{710C7ED8-C25F-492E-A6C8-37A13C0BB7FF}"/>
    <cellStyle name="Calculation 2 4 2 2" xfId="6338" xr:uid="{2F690036-DA10-4A4C-861A-FA35C4F09327}"/>
    <cellStyle name="Calculation 2 4 2 2 2" xfId="15275" xr:uid="{5D48C880-9259-4579-AE2E-B14CE5412692}"/>
    <cellStyle name="Calculation 2 4 2 2 2 2" xfId="39322" xr:uid="{467B92E5-7B03-407A-B99F-D685556BE97F}"/>
    <cellStyle name="Calculation 2 4 2 2 3" xfId="21477" xr:uid="{79392FC6-93F5-4F99-A9C7-E5C81F0FAF49}"/>
    <cellStyle name="Calculation 2 4 2 2 3 2" xfId="45524" xr:uid="{D3321E3C-8807-48D0-8475-ACFFA87BDE70}"/>
    <cellStyle name="Calculation 2 4 2 2 4" xfId="30385" xr:uid="{5C4CBD27-2609-4582-9F99-C69CA04B401D}"/>
    <cellStyle name="Calculation 2 4 2 3" xfId="8496" xr:uid="{B0143517-CC73-4338-AEC8-010ADB11A5BD}"/>
    <cellStyle name="Calculation 2 4 2 3 2" xfId="17433" xr:uid="{D8C32B07-5107-47A9-B5F9-5271D3C5387D}"/>
    <cellStyle name="Calculation 2 4 2 3 2 2" xfId="41480" xr:uid="{057EBEA0-FC00-436E-8C51-F049A43495A7}"/>
    <cellStyle name="Calculation 2 4 2 3 3" xfId="23635" xr:uid="{4E2909AC-B537-4CB9-A7A3-19BFAC07509B}"/>
    <cellStyle name="Calculation 2 4 2 3 3 2" xfId="47682" xr:uid="{D136605E-BD1D-48D5-A2A0-BCFCA8C7D391}"/>
    <cellStyle name="Calculation 2 4 2 3 4" xfId="32543" xr:uid="{AB211F88-737C-4493-852A-D3FD3F2715DF}"/>
    <cellStyle name="Calculation 2 4 2 4" xfId="7853" xr:uid="{53B7C518-3DD4-4C1E-BB4D-F78D2AE1535F}"/>
    <cellStyle name="Calculation 2 4 2 4 2" xfId="16790" xr:uid="{9295F027-727B-4FE1-9A32-63BFDFD8B7E7}"/>
    <cellStyle name="Calculation 2 4 2 4 2 2" xfId="40837" xr:uid="{3D7C74AC-D642-4C22-A0FA-4D5D76C8BAC5}"/>
    <cellStyle name="Calculation 2 4 2 4 3" xfId="22992" xr:uid="{7FC5301A-7645-4B50-9499-4EA3E14DEE0D}"/>
    <cellStyle name="Calculation 2 4 2 4 3 2" xfId="47039" xr:uid="{2C22F77D-4AB1-4FDF-A3D4-A454CCDECB53}"/>
    <cellStyle name="Calculation 2 4 2 4 4" xfId="31900" xr:uid="{E4F5943B-2383-4CA7-8B47-042E46827432}"/>
    <cellStyle name="Calculation 2 4 2 5" xfId="12209" xr:uid="{9F679AE2-944C-4CE8-8160-3F182CD7B9BA}"/>
    <cellStyle name="Calculation 2 4 2 5 2" xfId="36256" xr:uid="{50516808-5F44-4B73-B7FD-9ACC762B0F32}"/>
    <cellStyle name="Calculation 2 4 2 6" xfId="19749" xr:uid="{BB4B1BD6-DE7E-4086-B045-C22743D158F1}"/>
    <cellStyle name="Calculation 2 4 2 6 2" xfId="43796" xr:uid="{7EB84EBE-3B8E-432A-BDB0-2F680871B28D}"/>
    <cellStyle name="Calculation 2 4 2 7" xfId="27319" xr:uid="{365AC373-42DD-420A-8DA1-2F04BC5BB33E}"/>
    <cellStyle name="Calculation 2 4 3" xfId="3125" xr:uid="{A6CF32CD-E770-4B99-8495-D0F810B2B648}"/>
    <cellStyle name="Calculation 2 4 3 2" xfId="6191" xr:uid="{D25C88B2-552E-4234-A2DB-A48576F504D3}"/>
    <cellStyle name="Calculation 2 4 3 2 2" xfId="15128" xr:uid="{145DA038-9A85-4573-AF0E-2D616489688B}"/>
    <cellStyle name="Calculation 2 4 3 2 2 2" xfId="39175" xr:uid="{0E5DBE3E-5860-4BE5-AA79-A091328CF9B7}"/>
    <cellStyle name="Calculation 2 4 3 2 3" xfId="21330" xr:uid="{237E4603-895B-4DA8-8CCE-38AD97230257}"/>
    <cellStyle name="Calculation 2 4 3 2 3 2" xfId="45377" xr:uid="{E0C3F1CA-2304-4053-9F08-371654712B62}"/>
    <cellStyle name="Calculation 2 4 3 2 4" xfId="30238" xr:uid="{6D304028-4A9D-4B88-9336-DCAD6B57F4E7}"/>
    <cellStyle name="Calculation 2 4 3 3" xfId="8349" xr:uid="{68CE5DB3-3DCB-42CE-BC04-691BBA917E25}"/>
    <cellStyle name="Calculation 2 4 3 3 2" xfId="17286" xr:uid="{9E404236-71ED-4521-8083-964106311ADD}"/>
    <cellStyle name="Calculation 2 4 3 3 2 2" xfId="41333" xr:uid="{E5C8ABE9-A475-4358-BB10-F032AAC4663C}"/>
    <cellStyle name="Calculation 2 4 3 3 3" xfId="23488" xr:uid="{C0257746-7E7E-4892-8348-60A0DC1B13FB}"/>
    <cellStyle name="Calculation 2 4 3 3 3 2" xfId="47535" xr:uid="{E436E16C-B6D1-4894-87A6-A2F5666F084A}"/>
    <cellStyle name="Calculation 2 4 3 3 4" xfId="32396" xr:uid="{7DB4BC1D-2A40-4FC3-9507-3A39CB9147AF}"/>
    <cellStyle name="Calculation 2 4 3 4" xfId="4254" xr:uid="{E7228AD6-F8CF-46B8-9400-5260D5603CDD}"/>
    <cellStyle name="Calculation 2 4 3 4 2" xfId="13191" xr:uid="{93A0916C-11DE-47BD-87A6-D610F1DC89DE}"/>
    <cellStyle name="Calculation 2 4 3 4 2 2" xfId="37238" xr:uid="{285E5A52-71CA-4523-AC07-95512E862DD2}"/>
    <cellStyle name="Calculation 2 4 3 4 3" xfId="20564" xr:uid="{A066AF2F-0D78-491B-8598-BEFBC42EE2E8}"/>
    <cellStyle name="Calculation 2 4 3 4 3 2" xfId="44611" xr:uid="{1A2F74F0-2DB7-4718-917F-68725DDDB9FE}"/>
    <cellStyle name="Calculation 2 4 3 4 4" xfId="28301" xr:uid="{907EA3B1-D099-424D-9443-C44FEF6B8FD8}"/>
    <cellStyle name="Calculation 2 4 3 5" xfId="12062" xr:uid="{F22277C6-F7E9-4CAF-8B64-E4A0619166FC}"/>
    <cellStyle name="Calculation 2 4 3 5 2" xfId="36109" xr:uid="{18D3E2F5-B8BA-4B7F-AD9D-F41A9B7DA578}"/>
    <cellStyle name="Calculation 2 4 3 6" xfId="19602" xr:uid="{9708C5C9-6C68-457B-9F9C-A1E0EF5EA6B1}"/>
    <cellStyle name="Calculation 2 4 3 6 2" xfId="43649" xr:uid="{49BF22C3-FBF7-450B-9C55-795A4496A025}"/>
    <cellStyle name="Calculation 2 4 3 7" xfId="27172" xr:uid="{C64714F5-953F-4A24-B4E7-02BDC021F3B9}"/>
    <cellStyle name="Calculation 2 4 4" xfId="3324" xr:uid="{4E8AEB13-ED9F-4ABB-A519-5CAABFB723B0}"/>
    <cellStyle name="Calculation 2 4 4 2" xfId="6390" xr:uid="{66D5990A-5E60-4120-BC67-EF93A21A41FB}"/>
    <cellStyle name="Calculation 2 4 4 2 2" xfId="15327" xr:uid="{4BB074C7-2B97-4B01-AA18-A08BE4595BCC}"/>
    <cellStyle name="Calculation 2 4 4 2 2 2" xfId="39374" xr:uid="{66B72D46-026C-4ACB-B4C1-7F6AF6EB3ECA}"/>
    <cellStyle name="Calculation 2 4 4 2 3" xfId="21529" xr:uid="{7C87B032-14BB-42B9-8B73-96F53E56C490}"/>
    <cellStyle name="Calculation 2 4 4 2 3 2" xfId="45576" xr:uid="{51DF232B-4223-4BC8-91C8-AC9C9DE02E78}"/>
    <cellStyle name="Calculation 2 4 4 2 4" xfId="30437" xr:uid="{756D597D-3929-4A64-AE7D-C6C1AAF5ACDB}"/>
    <cellStyle name="Calculation 2 4 4 3" xfId="8548" xr:uid="{D9567E11-565C-470C-AA60-61AC753D2DB4}"/>
    <cellStyle name="Calculation 2 4 4 3 2" xfId="17485" xr:uid="{6607D55B-CB82-4F0B-8634-BA8A35E3EE8B}"/>
    <cellStyle name="Calculation 2 4 4 3 2 2" xfId="41532" xr:uid="{9C583B5B-C5C5-44FD-B578-DEE855C93810}"/>
    <cellStyle name="Calculation 2 4 4 3 3" xfId="23687" xr:uid="{12EDCC36-203A-4FD8-8B11-F734103033B0}"/>
    <cellStyle name="Calculation 2 4 4 3 3 2" xfId="47734" xr:uid="{9FC7CDAC-D9DC-418A-A59D-AA4B1465389F}"/>
    <cellStyle name="Calculation 2 4 4 3 4" xfId="32595" xr:uid="{764B6A27-F856-442C-9040-0A94669F18BB}"/>
    <cellStyle name="Calculation 2 4 4 4" xfId="7812" xr:uid="{9A9DF0BB-871F-405E-ADF2-D674BC37165C}"/>
    <cellStyle name="Calculation 2 4 4 4 2" xfId="16749" xr:uid="{3F300BE3-BD1D-48CF-920F-05D47EC1336D}"/>
    <cellStyle name="Calculation 2 4 4 4 2 2" xfId="40796" xr:uid="{D8F3D7F3-6092-4CD3-AC94-43C4EC9199F3}"/>
    <cellStyle name="Calculation 2 4 4 4 3" xfId="22951" xr:uid="{EB630B68-D419-4339-863F-8F4BDC4B57D9}"/>
    <cellStyle name="Calculation 2 4 4 4 3 2" xfId="46998" xr:uid="{29B2FB93-6852-4C44-82D6-F1441F3C6CD4}"/>
    <cellStyle name="Calculation 2 4 4 4 4" xfId="31859" xr:uid="{8D248243-048E-4814-9077-2168EEFC2BD0}"/>
    <cellStyle name="Calculation 2 4 4 5" xfId="12261" xr:uid="{694843FE-4BB2-45C4-BB0D-4C1B8B6F284D}"/>
    <cellStyle name="Calculation 2 4 4 5 2" xfId="36308" xr:uid="{48F7C95D-EB17-4376-9928-B00E678A1D8B}"/>
    <cellStyle name="Calculation 2 4 4 6" xfId="19801" xr:uid="{4318AF5E-7DBE-4055-AECB-13A3D3DD3D6C}"/>
    <cellStyle name="Calculation 2 4 4 6 2" xfId="43848" xr:uid="{D4069B86-1340-4F6F-BE8A-7A8E5E7C3765}"/>
    <cellStyle name="Calculation 2 4 4 7" xfId="27371" xr:uid="{BCE5841A-ABAC-4026-8FBA-64B00DBEAF3C}"/>
    <cellStyle name="Calculation 2 4 5" xfId="3233" xr:uid="{E437211D-C4BC-4036-897D-B518AC607D73}"/>
    <cellStyle name="Calculation 2 4 5 2" xfId="6299" xr:uid="{5B4482F9-E898-40DF-B413-BC9A5E38789C}"/>
    <cellStyle name="Calculation 2 4 5 2 2" xfId="15236" xr:uid="{B5ACE043-B15C-471C-88D4-666350F83001}"/>
    <cellStyle name="Calculation 2 4 5 2 2 2" xfId="39283" xr:uid="{5BAABB40-F242-4882-BE56-0078B087B587}"/>
    <cellStyle name="Calculation 2 4 5 2 3" xfId="21438" xr:uid="{A768ACD8-101B-4150-B790-BC7D4B630B56}"/>
    <cellStyle name="Calculation 2 4 5 2 3 2" xfId="45485" xr:uid="{327CA2FB-3678-46BA-984B-D53F460FECD1}"/>
    <cellStyle name="Calculation 2 4 5 2 4" xfId="30346" xr:uid="{9F964614-3002-41C3-9CCA-9A847EC34D18}"/>
    <cellStyle name="Calculation 2 4 5 3" xfId="8457" xr:uid="{EF3A3609-998C-450C-AF97-E06ED9CCF39A}"/>
    <cellStyle name="Calculation 2 4 5 3 2" xfId="17394" xr:uid="{CE6A398E-F279-477F-B2F2-0AD225DC92AE}"/>
    <cellStyle name="Calculation 2 4 5 3 2 2" xfId="41441" xr:uid="{D7B0CF4E-2DCC-479B-B4E8-94D99F03AF2B}"/>
    <cellStyle name="Calculation 2 4 5 3 3" xfId="23596" xr:uid="{4775D5DC-BC5D-4A21-BD33-948EFC20FABD}"/>
    <cellStyle name="Calculation 2 4 5 3 3 2" xfId="47643" xr:uid="{55DA27A8-A70D-4815-B44D-D4F5C780A1D2}"/>
    <cellStyle name="Calculation 2 4 5 3 4" xfId="32504" xr:uid="{0CD38F37-3382-472F-A5D2-0D4D76A6866D}"/>
    <cellStyle name="Calculation 2 4 5 4" xfId="7006" xr:uid="{6EAE11CC-E3A5-4085-847C-BD846366BAD2}"/>
    <cellStyle name="Calculation 2 4 5 4 2" xfId="15943" xr:uid="{5FB223CE-AFF5-442F-A68A-EF2B62F097A4}"/>
    <cellStyle name="Calculation 2 4 5 4 2 2" xfId="39990" xr:uid="{0728F046-08CE-4684-A3A8-5195E00CB122}"/>
    <cellStyle name="Calculation 2 4 5 4 3" xfId="22145" xr:uid="{51B8CA93-CD6F-41EB-89F1-CB555F3FC2B4}"/>
    <cellStyle name="Calculation 2 4 5 4 3 2" xfId="46192" xr:uid="{47D1EFD3-1E4E-483C-A144-A5DBFEBE0EE1}"/>
    <cellStyle name="Calculation 2 4 5 4 4" xfId="31053" xr:uid="{E24E9D9A-1332-4889-B418-2B81E2DAB6B2}"/>
    <cellStyle name="Calculation 2 4 5 5" xfId="12170" xr:uid="{E6D000C3-1ADC-4D75-A1D6-9798170D756D}"/>
    <cellStyle name="Calculation 2 4 5 5 2" xfId="36217" xr:uid="{3321BA32-4433-4D97-80E3-C8E348BD6527}"/>
    <cellStyle name="Calculation 2 4 5 6" xfId="19710" xr:uid="{3E75889E-78E4-40C5-8016-0395AD35E447}"/>
    <cellStyle name="Calculation 2 4 5 6 2" xfId="43757" xr:uid="{CA79B66A-AD96-4CEB-B374-475CB000CACE}"/>
    <cellStyle name="Calculation 2 4 5 7" xfId="27280" xr:uid="{544B581E-1FB3-4E81-A771-593C53688EFE}"/>
    <cellStyle name="Calculation 2 4 6" xfId="3014" xr:uid="{82AAAF91-EE59-44CC-83ED-AEA110D7D4F1}"/>
    <cellStyle name="Calculation 2 4 6 2" xfId="6080" xr:uid="{5726D20B-FBDE-492B-B308-482037DA28FB}"/>
    <cellStyle name="Calculation 2 4 6 2 2" xfId="15017" xr:uid="{B06CB90F-7117-4461-9F59-2658A16E0ADD}"/>
    <cellStyle name="Calculation 2 4 6 2 2 2" xfId="39064" xr:uid="{F475F786-662D-4297-8A92-DCC041980BBC}"/>
    <cellStyle name="Calculation 2 4 6 2 3" xfId="21219" xr:uid="{44DC46EB-5B2C-403E-9B53-1E1AF260D181}"/>
    <cellStyle name="Calculation 2 4 6 2 3 2" xfId="45266" xr:uid="{E533F23C-50C6-4E46-A8AE-1D3DD165A8C8}"/>
    <cellStyle name="Calculation 2 4 6 2 4" xfId="30127" xr:uid="{1D966A84-0C49-42CB-A1EB-1CF19B6B3CD6}"/>
    <cellStyle name="Calculation 2 4 6 3" xfId="8238" xr:uid="{EFB4C173-09E8-4985-B8EF-8830627618F4}"/>
    <cellStyle name="Calculation 2 4 6 3 2" xfId="17175" xr:uid="{7DE9B1F5-6507-4473-AD30-A40C3A068705}"/>
    <cellStyle name="Calculation 2 4 6 3 2 2" xfId="41222" xr:uid="{CA9CBB3B-41E6-4102-B213-453E9BBD1B88}"/>
    <cellStyle name="Calculation 2 4 6 3 3" xfId="23377" xr:uid="{99B14687-EEC6-4029-8508-F60CCFFA9CD1}"/>
    <cellStyle name="Calculation 2 4 6 3 3 2" xfId="47424" xr:uid="{24366790-B1DD-4CB4-A1A9-B2F4CFC7EE4D}"/>
    <cellStyle name="Calculation 2 4 6 3 4" xfId="32285" xr:uid="{169AE9CC-433F-475A-8BBC-23D08A0D2C16}"/>
    <cellStyle name="Calculation 2 4 6 4" xfId="7894" xr:uid="{2490C652-D1B3-4530-932A-5D82C1FE26BB}"/>
    <cellStyle name="Calculation 2 4 6 4 2" xfId="16831" xr:uid="{364B5337-E0BA-49A2-BF24-378EE359D29D}"/>
    <cellStyle name="Calculation 2 4 6 4 2 2" xfId="40878" xr:uid="{CC5915E1-416A-4CED-8A99-F6040CED6728}"/>
    <cellStyle name="Calculation 2 4 6 4 3" xfId="23033" xr:uid="{56074FE0-84CA-4EF0-93A2-5E1E0F59BEC6}"/>
    <cellStyle name="Calculation 2 4 6 4 3 2" xfId="47080" xr:uid="{989AF3EA-1419-4BCB-B78E-89A2E0D9A54C}"/>
    <cellStyle name="Calculation 2 4 6 4 4" xfId="31941" xr:uid="{CC2C7788-F12D-4A5B-A184-ABD0526CD6CC}"/>
    <cellStyle name="Calculation 2 4 6 5" xfId="11951" xr:uid="{44550001-FDDD-4B4A-B9B3-26544D2D17CB}"/>
    <cellStyle name="Calculation 2 4 6 5 2" xfId="35998" xr:uid="{AC62C32B-ED1E-45A2-92E9-72E143D91CB8}"/>
    <cellStyle name="Calculation 2 4 6 6" xfId="19491" xr:uid="{A92FE2DB-1015-495F-BBD6-D527D784250E}"/>
    <cellStyle name="Calculation 2 4 6 6 2" xfId="43538" xr:uid="{B60C47DF-65AE-495A-802F-1C9926D24BCF}"/>
    <cellStyle name="Calculation 2 4 6 7" xfId="27061" xr:uid="{7F35711F-5E2D-4F73-B9F7-F068A1299679}"/>
    <cellStyle name="Calculation 2 4 7" xfId="3462" xr:uid="{710DF1BE-E386-46F3-A155-09F2E84F75EF}"/>
    <cellStyle name="Calculation 2 4 7 2" xfId="6528" xr:uid="{57E049AA-7F1C-456A-B4CC-62081BB54DC3}"/>
    <cellStyle name="Calculation 2 4 7 2 2" xfId="15465" xr:uid="{5614396E-4E50-4717-B4AA-33685ACF6255}"/>
    <cellStyle name="Calculation 2 4 7 2 2 2" xfId="39512" xr:uid="{824B8F00-8848-4109-8DD3-08786D1B4639}"/>
    <cellStyle name="Calculation 2 4 7 2 3" xfId="21667" xr:uid="{3E50B310-09D4-4B18-A810-8E1F2BF91271}"/>
    <cellStyle name="Calculation 2 4 7 2 3 2" xfId="45714" xr:uid="{7E175067-8CB6-46F3-ACC6-48B0055FD3E6}"/>
    <cellStyle name="Calculation 2 4 7 2 4" xfId="30575" xr:uid="{BA720CA5-6DD3-4469-879D-B3D486A9AE14}"/>
    <cellStyle name="Calculation 2 4 7 3" xfId="8686" xr:uid="{AAB65249-BA7E-4842-A918-87B1A45A4D50}"/>
    <cellStyle name="Calculation 2 4 7 3 2" xfId="17623" xr:uid="{B87D18E2-0ED0-45E0-AD9C-1FF0CD116E15}"/>
    <cellStyle name="Calculation 2 4 7 3 2 2" xfId="41670" xr:uid="{42861F92-C8AA-408D-9906-8532639D920E}"/>
    <cellStyle name="Calculation 2 4 7 3 3" xfId="23825" xr:uid="{C9997F0C-2075-497D-AC68-18129F416ABB}"/>
    <cellStyle name="Calculation 2 4 7 3 3 2" xfId="47872" xr:uid="{447D22C7-AA42-4E08-BE45-28827BEC388D}"/>
    <cellStyle name="Calculation 2 4 7 3 4" xfId="32733" xr:uid="{9209DFB7-5CF1-4BEB-8BCF-C6DA7A6EBB90}"/>
    <cellStyle name="Calculation 2 4 7 4" xfId="7571" xr:uid="{5478F6AD-3CC8-4930-89E6-232C31932DBB}"/>
    <cellStyle name="Calculation 2 4 7 4 2" xfId="16508" xr:uid="{141DB3A3-046E-45D5-9B84-ED688EF234AF}"/>
    <cellStyle name="Calculation 2 4 7 4 2 2" xfId="40555" xr:uid="{7A469532-F0EC-4A6C-8C95-EC367B308371}"/>
    <cellStyle name="Calculation 2 4 7 4 3" xfId="22710" xr:uid="{25CF0A54-B112-4099-AC2E-445971A02382}"/>
    <cellStyle name="Calculation 2 4 7 4 3 2" xfId="46757" xr:uid="{0AA57160-C42F-4D9B-BF5F-7FA083CEE84C}"/>
    <cellStyle name="Calculation 2 4 7 4 4" xfId="31618" xr:uid="{E3D2633A-3C9A-4B79-AAB5-5869D0DEF534}"/>
    <cellStyle name="Calculation 2 4 7 5" xfId="12399" xr:uid="{D886CB5D-5AA2-4F27-991C-3FE7AC8675EE}"/>
    <cellStyle name="Calculation 2 4 7 5 2" xfId="36446" xr:uid="{C11349B9-FAAD-4113-B997-A9D466D7FDE3}"/>
    <cellStyle name="Calculation 2 4 7 6" xfId="19939" xr:uid="{81AD0710-8D19-4D4A-A7E0-D231B93755C8}"/>
    <cellStyle name="Calculation 2 4 7 6 2" xfId="43986" xr:uid="{6F89FE30-B36F-4D55-8C8F-7BAC40DEDB1F}"/>
    <cellStyle name="Calculation 2 4 7 7" xfId="27509" xr:uid="{7432D207-5471-434D-961C-59DD1A13E303}"/>
    <cellStyle name="Calculation 2 4 8" xfId="5133" xr:uid="{88D15F25-83CE-4D97-8682-5C62F1696932}"/>
    <cellStyle name="Calculation 2 4 8 2" xfId="14070" xr:uid="{A0557D65-50D5-48B0-8730-963FBA23D348}"/>
    <cellStyle name="Calculation 2 4 8 2 2" xfId="38117" xr:uid="{24C6808E-C3E5-4C00-9928-3AFBE871FA83}"/>
    <cellStyle name="Calculation 2 4 8 3" xfId="20910" xr:uid="{A3ADBE70-6E0B-4860-8810-47309C328641}"/>
    <cellStyle name="Calculation 2 4 8 3 2" xfId="44957" xr:uid="{1299BF7A-9472-44EE-A28D-90E47EAFF1C6}"/>
    <cellStyle name="Calculation 2 4 8 4" xfId="29180" xr:uid="{2BE035A9-D6CE-430E-82DD-13DC4D5CA72A}"/>
    <cellStyle name="Calculation 2 4 9" xfId="7623" xr:uid="{A1FB5886-BA64-4011-A5B8-6C82A4B39CCD}"/>
    <cellStyle name="Calculation 2 4 9 2" xfId="16560" xr:uid="{7198E338-D0A7-405F-A6D1-BE7E2D58528D}"/>
    <cellStyle name="Calculation 2 4 9 2 2" xfId="40607" xr:uid="{4B20AA58-223E-45AB-830A-B015B305FA3B}"/>
    <cellStyle name="Calculation 2 4 9 3" xfId="22762" xr:uid="{9F13FD7F-0BBF-4928-9A45-C6F9DE70AD96}"/>
    <cellStyle name="Calculation 2 4 9 3 2" xfId="46809" xr:uid="{3A3636D7-0B01-4A2F-BB37-703E9A9C03C5}"/>
    <cellStyle name="Calculation 2 4 9 4" xfId="31670" xr:uid="{8094F2E9-96BC-43D2-937D-B201C60E9FBA}"/>
    <cellStyle name="Calculation 2 5" xfId="1558" xr:uid="{494E98F1-4803-4780-9B44-9F50AAA7F736}"/>
    <cellStyle name="Calculation 2 5 2" xfId="4620" xr:uid="{F39F05F3-3560-47B9-90D3-E753D527E28B}"/>
    <cellStyle name="Calculation 2 5 2 2" xfId="13557" xr:uid="{87C88377-7DB0-4A0C-BFA7-A24ACD99A4A3}"/>
    <cellStyle name="Calculation 2 5 2 2 2" xfId="37604" xr:uid="{E7212880-5218-4086-B323-E9B1E8DA6283}"/>
    <cellStyle name="Calculation 2 5 2 3" xfId="20731" xr:uid="{E3BD0F4A-AB32-4B9E-82C7-CC222E0BE51E}"/>
    <cellStyle name="Calculation 2 5 2 3 2" xfId="44778" xr:uid="{79B65C4F-B8F1-4F22-ACAC-26FD9440134B}"/>
    <cellStyle name="Calculation 2 5 2 4" xfId="28667" xr:uid="{0B37DA98-6EEB-4336-9EC5-BA1DEF83E03D}"/>
    <cellStyle name="Calculation 2 5 3" xfId="7291" xr:uid="{D0C6FC9E-9C86-4F37-B889-3CB7B78EAAB4}"/>
    <cellStyle name="Calculation 2 5 3 2" xfId="16228" xr:uid="{BB7E2D5B-2D9B-42B7-B448-C0AE36534CDA}"/>
    <cellStyle name="Calculation 2 5 3 2 2" xfId="40275" xr:uid="{B6D889FE-24A1-46C0-B319-B48812C9D013}"/>
    <cellStyle name="Calculation 2 5 3 3" xfId="22430" xr:uid="{29DDD609-99D9-4763-B2CD-C4634FDC6F78}"/>
    <cellStyle name="Calculation 2 5 3 3 2" xfId="46477" xr:uid="{E3FA1A57-1CE4-48B8-BA35-724BAF7408DE}"/>
    <cellStyle name="Calculation 2 5 3 4" xfId="31338" xr:uid="{05814837-D336-410D-940F-60B891EFC0E5}"/>
    <cellStyle name="Calculation 2 5 4" xfId="7931" xr:uid="{56C92241-1CE3-4141-8787-CC4EAA7F874C}"/>
    <cellStyle name="Calculation 2 5 4 2" xfId="16868" xr:uid="{C8C96485-78E2-4825-8C7A-E655703B639F}"/>
    <cellStyle name="Calculation 2 5 4 2 2" xfId="40915" xr:uid="{50221BBE-9A4F-4B9D-91CD-60E5AA21B666}"/>
    <cellStyle name="Calculation 2 5 4 3" xfId="23070" xr:uid="{AA7296B0-1D31-4E26-A472-F2B389EEDF7A}"/>
    <cellStyle name="Calculation 2 5 4 3 2" xfId="47117" xr:uid="{935492C8-0850-4FE9-8380-4BF9F67FB59E}"/>
    <cellStyle name="Calculation 2 5 4 4" xfId="31978" xr:uid="{26963217-1EC7-4D62-8298-45FAA278C5E9}"/>
    <cellStyle name="Calculation 2 5 5" xfId="10494" xr:uid="{64C3952D-EA3A-4137-B1FE-BEDFED7126F8}"/>
    <cellStyle name="Calculation 2 5 5 2" xfId="34541" xr:uid="{1D818A04-20DC-418D-B538-DF533DA5B599}"/>
    <cellStyle name="Calculation 2 5 6" xfId="19006" xr:uid="{ABDDBD13-8315-4A63-906F-3640131BBE5B}"/>
    <cellStyle name="Calculation 2 5 6 2" xfId="43053" xr:uid="{02054CFD-945D-4EA6-ABEC-74D50E6AA83B}"/>
    <cellStyle name="Calculation 2 5 7" xfId="25604" xr:uid="{30E337ED-2B20-449E-983A-9375B21C07BB}"/>
    <cellStyle name="Calculation 2 6" xfId="4056" xr:uid="{37D2E071-9A53-43C4-8201-6A322484D780}"/>
    <cellStyle name="Calculation 2 6 2" xfId="12993" xr:uid="{6DEAF19A-F324-4A17-8BF1-46E0EC6EF8D9}"/>
    <cellStyle name="Calculation 2 6 2 2" xfId="37040" xr:uid="{1568C01C-E85D-4994-87B4-6D2A5BFE19D7}"/>
    <cellStyle name="Calculation 2 6 3" xfId="20501" xr:uid="{90222B03-1785-4447-9E51-F3D1EF761021}"/>
    <cellStyle name="Calculation 2 6 3 2" xfId="44548" xr:uid="{CF5EB8A5-8463-432B-88B3-3B1E20CB0524}"/>
    <cellStyle name="Calculation 2 6 4" xfId="28103" xr:uid="{095795D8-E06A-4C92-ADC0-DE9A3F5D9987}"/>
    <cellStyle name="Calculation 2 7" xfId="10009" xr:uid="{626E0816-2800-4273-9522-67EC9B9D0329}"/>
    <cellStyle name="Calculation 2 7 2" xfId="34056" xr:uid="{6E6A12CC-A2AD-48B7-ADE9-E40439B0A730}"/>
    <cellStyle name="Calculation 2 8" xfId="9989" xr:uid="{D0555D9C-3A9E-4454-A318-F31368BCB64A}"/>
    <cellStyle name="Calculation 2 8 2" xfId="34036" xr:uid="{D2867959-FC7E-4747-9E0D-A3E1D62FDD75}"/>
    <cellStyle name="Calculation 2 9" xfId="1131" xr:uid="{3EF478F8-8CD7-4259-8DCE-9B537ED7765F}"/>
    <cellStyle name="Calculation 3" xfId="266" xr:uid="{00000000-0005-0000-0000-00005C000000}"/>
    <cellStyle name="Calculation 3 10" xfId="1440" xr:uid="{51F99D5F-C113-4B67-BD8F-2162FBCD0961}"/>
    <cellStyle name="Calculation 3 10 2" xfId="4502" xr:uid="{699C0AB4-59CB-4A0A-948A-3FE898EE4A33}"/>
    <cellStyle name="Calculation 3 10 2 2" xfId="13439" xr:uid="{9471A3E4-C85F-47F6-8700-B85C46D064F1}"/>
    <cellStyle name="Calculation 3 10 2 2 2" xfId="37486" xr:uid="{DC3303DE-F1E1-49B1-AF3D-D4C41DD7392F}"/>
    <cellStyle name="Calculation 3 10 2 3" xfId="20645" xr:uid="{6280A889-5F4A-4AA6-AB32-D021ABFAD9DF}"/>
    <cellStyle name="Calculation 3 10 2 3 2" xfId="44692" xr:uid="{678790B8-BF79-4D0F-856F-C9767C41198F}"/>
    <cellStyle name="Calculation 3 10 2 4" xfId="28549" xr:uid="{CDA792E5-BD8A-492A-A07F-959A51041E48}"/>
    <cellStyle name="Calculation 3 10 3" xfId="7190" xr:uid="{DA229040-1C28-44EB-BF19-561CE1F160A8}"/>
    <cellStyle name="Calculation 3 10 3 2" xfId="16127" xr:uid="{36A1DF48-52BE-46AA-88A4-D38C6EA2B7CE}"/>
    <cellStyle name="Calculation 3 10 3 2 2" xfId="40174" xr:uid="{BC43320E-5F8C-4EC5-B38D-F1C6708957DE}"/>
    <cellStyle name="Calculation 3 10 3 3" xfId="22329" xr:uid="{4D8AD5F3-73D2-48F3-8C3F-2E2C0084E05B}"/>
    <cellStyle name="Calculation 3 10 3 3 2" xfId="46376" xr:uid="{71E0A3A0-3D17-46BF-938E-F3766909002F}"/>
    <cellStyle name="Calculation 3 10 3 4" xfId="31237" xr:uid="{7964CCC4-7AA9-4660-B9B9-EF26CA64ECE4}"/>
    <cellStyle name="Calculation 3 10 4" xfId="7728" xr:uid="{1BD82612-2B5A-43A4-B33D-82BA958B87B0}"/>
    <cellStyle name="Calculation 3 10 4 2" xfId="16665" xr:uid="{F830A5BC-ED0D-4A83-82C5-E03DCDECF5AF}"/>
    <cellStyle name="Calculation 3 10 4 2 2" xfId="40712" xr:uid="{4833A88F-A24E-458C-BD9C-F8B65BB57F32}"/>
    <cellStyle name="Calculation 3 10 4 3" xfId="22867" xr:uid="{64CA98CC-D297-4C92-9152-548CBF19EBB1}"/>
    <cellStyle name="Calculation 3 10 4 3 2" xfId="46914" xr:uid="{401FD4EB-88C6-4A6C-91E2-10B7C01B3463}"/>
    <cellStyle name="Calculation 3 10 4 4" xfId="31775" xr:uid="{A70913B8-8E2D-49F0-8CCE-85BFBD937339}"/>
    <cellStyle name="Calculation 3 10 5" xfId="10376" xr:uid="{06C8923B-D41A-4CD3-98E9-1AD78D7827B8}"/>
    <cellStyle name="Calculation 3 10 5 2" xfId="34423" xr:uid="{5026C7AA-2774-4CB8-8C66-8CBF438C5A00}"/>
    <cellStyle name="Calculation 3 10 6" xfId="18920" xr:uid="{5B4FCF30-59B6-4B9F-89FD-4CFBCA97A819}"/>
    <cellStyle name="Calculation 3 10 6 2" xfId="42967" xr:uid="{865261BF-2283-4357-94D4-F3F07E86DA3E}"/>
    <cellStyle name="Calculation 3 10 7" xfId="25486" xr:uid="{A11ED565-E3CF-42BB-A32F-4E0755972038}"/>
    <cellStyle name="Calculation 3 11" xfId="1735" xr:uid="{EADFA166-857E-49FB-ABBF-2258F2F91850}"/>
    <cellStyle name="Calculation 3 11 2" xfId="4797" xr:uid="{C6188F25-D82B-4477-A816-5EAFFE49E915}"/>
    <cellStyle name="Calculation 3 11 2 2" xfId="13734" xr:uid="{AF613A43-467E-4A1F-AD15-F9657213C975}"/>
    <cellStyle name="Calculation 3 11 2 2 2" xfId="37781" xr:uid="{4AB24264-B91A-4CC8-82E3-67C11F2C2EF0}"/>
    <cellStyle name="Calculation 3 11 2 3" xfId="20773" xr:uid="{1DA85F6E-30F2-4F3A-9FD4-2DD44D15977A}"/>
    <cellStyle name="Calculation 3 11 2 3 2" xfId="44820" xr:uid="{FC4551FB-4D75-42F1-8BBB-10FE57B4BBEF}"/>
    <cellStyle name="Calculation 3 11 2 4" xfId="28844" xr:uid="{CC53DC27-C233-4E23-862B-B325A0D3131E}"/>
    <cellStyle name="Calculation 3 11 3" xfId="7397" xr:uid="{004681AE-6AEA-43F5-A3E6-F2A662DFD450}"/>
    <cellStyle name="Calculation 3 11 3 2" xfId="16334" xr:uid="{EC00BEB3-9669-477D-8CD8-9BF4D499091D}"/>
    <cellStyle name="Calculation 3 11 3 2 2" xfId="40381" xr:uid="{21D37998-FE5C-427C-8CE3-792A7B7BCC2B}"/>
    <cellStyle name="Calculation 3 11 3 3" xfId="22536" xr:uid="{7385A901-90CB-4FCE-A7FA-F93FDDC621C3}"/>
    <cellStyle name="Calculation 3 11 3 3 2" xfId="46583" xr:uid="{6B856FF5-33BD-4F8F-A8DD-6CC11C799871}"/>
    <cellStyle name="Calculation 3 11 3 4" xfId="31444" xr:uid="{114F4C28-96B4-44CF-B55E-EAEC8D1B7924}"/>
    <cellStyle name="Calculation 3 11 4" xfId="7492" xr:uid="{38720E10-D08E-48EA-BDAB-3B9C35194842}"/>
    <cellStyle name="Calculation 3 11 4 2" xfId="16429" xr:uid="{725B36E4-01C8-4739-A1E5-9A79BA129364}"/>
    <cellStyle name="Calculation 3 11 4 2 2" xfId="40476" xr:uid="{BF4F8DF6-8441-482A-BD06-56181F2C2E9B}"/>
    <cellStyle name="Calculation 3 11 4 3" xfId="22631" xr:uid="{1E83B2E8-2A60-4B2F-8EE0-9776AA7CD3A0}"/>
    <cellStyle name="Calculation 3 11 4 3 2" xfId="46678" xr:uid="{AFB5BF62-0829-4F7E-B16B-9BE66DF51C87}"/>
    <cellStyle name="Calculation 3 11 4 4" xfId="31539" xr:uid="{71393CB2-684B-4902-9660-EB29B7E805A7}"/>
    <cellStyle name="Calculation 3 11 5" xfId="10671" xr:uid="{2D55141B-A4BF-4E9A-A745-39D75E656A5F}"/>
    <cellStyle name="Calculation 3 11 5 2" xfId="34718" xr:uid="{E4D8BC69-09CA-481B-B429-8C92D0500F2A}"/>
    <cellStyle name="Calculation 3 11 6" xfId="19048" xr:uid="{80B03E4E-32C2-488C-A029-2E841AFDD0DD}"/>
    <cellStyle name="Calculation 3 11 6 2" xfId="43095" xr:uid="{70349F9F-5D89-4549-890E-4E9635853094}"/>
    <cellStyle name="Calculation 3 11 7" xfId="25781" xr:uid="{B2F3B4D5-8C4F-4D49-A461-80C5DCBA4466}"/>
    <cellStyle name="Calculation 3 12" xfId="4121" xr:uid="{AD64E0EC-3FCF-40AB-83AF-25860124C82E}"/>
    <cellStyle name="Calculation 3 12 2" xfId="13058" xr:uid="{1AB78907-A2C6-4E29-9B8E-73A9D3122CEA}"/>
    <cellStyle name="Calculation 3 12 2 2" xfId="37105" xr:uid="{498919E5-19D2-47E3-86C9-7075A83233DD}"/>
    <cellStyle name="Calculation 3 12 3" xfId="20510" xr:uid="{1029F41E-CD04-4D95-8DF9-8612998648ED}"/>
    <cellStyle name="Calculation 3 12 3 2" xfId="44557" xr:uid="{199A90CF-4EAA-405B-B175-A3FE8E639CD4}"/>
    <cellStyle name="Calculation 3 12 4" xfId="28168" xr:uid="{A0E58592-9834-4CED-B3A2-59BF0F65FBDA}"/>
    <cellStyle name="Calculation 3 13" xfId="9234" xr:uid="{35046AAA-1732-4F9D-A7D9-76656FF304E2}"/>
    <cellStyle name="Calculation 3 13 2" xfId="18171" xr:uid="{550A1FC9-6DC1-4EB4-A462-49F01767A8A1}"/>
    <cellStyle name="Calculation 3 13 2 2" xfId="42218" xr:uid="{8F355448-8A26-42C5-91E9-4F6639479FFF}"/>
    <cellStyle name="Calculation 3 13 3" xfId="24373" xr:uid="{B48E857E-9A32-4066-A610-D13ABBB79EC4}"/>
    <cellStyle name="Calculation 3 13 3 2" xfId="48420" xr:uid="{27CF74D5-1BA4-4FE9-B494-C0318D5C35B4}"/>
    <cellStyle name="Calculation 3 13 4" xfId="33281" xr:uid="{89ADB29B-75FF-460E-B0FA-5768C8D3A53F}"/>
    <cellStyle name="Calculation 3 14" xfId="4299" xr:uid="{36D2B64B-1B17-4CCD-B380-6D4650DDC8DE}"/>
    <cellStyle name="Calculation 3 14 2" xfId="13236" xr:uid="{689889E3-072A-48DC-823A-14D023494642}"/>
    <cellStyle name="Calculation 3 14 2 2" xfId="37283" xr:uid="{A5F05D83-F05D-4892-A4E8-3165133E4C1E}"/>
    <cellStyle name="Calculation 3 14 3" xfId="20609" xr:uid="{6D736E52-731D-4BBE-9849-84A5CEF3297D}"/>
    <cellStyle name="Calculation 3 14 3 2" xfId="44656" xr:uid="{085BF7A6-98A8-4E54-9561-2FEDEE45C13C}"/>
    <cellStyle name="Calculation 3 14 4" xfId="28346" xr:uid="{C4FC3584-0DD9-4D66-BCA6-D96B88CDD7B5}"/>
    <cellStyle name="Calculation 3 15" xfId="10073" xr:uid="{32857433-09FB-4BAD-BD1F-585059C31D46}"/>
    <cellStyle name="Calculation 3 15 2" xfId="34120" xr:uid="{BF5513F1-8DA5-4F7F-8C07-EB8EC685C901}"/>
    <cellStyle name="Calculation 3 16" xfId="10164" xr:uid="{192E1354-98EA-4420-A859-49EFD2BD3539}"/>
    <cellStyle name="Calculation 3 16 2" xfId="34211" xr:uid="{6302F581-13A3-4406-B5A9-3A66BD0D6AC9}"/>
    <cellStyle name="Calculation 3 17" xfId="25199" xr:uid="{CE614F44-A27F-4140-BCB0-9BDBEAD4CDAE}"/>
    <cellStyle name="Calculation 3 2" xfId="663" xr:uid="{DCE73340-1ED6-48D5-AACA-6321FD2C3E57}"/>
    <cellStyle name="Calculation 3 2 10" xfId="7020" xr:uid="{00710433-900D-4DE2-AC46-0C6D7D810FED}"/>
    <cellStyle name="Calculation 3 2 10 2" xfId="15957" xr:uid="{4A2DF624-A950-4A3F-9091-DD0E62803F6E}"/>
    <cellStyle name="Calculation 3 2 10 2 2" xfId="40004" xr:uid="{A6B24006-347D-4FA5-AC6D-CCD532BECA78}"/>
    <cellStyle name="Calculation 3 2 10 3" xfId="22159" xr:uid="{A4D41D51-C953-4391-971E-47F36C55315C}"/>
    <cellStyle name="Calculation 3 2 10 3 2" xfId="46206" xr:uid="{BD7683D4-125E-4CB7-8B90-B0A672255D6D}"/>
    <cellStyle name="Calculation 3 2 10 4" xfId="31067" xr:uid="{66951D0E-E1DD-40CB-BBEC-4AD0A600FF0A}"/>
    <cellStyle name="Calculation 3 2 11" xfId="9657" xr:uid="{45EB4892-2557-4B45-ABB1-E44B64D5BA1D}"/>
    <cellStyle name="Calculation 3 2 11 2" xfId="18594" xr:uid="{007D2A72-5CA2-4B95-8723-1EE290AE7E79}"/>
    <cellStyle name="Calculation 3 2 11 2 2" xfId="42641" xr:uid="{D7036E18-9603-4DC8-9D9F-F7D499EF4FCC}"/>
    <cellStyle name="Calculation 3 2 11 3" xfId="24796" xr:uid="{5F48ADF3-1323-4166-A8B4-04E514D5570F}"/>
    <cellStyle name="Calculation 3 2 11 3 2" xfId="48843" xr:uid="{89B5483D-4888-4935-B98D-B605B53A94FC}"/>
    <cellStyle name="Calculation 3 2 11 4" xfId="33704" xr:uid="{D42199AC-87A2-45FF-A72C-DC4A7327F60C}"/>
    <cellStyle name="Calculation 3 2 12" xfId="10281" xr:uid="{03B148EF-F983-4E8D-8AC7-CED100D74721}"/>
    <cellStyle name="Calculation 3 2 12 2" xfId="34328" xr:uid="{CC662F92-39E1-44A3-89EF-2D8702D0F2B6}"/>
    <cellStyle name="Calculation 3 2 13" xfId="18904" xr:uid="{3CA1F7A5-D4B7-4A23-9657-2190CE32AE2A}"/>
    <cellStyle name="Calculation 3 2 13 2" xfId="42951" xr:uid="{E730C037-D0AA-4A12-95A1-EA890D2D26A8}"/>
    <cellStyle name="Calculation 3 2 14" xfId="25391" xr:uid="{9462F75A-4410-4449-8BB9-0558F30B45B8}"/>
    <cellStyle name="Calculation 3 2 2" xfId="2348" xr:uid="{90766F5D-A537-4AA5-A3F9-A087794B39FD}"/>
    <cellStyle name="Calculation 3 2 2 10" xfId="7047" xr:uid="{CE38A4BE-2AF4-4A43-A8EF-A3BBAC758EDD}"/>
    <cellStyle name="Calculation 3 2 2 10 2" xfId="15984" xr:uid="{AAEFC9F7-CC2A-44C4-8340-689C01D08CC3}"/>
    <cellStyle name="Calculation 3 2 2 10 2 2" xfId="40031" xr:uid="{27DEEC84-E8C4-4158-A0F8-10100484C852}"/>
    <cellStyle name="Calculation 3 2 2 10 3" xfId="22186" xr:uid="{142D5120-7573-454F-A74C-C3FCFAF0DDBA}"/>
    <cellStyle name="Calculation 3 2 2 10 3 2" xfId="46233" xr:uid="{EF598AD6-3D34-471B-B7E1-41AB6F2CB7F8}"/>
    <cellStyle name="Calculation 3 2 2 10 4" xfId="31094" xr:uid="{74FF1D40-B8CF-4BAB-827C-9F1D42CAF8D6}"/>
    <cellStyle name="Calculation 3 2 2 11" xfId="11284" xr:uid="{94F51E78-B2CD-4D7A-AC95-17F2C3BAE43B}"/>
    <cellStyle name="Calculation 3 2 2 11 2" xfId="35331" xr:uid="{3ED81284-D5EF-476C-ADA5-96819C860323}"/>
    <cellStyle name="Calculation 3 2 2 12" xfId="19239" xr:uid="{3762E3B6-3CDE-4CBF-9C31-69C126E49B10}"/>
    <cellStyle name="Calculation 3 2 2 12 2" xfId="43286" xr:uid="{D7F28CCB-983C-4330-B404-B926CFABDA1D}"/>
    <cellStyle name="Calculation 3 2 2 13" xfId="26394" xr:uid="{CB37DCB4-E748-48FF-8BB4-BC588452CC9C}"/>
    <cellStyle name="Calculation 3 2 2 2" xfId="3376" xr:uid="{00206DA5-CCDD-4278-940E-04E13459BE1E}"/>
    <cellStyle name="Calculation 3 2 2 2 2" xfId="6442" xr:uid="{0F289A01-F486-494E-A209-4E35AE02BE4B}"/>
    <cellStyle name="Calculation 3 2 2 2 2 2" xfId="15379" xr:uid="{364688D5-EEEA-4936-95C0-515863358747}"/>
    <cellStyle name="Calculation 3 2 2 2 2 2 2" xfId="39426" xr:uid="{690DE9F0-7521-42D6-97AE-050980FACC20}"/>
    <cellStyle name="Calculation 3 2 2 2 2 3" xfId="21581" xr:uid="{94D7E1DE-BCCC-40A2-834B-F1D715982A88}"/>
    <cellStyle name="Calculation 3 2 2 2 2 3 2" xfId="45628" xr:uid="{90A79C3D-729D-4806-A437-34F2D5A64189}"/>
    <cellStyle name="Calculation 3 2 2 2 2 4" xfId="30489" xr:uid="{9133100A-CC16-4AB8-9A8A-80B429871B17}"/>
    <cellStyle name="Calculation 3 2 2 2 3" xfId="8600" xr:uid="{90256F6F-A389-4C0E-9A5D-5F52715B7957}"/>
    <cellStyle name="Calculation 3 2 2 2 3 2" xfId="17537" xr:uid="{4E3ECFF6-F53E-4F6C-AB55-6757117FBAF9}"/>
    <cellStyle name="Calculation 3 2 2 2 3 2 2" xfId="41584" xr:uid="{AE561875-C32C-441D-8837-08D6BCE10CB0}"/>
    <cellStyle name="Calculation 3 2 2 2 3 3" xfId="23739" xr:uid="{712E9F1C-56B6-4C03-BDD5-B1D72FDC25C9}"/>
    <cellStyle name="Calculation 3 2 2 2 3 3 2" xfId="47786" xr:uid="{635FC252-3E0A-45AF-BE64-43D935845099}"/>
    <cellStyle name="Calculation 3 2 2 2 3 4" xfId="32647" xr:uid="{6B770769-082C-42E4-B7A8-A7F7AA6F2BE8}"/>
    <cellStyle name="Calculation 3 2 2 2 4" xfId="7307" xr:uid="{E884252D-C08C-4F4B-8638-B14F4E5F106E}"/>
    <cellStyle name="Calculation 3 2 2 2 4 2" xfId="16244" xr:uid="{3F0DD466-EB0D-4D7F-A7CD-F5E700EABFFA}"/>
    <cellStyle name="Calculation 3 2 2 2 4 2 2" xfId="40291" xr:uid="{9BA02422-4758-42FF-BDEC-8EFAC4EAAF95}"/>
    <cellStyle name="Calculation 3 2 2 2 4 3" xfId="22446" xr:uid="{99B7CC1B-EB52-4858-A96D-8C5B28E76B0C}"/>
    <cellStyle name="Calculation 3 2 2 2 4 3 2" xfId="46493" xr:uid="{66A95DAE-88FC-47AD-B9A1-B32A23409ABC}"/>
    <cellStyle name="Calculation 3 2 2 2 4 4" xfId="31354" xr:uid="{3BD42A53-C358-43C9-8BC0-20CD4BDD1FD1}"/>
    <cellStyle name="Calculation 3 2 2 2 5" xfId="12313" xr:uid="{24902836-817E-465A-B839-83F699843F6B}"/>
    <cellStyle name="Calculation 3 2 2 2 5 2" xfId="36360" xr:uid="{908B8768-23BD-4412-AD58-1C7A77EC44C9}"/>
    <cellStyle name="Calculation 3 2 2 2 6" xfId="19853" xr:uid="{36B72B69-BFF9-408E-A018-9EF205AA39E5}"/>
    <cellStyle name="Calculation 3 2 2 2 6 2" xfId="43900" xr:uid="{CFC45DC8-52DC-447E-AFF3-B12A5AAE80CA}"/>
    <cellStyle name="Calculation 3 2 2 2 7" xfId="27423" xr:uid="{037849C0-B474-4461-8F99-0F1EB9B15DCE}"/>
    <cellStyle name="Calculation 3 2 2 3" xfId="3131" xr:uid="{65EB87B8-FCCD-4F36-BCEB-5A543075E66F}"/>
    <cellStyle name="Calculation 3 2 2 3 2" xfId="6197" xr:uid="{0BDF2868-982E-435C-A8E4-D8CF30714AE9}"/>
    <cellStyle name="Calculation 3 2 2 3 2 2" xfId="15134" xr:uid="{40F9D754-9206-4E10-B6D7-17A7E1F6AA7B}"/>
    <cellStyle name="Calculation 3 2 2 3 2 2 2" xfId="39181" xr:uid="{D47C63BC-EF94-4A4A-AAAF-B3708D20A9C6}"/>
    <cellStyle name="Calculation 3 2 2 3 2 3" xfId="21336" xr:uid="{EE785DEB-B236-4E28-8B04-520A131053D8}"/>
    <cellStyle name="Calculation 3 2 2 3 2 3 2" xfId="45383" xr:uid="{3CF34875-7EDE-4159-8894-58EC0D0FB515}"/>
    <cellStyle name="Calculation 3 2 2 3 2 4" xfId="30244" xr:uid="{3AD53220-3356-4E29-B613-415064944E2C}"/>
    <cellStyle name="Calculation 3 2 2 3 3" xfId="8355" xr:uid="{6196533B-6A8D-43B6-B55F-18AFA9F95F7C}"/>
    <cellStyle name="Calculation 3 2 2 3 3 2" xfId="17292" xr:uid="{D5D9DFAD-EA88-42DE-94F8-68447382964D}"/>
    <cellStyle name="Calculation 3 2 2 3 3 2 2" xfId="41339" xr:uid="{567D4DD3-322E-4068-8B77-FFE4C04CA69E}"/>
    <cellStyle name="Calculation 3 2 2 3 3 3" xfId="23494" xr:uid="{85C8C129-329C-4E94-8063-78E481776E9B}"/>
    <cellStyle name="Calculation 3 2 2 3 3 3 2" xfId="47541" xr:uid="{86755869-091E-4785-86C3-D194F126AB30}"/>
    <cellStyle name="Calculation 3 2 2 3 3 4" xfId="32402" xr:uid="{7BD13DD4-EFCB-4FF8-9356-0EC0FDB0A044}"/>
    <cellStyle name="Calculation 3 2 2 3 4" xfId="9435" xr:uid="{A242563A-CA70-4C74-8636-AB5BCEBC7AF5}"/>
    <cellStyle name="Calculation 3 2 2 3 4 2" xfId="18372" xr:uid="{5C4ABF7B-E48D-44E8-A0D1-03F6DCB675CD}"/>
    <cellStyle name="Calculation 3 2 2 3 4 2 2" xfId="42419" xr:uid="{4CD1A85B-1ED0-4673-9CE1-0EDBE4385DA2}"/>
    <cellStyle name="Calculation 3 2 2 3 4 3" xfId="24574" xr:uid="{0A2E9E33-D3CA-49CC-8871-E525489F8419}"/>
    <cellStyle name="Calculation 3 2 2 3 4 3 2" xfId="48621" xr:uid="{890A40B9-1777-4F38-AF8F-E53790BC8EE8}"/>
    <cellStyle name="Calculation 3 2 2 3 4 4" xfId="33482" xr:uid="{95DDACE1-9D6B-46A4-9827-5152851ADF1A}"/>
    <cellStyle name="Calculation 3 2 2 3 5" xfId="12068" xr:uid="{B0401739-927E-464D-AAE7-1FB5B556407B}"/>
    <cellStyle name="Calculation 3 2 2 3 5 2" xfId="36115" xr:uid="{E69E7E43-8140-4185-9947-F2B789B9B325}"/>
    <cellStyle name="Calculation 3 2 2 3 6" xfId="19608" xr:uid="{C312FA5D-551E-4A03-AD8E-3CDC43A108D2}"/>
    <cellStyle name="Calculation 3 2 2 3 6 2" xfId="43655" xr:uid="{01091F4A-EC47-43B8-8654-199AAD2B8EFA}"/>
    <cellStyle name="Calculation 3 2 2 3 7" xfId="27178" xr:uid="{3C609650-4EB6-49B6-AD28-6CC7CD47348D}"/>
    <cellStyle name="Calculation 3 2 2 4" xfId="3361" xr:uid="{A250F61B-CFE2-40FC-AE28-6E52B2677B68}"/>
    <cellStyle name="Calculation 3 2 2 4 2" xfId="6427" xr:uid="{1CE77CFD-DAE5-4F16-9896-22E9FD3EE81B}"/>
    <cellStyle name="Calculation 3 2 2 4 2 2" xfId="15364" xr:uid="{9A1BB177-FFBD-43AC-B815-AE55EC746B85}"/>
    <cellStyle name="Calculation 3 2 2 4 2 2 2" xfId="39411" xr:uid="{C9629B12-91F3-4866-9DE8-E000F3E9AAED}"/>
    <cellStyle name="Calculation 3 2 2 4 2 3" xfId="21566" xr:uid="{1F4417ED-3D11-4533-9C9A-15575E3F378D}"/>
    <cellStyle name="Calculation 3 2 2 4 2 3 2" xfId="45613" xr:uid="{E50C0921-AB62-49C1-BB4C-62889CC968E8}"/>
    <cellStyle name="Calculation 3 2 2 4 2 4" xfId="30474" xr:uid="{FDEEA15D-E377-4690-ACA4-3B7591493801}"/>
    <cellStyle name="Calculation 3 2 2 4 3" xfId="8585" xr:uid="{0164E68B-1018-4F92-BCB0-AD7CE29B7C22}"/>
    <cellStyle name="Calculation 3 2 2 4 3 2" xfId="17522" xr:uid="{A0215DAF-E0A6-4D46-BF93-F6BCE2376239}"/>
    <cellStyle name="Calculation 3 2 2 4 3 2 2" xfId="41569" xr:uid="{A45D7272-7950-4BAF-8830-BD50FAEA242C}"/>
    <cellStyle name="Calculation 3 2 2 4 3 3" xfId="23724" xr:uid="{9177EC5C-5349-4B14-B79D-3E2C142649FE}"/>
    <cellStyle name="Calculation 3 2 2 4 3 3 2" xfId="47771" xr:uid="{78CEEFD4-B3D6-46DB-85DE-52B110331EA8}"/>
    <cellStyle name="Calculation 3 2 2 4 3 4" xfId="32632" xr:uid="{D99D852F-B1F1-4765-8D6C-169ACF1CE953}"/>
    <cellStyle name="Calculation 3 2 2 4 4" xfId="7062" xr:uid="{0B8B42BB-E773-4C56-BFA1-1EE5C2F3AE0A}"/>
    <cellStyle name="Calculation 3 2 2 4 4 2" xfId="15999" xr:uid="{49F81CDB-5536-4551-9372-AD03CB65500B}"/>
    <cellStyle name="Calculation 3 2 2 4 4 2 2" xfId="40046" xr:uid="{256C9F8A-F0AF-430C-AC26-8786AB016FBB}"/>
    <cellStyle name="Calculation 3 2 2 4 4 3" xfId="22201" xr:uid="{3C8B3839-1F17-4C80-A51E-DABDC0497FFA}"/>
    <cellStyle name="Calculation 3 2 2 4 4 3 2" xfId="46248" xr:uid="{27B2B9B3-78FD-48FF-953F-A8A084DCE3C4}"/>
    <cellStyle name="Calculation 3 2 2 4 4 4" xfId="31109" xr:uid="{67F3DCF6-3A09-480B-9FD9-35BD1FFD6B72}"/>
    <cellStyle name="Calculation 3 2 2 4 5" xfId="12298" xr:uid="{EFC07A76-F73A-4D99-9C40-AB3C53B356F0}"/>
    <cellStyle name="Calculation 3 2 2 4 5 2" xfId="36345" xr:uid="{271E2D5B-0C85-4E43-810D-009C7E8F3D23}"/>
    <cellStyle name="Calculation 3 2 2 4 6" xfId="19838" xr:uid="{C1D5ECFC-3D71-442C-9C96-E0DAD90FE771}"/>
    <cellStyle name="Calculation 3 2 2 4 6 2" xfId="43885" xr:uid="{E0EAA7C9-8E10-4066-B2DC-DB002D52B38C}"/>
    <cellStyle name="Calculation 3 2 2 4 7" xfId="27408" xr:uid="{7E4713ED-A010-452B-8FBB-8257C5B386A9}"/>
    <cellStyle name="Calculation 3 2 2 5" xfId="3704" xr:uid="{CACB6DA0-B3EA-40ED-ABED-FB8AB2603B0C}"/>
    <cellStyle name="Calculation 3 2 2 5 2" xfId="6770" xr:uid="{5BAA9D66-D491-4F00-859F-59DD010B75A2}"/>
    <cellStyle name="Calculation 3 2 2 5 2 2" xfId="15707" xr:uid="{2146C45F-D389-4A8E-AD72-A5BCF0F5CE41}"/>
    <cellStyle name="Calculation 3 2 2 5 2 2 2" xfId="39754" xr:uid="{47E00131-F314-4669-8911-2FDB0D589662}"/>
    <cellStyle name="Calculation 3 2 2 5 2 3" xfId="21909" xr:uid="{6E644EC8-C375-4E01-A5C0-40F316CCC776}"/>
    <cellStyle name="Calculation 3 2 2 5 2 3 2" xfId="45956" xr:uid="{22B8D4A6-EEEA-4BD0-87A7-B950DD03EB26}"/>
    <cellStyle name="Calculation 3 2 2 5 2 4" xfId="30817" xr:uid="{9BD82D70-4B39-48CE-A139-D98074F58CB5}"/>
    <cellStyle name="Calculation 3 2 2 5 3" xfId="8928" xr:uid="{C51C584B-B6F0-49CE-84F8-A86302270C1A}"/>
    <cellStyle name="Calculation 3 2 2 5 3 2" xfId="17865" xr:uid="{F988EB0C-821D-4B69-A99C-B36B780D9824}"/>
    <cellStyle name="Calculation 3 2 2 5 3 2 2" xfId="41912" xr:uid="{B822DCC9-8EFC-4FDF-AC6C-A7824AA54C91}"/>
    <cellStyle name="Calculation 3 2 2 5 3 3" xfId="24067" xr:uid="{92E1FB60-6BB3-496B-9F64-3C55974BC4FD}"/>
    <cellStyle name="Calculation 3 2 2 5 3 3 2" xfId="48114" xr:uid="{D92EAD18-306D-48DA-BA27-59D8202377B6}"/>
    <cellStyle name="Calculation 3 2 2 5 3 4" xfId="32975" xr:uid="{9BAA954D-D5A6-43CE-90BE-F3AD04559327}"/>
    <cellStyle name="Calculation 3 2 2 5 4" xfId="7182" xr:uid="{256D29A5-3257-470D-A532-3DED027DAD5E}"/>
    <cellStyle name="Calculation 3 2 2 5 4 2" xfId="16119" xr:uid="{E39743E9-1834-4DA3-A35E-D82FDD56B918}"/>
    <cellStyle name="Calculation 3 2 2 5 4 2 2" xfId="40166" xr:uid="{8F6ED754-A917-4524-BDF2-E3BAEE0CBD95}"/>
    <cellStyle name="Calculation 3 2 2 5 4 3" xfId="22321" xr:uid="{634E61DF-976D-4D46-A99B-EE4ECA44D270}"/>
    <cellStyle name="Calculation 3 2 2 5 4 3 2" xfId="46368" xr:uid="{68B62F32-88F3-47FB-95B8-2E1C29813A7C}"/>
    <cellStyle name="Calculation 3 2 2 5 4 4" xfId="31229" xr:uid="{E81DE6C5-E42E-4ABF-B408-2E014EEBE92B}"/>
    <cellStyle name="Calculation 3 2 2 5 5" xfId="12641" xr:uid="{2CA1361E-D626-40C8-9379-AB987C95B155}"/>
    <cellStyle name="Calculation 3 2 2 5 5 2" xfId="36688" xr:uid="{E0AA95E1-1F43-4239-AB58-C2DBD91C8A38}"/>
    <cellStyle name="Calculation 3 2 2 5 6" xfId="20181" xr:uid="{6664580C-B938-47DC-A886-BD88CAB28369}"/>
    <cellStyle name="Calculation 3 2 2 5 6 2" xfId="44228" xr:uid="{B3C0C870-A633-4FC7-B25E-EFDC3A04A287}"/>
    <cellStyle name="Calculation 3 2 2 5 7" xfId="27751" xr:uid="{9E70B525-B6E0-4C8A-99AB-8F738731A95A}"/>
    <cellStyle name="Calculation 3 2 2 6" xfId="3801" xr:uid="{B6A0607A-5BFC-4F10-9029-B0763D9C515E}"/>
    <cellStyle name="Calculation 3 2 2 6 2" xfId="6867" xr:uid="{CBE0809E-090F-4AEB-B9FA-7CC66D029DEC}"/>
    <cellStyle name="Calculation 3 2 2 6 2 2" xfId="15804" xr:uid="{81AA9790-0F40-4733-A7B6-39FB9D700FE7}"/>
    <cellStyle name="Calculation 3 2 2 6 2 2 2" xfId="39851" xr:uid="{703224C9-2033-4D79-8ABC-81A32761B79B}"/>
    <cellStyle name="Calculation 3 2 2 6 2 3" xfId="22006" xr:uid="{12FF8F66-9B3D-472B-9162-E40C48CE740B}"/>
    <cellStyle name="Calculation 3 2 2 6 2 3 2" xfId="46053" xr:uid="{4BC4602B-6754-407A-B927-6A875FD3B25D}"/>
    <cellStyle name="Calculation 3 2 2 6 2 4" xfId="30914" xr:uid="{207E73E0-09A2-4B65-A6D6-56B896A2FE5D}"/>
    <cellStyle name="Calculation 3 2 2 6 3" xfId="9025" xr:uid="{3295BFB3-5EB7-4330-8822-2BEB69359761}"/>
    <cellStyle name="Calculation 3 2 2 6 3 2" xfId="17962" xr:uid="{E3994224-C1D5-4240-A1B1-16CB71FBF9D7}"/>
    <cellStyle name="Calculation 3 2 2 6 3 2 2" xfId="42009" xr:uid="{D40B5A2D-F573-4D00-825C-29E007EA3B4A}"/>
    <cellStyle name="Calculation 3 2 2 6 3 3" xfId="24164" xr:uid="{B45F1CEA-6C9E-4319-86C9-695DEDA1364A}"/>
    <cellStyle name="Calculation 3 2 2 6 3 3 2" xfId="48211" xr:uid="{42D044BD-B95F-480E-BF08-9C56A4315D21}"/>
    <cellStyle name="Calculation 3 2 2 6 3 4" xfId="33072" xr:uid="{8DC6B588-A8AD-4897-BF4C-069D56B7935C}"/>
    <cellStyle name="Calculation 3 2 2 6 4" xfId="9349" xr:uid="{139B0F77-76FB-489C-AC1D-1D1F5B09E66A}"/>
    <cellStyle name="Calculation 3 2 2 6 4 2" xfId="18286" xr:uid="{4861F4AD-9341-442C-BFED-93C1DF648612}"/>
    <cellStyle name="Calculation 3 2 2 6 4 2 2" xfId="42333" xr:uid="{B762A1A7-98A3-4491-AFE4-3E6EFEE9176B}"/>
    <cellStyle name="Calculation 3 2 2 6 4 3" xfId="24488" xr:uid="{EA153E70-37C4-4DF3-8D5F-DB4B426D00A4}"/>
    <cellStyle name="Calculation 3 2 2 6 4 3 2" xfId="48535" xr:uid="{17F3827F-E80C-4855-9C3A-24F8E1A20EE2}"/>
    <cellStyle name="Calculation 3 2 2 6 4 4" xfId="33396" xr:uid="{219E3102-D252-4E2E-BD0F-75829AE3F0BF}"/>
    <cellStyle name="Calculation 3 2 2 6 5" xfId="12738" xr:uid="{78DC5942-1ADB-4672-B947-BB0EABDA43B3}"/>
    <cellStyle name="Calculation 3 2 2 6 5 2" xfId="36785" xr:uid="{B22F1016-91A2-4DFA-B76F-4CAAF0C981B1}"/>
    <cellStyle name="Calculation 3 2 2 6 6" xfId="20278" xr:uid="{607502EC-315D-4893-87B4-38D4565E892E}"/>
    <cellStyle name="Calculation 3 2 2 6 6 2" xfId="44325" xr:uid="{907F8C23-3F82-4256-BC92-38E8F75CA32E}"/>
    <cellStyle name="Calculation 3 2 2 6 7" xfId="27848" xr:uid="{7798D432-4AB3-4E17-A534-C0CCA95656B9}"/>
    <cellStyle name="Calculation 3 2 2 7" xfId="1529" xr:uid="{8220F47E-FCD0-46D2-B74E-EE6622A99A5C}"/>
    <cellStyle name="Calculation 3 2 2 7 2" xfId="4591" xr:uid="{2139A762-D4CB-480E-A26A-5A70D4F13206}"/>
    <cellStyle name="Calculation 3 2 2 7 2 2" xfId="13528" xr:uid="{3DC0DBC8-81FD-48EE-820C-54D1C4BE7A1F}"/>
    <cellStyle name="Calculation 3 2 2 7 2 2 2" xfId="37575" xr:uid="{4A308B38-2116-496E-B161-17C9AE2AF538}"/>
    <cellStyle name="Calculation 3 2 2 7 2 3" xfId="20725" xr:uid="{4B131B5F-D4F0-4C10-BD38-6E693E19CA30}"/>
    <cellStyle name="Calculation 3 2 2 7 2 3 2" xfId="44772" xr:uid="{0715D6B7-13D9-4550-9F8E-6B2F9D510C99}"/>
    <cellStyle name="Calculation 3 2 2 7 2 4" xfId="28638" xr:uid="{5317801E-C771-43E6-93EE-6AEE045F7112}"/>
    <cellStyle name="Calculation 3 2 2 7 3" xfId="7273" xr:uid="{D05B97E0-149C-411B-9530-9DCC14942593}"/>
    <cellStyle name="Calculation 3 2 2 7 3 2" xfId="16210" xr:uid="{687DEEE7-87D2-4C9A-8297-A3F6B8C32F5E}"/>
    <cellStyle name="Calculation 3 2 2 7 3 2 2" xfId="40257" xr:uid="{1D9EA061-88D3-4CF9-BEFF-0AF9D074D697}"/>
    <cellStyle name="Calculation 3 2 2 7 3 3" xfId="22412" xr:uid="{CAD987E5-FFB2-4A6B-B1B7-E01D56740306}"/>
    <cellStyle name="Calculation 3 2 2 7 3 3 2" xfId="46459" xr:uid="{80EF08B0-A450-4F17-AC49-401E9195B66C}"/>
    <cellStyle name="Calculation 3 2 2 7 3 4" xfId="31320" xr:uid="{855D6BF1-4ABA-45FD-AD86-8EB6572E7ACB}"/>
    <cellStyle name="Calculation 3 2 2 7 4" xfId="9876" xr:uid="{17E430ED-7D02-47CC-A6EA-FA3FA6A52C13}"/>
    <cellStyle name="Calculation 3 2 2 7 4 2" xfId="18813" xr:uid="{30AA8AF4-C446-4095-8B90-E8DE60F19CD5}"/>
    <cellStyle name="Calculation 3 2 2 7 4 2 2" xfId="42860" xr:uid="{27E1F1FB-9F2D-47FC-9399-34DFCECE37E6}"/>
    <cellStyle name="Calculation 3 2 2 7 4 3" xfId="25015" xr:uid="{8E06F1AA-92CA-4C12-9EEE-62BE9D266416}"/>
    <cellStyle name="Calculation 3 2 2 7 4 3 2" xfId="49062" xr:uid="{698FB5CC-FB88-4E5E-8151-5B48CF49B263}"/>
    <cellStyle name="Calculation 3 2 2 7 4 4" xfId="33923" xr:uid="{072F8802-094B-47A7-9FE9-ED1D8593FA81}"/>
    <cellStyle name="Calculation 3 2 2 7 5" xfId="10465" xr:uid="{DE9BAA7B-8F2D-4F24-94AD-1EAD1E18DC35}"/>
    <cellStyle name="Calculation 3 2 2 7 5 2" xfId="34512" xr:uid="{54A04F30-01D7-4CE3-A8EE-FDC4BE13C3C9}"/>
    <cellStyle name="Calculation 3 2 2 7 6" xfId="19000" xr:uid="{9F43E8E9-AEDD-4B32-A903-775B78359F2E}"/>
    <cellStyle name="Calculation 3 2 2 7 6 2" xfId="43047" xr:uid="{FC76AF42-7799-4C91-8E76-F81EFD7AA31B}"/>
    <cellStyle name="Calculation 3 2 2 7 7" xfId="25575" xr:uid="{55605377-3945-42B2-B82D-DC89037056C1}"/>
    <cellStyle name="Calculation 3 2 2 8" xfId="5410" xr:uid="{1575A696-D5B8-4852-BFB8-5DBF042E2EDA}"/>
    <cellStyle name="Calculation 3 2 2 8 2" xfId="14347" xr:uid="{0CD248ED-2DDA-4D23-82C1-B516D71F2B93}"/>
    <cellStyle name="Calculation 3 2 2 8 2 2" xfId="38394" xr:uid="{A3B74CE9-F0DF-4086-9582-1D273DDAA123}"/>
    <cellStyle name="Calculation 3 2 2 8 3" xfId="20964" xr:uid="{C83F5EA9-BD4C-4C41-BD8B-93EE319536F6}"/>
    <cellStyle name="Calculation 3 2 2 8 3 2" xfId="45011" xr:uid="{C0851E1F-E6EC-41CD-90A6-AE886D7FB23C}"/>
    <cellStyle name="Calculation 3 2 2 8 4" xfId="29457" xr:uid="{431683BA-9C19-4079-9C96-5CED5C91D7B7}"/>
    <cellStyle name="Calculation 3 2 2 9" xfId="7782" xr:uid="{77074397-2F5A-4AD2-A3C7-55D70509821E}"/>
    <cellStyle name="Calculation 3 2 2 9 2" xfId="16719" xr:uid="{E1DCE50F-CFE2-471B-AACB-CF2760BECFBA}"/>
    <cellStyle name="Calculation 3 2 2 9 2 2" xfId="40766" xr:uid="{BAE6E937-3748-483E-9DFE-A2B35165AA4F}"/>
    <cellStyle name="Calculation 3 2 2 9 3" xfId="22921" xr:uid="{F53932C2-08BF-4C6B-94FC-56A1793A0735}"/>
    <cellStyle name="Calculation 3 2 2 9 3 2" xfId="46968" xr:uid="{B6E881B0-EAF3-4E1E-814B-4A6DE9C6BF05}"/>
    <cellStyle name="Calculation 3 2 2 9 4" xfId="31829" xr:uid="{B3B5BBFF-B5E8-4DC1-927A-810EAAD486B6}"/>
    <cellStyle name="Calculation 3 2 3" xfId="2810" xr:uid="{C749BD01-69EA-4F38-B7DC-0CE1D63AB7E0}"/>
    <cellStyle name="Calculation 3 2 3 10" xfId="9622" xr:uid="{8EF94FDA-57E1-48CE-91DF-4E6A4F64A5B3}"/>
    <cellStyle name="Calculation 3 2 3 10 2" xfId="18559" xr:uid="{DD305FED-EF48-4594-B332-80FE94676B0A}"/>
    <cellStyle name="Calculation 3 2 3 10 2 2" xfId="42606" xr:uid="{8183ACB7-8EBF-4F19-B353-1133907834E8}"/>
    <cellStyle name="Calculation 3 2 3 10 3" xfId="24761" xr:uid="{5C7CC706-6926-4365-B05F-D3CDF0F55208}"/>
    <cellStyle name="Calculation 3 2 3 10 3 2" xfId="48808" xr:uid="{45543822-2B27-4FD7-A150-1409E9364F5B}"/>
    <cellStyle name="Calculation 3 2 3 10 4" xfId="33669" xr:uid="{D1C1FB6D-EB75-4E80-905B-190724378B35}"/>
    <cellStyle name="Calculation 3 2 3 11" xfId="11747" xr:uid="{99DBC9D2-2E8C-4C0C-A808-7C457057495F}"/>
    <cellStyle name="Calculation 3 2 3 11 2" xfId="35794" xr:uid="{37B59561-5525-43C9-BAB5-23BFF93F018C}"/>
    <cellStyle name="Calculation 3 2 3 12" xfId="19287" xr:uid="{2EAD68E6-5972-4F5F-85BC-BC89FDB2F7A6}"/>
    <cellStyle name="Calculation 3 2 3 12 2" xfId="43334" xr:uid="{2C4108FA-AC70-46D9-9775-DFA77942288D}"/>
    <cellStyle name="Calculation 3 2 3 13" xfId="26857" xr:uid="{CBC37E3C-B939-4E83-A2A4-E85C5A3343E4}"/>
    <cellStyle name="Calculation 3 2 3 2" xfId="3414" xr:uid="{9767B314-D016-45D2-B5B3-05161CDC2336}"/>
    <cellStyle name="Calculation 3 2 3 2 2" xfId="6480" xr:uid="{DA92B68B-8D41-4F7E-AA61-A22ED3DD6B32}"/>
    <cellStyle name="Calculation 3 2 3 2 2 2" xfId="15417" xr:uid="{D03D5335-4871-4AB6-ACB5-65D9C6ED162B}"/>
    <cellStyle name="Calculation 3 2 3 2 2 2 2" xfId="39464" xr:uid="{829A0F3C-6611-441D-9332-AABAAF8D8340}"/>
    <cellStyle name="Calculation 3 2 3 2 2 3" xfId="21619" xr:uid="{39D11B4A-DFD0-4D61-B8A4-F2686D0AF997}"/>
    <cellStyle name="Calculation 3 2 3 2 2 3 2" xfId="45666" xr:uid="{B99DB194-C617-4F1A-857D-C08D43A156AC}"/>
    <cellStyle name="Calculation 3 2 3 2 2 4" xfId="30527" xr:uid="{497619BC-9BBF-41FF-AC62-501C72F3F6F0}"/>
    <cellStyle name="Calculation 3 2 3 2 3" xfId="8638" xr:uid="{731A20D5-A68B-4654-9DBE-2ED61AD5BC3E}"/>
    <cellStyle name="Calculation 3 2 3 2 3 2" xfId="17575" xr:uid="{4EECCA79-989C-4072-86CE-1F1E236BFCF6}"/>
    <cellStyle name="Calculation 3 2 3 2 3 2 2" xfId="41622" xr:uid="{F0092A39-A338-4F12-A4B0-598FFC03C712}"/>
    <cellStyle name="Calculation 3 2 3 2 3 3" xfId="23777" xr:uid="{9254DC65-79C0-4C4D-8056-11E61F81BA8B}"/>
    <cellStyle name="Calculation 3 2 3 2 3 3 2" xfId="47824" xr:uid="{5599969D-3030-4D64-9698-4137EDB0E16D}"/>
    <cellStyle name="Calculation 3 2 3 2 3 4" xfId="32685" xr:uid="{BAE293C7-3AD6-44B3-8BA1-EA92598C1B83}"/>
    <cellStyle name="Calculation 3 2 3 2 4" xfId="9545" xr:uid="{CA1590C2-0042-46D0-A290-AA3DE5BC68F1}"/>
    <cellStyle name="Calculation 3 2 3 2 4 2" xfId="18482" xr:uid="{7385D9DC-8CB7-4C93-96F3-6FB32B66E0C8}"/>
    <cellStyle name="Calculation 3 2 3 2 4 2 2" xfId="42529" xr:uid="{67420EFF-5042-40B8-A4D6-5202298CF598}"/>
    <cellStyle name="Calculation 3 2 3 2 4 3" xfId="24684" xr:uid="{BA8246E8-98B5-4952-9D71-10C2D2F7B00C}"/>
    <cellStyle name="Calculation 3 2 3 2 4 3 2" xfId="48731" xr:uid="{9647F822-41D3-44C4-81E5-DEF708D799E1}"/>
    <cellStyle name="Calculation 3 2 3 2 4 4" xfId="33592" xr:uid="{6854832F-809D-481C-A7B3-DB2282416AAC}"/>
    <cellStyle name="Calculation 3 2 3 2 5" xfId="12351" xr:uid="{8F5DAF16-753F-4D97-A2F4-FF66B547663C}"/>
    <cellStyle name="Calculation 3 2 3 2 5 2" xfId="36398" xr:uid="{8C7F9DEA-F4B2-4EC2-8AD5-FC56D6CE54FF}"/>
    <cellStyle name="Calculation 3 2 3 2 6" xfId="19891" xr:uid="{472AA118-5213-4D95-881B-138D2E99DBCF}"/>
    <cellStyle name="Calculation 3 2 3 2 6 2" xfId="43938" xr:uid="{064E4862-77E8-4ED7-AF9C-64C8C19342AF}"/>
    <cellStyle name="Calculation 3 2 3 2 7" xfId="27461" xr:uid="{FDE4F63C-9242-47AD-B291-5A42D8ED018A}"/>
    <cellStyle name="Calculation 3 2 3 3" xfId="3524" xr:uid="{35290FC1-4343-49E0-B38E-3FBC1EC9647D}"/>
    <cellStyle name="Calculation 3 2 3 3 2" xfId="6590" xr:uid="{A7393F91-91CD-478A-A7AC-9F450F1FE3B3}"/>
    <cellStyle name="Calculation 3 2 3 3 2 2" xfId="15527" xr:uid="{ACBC1A8B-6B61-436D-B6C5-9281FEE94938}"/>
    <cellStyle name="Calculation 3 2 3 3 2 2 2" xfId="39574" xr:uid="{58E27028-964F-4B65-8477-18956228618F}"/>
    <cellStyle name="Calculation 3 2 3 3 2 3" xfId="21729" xr:uid="{5986499D-136D-4D8F-8977-2371ABC17CE6}"/>
    <cellStyle name="Calculation 3 2 3 3 2 3 2" xfId="45776" xr:uid="{BCF0844A-3A1F-4011-AEF4-B204782275AF}"/>
    <cellStyle name="Calculation 3 2 3 3 2 4" xfId="30637" xr:uid="{B3C4C1AE-6ADF-41EC-9CC4-A806A10D2FF7}"/>
    <cellStyle name="Calculation 3 2 3 3 3" xfId="8748" xr:uid="{E8BF1CC0-A484-4BD5-AC44-202601F5115A}"/>
    <cellStyle name="Calculation 3 2 3 3 3 2" xfId="17685" xr:uid="{D58B3812-188D-423D-AE19-4E709828CFCF}"/>
    <cellStyle name="Calculation 3 2 3 3 3 2 2" xfId="41732" xr:uid="{D6851CA2-9F25-4220-AA22-3D4161469DA6}"/>
    <cellStyle name="Calculation 3 2 3 3 3 3" xfId="23887" xr:uid="{644128A2-D145-4700-8F83-B12B16858C3B}"/>
    <cellStyle name="Calculation 3 2 3 3 3 3 2" xfId="47934" xr:uid="{030192DB-F8BA-4057-8B4A-5FE74E5C5700}"/>
    <cellStyle name="Calculation 3 2 3 3 3 4" xfId="32795" xr:uid="{548FAA18-F5ED-460D-B906-CD31B343FE21}"/>
    <cellStyle name="Calculation 3 2 3 3 4" xfId="9510" xr:uid="{B1B2FC89-D810-4220-8CDC-2BAFD428E05B}"/>
    <cellStyle name="Calculation 3 2 3 3 4 2" xfId="18447" xr:uid="{2B4E3248-3DF5-44E8-8078-39B2D725CF66}"/>
    <cellStyle name="Calculation 3 2 3 3 4 2 2" xfId="42494" xr:uid="{6258E428-FC21-492F-B6BF-20534EAA0A4B}"/>
    <cellStyle name="Calculation 3 2 3 3 4 3" xfId="24649" xr:uid="{4B1B4A42-E1C3-4328-8FA7-3FD5EC1D918D}"/>
    <cellStyle name="Calculation 3 2 3 3 4 3 2" xfId="48696" xr:uid="{EFE16193-62EB-44A0-B3EA-0C95A1FBAD90}"/>
    <cellStyle name="Calculation 3 2 3 3 4 4" xfId="33557" xr:uid="{7B0B48DA-F22D-4AAD-BBB6-728321B73A54}"/>
    <cellStyle name="Calculation 3 2 3 3 5" xfId="12461" xr:uid="{457B095C-4932-41B7-A929-E5D64B1ECF52}"/>
    <cellStyle name="Calculation 3 2 3 3 5 2" xfId="36508" xr:uid="{CF30EC63-0D09-4B0D-B7DE-0C76FE3FCE67}"/>
    <cellStyle name="Calculation 3 2 3 3 6" xfId="20001" xr:uid="{7E20B5A3-9308-44C2-8ED8-84EC9AB3E12A}"/>
    <cellStyle name="Calculation 3 2 3 3 6 2" xfId="44048" xr:uid="{247213A7-95AC-484F-877C-C0780015D08D}"/>
    <cellStyle name="Calculation 3 2 3 3 7" xfId="27571" xr:uid="{15031CEC-B92E-4B9D-B745-BC7982A85340}"/>
    <cellStyle name="Calculation 3 2 3 4" xfId="3628" xr:uid="{568B446F-B175-4D7E-A425-663DCB7E675B}"/>
    <cellStyle name="Calculation 3 2 3 4 2" xfId="6694" xr:uid="{8C3D0903-DCAC-4CC5-A7E4-E4A76D1935D9}"/>
    <cellStyle name="Calculation 3 2 3 4 2 2" xfId="15631" xr:uid="{92875030-EA25-47AF-BC63-B470B3458023}"/>
    <cellStyle name="Calculation 3 2 3 4 2 2 2" xfId="39678" xr:uid="{9CF629BA-6012-4201-90E4-6CC2B5575140}"/>
    <cellStyle name="Calculation 3 2 3 4 2 3" xfId="21833" xr:uid="{2CC81658-0B1A-4088-A8A3-815F5AF41DD0}"/>
    <cellStyle name="Calculation 3 2 3 4 2 3 2" xfId="45880" xr:uid="{BAEA6290-8611-4F00-995F-0A0C6474340B}"/>
    <cellStyle name="Calculation 3 2 3 4 2 4" xfId="30741" xr:uid="{4D06F18E-2B80-4678-A9B3-A5E038510B9B}"/>
    <cellStyle name="Calculation 3 2 3 4 3" xfId="8852" xr:uid="{52B945C6-20FB-4F1F-A2C5-42C4BCE1D53A}"/>
    <cellStyle name="Calculation 3 2 3 4 3 2" xfId="17789" xr:uid="{DA187E3C-4F1E-42BF-97FB-EEA6DC7EB408}"/>
    <cellStyle name="Calculation 3 2 3 4 3 2 2" xfId="41836" xr:uid="{0E89048B-6B86-44FF-A870-FF119F62E48D}"/>
    <cellStyle name="Calculation 3 2 3 4 3 3" xfId="23991" xr:uid="{8553602A-044E-40D8-9718-265C7402CDF8}"/>
    <cellStyle name="Calculation 3 2 3 4 3 3 2" xfId="48038" xr:uid="{E985F6CF-9730-4A53-A04D-4939B1F6D11B}"/>
    <cellStyle name="Calculation 3 2 3 4 3 4" xfId="32899" xr:uid="{755F1734-2C1E-41D7-939F-65AAC67811D5}"/>
    <cellStyle name="Calculation 3 2 3 4 4" xfId="9653" xr:uid="{C7950EA8-52D6-4ADC-BE7B-0AF4812DBCEB}"/>
    <cellStyle name="Calculation 3 2 3 4 4 2" xfId="18590" xr:uid="{9B8F78AD-E1F0-431E-B857-E371D57E5C2B}"/>
    <cellStyle name="Calculation 3 2 3 4 4 2 2" xfId="42637" xr:uid="{A1F483B6-A41D-453E-960C-E6EE18CA135E}"/>
    <cellStyle name="Calculation 3 2 3 4 4 3" xfId="24792" xr:uid="{E5055D49-0B8B-4BCF-A489-58EA879346C5}"/>
    <cellStyle name="Calculation 3 2 3 4 4 3 2" xfId="48839" xr:uid="{5973F79F-465A-4F7E-8319-1E06A056E0B6}"/>
    <cellStyle name="Calculation 3 2 3 4 4 4" xfId="33700" xr:uid="{5DD93EEE-07B2-434B-B30C-5E1D3F2FC59D}"/>
    <cellStyle name="Calculation 3 2 3 4 5" xfId="12565" xr:uid="{29969946-394C-4CEF-B43B-76F56A49D5AA}"/>
    <cellStyle name="Calculation 3 2 3 4 5 2" xfId="36612" xr:uid="{5DC487B9-DA6B-4D76-84C5-B667FE08B7AF}"/>
    <cellStyle name="Calculation 3 2 3 4 6" xfId="20105" xr:uid="{9B316979-6946-4574-803E-399359C406E5}"/>
    <cellStyle name="Calculation 3 2 3 4 6 2" xfId="44152" xr:uid="{5CD97A17-F709-4EBB-BA29-272D4785B687}"/>
    <cellStyle name="Calculation 3 2 3 4 7" xfId="27675" xr:uid="{B57D75A1-0BCD-4EB9-B5BC-14C5002A936A}"/>
    <cellStyle name="Calculation 3 2 3 5" xfId="3751" xr:uid="{FCA6302B-875C-41BE-B288-0DDF6B875822}"/>
    <cellStyle name="Calculation 3 2 3 5 2" xfId="6817" xr:uid="{BB274197-D884-456F-9460-95714C16EBCF}"/>
    <cellStyle name="Calculation 3 2 3 5 2 2" xfId="15754" xr:uid="{D0B0710F-9FA5-4A94-B2B3-8DA0BF856228}"/>
    <cellStyle name="Calculation 3 2 3 5 2 2 2" xfId="39801" xr:uid="{17CB5155-CB3E-4CCF-B23D-59C23E4F9B62}"/>
    <cellStyle name="Calculation 3 2 3 5 2 3" xfId="21956" xr:uid="{6D3E47A3-CEAA-4CC3-A171-9C5C9934810C}"/>
    <cellStyle name="Calculation 3 2 3 5 2 3 2" xfId="46003" xr:uid="{F73C66AB-B8FA-437B-9A15-225A9D7DD51B}"/>
    <cellStyle name="Calculation 3 2 3 5 2 4" xfId="30864" xr:uid="{0F59C6B9-4D6D-48D3-AAA1-20E9CB7F82C9}"/>
    <cellStyle name="Calculation 3 2 3 5 3" xfId="8975" xr:uid="{6728E3B6-191C-40CA-AC38-DD0F72C30325}"/>
    <cellStyle name="Calculation 3 2 3 5 3 2" xfId="17912" xr:uid="{09BA1262-6C49-420B-AB4D-2F3DBA2B90F2}"/>
    <cellStyle name="Calculation 3 2 3 5 3 2 2" xfId="41959" xr:uid="{20FB7AB4-518B-4887-B8FA-7DA53FCCB908}"/>
    <cellStyle name="Calculation 3 2 3 5 3 3" xfId="24114" xr:uid="{8BC7D748-C93F-4D23-9AB0-1B02F0C7CBF6}"/>
    <cellStyle name="Calculation 3 2 3 5 3 3 2" xfId="48161" xr:uid="{D883DDDC-B385-4E04-ABD8-F7D89CED44A6}"/>
    <cellStyle name="Calculation 3 2 3 5 3 4" xfId="33022" xr:uid="{EDD629BE-31CF-40B2-9D2C-70FEE18D3D3D}"/>
    <cellStyle name="Calculation 3 2 3 5 4" xfId="3941" xr:uid="{5D6BCDF9-DE2E-4682-A2A5-591691B6288D}"/>
    <cellStyle name="Calculation 3 2 3 5 4 2" xfId="12878" xr:uid="{3E8DB5BF-0FD4-472C-A89E-952FB09FB8E5}"/>
    <cellStyle name="Calculation 3 2 3 5 4 2 2" xfId="36925" xr:uid="{0CC89B3E-C86D-4E4B-8086-5354A63DECE2}"/>
    <cellStyle name="Calculation 3 2 3 5 4 3" xfId="20418" xr:uid="{77276F25-D559-4C6C-9348-E4178DC8C874}"/>
    <cellStyle name="Calculation 3 2 3 5 4 3 2" xfId="44465" xr:uid="{6DFD2176-9DBE-407F-86E1-1F09234E5947}"/>
    <cellStyle name="Calculation 3 2 3 5 4 4" xfId="27988" xr:uid="{73BBAC99-45F8-4096-A66C-944252D98E89}"/>
    <cellStyle name="Calculation 3 2 3 5 5" xfId="12688" xr:uid="{2AD07B3B-DBAE-431A-B3B6-800965E05A4E}"/>
    <cellStyle name="Calculation 3 2 3 5 5 2" xfId="36735" xr:uid="{42FD7A0A-2648-4A55-A68A-227D0277B436}"/>
    <cellStyle name="Calculation 3 2 3 5 6" xfId="20228" xr:uid="{5EF126D6-8A76-4083-9D15-FC1D166C5AA6}"/>
    <cellStyle name="Calculation 3 2 3 5 6 2" xfId="44275" xr:uid="{84606689-381F-4963-ABAE-C5658B13C73D}"/>
    <cellStyle name="Calculation 3 2 3 5 7" xfId="27798" xr:uid="{133329EB-DABC-4BEC-867E-8259680794BC}"/>
    <cellStyle name="Calculation 3 2 3 6" xfId="3698" xr:uid="{FE959B66-1C7C-4B9A-B572-CDBDAAE577BC}"/>
    <cellStyle name="Calculation 3 2 3 6 2" xfId="6764" xr:uid="{A100FBE6-3827-4BC1-AFB7-F90C0172B28F}"/>
    <cellStyle name="Calculation 3 2 3 6 2 2" xfId="15701" xr:uid="{76FD3537-CCC8-421E-B619-5131C9F9AEC5}"/>
    <cellStyle name="Calculation 3 2 3 6 2 2 2" xfId="39748" xr:uid="{4501B18C-3091-41DD-9CD6-6189499F2A12}"/>
    <cellStyle name="Calculation 3 2 3 6 2 3" xfId="21903" xr:uid="{C09C3877-714B-475C-9CCC-4622BDC6E3E6}"/>
    <cellStyle name="Calculation 3 2 3 6 2 3 2" xfId="45950" xr:uid="{9C22AC83-5DE7-4C8A-9AC9-6121E2E634D8}"/>
    <cellStyle name="Calculation 3 2 3 6 2 4" xfId="30811" xr:uid="{ACF4CED4-0F63-4465-8725-66CE6CB245C3}"/>
    <cellStyle name="Calculation 3 2 3 6 3" xfId="8922" xr:uid="{B2605D98-BBDF-46F4-A62E-416221A35604}"/>
    <cellStyle name="Calculation 3 2 3 6 3 2" xfId="17859" xr:uid="{ED25A0C6-2802-4950-BCBC-17200CDF3E6D}"/>
    <cellStyle name="Calculation 3 2 3 6 3 2 2" xfId="41906" xr:uid="{F519DD4B-8413-4B77-AFF9-EB10DADB8F9A}"/>
    <cellStyle name="Calculation 3 2 3 6 3 3" xfId="24061" xr:uid="{29325B0D-E4D7-41D8-B8F7-728267299FFE}"/>
    <cellStyle name="Calculation 3 2 3 6 3 3 2" xfId="48108" xr:uid="{BA8869DC-96EF-43F4-AB4F-7624E4BA5C86}"/>
    <cellStyle name="Calculation 3 2 3 6 3 4" xfId="32969" xr:uid="{9D2D4115-AFFA-43D5-B31F-ABD49B8A85EF}"/>
    <cellStyle name="Calculation 3 2 3 6 4" xfId="7685" xr:uid="{46A8192D-8715-43EA-A293-16B82DCE282A}"/>
    <cellStyle name="Calculation 3 2 3 6 4 2" xfId="16622" xr:uid="{5221C101-E628-45A0-B55F-0FC89DE8DC3B}"/>
    <cellStyle name="Calculation 3 2 3 6 4 2 2" xfId="40669" xr:uid="{431DD555-067D-4CB8-B2A5-32589C052D3B}"/>
    <cellStyle name="Calculation 3 2 3 6 4 3" xfId="22824" xr:uid="{0DF89179-B3F4-4ACB-82E6-C7EA6BD2705F}"/>
    <cellStyle name="Calculation 3 2 3 6 4 3 2" xfId="46871" xr:uid="{D40052D0-D9F7-418E-9394-AB9723E36376}"/>
    <cellStyle name="Calculation 3 2 3 6 4 4" xfId="31732" xr:uid="{E4FFF0ED-7359-40EA-AF99-E003105537CB}"/>
    <cellStyle name="Calculation 3 2 3 6 5" xfId="12635" xr:uid="{9304AB03-969E-4D90-8BC7-986A773EA0AA}"/>
    <cellStyle name="Calculation 3 2 3 6 5 2" xfId="36682" xr:uid="{198CC948-1035-47CF-8BC1-4CD8D475C3C3}"/>
    <cellStyle name="Calculation 3 2 3 6 6" xfId="20175" xr:uid="{87F328C9-AB0D-4B47-B374-5A81C635D86B}"/>
    <cellStyle name="Calculation 3 2 3 6 6 2" xfId="44222" xr:uid="{008ADEAA-BFA8-4D38-AD54-A515221EB3AD}"/>
    <cellStyle name="Calculation 3 2 3 6 7" xfId="27745" xr:uid="{3776A2C0-0701-46DB-A953-E3357B6871D2}"/>
    <cellStyle name="Calculation 3 2 3 7" xfId="3900" xr:uid="{703C962F-E10A-4A02-B0ED-25E4E3805128}"/>
    <cellStyle name="Calculation 3 2 3 7 2" xfId="6966" xr:uid="{1E26A87D-8296-4DFC-913E-08BAF4D565E4}"/>
    <cellStyle name="Calculation 3 2 3 7 2 2" xfId="15903" xr:uid="{6646CC63-6254-494F-9C72-7399D5BB69E4}"/>
    <cellStyle name="Calculation 3 2 3 7 2 2 2" xfId="39950" xr:uid="{09CC0B07-CF0D-4758-A5C0-D318326F6E27}"/>
    <cellStyle name="Calculation 3 2 3 7 2 3" xfId="22105" xr:uid="{C8E6A85E-A3AD-403D-BC1A-33F2C0DF7021}"/>
    <cellStyle name="Calculation 3 2 3 7 2 3 2" xfId="46152" xr:uid="{542EC3D2-2F4B-4671-969E-EDD04C31A6B0}"/>
    <cellStyle name="Calculation 3 2 3 7 2 4" xfId="31013" xr:uid="{46FF4CEC-ACE3-4B8B-B4A0-6B64E0FE3AF6}"/>
    <cellStyle name="Calculation 3 2 3 7 3" xfId="9124" xr:uid="{02A73CFD-6E5C-4E54-A47F-C126CB3B7E01}"/>
    <cellStyle name="Calculation 3 2 3 7 3 2" xfId="18061" xr:uid="{EFDF0F00-7AA6-4FBD-8F2F-907CF926852A}"/>
    <cellStyle name="Calculation 3 2 3 7 3 2 2" xfId="42108" xr:uid="{7713A8FE-D45A-48F1-8BB5-10DBCBABED81}"/>
    <cellStyle name="Calculation 3 2 3 7 3 3" xfId="24263" xr:uid="{16524573-7C49-4392-A316-CF722B2C3676}"/>
    <cellStyle name="Calculation 3 2 3 7 3 3 2" xfId="48310" xr:uid="{1D5B6150-3F17-4A83-8ABE-C4B1E98D2ABA}"/>
    <cellStyle name="Calculation 3 2 3 7 3 4" xfId="33171" xr:uid="{721932C1-7215-4966-9B02-EEA15370B81D}"/>
    <cellStyle name="Calculation 3 2 3 7 4" xfId="9736" xr:uid="{B9DE9DE6-65DF-4B0D-A8C9-C35DDD29ACFA}"/>
    <cellStyle name="Calculation 3 2 3 7 4 2" xfId="18673" xr:uid="{83E9E5CD-BF4B-47CF-A884-983A8D4F0DA6}"/>
    <cellStyle name="Calculation 3 2 3 7 4 2 2" xfId="42720" xr:uid="{6E07A842-F6CF-4B38-ABE0-A5659389103D}"/>
    <cellStyle name="Calculation 3 2 3 7 4 3" xfId="24875" xr:uid="{49FC3A0A-27D9-4AFF-AF16-2CD059C762D7}"/>
    <cellStyle name="Calculation 3 2 3 7 4 3 2" xfId="48922" xr:uid="{8A4E3A5F-5541-4B25-8659-15899B77F41C}"/>
    <cellStyle name="Calculation 3 2 3 7 4 4" xfId="33783" xr:uid="{90F0353D-35E0-46BD-8F06-A5369AB04FDD}"/>
    <cellStyle name="Calculation 3 2 3 7 5" xfId="12837" xr:uid="{93E4E56A-47FA-4637-8D0B-909A286273A3}"/>
    <cellStyle name="Calculation 3 2 3 7 5 2" xfId="36884" xr:uid="{3D03422C-BF45-44D5-AC2D-E542C3EA822B}"/>
    <cellStyle name="Calculation 3 2 3 7 6" xfId="20377" xr:uid="{D3045FF6-11B5-4641-9749-C63ACB6CD963}"/>
    <cellStyle name="Calculation 3 2 3 7 6 2" xfId="44424" xr:uid="{85F8061B-9BF7-4F9A-9B0A-490F934CFBBF}"/>
    <cellStyle name="Calculation 3 2 3 7 7" xfId="27947" xr:uid="{7B08C6BF-756D-4489-974B-2D4DB45F0AD5}"/>
    <cellStyle name="Calculation 3 2 3 8" xfId="5876" xr:uid="{CD146CF1-A09B-4AF4-9D34-45386A527DFA}"/>
    <cellStyle name="Calculation 3 2 3 8 2" xfId="14813" xr:uid="{268A67DA-E02C-44EA-AE6F-D730C01B4A8F}"/>
    <cellStyle name="Calculation 3 2 3 8 2 2" xfId="38860" xr:uid="{01ECE52E-7855-45CA-8CC2-90E696F0BB55}"/>
    <cellStyle name="Calculation 3 2 3 8 3" xfId="21015" xr:uid="{2D37B04E-0663-4D5F-99DF-44892E74ADD7}"/>
    <cellStyle name="Calculation 3 2 3 8 3 2" xfId="45062" xr:uid="{68DEEA75-A94E-4A8C-95B6-4407228E43FF}"/>
    <cellStyle name="Calculation 3 2 3 8 4" xfId="29923" xr:uid="{926AAFE5-6A53-484E-ADEB-57BA7A2033ED}"/>
    <cellStyle name="Calculation 3 2 3 9" xfId="8034" xr:uid="{CC17570D-7E9C-46A9-8D53-F586BEC5E9FA}"/>
    <cellStyle name="Calculation 3 2 3 9 2" xfId="16971" xr:uid="{74188C3C-B215-431E-B0AC-E1E7EF6335C0}"/>
    <cellStyle name="Calculation 3 2 3 9 2 2" xfId="41018" xr:uid="{D2E2DB23-C209-4D2B-8E08-7708653C7FE1}"/>
    <cellStyle name="Calculation 3 2 3 9 3" xfId="23173" xr:uid="{272A0606-D940-449C-B215-63599026297D}"/>
    <cellStyle name="Calculation 3 2 3 9 3 2" xfId="47220" xr:uid="{B9EF99D8-80F0-47C6-AF6B-24F867A4EF07}"/>
    <cellStyle name="Calculation 3 2 3 9 4" xfId="32081" xr:uid="{E7EB4496-7CDF-40B4-ACB3-56D0C5A6FA0A}"/>
    <cellStyle name="Calculation 3 2 4" xfId="2821" xr:uid="{FF9DB713-2B6B-4260-861A-4D3E56BE2040}"/>
    <cellStyle name="Calculation 3 2 4 10" xfId="7965" xr:uid="{10163181-71A1-4E03-8EAC-534CECA9A118}"/>
    <cellStyle name="Calculation 3 2 4 10 2" xfId="16902" xr:uid="{7DE9C204-D7FB-4ED1-B14F-836A67BF39A8}"/>
    <cellStyle name="Calculation 3 2 4 10 2 2" xfId="40949" xr:uid="{00F3764E-802F-4F08-958F-5118C58BD785}"/>
    <cellStyle name="Calculation 3 2 4 10 3" xfId="23104" xr:uid="{604D6228-938E-458C-8DE1-25D8665732F7}"/>
    <cellStyle name="Calculation 3 2 4 10 3 2" xfId="47151" xr:uid="{F6FBB967-043C-47D6-B977-E5341DCCE7CD}"/>
    <cellStyle name="Calculation 3 2 4 10 4" xfId="32012" xr:uid="{38754CA1-F900-4D37-8186-8C6678E49010}"/>
    <cellStyle name="Calculation 3 2 4 11" xfId="11758" xr:uid="{D1C85545-E366-4C20-9DC9-4E0AC32B8679}"/>
    <cellStyle name="Calculation 3 2 4 11 2" xfId="35805" xr:uid="{07FD499C-D5FD-4A34-94FB-7531824F40FA}"/>
    <cellStyle name="Calculation 3 2 4 12" xfId="19298" xr:uid="{23AAB1C0-AB2D-4789-A15A-10681C8A57D3}"/>
    <cellStyle name="Calculation 3 2 4 12 2" xfId="43345" xr:uid="{93DD11B8-5900-4187-BDC3-1F0A44F78F5C}"/>
    <cellStyle name="Calculation 3 2 4 13" xfId="26868" xr:uid="{E3544176-0813-41B4-BBA2-CD9FCB89B92F}"/>
    <cellStyle name="Calculation 3 2 4 2" xfId="3425" xr:uid="{0CB3DC55-0BC8-4AF9-8214-8A407CF0268A}"/>
    <cellStyle name="Calculation 3 2 4 2 2" xfId="6491" xr:uid="{20246F26-1E2E-4630-A606-55268B102926}"/>
    <cellStyle name="Calculation 3 2 4 2 2 2" xfId="15428" xr:uid="{626F4E13-F157-4B42-A002-E41DEEDE7314}"/>
    <cellStyle name="Calculation 3 2 4 2 2 2 2" xfId="39475" xr:uid="{DC272A3E-3530-40BE-B1D3-5C8F9295F449}"/>
    <cellStyle name="Calculation 3 2 4 2 2 3" xfId="21630" xr:uid="{4D553BC0-E691-4BA2-92DB-151D7F5847E3}"/>
    <cellStyle name="Calculation 3 2 4 2 2 3 2" xfId="45677" xr:uid="{E4D42C80-2DD8-495E-9790-5B50169E195D}"/>
    <cellStyle name="Calculation 3 2 4 2 2 4" xfId="30538" xr:uid="{6F90F971-B2B7-40A4-AD7D-9ADBB3E78B79}"/>
    <cellStyle name="Calculation 3 2 4 2 3" xfId="8649" xr:uid="{EC5BDC57-8FB3-4897-AB78-0549A2065D50}"/>
    <cellStyle name="Calculation 3 2 4 2 3 2" xfId="17586" xr:uid="{8F334115-97BA-4DC6-9FD4-9CBC81F7D213}"/>
    <cellStyle name="Calculation 3 2 4 2 3 2 2" xfId="41633" xr:uid="{2F394BDC-F590-4283-8720-24A29469AF03}"/>
    <cellStyle name="Calculation 3 2 4 2 3 3" xfId="23788" xr:uid="{A3FF5A0E-9C82-44C1-ACFD-C1D54C19F106}"/>
    <cellStyle name="Calculation 3 2 4 2 3 3 2" xfId="47835" xr:uid="{56F91DEF-9A80-4C41-8B58-E90EAA5C6BE8}"/>
    <cellStyle name="Calculation 3 2 4 2 3 4" xfId="32696" xr:uid="{7436A588-51DE-4EAA-9E46-F877E52BA98B}"/>
    <cellStyle name="Calculation 3 2 4 2 4" xfId="9601" xr:uid="{2D122442-74C8-4903-A070-7E5CACA8A130}"/>
    <cellStyle name="Calculation 3 2 4 2 4 2" xfId="18538" xr:uid="{7993F020-4747-4F0F-B77F-E3D53EA3CCCD}"/>
    <cellStyle name="Calculation 3 2 4 2 4 2 2" xfId="42585" xr:uid="{95A88388-06C0-412D-8BE6-446EFD54DE7C}"/>
    <cellStyle name="Calculation 3 2 4 2 4 3" xfId="24740" xr:uid="{0DB3A448-EBDA-4D6F-B2D5-B9FA64B9C748}"/>
    <cellStyle name="Calculation 3 2 4 2 4 3 2" xfId="48787" xr:uid="{F2391127-AFDA-4E04-B0AA-2CF974994969}"/>
    <cellStyle name="Calculation 3 2 4 2 4 4" xfId="33648" xr:uid="{B9FB61DE-8548-4AE8-A5FF-052EFA2A45C9}"/>
    <cellStyle name="Calculation 3 2 4 2 5" xfId="12362" xr:uid="{FDB5AF6C-8BC9-456D-92FA-44E242F96360}"/>
    <cellStyle name="Calculation 3 2 4 2 5 2" xfId="36409" xr:uid="{165213C3-8E5B-4826-ACEE-618F1D301016}"/>
    <cellStyle name="Calculation 3 2 4 2 6" xfId="19902" xr:uid="{755E34E8-10C0-4661-A251-6DFA0F208C76}"/>
    <cellStyle name="Calculation 3 2 4 2 6 2" xfId="43949" xr:uid="{7C1A444A-E716-4E2C-93E3-6A9596B70250}"/>
    <cellStyle name="Calculation 3 2 4 2 7" xfId="27472" xr:uid="{7B380AF8-74EE-4F57-A345-12894566489E}"/>
    <cellStyle name="Calculation 3 2 4 3" xfId="3535" xr:uid="{9BCBE5F4-B7CB-4A20-A991-A3554AB28AAB}"/>
    <cellStyle name="Calculation 3 2 4 3 2" xfId="6601" xr:uid="{26B7F27F-71F7-4D14-9D33-468B7EA3E9E1}"/>
    <cellStyle name="Calculation 3 2 4 3 2 2" xfId="15538" xr:uid="{EAAEE5D7-CF10-4A5E-B451-79B4F18988E8}"/>
    <cellStyle name="Calculation 3 2 4 3 2 2 2" xfId="39585" xr:uid="{94B82586-92FB-4068-8561-ABCCAEBE480C}"/>
    <cellStyle name="Calculation 3 2 4 3 2 3" xfId="21740" xr:uid="{C5909293-ACE0-4FAD-BBA2-37CABD100C31}"/>
    <cellStyle name="Calculation 3 2 4 3 2 3 2" xfId="45787" xr:uid="{C2E5F59D-0D18-45B6-B5B8-E393158991F4}"/>
    <cellStyle name="Calculation 3 2 4 3 2 4" xfId="30648" xr:uid="{7D53872F-C1E6-45E0-8F89-551BB012E0E8}"/>
    <cellStyle name="Calculation 3 2 4 3 3" xfId="8759" xr:uid="{5828A832-01EE-4B15-AAED-7AF79753CA85}"/>
    <cellStyle name="Calculation 3 2 4 3 3 2" xfId="17696" xr:uid="{3526EC09-5F3D-43BE-97DF-33BD6E71A1E4}"/>
    <cellStyle name="Calculation 3 2 4 3 3 2 2" xfId="41743" xr:uid="{DC288173-6958-433B-A1C7-6B6425B975F1}"/>
    <cellStyle name="Calculation 3 2 4 3 3 3" xfId="23898" xr:uid="{6D5C7ECC-85AE-4051-B455-C6E8C4A424C8}"/>
    <cellStyle name="Calculation 3 2 4 3 3 3 2" xfId="47945" xr:uid="{CDFA4290-1C2E-4969-BDD0-F2656FD52248}"/>
    <cellStyle name="Calculation 3 2 4 3 3 4" xfId="32806" xr:uid="{9EB389E0-BD77-4CB8-87B9-4023971648D9}"/>
    <cellStyle name="Calculation 3 2 4 3 4" xfId="7374" xr:uid="{13608C79-A294-4C4C-9AEE-020EAE8F6DA6}"/>
    <cellStyle name="Calculation 3 2 4 3 4 2" xfId="16311" xr:uid="{8D24D542-DF8D-4D2A-BDC8-FFA2EEB6BE81}"/>
    <cellStyle name="Calculation 3 2 4 3 4 2 2" xfId="40358" xr:uid="{772C9F19-EBF5-4EF4-A22C-419CF6BF02A0}"/>
    <cellStyle name="Calculation 3 2 4 3 4 3" xfId="22513" xr:uid="{176C46BB-0767-477A-855B-46AAB13DDC3B}"/>
    <cellStyle name="Calculation 3 2 4 3 4 3 2" xfId="46560" xr:uid="{B8426BD6-BA4E-4ED2-9E61-DABA050569EE}"/>
    <cellStyle name="Calculation 3 2 4 3 4 4" xfId="31421" xr:uid="{354F1EEA-895C-4CBC-BDE2-2580D88F70D5}"/>
    <cellStyle name="Calculation 3 2 4 3 5" xfId="12472" xr:uid="{C43584D4-E32D-4D67-B835-EB291777B69A}"/>
    <cellStyle name="Calculation 3 2 4 3 5 2" xfId="36519" xr:uid="{C8A2C2C8-7CB0-4C41-A6F9-018D2F0B2C3F}"/>
    <cellStyle name="Calculation 3 2 4 3 6" xfId="20012" xr:uid="{93C7C0F8-60E5-40E5-A42B-F50B7FEB643F}"/>
    <cellStyle name="Calculation 3 2 4 3 6 2" xfId="44059" xr:uid="{89047859-A5AA-41BA-BFCE-E8FB0B13C200}"/>
    <cellStyle name="Calculation 3 2 4 3 7" xfId="27582" xr:uid="{4FE250DB-0EA3-4DBA-AFE3-E8120D9598F3}"/>
    <cellStyle name="Calculation 3 2 4 4" xfId="3639" xr:uid="{799F3D81-45BF-49FB-8B30-9D64F75A8A97}"/>
    <cellStyle name="Calculation 3 2 4 4 2" xfId="6705" xr:uid="{11E92827-0E39-40A1-A89E-91AE1DDFC6ED}"/>
    <cellStyle name="Calculation 3 2 4 4 2 2" xfId="15642" xr:uid="{728B6FD2-421A-434A-BF41-38AC8635CBF4}"/>
    <cellStyle name="Calculation 3 2 4 4 2 2 2" xfId="39689" xr:uid="{AD6270E0-15BE-4859-A767-74027BFB1EF3}"/>
    <cellStyle name="Calculation 3 2 4 4 2 3" xfId="21844" xr:uid="{B5C03E2B-C2BF-422E-8F91-B775E1C2D51B}"/>
    <cellStyle name="Calculation 3 2 4 4 2 3 2" xfId="45891" xr:uid="{3A324FF3-0CDC-4F3C-BAAE-C5AB9098B65E}"/>
    <cellStyle name="Calculation 3 2 4 4 2 4" xfId="30752" xr:uid="{385FDCA6-058B-4871-B507-5A53CC5EF90F}"/>
    <cellStyle name="Calculation 3 2 4 4 3" xfId="8863" xr:uid="{FCEFE8A1-BADC-4F43-A11E-C5AA509F9552}"/>
    <cellStyle name="Calculation 3 2 4 4 3 2" xfId="17800" xr:uid="{30F064E7-1869-4C51-A4F3-48D1636F8DCE}"/>
    <cellStyle name="Calculation 3 2 4 4 3 2 2" xfId="41847" xr:uid="{238ED92D-5B0E-446E-9F7A-AE978A642D5E}"/>
    <cellStyle name="Calculation 3 2 4 4 3 3" xfId="24002" xr:uid="{ED814F82-54AD-4494-9A8D-E5E57B31759F}"/>
    <cellStyle name="Calculation 3 2 4 4 3 3 2" xfId="48049" xr:uid="{EE2C9023-6C16-494D-B73F-869956336330}"/>
    <cellStyle name="Calculation 3 2 4 4 3 4" xfId="32910" xr:uid="{C03A3A01-FC64-48C0-B315-CD8F4B70D102}"/>
    <cellStyle name="Calculation 3 2 4 4 4" xfId="9352" xr:uid="{06E57C0D-B047-424B-B40E-62E33C73746B}"/>
    <cellStyle name="Calculation 3 2 4 4 4 2" xfId="18289" xr:uid="{11F4E199-2B0D-4901-8BA1-F7FBEE6CB9AD}"/>
    <cellStyle name="Calculation 3 2 4 4 4 2 2" xfId="42336" xr:uid="{6AE5E10C-E2A9-4481-80D4-4382EDAABB7B}"/>
    <cellStyle name="Calculation 3 2 4 4 4 3" xfId="24491" xr:uid="{E043DEA9-632F-45D2-80AA-837D025A4048}"/>
    <cellStyle name="Calculation 3 2 4 4 4 3 2" xfId="48538" xr:uid="{20371A08-0D6E-42E7-AF7B-75AF548F3B1C}"/>
    <cellStyle name="Calculation 3 2 4 4 4 4" xfId="33399" xr:uid="{C4274687-0ED7-43CD-A319-5F939468BF5C}"/>
    <cellStyle name="Calculation 3 2 4 4 5" xfId="12576" xr:uid="{42E8250A-5840-4E66-BE3D-C35C0FB2CFB9}"/>
    <cellStyle name="Calculation 3 2 4 4 5 2" xfId="36623" xr:uid="{24532BD0-D64F-45B2-B393-F2F34D6A4EC6}"/>
    <cellStyle name="Calculation 3 2 4 4 6" xfId="20116" xr:uid="{397B5367-76A1-4FEB-806E-1A6B764764FE}"/>
    <cellStyle name="Calculation 3 2 4 4 6 2" xfId="44163" xr:uid="{78D1B225-B195-4282-86D0-DE4F9F08AF88}"/>
    <cellStyle name="Calculation 3 2 4 4 7" xfId="27686" xr:uid="{2A1B5FD8-DEB7-45CE-8417-BA02D1F5CB3E}"/>
    <cellStyle name="Calculation 3 2 4 5" xfId="3762" xr:uid="{CE917A59-BD3F-4867-822D-10D4186ADAE9}"/>
    <cellStyle name="Calculation 3 2 4 5 2" xfId="6828" xr:uid="{564E2669-955D-4B4F-8B39-6D8A062E7974}"/>
    <cellStyle name="Calculation 3 2 4 5 2 2" xfId="15765" xr:uid="{CE69273D-FCE4-4964-A119-D80C13C40B87}"/>
    <cellStyle name="Calculation 3 2 4 5 2 2 2" xfId="39812" xr:uid="{A61B8503-249B-475D-82A2-BF8EFAA18392}"/>
    <cellStyle name="Calculation 3 2 4 5 2 3" xfId="21967" xr:uid="{2615FE93-EDB9-40A8-8370-5E6B199B9A54}"/>
    <cellStyle name="Calculation 3 2 4 5 2 3 2" xfId="46014" xr:uid="{6AABC286-C382-460B-852A-C9D965FD8BAB}"/>
    <cellStyle name="Calculation 3 2 4 5 2 4" xfId="30875" xr:uid="{0847A5D6-C980-437D-B7B6-09DDCE9EF768}"/>
    <cellStyle name="Calculation 3 2 4 5 3" xfId="8986" xr:uid="{DB0DF414-123D-48F0-903E-F70EDA50EBDC}"/>
    <cellStyle name="Calculation 3 2 4 5 3 2" xfId="17923" xr:uid="{0CD1DF21-726E-4FBA-9188-1C8D78EAB193}"/>
    <cellStyle name="Calculation 3 2 4 5 3 2 2" xfId="41970" xr:uid="{3A04F458-363C-46BE-ABDA-8C6E45EA5785}"/>
    <cellStyle name="Calculation 3 2 4 5 3 3" xfId="24125" xr:uid="{45596975-1116-4F5F-A4F7-AFF3D73D6DA7}"/>
    <cellStyle name="Calculation 3 2 4 5 3 3 2" xfId="48172" xr:uid="{31912FC0-78E5-42BF-95BA-7B3A29532DB1}"/>
    <cellStyle name="Calculation 3 2 4 5 3 4" xfId="33033" xr:uid="{EF99F702-C238-4C9C-93AB-6F5BF9E62A49}"/>
    <cellStyle name="Calculation 3 2 4 5 4" xfId="9922" xr:uid="{19A92E5E-B234-47FC-9B2D-497CCA9D52A9}"/>
    <cellStyle name="Calculation 3 2 4 5 4 2" xfId="18859" xr:uid="{C2C5AC85-A67A-4D89-98E5-712DF0C1FFC0}"/>
    <cellStyle name="Calculation 3 2 4 5 4 2 2" xfId="42906" xr:uid="{8301065B-7C7B-4841-8041-A68D5531DE0A}"/>
    <cellStyle name="Calculation 3 2 4 5 4 3" xfId="25061" xr:uid="{96CB327C-0192-4C20-B3A3-B0B34D3C93C4}"/>
    <cellStyle name="Calculation 3 2 4 5 4 3 2" xfId="49108" xr:uid="{78CF2074-7307-47B6-86F6-6C8D329AEDBA}"/>
    <cellStyle name="Calculation 3 2 4 5 4 4" xfId="33969" xr:uid="{1DC9C44E-A601-4576-97B9-399468A0A8F9}"/>
    <cellStyle name="Calculation 3 2 4 5 5" xfId="12699" xr:uid="{840074C0-DB27-4B0C-A9B6-F12A7519140B}"/>
    <cellStyle name="Calculation 3 2 4 5 5 2" xfId="36746" xr:uid="{06AEA859-6171-4B38-85EA-E3C1D7A67E64}"/>
    <cellStyle name="Calculation 3 2 4 5 6" xfId="20239" xr:uid="{3846A34D-ABF9-44AF-A52B-2FB5D514DFC3}"/>
    <cellStyle name="Calculation 3 2 4 5 6 2" xfId="44286" xr:uid="{3619EAE9-CF70-4BF3-B13A-3C20165766EE}"/>
    <cellStyle name="Calculation 3 2 4 5 7" xfId="27809" xr:uid="{CEA2742E-9F2C-4990-A459-647572D8F62C}"/>
    <cellStyle name="Calculation 3 2 4 6" xfId="3834" xr:uid="{978FE719-41E5-4456-B076-466845C9DFF5}"/>
    <cellStyle name="Calculation 3 2 4 6 2" xfId="6900" xr:uid="{D946E792-CE0D-4C2A-8E8A-75D728F284C6}"/>
    <cellStyle name="Calculation 3 2 4 6 2 2" xfId="15837" xr:uid="{26326EDA-91CB-4160-823E-9C7328D9196F}"/>
    <cellStyle name="Calculation 3 2 4 6 2 2 2" xfId="39884" xr:uid="{E1F60D89-6146-4292-9D4D-8C6AAC1E2047}"/>
    <cellStyle name="Calculation 3 2 4 6 2 3" xfId="22039" xr:uid="{A795B461-29BA-4B9C-A678-BA2D79FD99AB}"/>
    <cellStyle name="Calculation 3 2 4 6 2 3 2" xfId="46086" xr:uid="{72763CF5-2DB9-4D08-9363-60342956E5D9}"/>
    <cellStyle name="Calculation 3 2 4 6 2 4" xfId="30947" xr:uid="{B4C5DEC9-9B92-41FC-A8FF-87E7BDA50E7C}"/>
    <cellStyle name="Calculation 3 2 4 6 3" xfId="9058" xr:uid="{357EFE85-3958-4A3A-BF29-DDD61F2E345B}"/>
    <cellStyle name="Calculation 3 2 4 6 3 2" xfId="17995" xr:uid="{DC52BAF4-2BC1-43D9-B7E5-AD7B26BAD2A5}"/>
    <cellStyle name="Calculation 3 2 4 6 3 2 2" xfId="42042" xr:uid="{5AF4A3ED-516A-444B-B3FF-58B59F4D94F2}"/>
    <cellStyle name="Calculation 3 2 4 6 3 3" xfId="24197" xr:uid="{78C97E55-13F9-4C43-8B68-86988AC577EF}"/>
    <cellStyle name="Calculation 3 2 4 6 3 3 2" xfId="48244" xr:uid="{0C697D65-F38D-4C92-B9AA-69FBB6B29266}"/>
    <cellStyle name="Calculation 3 2 4 6 3 4" xfId="33105" xr:uid="{9B80A848-85E5-4FB5-888D-D84B5279E4FB}"/>
    <cellStyle name="Calculation 3 2 4 6 4" xfId="4227" xr:uid="{C01E5E5B-A836-4E6A-8256-01A5977E699A}"/>
    <cellStyle name="Calculation 3 2 4 6 4 2" xfId="13164" xr:uid="{9C9C9214-BB30-4E51-B626-7DA616CEC82B}"/>
    <cellStyle name="Calculation 3 2 4 6 4 2 2" xfId="37211" xr:uid="{08A36C2C-3E9B-4C9E-8BD1-94B193D022F7}"/>
    <cellStyle name="Calculation 3 2 4 6 4 3" xfId="20537" xr:uid="{89AEDE4A-4EE1-49BE-AF54-F8AB1873D0A1}"/>
    <cellStyle name="Calculation 3 2 4 6 4 3 2" xfId="44584" xr:uid="{EE8C3ECD-12BA-4AC3-8504-0D8C14F43F24}"/>
    <cellStyle name="Calculation 3 2 4 6 4 4" xfId="28274" xr:uid="{3FB3A642-A2CB-42EE-AC99-73EE9500768E}"/>
    <cellStyle name="Calculation 3 2 4 6 5" xfId="12771" xr:uid="{41EC003D-C2F3-40E1-8473-740DA06F42E5}"/>
    <cellStyle name="Calculation 3 2 4 6 5 2" xfId="36818" xr:uid="{0F4D9B90-300C-4E17-8436-CDDA7DCD99DE}"/>
    <cellStyle name="Calculation 3 2 4 6 6" xfId="20311" xr:uid="{161CFAA6-EBBC-486F-98D1-8B61F10A3528}"/>
    <cellStyle name="Calculation 3 2 4 6 6 2" xfId="44358" xr:uid="{817D518F-DCB4-4B1E-9BC7-58BD5949C2FD}"/>
    <cellStyle name="Calculation 3 2 4 6 7" xfId="27881" xr:uid="{9BB515E5-0779-4A0C-82F8-F9F59DCB2787}"/>
    <cellStyle name="Calculation 3 2 4 7" xfId="3911" xr:uid="{E47D2A82-E3F8-421B-928F-AEB0052F589D}"/>
    <cellStyle name="Calculation 3 2 4 7 2" xfId="6977" xr:uid="{17FF2991-75CD-414E-8597-E1BCD2054209}"/>
    <cellStyle name="Calculation 3 2 4 7 2 2" xfId="15914" xr:uid="{DC102EC4-A648-4908-8E33-EDE38281536A}"/>
    <cellStyle name="Calculation 3 2 4 7 2 2 2" xfId="39961" xr:uid="{44F35DF1-1538-4593-998A-11E6B4EC78F6}"/>
    <cellStyle name="Calculation 3 2 4 7 2 3" xfId="22116" xr:uid="{503940E6-6A68-48F2-A407-14F324DD5B81}"/>
    <cellStyle name="Calculation 3 2 4 7 2 3 2" xfId="46163" xr:uid="{6441175F-4C17-4535-A1B4-7D863D01B242}"/>
    <cellStyle name="Calculation 3 2 4 7 2 4" xfId="31024" xr:uid="{F88A1415-D4C9-4A5F-A25F-8018EFC9A15B}"/>
    <cellStyle name="Calculation 3 2 4 7 3" xfId="9135" xr:uid="{8731EB1A-E777-4BCC-8428-01AFDBD86A61}"/>
    <cellStyle name="Calculation 3 2 4 7 3 2" xfId="18072" xr:uid="{75FC3314-D878-4219-870B-07D63F21446B}"/>
    <cellStyle name="Calculation 3 2 4 7 3 2 2" xfId="42119" xr:uid="{F5CC1AC5-3FCE-4DDD-A1E8-9E127C4A1C0A}"/>
    <cellStyle name="Calculation 3 2 4 7 3 3" xfId="24274" xr:uid="{878F63B5-9482-4AA1-AC2C-73772635BEE9}"/>
    <cellStyle name="Calculation 3 2 4 7 3 3 2" xfId="48321" xr:uid="{A178C876-DFFF-415E-9D52-A3794D31D953}"/>
    <cellStyle name="Calculation 3 2 4 7 3 4" xfId="33182" xr:uid="{56E3FF78-1833-4F4C-81AE-7E4F23C82CF0}"/>
    <cellStyle name="Calculation 3 2 4 7 4" xfId="9370" xr:uid="{BA639D82-C35E-44A8-ABE8-35FD7F28557B}"/>
    <cellStyle name="Calculation 3 2 4 7 4 2" xfId="18307" xr:uid="{792BEAEB-F8B2-4A7C-B122-5BE21243945A}"/>
    <cellStyle name="Calculation 3 2 4 7 4 2 2" xfId="42354" xr:uid="{D99375B5-B208-4F62-A2D8-DE0DC4EB9342}"/>
    <cellStyle name="Calculation 3 2 4 7 4 3" xfId="24509" xr:uid="{3DBC8545-753D-48ED-914F-58C7654AF166}"/>
    <cellStyle name="Calculation 3 2 4 7 4 3 2" xfId="48556" xr:uid="{293A2087-7DDC-4EE9-95EB-C716E886D46B}"/>
    <cellStyle name="Calculation 3 2 4 7 4 4" xfId="33417" xr:uid="{CADE4ADC-D4E6-4551-B49A-D3856AF4039A}"/>
    <cellStyle name="Calculation 3 2 4 7 5" xfId="12848" xr:uid="{D51E7875-4A40-456E-AF0B-20A519ADA6F7}"/>
    <cellStyle name="Calculation 3 2 4 7 5 2" xfId="36895" xr:uid="{894F4639-4DBE-4B80-BC22-D8467ECEA56D}"/>
    <cellStyle name="Calculation 3 2 4 7 6" xfId="20388" xr:uid="{A3D65342-6135-4A7B-B609-99AA032065A2}"/>
    <cellStyle name="Calculation 3 2 4 7 6 2" xfId="44435" xr:uid="{3D3F14A2-AA08-4A10-A78D-812C9D24153E}"/>
    <cellStyle name="Calculation 3 2 4 7 7" xfId="27958" xr:uid="{EC1C4C82-F91A-454F-AD72-8322387A05B4}"/>
    <cellStyle name="Calculation 3 2 4 8" xfId="5887" xr:uid="{B8AED1F7-8651-48EC-838A-6F9B6A6396E5}"/>
    <cellStyle name="Calculation 3 2 4 8 2" xfId="14824" xr:uid="{92FF4B73-C6A5-4AF0-937E-D5197239CDC0}"/>
    <cellStyle name="Calculation 3 2 4 8 2 2" xfId="38871" xr:uid="{4D4237D5-11D7-44D1-9A07-7E9997CFD84C}"/>
    <cellStyle name="Calculation 3 2 4 8 3" xfId="21026" xr:uid="{463B7B5D-DC3F-4D69-8F1A-0912F4134A2A}"/>
    <cellStyle name="Calculation 3 2 4 8 3 2" xfId="45073" xr:uid="{E12389FC-45C9-44C2-95EA-6F5D405C4C3C}"/>
    <cellStyle name="Calculation 3 2 4 8 4" xfId="29934" xr:uid="{7A1C7DDC-883E-4AD4-9468-76CCA8BD04DA}"/>
    <cellStyle name="Calculation 3 2 4 9" xfId="8045" xr:uid="{E388A181-750C-4B94-BF61-BCFB344AC3B8}"/>
    <cellStyle name="Calculation 3 2 4 9 2" xfId="16982" xr:uid="{7B167A2D-62A0-4912-B07F-6A756A304F17}"/>
    <cellStyle name="Calculation 3 2 4 9 2 2" xfId="41029" xr:uid="{8DAC94D7-D606-4482-96B5-1DC3878A5D98}"/>
    <cellStyle name="Calculation 3 2 4 9 3" xfId="23184" xr:uid="{4385C5A3-5460-46A2-8CED-3CA1DFEAB427}"/>
    <cellStyle name="Calculation 3 2 4 9 3 2" xfId="47231" xr:uid="{77674C78-0983-4E97-A8C7-7E348B4C7AAE}"/>
    <cellStyle name="Calculation 3 2 4 9 4" xfId="32092" xr:uid="{93DEB52E-7687-40DB-8BA1-879312DBF1BC}"/>
    <cellStyle name="Calculation 3 2 5" xfId="1915" xr:uid="{A2E85E28-4DC2-4F08-8B40-BE76F89AA493}"/>
    <cellStyle name="Calculation 3 2 5 2" xfId="4977" xr:uid="{0E32CCA9-85C7-4593-8A33-C621BA455E80}"/>
    <cellStyle name="Calculation 3 2 5 2 2" xfId="13914" xr:uid="{7C67A997-C371-43F2-A800-7618089F3C68}"/>
    <cellStyle name="Calculation 3 2 5 2 2 2" xfId="37961" xr:uid="{CAD95A2E-E9DE-43EE-AFB1-594CCD006BB3}"/>
    <cellStyle name="Calculation 3 2 5 2 3" xfId="20865" xr:uid="{911BCA05-713E-4820-9244-59C8F83C0E64}"/>
    <cellStyle name="Calculation 3 2 5 2 3 2" xfId="44912" xr:uid="{A8126613-93B6-430A-BA51-2DB04D50A3A9}"/>
    <cellStyle name="Calculation 3 2 5 2 4" xfId="29024" xr:uid="{A9779C3C-777D-4686-A694-4CEF48BDD970}"/>
    <cellStyle name="Calculation 3 2 5 3" xfId="7537" xr:uid="{74CBFCD9-E321-4FB1-BD32-E94D68F3D10E}"/>
    <cellStyle name="Calculation 3 2 5 3 2" xfId="16474" xr:uid="{36188B76-BB2F-496E-9FF0-0852E813A6F1}"/>
    <cellStyle name="Calculation 3 2 5 3 2 2" xfId="40521" xr:uid="{D63B76D0-9840-4ABD-A1BE-F0BF8D77FA33}"/>
    <cellStyle name="Calculation 3 2 5 3 3" xfId="22676" xr:uid="{D96A405F-8699-40B5-B650-8C016263F8D5}"/>
    <cellStyle name="Calculation 3 2 5 3 3 2" xfId="46723" xr:uid="{3640A151-3E3D-4885-853B-410DAE642677}"/>
    <cellStyle name="Calculation 3 2 5 3 4" xfId="31584" xr:uid="{9786BA23-59F6-4D5E-8DBF-381250988449}"/>
    <cellStyle name="Calculation 3 2 5 4" xfId="9841" xr:uid="{CBD45620-FC57-4ECE-ADCF-56C9E3544CA1}"/>
    <cellStyle name="Calculation 3 2 5 4 2" xfId="18778" xr:uid="{F09EAD5F-BAED-474A-BB35-2862644E7DA2}"/>
    <cellStyle name="Calculation 3 2 5 4 2 2" xfId="42825" xr:uid="{C0A6C9CF-817B-42BE-80DA-9CEF2794DD63}"/>
    <cellStyle name="Calculation 3 2 5 4 3" xfId="24980" xr:uid="{14926AC1-2049-4596-A0DC-96DE89B19461}"/>
    <cellStyle name="Calculation 3 2 5 4 3 2" xfId="49027" xr:uid="{E66D47A1-8CE1-4B1C-B33B-665668BB5117}"/>
    <cellStyle name="Calculation 3 2 5 4 4" xfId="33888" xr:uid="{3CDB574A-C24C-4B9D-A32F-C10D021F6BF9}"/>
    <cellStyle name="Calculation 3 2 5 5" xfId="10851" xr:uid="{FB0579B5-B019-49D7-9A7B-83F81DE66C8B}"/>
    <cellStyle name="Calculation 3 2 5 5 2" xfId="34898" xr:uid="{A93516C9-C122-47B8-8400-BD07BF7FECFB}"/>
    <cellStyle name="Calculation 3 2 5 6" xfId="19140" xr:uid="{F7743E38-E237-4A76-82C0-5BF3F8A7FCC7}"/>
    <cellStyle name="Calculation 3 2 5 6 2" xfId="43187" xr:uid="{E8C6F8A2-406B-4F55-9228-7D3129AB87B7}"/>
    <cellStyle name="Calculation 3 2 5 7" xfId="25961" xr:uid="{2854F40F-4CB3-495D-8E9E-41F526F00E4A}"/>
    <cellStyle name="Calculation 3 2 6" xfId="2988" xr:uid="{A4FCA071-78BF-4029-915E-9440152A4079}"/>
    <cellStyle name="Calculation 3 2 6 2" xfId="6054" xr:uid="{96A1EF3B-43A3-4D97-8D5A-13545FA79B65}"/>
    <cellStyle name="Calculation 3 2 6 2 2" xfId="14991" xr:uid="{8FE2C2FB-04AC-40F3-B1B1-D00D564EEB91}"/>
    <cellStyle name="Calculation 3 2 6 2 2 2" xfId="39038" xr:uid="{A1FE2C73-B05B-41B7-8D0F-AB958F7ECCD5}"/>
    <cellStyle name="Calculation 3 2 6 2 3" xfId="21193" xr:uid="{F0CA3EF3-B195-4BAE-93CF-CCD1E6338303}"/>
    <cellStyle name="Calculation 3 2 6 2 3 2" xfId="45240" xr:uid="{51B9E61D-05CA-46F5-827C-551C83CD4CEF}"/>
    <cellStyle name="Calculation 3 2 6 2 4" xfId="30101" xr:uid="{834A895F-35D4-4EC2-B4E9-F1A81A9976B7}"/>
    <cellStyle name="Calculation 3 2 6 3" xfId="8212" xr:uid="{100EB0BC-DFE6-4FA6-842D-544B8ED10ED3}"/>
    <cellStyle name="Calculation 3 2 6 3 2" xfId="17149" xr:uid="{B65FA30D-7EE9-4324-927B-E762A09FDCEB}"/>
    <cellStyle name="Calculation 3 2 6 3 2 2" xfId="41196" xr:uid="{AB95F389-ED9D-4150-80CF-3170094DD72E}"/>
    <cellStyle name="Calculation 3 2 6 3 3" xfId="23351" xr:uid="{6826B4A2-00A5-4486-AD11-DA6F57D3517D}"/>
    <cellStyle name="Calculation 3 2 6 3 3 2" xfId="47398" xr:uid="{9A32DBB2-0D9F-450B-A5E5-40ACA5D8CD82}"/>
    <cellStyle name="Calculation 3 2 6 3 4" xfId="32259" xr:uid="{595243C0-34CD-4976-9C6F-C7ED79BB170B}"/>
    <cellStyle name="Calculation 3 2 6 4" xfId="4009" xr:uid="{8D099818-B8CC-4B06-AA3A-4903C1F3C3CD}"/>
    <cellStyle name="Calculation 3 2 6 4 2" xfId="12946" xr:uid="{B9454581-CD14-4AC4-8B0C-D79307ECCA7C}"/>
    <cellStyle name="Calculation 3 2 6 4 2 2" xfId="36993" xr:uid="{96036455-C200-4331-8558-3CB981AD24FD}"/>
    <cellStyle name="Calculation 3 2 6 4 3" xfId="20479" xr:uid="{2DC41210-12AD-4C2E-AD71-1074F467BB19}"/>
    <cellStyle name="Calculation 3 2 6 4 3 2" xfId="44526" xr:uid="{6F2A2666-860B-4EA7-B47C-2784A10A5B5E}"/>
    <cellStyle name="Calculation 3 2 6 4 4" xfId="28056" xr:uid="{5C0FCAE9-227C-4B93-B9B0-4737012156BF}"/>
    <cellStyle name="Calculation 3 2 6 5" xfId="11925" xr:uid="{7486E2BB-F790-44C6-A9A6-F7D1B47FDBD3}"/>
    <cellStyle name="Calculation 3 2 6 5 2" xfId="35972" xr:uid="{B16932A9-FB2A-42E4-BDE2-8BDF0D071CC5}"/>
    <cellStyle name="Calculation 3 2 6 6" xfId="19465" xr:uid="{D3397F27-4DFC-47E6-8B20-AB0BDE0972C8}"/>
    <cellStyle name="Calculation 3 2 6 6 2" xfId="43512" xr:uid="{CF32422C-A3D8-4DBA-89FB-7779697A04B6}"/>
    <cellStyle name="Calculation 3 2 6 7" xfId="27035" xr:uid="{DFA38BE0-C4E5-4FD4-B163-5BE195868BB8}"/>
    <cellStyle name="Calculation 3 2 7" xfId="3110" xr:uid="{CA7F1F74-B7E4-4176-9D69-34B89711BD85}"/>
    <cellStyle name="Calculation 3 2 7 2" xfId="6176" xr:uid="{A5A2239B-2213-4B78-881F-D429A1488B8F}"/>
    <cellStyle name="Calculation 3 2 7 2 2" xfId="15113" xr:uid="{F8EAE3D1-AFFD-4758-A053-EADD3269BE3B}"/>
    <cellStyle name="Calculation 3 2 7 2 2 2" xfId="39160" xr:uid="{E15FA8E3-BBE5-455B-8ED7-2179769B91F0}"/>
    <cellStyle name="Calculation 3 2 7 2 3" xfId="21315" xr:uid="{697F36A8-F7BD-4D6C-AD30-23B37AEEBC05}"/>
    <cellStyle name="Calculation 3 2 7 2 3 2" xfId="45362" xr:uid="{57137CA5-BC38-4386-BE65-4B17D6EA2690}"/>
    <cellStyle name="Calculation 3 2 7 2 4" xfId="30223" xr:uid="{9436BF55-259E-46AD-BA06-B495FBE75C31}"/>
    <cellStyle name="Calculation 3 2 7 3" xfId="8334" xr:uid="{79E028F5-98D2-47CF-BCAE-B63FCBA028A5}"/>
    <cellStyle name="Calculation 3 2 7 3 2" xfId="17271" xr:uid="{6308E3E4-C499-4CC0-BF78-A15E8033ABD8}"/>
    <cellStyle name="Calculation 3 2 7 3 2 2" xfId="41318" xr:uid="{4AE31F19-B22C-4E0E-9100-889CFB5E08F6}"/>
    <cellStyle name="Calculation 3 2 7 3 3" xfId="23473" xr:uid="{5BFDE5CB-4333-4E22-8B35-D2C4F5E77ED1}"/>
    <cellStyle name="Calculation 3 2 7 3 3 2" xfId="47520" xr:uid="{4F092EB1-C99E-4CA7-B807-8A429D3C7EFA}"/>
    <cellStyle name="Calculation 3 2 7 3 4" xfId="32381" xr:uid="{D26B64F3-F9F4-43E0-9559-2017BB117A7B}"/>
    <cellStyle name="Calculation 3 2 7 4" xfId="9449" xr:uid="{74F98EAF-B03F-478B-9EE2-09143EBCE1D8}"/>
    <cellStyle name="Calculation 3 2 7 4 2" xfId="18386" xr:uid="{54D776FE-6E86-40A9-99E3-37A47C5BAB07}"/>
    <cellStyle name="Calculation 3 2 7 4 2 2" xfId="42433" xr:uid="{783BF77A-4003-4A19-91B9-1975C3E9BC8B}"/>
    <cellStyle name="Calculation 3 2 7 4 3" xfId="24588" xr:uid="{68D04413-57F5-4959-8489-29BF09158FB1}"/>
    <cellStyle name="Calculation 3 2 7 4 3 2" xfId="48635" xr:uid="{4C286301-D6F4-407E-A1C8-289C34DCE047}"/>
    <cellStyle name="Calculation 3 2 7 4 4" xfId="33496" xr:uid="{BE5987B0-45C2-409B-910B-C67449C1D6F9}"/>
    <cellStyle name="Calculation 3 2 7 5" xfId="12047" xr:uid="{7AF580D3-B649-4597-BF69-B7FE7EF74349}"/>
    <cellStyle name="Calculation 3 2 7 5 2" xfId="36094" xr:uid="{CA59A50C-2513-401A-AFC2-A088620FDAFB}"/>
    <cellStyle name="Calculation 3 2 7 6" xfId="19587" xr:uid="{3844BDFF-8A7C-49A1-A02D-3B9518AF078D}"/>
    <cellStyle name="Calculation 3 2 7 6 2" xfId="43634" xr:uid="{63C93E08-211B-44B2-A120-E360069957F1}"/>
    <cellStyle name="Calculation 3 2 7 7" xfId="27157" xr:uid="{76084C01-08B3-4F9E-892A-1D546F881599}"/>
    <cellStyle name="Calculation 3 2 8" xfId="1724" xr:uid="{ACF35B0D-7A43-4860-ADDF-30CCC2F10647}"/>
    <cellStyle name="Calculation 3 2 8 2" xfId="4786" xr:uid="{67ACCA6D-CD28-460D-9484-4D1B5B4C1793}"/>
    <cellStyle name="Calculation 3 2 8 2 2" xfId="13723" xr:uid="{DE55529C-CA87-4771-B480-B4E5D0A4E895}"/>
    <cellStyle name="Calculation 3 2 8 2 2 2" xfId="37770" xr:uid="{1CF42842-E3FE-4D8D-A243-0920E409FE88}"/>
    <cellStyle name="Calculation 3 2 8 2 3" xfId="20762" xr:uid="{DD8C7FD6-028B-49AB-B7BC-627B742BB1CD}"/>
    <cellStyle name="Calculation 3 2 8 2 3 2" xfId="44809" xr:uid="{6B99F4FE-5F68-4DD0-BFF4-BC0F41526D89}"/>
    <cellStyle name="Calculation 3 2 8 2 4" xfId="28833" xr:uid="{FDE9A89E-04A5-4F2D-A9A5-8BCA71D14ECD}"/>
    <cellStyle name="Calculation 3 2 8 3" xfId="7386" xr:uid="{A2DF2E8E-174D-4458-951B-D942DE898785}"/>
    <cellStyle name="Calculation 3 2 8 3 2" xfId="16323" xr:uid="{7576E229-029B-4793-B672-03ECDDC7A424}"/>
    <cellStyle name="Calculation 3 2 8 3 2 2" xfId="40370" xr:uid="{7D5EEBB3-C7A4-4B2A-B0DD-433A138EF036}"/>
    <cellStyle name="Calculation 3 2 8 3 3" xfId="22525" xr:uid="{27AAD8B0-00B1-41D6-B700-A17EE1C3BC40}"/>
    <cellStyle name="Calculation 3 2 8 3 3 2" xfId="46572" xr:uid="{B0AAE9B4-6DD8-4A2A-BEA6-83D883791DF5}"/>
    <cellStyle name="Calculation 3 2 8 3 4" xfId="31433" xr:uid="{B3ECAA0D-BD9D-4C72-A3F9-4420F15B80A1}"/>
    <cellStyle name="Calculation 3 2 8 4" xfId="7946" xr:uid="{15511CE7-EE45-4A6E-9AF5-33A44F734FFD}"/>
    <cellStyle name="Calculation 3 2 8 4 2" xfId="16883" xr:uid="{F92C8191-6257-4A2F-A886-704DB55AA203}"/>
    <cellStyle name="Calculation 3 2 8 4 2 2" xfId="40930" xr:uid="{D9344CB9-D880-4731-9D25-2B066D022029}"/>
    <cellStyle name="Calculation 3 2 8 4 3" xfId="23085" xr:uid="{66BEBF04-41C9-4EA8-8235-7C7E2F31113B}"/>
    <cellStyle name="Calculation 3 2 8 4 3 2" xfId="47132" xr:uid="{B65CC77D-EE7C-45B2-86D1-8F2DEFE24AD4}"/>
    <cellStyle name="Calculation 3 2 8 4 4" xfId="31993" xr:uid="{013C17A2-6180-4CC6-9F5A-E0A9A51C2AC1}"/>
    <cellStyle name="Calculation 3 2 8 5" xfId="10660" xr:uid="{B3AFFE58-040F-4EEE-B2A7-AA7CE6D8593C}"/>
    <cellStyle name="Calculation 3 2 8 5 2" xfId="34707" xr:uid="{ED481D14-6224-45EB-90FB-96D32AB9884A}"/>
    <cellStyle name="Calculation 3 2 8 6" xfId="19037" xr:uid="{1E5C782E-E674-4283-85C0-9BB46A3412EE}"/>
    <cellStyle name="Calculation 3 2 8 6 2" xfId="43084" xr:uid="{4D424A8E-208A-4B1D-972C-9665C2C72DB6}"/>
    <cellStyle name="Calculation 3 2 8 7" xfId="25770" xr:uid="{C57894CD-3F94-4195-BD62-804E2D02F679}"/>
    <cellStyle name="Calculation 3 2 9" xfId="4407" xr:uid="{C2C17C9A-5D43-46DD-986C-229EE0A87A5D}"/>
    <cellStyle name="Calculation 3 2 9 2" xfId="13344" xr:uid="{20DDA883-FFE1-4034-B4BD-DBBCA3BA2F9B}"/>
    <cellStyle name="Calculation 3 2 9 2 2" xfId="37391" xr:uid="{E2ACDC62-FB64-401C-977C-50E708604C8C}"/>
    <cellStyle name="Calculation 3 2 9 3" xfId="20629" xr:uid="{5D723A04-C70B-4FD0-A230-0E76AD5170F1}"/>
    <cellStyle name="Calculation 3 2 9 3 2" xfId="44676" xr:uid="{132CEE35-8203-49C2-8101-6E4946DD8164}"/>
    <cellStyle name="Calculation 3 2 9 4" xfId="28454" xr:uid="{87110098-C061-4361-A517-4F8CCFD4DC9D}"/>
    <cellStyle name="Calculation 3 3" xfId="2135" xr:uid="{3199D0A1-F9C8-4DD9-A063-B806F05CDEE5}"/>
    <cellStyle name="Calculation 3 3 10" xfId="7667" xr:uid="{B1622F0B-B8B6-46F9-ACB0-16548DBDC916}"/>
    <cellStyle name="Calculation 3 3 10 2" xfId="16604" xr:uid="{16D6B7DF-33BB-4670-B05D-63DFE7A86DCA}"/>
    <cellStyle name="Calculation 3 3 10 2 2" xfId="40651" xr:uid="{976F0088-70EE-4D83-B841-3538DCC51695}"/>
    <cellStyle name="Calculation 3 3 10 3" xfId="22806" xr:uid="{AD95B230-BD79-4086-BB0C-F0DF653AB5C0}"/>
    <cellStyle name="Calculation 3 3 10 3 2" xfId="46853" xr:uid="{79505806-7EB5-4B8F-BA8F-872AABCBD612}"/>
    <cellStyle name="Calculation 3 3 10 4" xfId="31714" xr:uid="{CAB409C3-64DA-43B5-91B5-B72CC6F7FFF2}"/>
    <cellStyle name="Calculation 3 3 11" xfId="11071" xr:uid="{A3D10780-C01F-4098-AA19-A8AB99626120}"/>
    <cellStyle name="Calculation 3 3 11 2" xfId="35118" xr:uid="{9A6B4E29-390B-47BC-9734-C6304AC1E4E7}"/>
    <cellStyle name="Calculation 3 3 12" xfId="19193" xr:uid="{E78B8849-2A8C-4596-842E-E5DFAE8C45E2}"/>
    <cellStyle name="Calculation 3 3 12 2" xfId="43240" xr:uid="{FC1F3522-7171-4709-A435-00F7752720CE}"/>
    <cellStyle name="Calculation 3 3 13" xfId="26181" xr:uid="{21F52E1E-5623-4E60-9B21-BCCCB6B9E4EC}"/>
    <cellStyle name="Calculation 3 3 2" xfId="1466" xr:uid="{97573F60-BDF8-4ADD-97CB-78D9E3C929EC}"/>
    <cellStyle name="Calculation 3 3 2 2" xfId="4528" xr:uid="{763D8AD6-E234-4050-8F49-FF9C67468D80}"/>
    <cellStyle name="Calculation 3 3 2 2 2" xfId="13465" xr:uid="{85259D82-9D78-453D-BEAD-F1DC14B35883}"/>
    <cellStyle name="Calculation 3 3 2 2 2 2" xfId="37512" xr:uid="{D6438ECB-538A-4EE1-805C-4120D824E614}"/>
    <cellStyle name="Calculation 3 3 2 2 3" xfId="20669" xr:uid="{F11EA31B-B7B6-4D6A-91F5-F5E5E5DAC69D}"/>
    <cellStyle name="Calculation 3 3 2 2 3 2" xfId="44716" xr:uid="{37AE2E9B-9D10-40A4-922B-638F0CA6A0A8}"/>
    <cellStyle name="Calculation 3 3 2 2 4" xfId="28575" xr:uid="{EBA6CD09-6CCD-45B4-A572-202A28E11C08}"/>
    <cellStyle name="Calculation 3 3 2 3" xfId="7216" xr:uid="{087145A9-48B8-4F7A-B78A-F8F80040F690}"/>
    <cellStyle name="Calculation 3 3 2 3 2" xfId="16153" xr:uid="{74CB9545-24B9-4D93-B55A-05C88ADB2BF8}"/>
    <cellStyle name="Calculation 3 3 2 3 2 2" xfId="40200" xr:uid="{CA333F01-E958-4225-9FF8-DE6192554C69}"/>
    <cellStyle name="Calculation 3 3 2 3 3" xfId="22355" xr:uid="{841A2FB7-300C-473D-886C-1ECFEA1EC4B0}"/>
    <cellStyle name="Calculation 3 3 2 3 3 2" xfId="46402" xr:uid="{DB2BAD70-2346-44DC-9DAB-96DFF9D78201}"/>
    <cellStyle name="Calculation 3 3 2 3 4" xfId="31263" xr:uid="{CB2F3394-5F58-483D-9FFD-45C43F448ABC}"/>
    <cellStyle name="Calculation 3 3 2 4" xfId="9881" xr:uid="{D074D0AF-96B0-4938-BF99-E815EA860946}"/>
    <cellStyle name="Calculation 3 3 2 4 2" xfId="18818" xr:uid="{EC5F43CD-1372-40E0-A1A6-33846CAD28D1}"/>
    <cellStyle name="Calculation 3 3 2 4 2 2" xfId="42865" xr:uid="{2D3B9CD9-0D44-4B8D-B63B-F940A90B35C7}"/>
    <cellStyle name="Calculation 3 3 2 4 3" xfId="25020" xr:uid="{313444C7-9D62-4ACE-B24C-E49CFABCFDA3}"/>
    <cellStyle name="Calculation 3 3 2 4 3 2" xfId="49067" xr:uid="{9D99EE9E-6642-459A-84BE-FE97FF9924FC}"/>
    <cellStyle name="Calculation 3 3 2 4 4" xfId="33928" xr:uid="{6EA5B6D9-3EA0-46B0-BF79-AD91EE24D5E8}"/>
    <cellStyle name="Calculation 3 3 2 5" xfId="10402" xr:uid="{EAF66E92-8C8A-4741-AB10-8A1513449520}"/>
    <cellStyle name="Calculation 3 3 2 5 2" xfId="34449" xr:uid="{B235B292-FD2B-4B00-8217-3DF5EA116ACF}"/>
    <cellStyle name="Calculation 3 3 2 6" xfId="18944" xr:uid="{D69C1D0C-A399-458F-A1E1-904A65531FBE}"/>
    <cellStyle name="Calculation 3 3 2 6 2" xfId="42991" xr:uid="{42A1D080-448F-49A9-9522-1F40934EBCD4}"/>
    <cellStyle name="Calculation 3 3 2 7" xfId="25512" xr:uid="{F1F50273-B628-4C3A-86EF-147EF1B033BC}"/>
    <cellStyle name="Calculation 3 3 3" xfId="3134" xr:uid="{42FC8105-CBA1-4FB0-9560-531EC6E18CF8}"/>
    <cellStyle name="Calculation 3 3 3 2" xfId="6200" xr:uid="{4BABF376-93DA-447B-B5FF-F8B7EBF4F3B5}"/>
    <cellStyle name="Calculation 3 3 3 2 2" xfId="15137" xr:uid="{92265219-9BC0-4E05-B340-55CE6428AAF7}"/>
    <cellStyle name="Calculation 3 3 3 2 2 2" xfId="39184" xr:uid="{3C91DE23-6A56-435F-AB68-B1A566557AF2}"/>
    <cellStyle name="Calculation 3 3 3 2 3" xfId="21339" xr:uid="{F4D97A58-0C6A-4E5C-872F-FF3798E4263E}"/>
    <cellStyle name="Calculation 3 3 3 2 3 2" xfId="45386" xr:uid="{B8B1FA70-6E4C-4F54-A09F-290CE0CD366C}"/>
    <cellStyle name="Calculation 3 3 3 2 4" xfId="30247" xr:uid="{8BA0F292-2E16-4BC6-8C8D-F54FD1700F15}"/>
    <cellStyle name="Calculation 3 3 3 3" xfId="8358" xr:uid="{6D1CAD83-191E-455E-8C7F-E78898760E14}"/>
    <cellStyle name="Calculation 3 3 3 3 2" xfId="17295" xr:uid="{3D9CC948-2710-4DD0-BB4D-C883720B2383}"/>
    <cellStyle name="Calculation 3 3 3 3 2 2" xfId="41342" xr:uid="{C69BAAB0-191A-4AC9-9F24-4705717190F9}"/>
    <cellStyle name="Calculation 3 3 3 3 3" xfId="23497" xr:uid="{90E7B5E0-F0E4-4F1D-BE9F-B52185EB077F}"/>
    <cellStyle name="Calculation 3 3 3 3 3 2" xfId="47544" xr:uid="{2430A65B-39E9-42FA-8888-8F3784A8AB88}"/>
    <cellStyle name="Calculation 3 3 3 3 4" xfId="32405" xr:uid="{708C0B02-4E9F-43D7-849D-0ED3B5A6B020}"/>
    <cellStyle name="Calculation 3 3 3 4" xfId="7054" xr:uid="{3EA00964-E5AF-49CB-A4DF-42904CC294BD}"/>
    <cellStyle name="Calculation 3 3 3 4 2" xfId="15991" xr:uid="{8E109341-F2F8-4ED0-BEB0-80B245DBE6F4}"/>
    <cellStyle name="Calculation 3 3 3 4 2 2" xfId="40038" xr:uid="{673A5209-D1BB-43C4-9300-9FC6F6722408}"/>
    <cellStyle name="Calculation 3 3 3 4 3" xfId="22193" xr:uid="{DBD28B36-7767-4624-B407-18A6879577CF}"/>
    <cellStyle name="Calculation 3 3 3 4 3 2" xfId="46240" xr:uid="{619DC3DA-EBB5-439C-9DDF-301E55CB8C59}"/>
    <cellStyle name="Calculation 3 3 3 4 4" xfId="31101" xr:uid="{01017759-433F-4785-B8D9-3F6824E073C0}"/>
    <cellStyle name="Calculation 3 3 3 5" xfId="12071" xr:uid="{65078877-8A0C-4BD3-9A0A-9C2815EFCF30}"/>
    <cellStyle name="Calculation 3 3 3 5 2" xfId="36118" xr:uid="{B2F8AC93-153A-4FDD-A3E8-39230B69C2BD}"/>
    <cellStyle name="Calculation 3 3 3 6" xfId="19611" xr:uid="{1D45645A-8EEC-4F53-A898-4B663B40442D}"/>
    <cellStyle name="Calculation 3 3 3 6 2" xfId="43658" xr:uid="{F9F531A8-50FC-4159-BE0E-E5C8CEE6387D}"/>
    <cellStyle name="Calculation 3 3 3 7" xfId="27181" xr:uid="{22E17D1D-9B92-47B7-9C6B-544C85993585}"/>
    <cellStyle name="Calculation 3 3 4" xfId="2923" xr:uid="{C4A63CA8-7926-4935-9A4C-502B3614D9D5}"/>
    <cellStyle name="Calculation 3 3 4 2" xfId="5989" xr:uid="{A237E2F5-B6BC-49FE-A86B-9B856AA60F66}"/>
    <cellStyle name="Calculation 3 3 4 2 2" xfId="14926" xr:uid="{62E3BFF6-EBA0-40BC-B6AE-DD4833D8DB11}"/>
    <cellStyle name="Calculation 3 3 4 2 2 2" xfId="38973" xr:uid="{93D00D0A-0DCC-403D-AF0A-1369D9CBF003}"/>
    <cellStyle name="Calculation 3 3 4 2 3" xfId="21128" xr:uid="{10E1A44B-3BEF-415D-ABB1-035C8B716399}"/>
    <cellStyle name="Calculation 3 3 4 2 3 2" xfId="45175" xr:uid="{B46F1CBF-97EF-4B34-AD1B-BA7146EA2502}"/>
    <cellStyle name="Calculation 3 3 4 2 4" xfId="30036" xr:uid="{0AA0D9E5-1A3F-4853-85AA-E38C7041381E}"/>
    <cellStyle name="Calculation 3 3 4 3" xfId="8147" xr:uid="{F83012F9-9FC7-4997-BDB7-2C868449DD61}"/>
    <cellStyle name="Calculation 3 3 4 3 2" xfId="17084" xr:uid="{19DA0C73-41FF-40A4-AE7A-20525FE7F86D}"/>
    <cellStyle name="Calculation 3 3 4 3 2 2" xfId="41131" xr:uid="{4D7071FD-1D58-411D-9162-95C5D56A6F7C}"/>
    <cellStyle name="Calculation 3 3 4 3 3" xfId="23286" xr:uid="{DDDFB472-2991-42C7-85B0-5B2F91028F81}"/>
    <cellStyle name="Calculation 3 3 4 3 3 2" xfId="47333" xr:uid="{6B7AD7AA-AB77-4477-9347-214D906A0389}"/>
    <cellStyle name="Calculation 3 3 4 3 4" xfId="32194" xr:uid="{44CB0BEA-62E2-4F20-9333-F3FFC606A51B}"/>
    <cellStyle name="Calculation 3 3 4 4" xfId="4219" xr:uid="{D6F259C7-B3D2-4BAD-B46B-AB6630E3F2CD}"/>
    <cellStyle name="Calculation 3 3 4 4 2" xfId="13156" xr:uid="{C531CAC0-B403-4F00-83F1-BC50E3760087}"/>
    <cellStyle name="Calculation 3 3 4 4 2 2" xfId="37203" xr:uid="{EBC2039D-A41C-4BF8-956D-0E0DC24FC8EC}"/>
    <cellStyle name="Calculation 3 3 4 4 3" xfId="20529" xr:uid="{551334F4-1085-4E81-81AF-254F9B12E819}"/>
    <cellStyle name="Calculation 3 3 4 4 3 2" xfId="44576" xr:uid="{6EC7DC03-C197-4D19-A776-138812D9A813}"/>
    <cellStyle name="Calculation 3 3 4 4 4" xfId="28266" xr:uid="{2736D8E9-8FC3-425B-B16E-916F425B2E08}"/>
    <cellStyle name="Calculation 3 3 4 5" xfId="11860" xr:uid="{2CF7FBA3-FBAA-4660-A013-C0DEDBD82852}"/>
    <cellStyle name="Calculation 3 3 4 5 2" xfId="35907" xr:uid="{F43FAF49-3106-4B5B-89FA-835E2AA4C3A9}"/>
    <cellStyle name="Calculation 3 3 4 6" xfId="19400" xr:uid="{A58D8217-6CF4-4284-96BB-36734A79A470}"/>
    <cellStyle name="Calculation 3 3 4 6 2" xfId="43447" xr:uid="{7DDF9175-CD57-4234-A033-9F4C89EB1024}"/>
    <cellStyle name="Calculation 3 3 4 7" xfId="26970" xr:uid="{9F985ADF-478F-4F5F-8F89-E1DD19A0F186}"/>
    <cellStyle name="Calculation 3 3 5" xfId="3187" xr:uid="{9BED1AE7-438C-4F73-8E12-6DFB614BB0E9}"/>
    <cellStyle name="Calculation 3 3 5 2" xfId="6253" xr:uid="{DFDE4070-6D35-4A6C-BA9B-DE0766CD241E}"/>
    <cellStyle name="Calculation 3 3 5 2 2" xfId="15190" xr:uid="{654E4A4B-8D33-4230-83B7-411B53A7F3E3}"/>
    <cellStyle name="Calculation 3 3 5 2 2 2" xfId="39237" xr:uid="{2DF266C3-8674-40A5-9A8E-2B00EC0B8554}"/>
    <cellStyle name="Calculation 3 3 5 2 3" xfId="21392" xr:uid="{3155CC9E-3CB9-4AEA-B48C-4A58D6985CD2}"/>
    <cellStyle name="Calculation 3 3 5 2 3 2" xfId="45439" xr:uid="{68F9BEFC-5BDA-403F-A11A-490B260EFC05}"/>
    <cellStyle name="Calculation 3 3 5 2 4" xfId="30300" xr:uid="{3A27C6D9-3D40-4860-A89B-485BDDA2CE49}"/>
    <cellStyle name="Calculation 3 3 5 3" xfId="8411" xr:uid="{8AE3C197-D2D1-46F7-8201-BACD729E52D4}"/>
    <cellStyle name="Calculation 3 3 5 3 2" xfId="17348" xr:uid="{29834365-6704-4D24-A480-ABF7B0784C8C}"/>
    <cellStyle name="Calculation 3 3 5 3 2 2" xfId="41395" xr:uid="{872D90D2-B416-4DC1-A33C-99B9FFBB8F4C}"/>
    <cellStyle name="Calculation 3 3 5 3 3" xfId="23550" xr:uid="{B221F631-EA67-4B68-A77A-33A6E3B73FC9}"/>
    <cellStyle name="Calculation 3 3 5 3 3 2" xfId="47597" xr:uid="{B9A06A16-B12A-47DF-80F3-09D378D8ED50}"/>
    <cellStyle name="Calculation 3 3 5 3 4" xfId="32458" xr:uid="{4FBD06E2-68A6-42BA-8F76-5361329CFFA9}"/>
    <cellStyle name="Calculation 3 3 5 4" xfId="7959" xr:uid="{073FB794-B462-4C65-A21E-C15FB01DBC68}"/>
    <cellStyle name="Calculation 3 3 5 4 2" xfId="16896" xr:uid="{60C3CF4F-A57B-445D-8569-6C305336623C}"/>
    <cellStyle name="Calculation 3 3 5 4 2 2" xfId="40943" xr:uid="{6FD335B8-A350-40E0-B6B2-3D5B444DD2E2}"/>
    <cellStyle name="Calculation 3 3 5 4 3" xfId="23098" xr:uid="{DDF00DAB-1ECD-48E0-9E8D-D0B34AD102DE}"/>
    <cellStyle name="Calculation 3 3 5 4 3 2" xfId="47145" xr:uid="{D7F0BCF7-F4E4-4BB7-8C3C-3F8178E5B930}"/>
    <cellStyle name="Calculation 3 3 5 4 4" xfId="32006" xr:uid="{87DFF8EF-A2F4-414A-8007-80B4C1DF577E}"/>
    <cellStyle name="Calculation 3 3 5 5" xfId="12124" xr:uid="{0A6EB63E-F85A-4431-B2ED-3555D7AD6B1E}"/>
    <cellStyle name="Calculation 3 3 5 5 2" xfId="36171" xr:uid="{59F3EDEB-4F8A-4E76-9062-B74FE78EFF02}"/>
    <cellStyle name="Calculation 3 3 5 6" xfId="19664" xr:uid="{838219D0-3A8D-48AC-9E01-B8E0AE65D260}"/>
    <cellStyle name="Calculation 3 3 5 6 2" xfId="43711" xr:uid="{B98EED70-6153-425F-AC70-31BF715E5F7C}"/>
    <cellStyle name="Calculation 3 3 5 7" xfId="27234" xr:uid="{FB3CD52E-1518-4EF3-BED5-E350D1CD22A8}"/>
    <cellStyle name="Calculation 3 3 6" xfId="1767" xr:uid="{87F134E1-AABB-4B1C-9E0F-C22406B6ECD3}"/>
    <cellStyle name="Calculation 3 3 6 2" xfId="4829" xr:uid="{E0B0658A-A17A-495D-B897-F7F663BBB92F}"/>
    <cellStyle name="Calculation 3 3 6 2 2" xfId="13766" xr:uid="{43EE91D9-2A88-4D84-9A17-D2F6B05254FB}"/>
    <cellStyle name="Calculation 3 3 6 2 2 2" xfId="37813" xr:uid="{FF1BF283-6715-44E6-B255-140B9C655BBE}"/>
    <cellStyle name="Calculation 3 3 6 2 3" xfId="20805" xr:uid="{6111982C-9655-4D3D-B6ED-FC9E1560EF70}"/>
    <cellStyle name="Calculation 3 3 6 2 3 2" xfId="44852" xr:uid="{2406B86F-1D40-4C70-BB11-F5AF20F7F685}"/>
    <cellStyle name="Calculation 3 3 6 2 4" xfId="28876" xr:uid="{67713898-E9BD-4A4B-996C-63C4529C0C25}"/>
    <cellStyle name="Calculation 3 3 6 3" xfId="7429" xr:uid="{629D9E09-FF78-4852-9E95-582633D5B2AE}"/>
    <cellStyle name="Calculation 3 3 6 3 2" xfId="16366" xr:uid="{0CEF32CB-B630-42DA-811F-49A5ED8A1AD5}"/>
    <cellStyle name="Calculation 3 3 6 3 2 2" xfId="40413" xr:uid="{61C04BEA-3AAF-4750-9BA0-530BA00618A1}"/>
    <cellStyle name="Calculation 3 3 6 3 3" xfId="22568" xr:uid="{03ED69FF-FECD-49F9-94E1-3D9FD04D6C82}"/>
    <cellStyle name="Calculation 3 3 6 3 3 2" xfId="46615" xr:uid="{C1E55172-7EAF-44D7-9D7D-F7519AF6520F}"/>
    <cellStyle name="Calculation 3 3 6 3 4" xfId="31476" xr:uid="{D7691AE6-DAD7-4F51-8F13-2F19F5DB2894}"/>
    <cellStyle name="Calculation 3 3 6 4" xfId="7149" xr:uid="{D402DA1E-B8C0-4DAF-836E-A7FFD0B9CD40}"/>
    <cellStyle name="Calculation 3 3 6 4 2" xfId="16086" xr:uid="{718148BD-D321-4136-9282-CB610D6BE0FC}"/>
    <cellStyle name="Calculation 3 3 6 4 2 2" xfId="40133" xr:uid="{C08D2433-4621-4A2E-9F21-B31C78FF5A73}"/>
    <cellStyle name="Calculation 3 3 6 4 3" xfId="22288" xr:uid="{CEC220EF-C40B-468D-84ED-C8D1468FA3E0}"/>
    <cellStyle name="Calculation 3 3 6 4 3 2" xfId="46335" xr:uid="{C0125548-5C6D-4642-B21C-A733CA3DD4CA}"/>
    <cellStyle name="Calculation 3 3 6 4 4" xfId="31196" xr:uid="{0C2A1857-1E10-433F-9EFD-C0786245D098}"/>
    <cellStyle name="Calculation 3 3 6 5" xfId="10703" xr:uid="{63C14604-7582-40BA-A21A-8430720F2DC6}"/>
    <cellStyle name="Calculation 3 3 6 5 2" xfId="34750" xr:uid="{48CA20D2-C3D1-4E25-97F1-BEC5486D96A6}"/>
    <cellStyle name="Calculation 3 3 6 6" xfId="19080" xr:uid="{DF291108-14B4-4A1B-87BB-16AE88B1186C}"/>
    <cellStyle name="Calculation 3 3 6 6 2" xfId="43127" xr:uid="{6AD489E6-B41D-49AA-9511-D637BDBE6ABF}"/>
    <cellStyle name="Calculation 3 3 6 7" xfId="25813" xr:uid="{F720DD09-F5EE-446F-916B-5C3A8E55E201}"/>
    <cellStyle name="Calculation 3 3 7" xfId="3817" xr:uid="{9A9C6E99-F8B9-4A56-A324-9A101E5B147B}"/>
    <cellStyle name="Calculation 3 3 7 2" xfId="6883" xr:uid="{EDA2D041-CA67-4B80-9E08-DB5F6A5D0100}"/>
    <cellStyle name="Calculation 3 3 7 2 2" xfId="15820" xr:uid="{99AA2D0F-0AC6-4299-92C0-4D9150788948}"/>
    <cellStyle name="Calculation 3 3 7 2 2 2" xfId="39867" xr:uid="{F05B9811-F938-4225-B6F3-D0A3E358D645}"/>
    <cellStyle name="Calculation 3 3 7 2 3" xfId="22022" xr:uid="{574EDF85-3390-44E8-9766-5779F4B9CE5D}"/>
    <cellStyle name="Calculation 3 3 7 2 3 2" xfId="46069" xr:uid="{9E6ED2C2-8062-4371-AF0B-2C7E1B44211C}"/>
    <cellStyle name="Calculation 3 3 7 2 4" xfId="30930" xr:uid="{F2E623F1-8390-43AB-9FB7-DA92565D9B09}"/>
    <cellStyle name="Calculation 3 3 7 3" xfId="9041" xr:uid="{8C755FB7-F4C0-4768-BB26-E99611749B44}"/>
    <cellStyle name="Calculation 3 3 7 3 2" xfId="17978" xr:uid="{17D82750-72F4-4891-BF74-41CD38447521}"/>
    <cellStyle name="Calculation 3 3 7 3 2 2" xfId="42025" xr:uid="{D11BC8F3-4536-4477-B6FA-A131D71BFB57}"/>
    <cellStyle name="Calculation 3 3 7 3 3" xfId="24180" xr:uid="{6C560B79-5971-4477-9951-A184FBBEA110}"/>
    <cellStyle name="Calculation 3 3 7 3 3 2" xfId="48227" xr:uid="{D9A4B9EA-F293-4FF0-BD22-7E59DDD95BC6}"/>
    <cellStyle name="Calculation 3 3 7 3 4" xfId="33088" xr:uid="{9E7E37B5-4C6D-4B64-BB3E-D5C807FA9B21}"/>
    <cellStyle name="Calculation 3 3 7 4" xfId="4030" xr:uid="{31F165FF-9092-409C-8A69-4F32708E61B1}"/>
    <cellStyle name="Calculation 3 3 7 4 2" xfId="12967" xr:uid="{54BA6B6E-A570-409B-A009-5EB0E2DAB8C9}"/>
    <cellStyle name="Calculation 3 3 7 4 2 2" xfId="37014" xr:uid="{B795EF48-9895-4148-8C32-D3C882C04FD9}"/>
    <cellStyle name="Calculation 3 3 7 4 3" xfId="20498" xr:uid="{BA37D011-CF49-413A-BBEB-F08269645E63}"/>
    <cellStyle name="Calculation 3 3 7 4 3 2" xfId="44545" xr:uid="{24CBE3A3-A131-4246-91C8-6664D7918DFD}"/>
    <cellStyle name="Calculation 3 3 7 4 4" xfId="28077" xr:uid="{9FF666A5-DFA0-4FA4-8EDA-6521B9E22C0A}"/>
    <cellStyle name="Calculation 3 3 7 5" xfId="12754" xr:uid="{AF36DACC-67FC-499C-B29F-6E73DB0FB021}"/>
    <cellStyle name="Calculation 3 3 7 5 2" xfId="36801" xr:uid="{126E4ED4-AB4A-47D1-A2D7-9E186E65897A}"/>
    <cellStyle name="Calculation 3 3 7 6" xfId="20294" xr:uid="{24F6A8C4-5584-4765-A45E-46A46A88077E}"/>
    <cellStyle name="Calculation 3 3 7 6 2" xfId="44341" xr:uid="{DF9A7911-1318-498C-8C4A-7430BD8E6EFD}"/>
    <cellStyle name="Calculation 3 3 7 7" xfId="27864" xr:uid="{D6D8B825-A30A-4D1B-B5B3-E4BB6507F54F}"/>
    <cellStyle name="Calculation 3 3 8" xfId="5197" xr:uid="{C69CA54F-20B7-4CA6-AD70-89D4EB744E9A}"/>
    <cellStyle name="Calculation 3 3 8 2" xfId="14134" xr:uid="{4111A79A-B1CB-4985-ABF3-0B0ED970DB76}"/>
    <cellStyle name="Calculation 3 3 8 2 2" xfId="38181" xr:uid="{4F20F994-E4D9-4D95-85E3-BBFB940DAF46}"/>
    <cellStyle name="Calculation 3 3 8 3" xfId="20918" xr:uid="{1FA70010-B24A-4E39-B14D-2512475F17F0}"/>
    <cellStyle name="Calculation 3 3 8 3 2" xfId="44965" xr:uid="{DAA7615C-B7EE-4972-840B-4285B8C7D39D}"/>
    <cellStyle name="Calculation 3 3 8 4" xfId="29244" xr:uid="{A553FFF7-B484-4CD7-96C3-B7213D7ECEF5}"/>
    <cellStyle name="Calculation 3 3 9" xfId="7660" xr:uid="{61316310-0282-4532-81D0-C7459632B309}"/>
    <cellStyle name="Calculation 3 3 9 2" xfId="16597" xr:uid="{B7608AB5-4195-4269-B464-CC32104C1B53}"/>
    <cellStyle name="Calculation 3 3 9 2 2" xfId="40644" xr:uid="{6DD902F0-82B7-46B7-8BC5-3B29C8EB8256}"/>
    <cellStyle name="Calculation 3 3 9 3" xfId="22799" xr:uid="{C74DB145-99D1-4B5D-8EEA-A94EFDBA7B5B}"/>
    <cellStyle name="Calculation 3 3 9 3 2" xfId="46846" xr:uid="{A7EB1842-AD10-4F66-B34C-8C9BA3A47797}"/>
    <cellStyle name="Calculation 3 3 9 4" xfId="31707" xr:uid="{9DD9550E-4F00-4465-A0A5-12CA19AF7045}"/>
    <cellStyle name="Calculation 3 4" xfId="2004" xr:uid="{5154094E-A852-4A08-83AA-49BA75C33375}"/>
    <cellStyle name="Calculation 3 4 10" xfId="7514" xr:uid="{5D502E50-A287-4942-8F1D-19343E1D27E9}"/>
    <cellStyle name="Calculation 3 4 10 2" xfId="16451" xr:uid="{1110CB5C-F7BD-498E-83FF-155E7BC8721B}"/>
    <cellStyle name="Calculation 3 4 10 2 2" xfId="40498" xr:uid="{7431E314-3DF9-45E3-92B8-F78FC2C4C688}"/>
    <cellStyle name="Calculation 3 4 10 3" xfId="22653" xr:uid="{B1C32F9A-FBF1-4D61-8263-F669F15D65A7}"/>
    <cellStyle name="Calculation 3 4 10 3 2" xfId="46700" xr:uid="{16CE7ED1-FFA8-474B-B30A-4100B8C5EC35}"/>
    <cellStyle name="Calculation 3 4 10 4" xfId="31561" xr:uid="{DFD081E2-3E15-4058-A8DA-4274542051A8}"/>
    <cellStyle name="Calculation 3 4 11" xfId="10940" xr:uid="{4D777B68-45A5-437C-A6FF-C7D47C6BFCF7}"/>
    <cellStyle name="Calculation 3 4 11 2" xfId="34987" xr:uid="{B42072FA-7F13-4F26-91E7-2C3E6427F02A}"/>
    <cellStyle name="Calculation 3 4 12" xfId="19150" xr:uid="{BBECAA20-79FE-4A0E-B703-70E1840E226C}"/>
    <cellStyle name="Calculation 3 4 12 2" xfId="43197" xr:uid="{0E6A0AFD-DD2A-46FA-A28E-50AF7225DD79}"/>
    <cellStyle name="Calculation 3 4 13" xfId="26050" xr:uid="{13251B09-AD72-4E54-BA70-F6C1F9C974AF}"/>
    <cellStyle name="Calculation 3 4 2" xfId="1482" xr:uid="{EB0DC381-3F7E-4A99-9098-ACFDCDE09F9A}"/>
    <cellStyle name="Calculation 3 4 2 2" xfId="4544" xr:uid="{089260A3-6EA3-4B54-9C8B-4749A38AD99B}"/>
    <cellStyle name="Calculation 3 4 2 2 2" xfId="13481" xr:uid="{2039BDDA-7FB7-4E1A-806F-4087902A42BC}"/>
    <cellStyle name="Calculation 3 4 2 2 2 2" xfId="37528" xr:uid="{67679409-150F-4A57-8377-8BC70EBF46BE}"/>
    <cellStyle name="Calculation 3 4 2 2 3" xfId="20681" xr:uid="{0F0AF328-0D23-4347-8533-17813701BC34}"/>
    <cellStyle name="Calculation 3 4 2 2 3 2" xfId="44728" xr:uid="{741BAB7D-4F1E-4290-938D-552EF807C844}"/>
    <cellStyle name="Calculation 3 4 2 2 4" xfId="28591" xr:uid="{58C4FA30-6179-4B9A-AF0E-1C3A76038401}"/>
    <cellStyle name="Calculation 3 4 2 3" xfId="7228" xr:uid="{ADF083AE-ED8F-4027-8711-B3919A82ACF8}"/>
    <cellStyle name="Calculation 3 4 2 3 2" xfId="16165" xr:uid="{2EC5B70C-914C-49E8-910A-A22700375AB7}"/>
    <cellStyle name="Calculation 3 4 2 3 2 2" xfId="40212" xr:uid="{42204590-83AC-4B63-A77B-C606BB4E2C11}"/>
    <cellStyle name="Calculation 3 4 2 3 3" xfId="22367" xr:uid="{A4265EA2-17A1-4BC1-BCD4-F99CC0525149}"/>
    <cellStyle name="Calculation 3 4 2 3 3 2" xfId="46414" xr:uid="{F9D43786-1F8B-4082-AB14-42D1825129F7}"/>
    <cellStyle name="Calculation 3 4 2 3 4" xfId="31275" xr:uid="{3E5B4EE5-8068-41B8-A6E9-594695AED44D}"/>
    <cellStyle name="Calculation 3 4 2 4" xfId="9646" xr:uid="{8C01A9CC-9341-4B79-A783-356D67498EDA}"/>
    <cellStyle name="Calculation 3 4 2 4 2" xfId="18583" xr:uid="{462ED1E9-270E-4597-96DD-FC04E83782B9}"/>
    <cellStyle name="Calculation 3 4 2 4 2 2" xfId="42630" xr:uid="{4E480AA7-5CCC-4D24-9CBF-119C56E1222F}"/>
    <cellStyle name="Calculation 3 4 2 4 3" xfId="24785" xr:uid="{0706F0B5-CCEE-4CAE-BABF-F24F3078B4DF}"/>
    <cellStyle name="Calculation 3 4 2 4 3 2" xfId="48832" xr:uid="{F2FBC0C7-FD9A-4C50-A341-5F54EF44FC17}"/>
    <cellStyle name="Calculation 3 4 2 4 4" xfId="33693" xr:uid="{C9D4053E-E978-44AA-9F82-1A9911E393DA}"/>
    <cellStyle name="Calculation 3 4 2 5" xfId="10418" xr:uid="{1B38D85B-71A0-48EA-9C7B-50C9D49EE669}"/>
    <cellStyle name="Calculation 3 4 2 5 2" xfId="34465" xr:uid="{4BDD7590-CF3A-489F-B1E4-5093A4F5350E}"/>
    <cellStyle name="Calculation 3 4 2 6" xfId="18956" xr:uid="{4F153901-2BCC-44DF-9A08-382DBEEAFADC}"/>
    <cellStyle name="Calculation 3 4 2 6 2" xfId="43003" xr:uid="{C86C85CF-90DD-4186-BDCD-BD6C991BA851}"/>
    <cellStyle name="Calculation 3 4 2 7" xfId="25528" xr:uid="{F450D808-FFD2-4D86-8D09-08EFEFB5F3B9}"/>
    <cellStyle name="Calculation 3 4 3" xfId="1462" xr:uid="{AB8496E3-13E2-4CF0-9F95-51E0DE7D167E}"/>
    <cellStyle name="Calculation 3 4 3 2" xfId="4524" xr:uid="{86868948-C3B6-498E-B73F-C1BA740F19BF}"/>
    <cellStyle name="Calculation 3 4 3 2 2" xfId="13461" xr:uid="{55360CEB-1AA5-4A4F-947B-E448779E8EDC}"/>
    <cellStyle name="Calculation 3 4 3 2 2 2" xfId="37508" xr:uid="{063C1ADD-A07E-4AC8-87B0-8A84D6761E1E}"/>
    <cellStyle name="Calculation 3 4 3 2 3" xfId="20666" xr:uid="{6CB6F4BA-EB53-404C-8D69-51281E7D9F66}"/>
    <cellStyle name="Calculation 3 4 3 2 3 2" xfId="44713" xr:uid="{13610CE7-093C-46E6-A2F1-8250452AC3BD}"/>
    <cellStyle name="Calculation 3 4 3 2 4" xfId="28571" xr:uid="{110067CE-F87F-4092-A007-C9DF2E951887}"/>
    <cellStyle name="Calculation 3 4 3 3" xfId="7212" xr:uid="{195B78BB-762C-45A3-8053-AE449FD84B62}"/>
    <cellStyle name="Calculation 3 4 3 3 2" xfId="16149" xr:uid="{B53ED0FF-B46B-49FA-9025-AD94249716D8}"/>
    <cellStyle name="Calculation 3 4 3 3 2 2" xfId="40196" xr:uid="{E00965BA-F172-4CD2-A67B-EDBD503EA899}"/>
    <cellStyle name="Calculation 3 4 3 3 3" xfId="22351" xr:uid="{8D33F921-2671-4A5E-A6C7-26FF445BF166}"/>
    <cellStyle name="Calculation 3 4 3 3 3 2" xfId="46398" xr:uid="{99DD5DD0-0EBC-4ED5-B241-4C4B33072DA7}"/>
    <cellStyle name="Calculation 3 4 3 3 4" xfId="31259" xr:uid="{291ECF24-C364-4ABF-9263-BBC7787C1400}"/>
    <cellStyle name="Calculation 3 4 3 4" xfId="9885" xr:uid="{28D172B6-37A5-4E04-AC88-C256EB4A0B78}"/>
    <cellStyle name="Calculation 3 4 3 4 2" xfId="18822" xr:uid="{20D901C8-E34B-4257-89D5-FDAD65F84325}"/>
    <cellStyle name="Calculation 3 4 3 4 2 2" xfId="42869" xr:uid="{261B71BD-EBBF-4EEC-8770-27F6E7EE29C3}"/>
    <cellStyle name="Calculation 3 4 3 4 3" xfId="25024" xr:uid="{66F59871-B541-4BCB-A428-DDCFDD17653A}"/>
    <cellStyle name="Calculation 3 4 3 4 3 2" xfId="49071" xr:uid="{88A1A8A0-AA1C-4EE7-BF87-0495D63F8EC1}"/>
    <cellStyle name="Calculation 3 4 3 4 4" xfId="33932" xr:uid="{C68909C8-4943-491F-8137-B4707FE27D92}"/>
    <cellStyle name="Calculation 3 4 3 5" xfId="10398" xr:uid="{FBCD240F-F35E-4843-AE19-CDCEE499C1BB}"/>
    <cellStyle name="Calculation 3 4 3 5 2" xfId="34445" xr:uid="{F3F99DC2-314C-437E-9065-8DC038C47842}"/>
    <cellStyle name="Calculation 3 4 3 6" xfId="18941" xr:uid="{F4CFFE7E-20F1-4634-82E2-D0598E675BDF}"/>
    <cellStyle name="Calculation 3 4 3 6 2" xfId="42988" xr:uid="{977EC35E-6F12-4D9E-ABC5-25BB805EC437}"/>
    <cellStyle name="Calculation 3 4 3 7" xfId="25508" xr:uid="{F4B30BC4-5ED4-4BAF-9869-6FD8772ECFBC}"/>
    <cellStyle name="Calculation 3 4 4" xfId="3399" xr:uid="{0EA3C62B-026E-497E-9013-8CCE92FBBC26}"/>
    <cellStyle name="Calculation 3 4 4 2" xfId="6465" xr:uid="{4105BDEE-4E28-4A5C-977C-1783B611042E}"/>
    <cellStyle name="Calculation 3 4 4 2 2" xfId="15402" xr:uid="{BEFBAAB2-B49C-428C-A270-36E980ED1BB0}"/>
    <cellStyle name="Calculation 3 4 4 2 2 2" xfId="39449" xr:uid="{87FD3D49-7983-416F-A52E-8391017F186A}"/>
    <cellStyle name="Calculation 3 4 4 2 3" xfId="21604" xr:uid="{A37BABD9-21C1-4DB4-9F3E-1B9195306F82}"/>
    <cellStyle name="Calculation 3 4 4 2 3 2" xfId="45651" xr:uid="{4899833D-8ADE-4C2B-A8FC-D3CC7485F046}"/>
    <cellStyle name="Calculation 3 4 4 2 4" xfId="30512" xr:uid="{B3AB51F4-7894-4AFB-9F61-14902803E7D1}"/>
    <cellStyle name="Calculation 3 4 4 3" xfId="8623" xr:uid="{536620A7-0C00-4567-89BF-DD5D8A484F81}"/>
    <cellStyle name="Calculation 3 4 4 3 2" xfId="17560" xr:uid="{3267B638-17F0-49B3-BBA2-E69E7A180760}"/>
    <cellStyle name="Calculation 3 4 4 3 2 2" xfId="41607" xr:uid="{F8C2DB94-0A9E-4A06-8676-85913D9BCBFA}"/>
    <cellStyle name="Calculation 3 4 4 3 3" xfId="23762" xr:uid="{9BA0696D-3879-45C3-B0FE-33225D77FC4D}"/>
    <cellStyle name="Calculation 3 4 4 3 3 2" xfId="47809" xr:uid="{75C7E95A-5679-4F4A-AFA9-098D550C1205}"/>
    <cellStyle name="Calculation 3 4 4 3 4" xfId="32670" xr:uid="{241DFF5E-8546-45A1-9A26-7EE27A5B6210}"/>
    <cellStyle name="Calculation 3 4 4 4" xfId="7309" xr:uid="{352E13EA-8618-45FB-AF9F-F183F8EA7132}"/>
    <cellStyle name="Calculation 3 4 4 4 2" xfId="16246" xr:uid="{8D15466D-DAA4-4AD6-95CC-BA218F51792B}"/>
    <cellStyle name="Calculation 3 4 4 4 2 2" xfId="40293" xr:uid="{8D411327-98FA-459F-8C2B-E3DDD9E5A37D}"/>
    <cellStyle name="Calculation 3 4 4 4 3" xfId="22448" xr:uid="{A2F49525-E093-49DF-9BC0-43A31D44374B}"/>
    <cellStyle name="Calculation 3 4 4 4 3 2" xfId="46495" xr:uid="{BB0E2064-DD8F-469B-88F4-93CC0ED45C4B}"/>
    <cellStyle name="Calculation 3 4 4 4 4" xfId="31356" xr:uid="{4C078B56-E8DB-4DFB-BDF5-AA988D23EEE0}"/>
    <cellStyle name="Calculation 3 4 4 5" xfId="12336" xr:uid="{B6A4723F-854D-4A3F-856D-96A06CB586E8}"/>
    <cellStyle name="Calculation 3 4 4 5 2" xfId="36383" xr:uid="{2C2B2A28-6412-477E-8769-3A6759D0A12D}"/>
    <cellStyle name="Calculation 3 4 4 6" xfId="19876" xr:uid="{01B2D202-4596-4712-AB8B-7B7E25068A21}"/>
    <cellStyle name="Calculation 3 4 4 6 2" xfId="43923" xr:uid="{B781FC63-4CC7-4D4B-ABAD-BEB6EC8F5FA5}"/>
    <cellStyle name="Calculation 3 4 4 7" xfId="27446" xr:uid="{11E6D8CE-9633-414A-8BF2-4F62BF2963CF}"/>
    <cellStyle name="Calculation 3 4 5" xfId="3178" xr:uid="{13B9A764-9110-4F11-800A-9750F7909F9F}"/>
    <cellStyle name="Calculation 3 4 5 2" xfId="6244" xr:uid="{F7190ADB-58BE-4C91-8B27-4F25EEFFF3CE}"/>
    <cellStyle name="Calculation 3 4 5 2 2" xfId="15181" xr:uid="{EFAD9565-5C43-4825-BD78-D9832850CB8F}"/>
    <cellStyle name="Calculation 3 4 5 2 2 2" xfId="39228" xr:uid="{D8C69696-05D3-4C90-A0CB-CE7F43E07BD7}"/>
    <cellStyle name="Calculation 3 4 5 2 3" xfId="21383" xr:uid="{786ABE72-8886-42F6-89AF-31F0E3E7E437}"/>
    <cellStyle name="Calculation 3 4 5 2 3 2" xfId="45430" xr:uid="{D502CAE5-14A9-44CF-BC59-19E079255A38}"/>
    <cellStyle name="Calculation 3 4 5 2 4" xfId="30291" xr:uid="{69EEB338-CC3A-486D-9B80-4A146D6ABB72}"/>
    <cellStyle name="Calculation 3 4 5 3" xfId="8402" xr:uid="{798C5F90-B046-45B7-BB98-FEF8693A2066}"/>
    <cellStyle name="Calculation 3 4 5 3 2" xfId="17339" xr:uid="{BF488EB2-02FB-4482-A797-DEE4B2A52403}"/>
    <cellStyle name="Calculation 3 4 5 3 2 2" xfId="41386" xr:uid="{526240F2-6679-414F-9224-0CF23BEA3855}"/>
    <cellStyle name="Calculation 3 4 5 3 3" xfId="23541" xr:uid="{237D0D34-09B8-4B9C-B29A-16BA8618D8EE}"/>
    <cellStyle name="Calculation 3 4 5 3 3 2" xfId="47588" xr:uid="{7C89A8E0-2E75-4AC6-80F5-569CD326B50B}"/>
    <cellStyle name="Calculation 3 4 5 3 4" xfId="32449" xr:uid="{4225C8F2-F1A1-4ABE-9A82-141A40394361}"/>
    <cellStyle name="Calculation 3 4 5 4" xfId="9810" xr:uid="{6F0CDDE5-61FA-4744-B36D-9E3F809BE6D1}"/>
    <cellStyle name="Calculation 3 4 5 4 2" xfId="18747" xr:uid="{C8F0C9A2-2166-4293-823B-471DC566AF8B}"/>
    <cellStyle name="Calculation 3 4 5 4 2 2" xfId="42794" xr:uid="{AB5FFE9D-A708-4541-864C-7AB8AD2F6E67}"/>
    <cellStyle name="Calculation 3 4 5 4 3" xfId="24949" xr:uid="{1E492908-6F5A-4928-AEA7-FB86A4324DE1}"/>
    <cellStyle name="Calculation 3 4 5 4 3 2" xfId="48996" xr:uid="{6211CCB2-416B-4514-B331-E2A373CF75DE}"/>
    <cellStyle name="Calculation 3 4 5 4 4" xfId="33857" xr:uid="{E5BEB7C4-9B74-4650-BA04-E25EC6337CC3}"/>
    <cellStyle name="Calculation 3 4 5 5" xfId="12115" xr:uid="{087B1D8C-572C-422A-8E99-28CABE27F8F8}"/>
    <cellStyle name="Calculation 3 4 5 5 2" xfId="36162" xr:uid="{0E56E2C2-1163-412F-AA24-C5599399B8EF}"/>
    <cellStyle name="Calculation 3 4 5 6" xfId="19655" xr:uid="{E827C255-E600-477A-8D7F-83A417087C0D}"/>
    <cellStyle name="Calculation 3 4 5 6 2" xfId="43702" xr:uid="{B42BCAE5-2265-41A4-8D7B-B63DF6C954E3}"/>
    <cellStyle name="Calculation 3 4 5 7" xfId="27225" xr:uid="{1CF13FAB-565C-4ACF-A99E-50CE4ED19AD3}"/>
    <cellStyle name="Calculation 3 4 6" xfId="3581" xr:uid="{C3945F7D-D969-446C-9118-9875270585FA}"/>
    <cellStyle name="Calculation 3 4 6 2" xfId="6647" xr:uid="{97037D7E-FEB4-4039-9456-48D5904F92C7}"/>
    <cellStyle name="Calculation 3 4 6 2 2" xfId="15584" xr:uid="{00F58687-D9D4-476C-8BBC-618A1C050B13}"/>
    <cellStyle name="Calculation 3 4 6 2 2 2" xfId="39631" xr:uid="{42CA598B-4941-4680-8936-9214AC890B1A}"/>
    <cellStyle name="Calculation 3 4 6 2 3" xfId="21786" xr:uid="{A25D616C-0F1D-4E2E-90BE-72E53DBB5AE0}"/>
    <cellStyle name="Calculation 3 4 6 2 3 2" xfId="45833" xr:uid="{EA6549AD-4BB8-4782-B45A-3CADCE1258AA}"/>
    <cellStyle name="Calculation 3 4 6 2 4" xfId="30694" xr:uid="{82541531-D0C9-4141-B761-E0DAB34D2075}"/>
    <cellStyle name="Calculation 3 4 6 3" xfId="8805" xr:uid="{8FB3B810-2A3B-4E9A-AB18-F24D6CD30C98}"/>
    <cellStyle name="Calculation 3 4 6 3 2" xfId="17742" xr:uid="{A68429B7-2BCC-485F-B02A-8A5EE9635D89}"/>
    <cellStyle name="Calculation 3 4 6 3 2 2" xfId="41789" xr:uid="{BDB62389-508F-4D6A-B86B-9504029B9CE4}"/>
    <cellStyle name="Calculation 3 4 6 3 3" xfId="23944" xr:uid="{E43E7162-4F6F-4713-9FD1-C8CB1EBEFFBE}"/>
    <cellStyle name="Calculation 3 4 6 3 3 2" xfId="47991" xr:uid="{52743CC4-C3D3-4E10-9622-0C453F0CAEA2}"/>
    <cellStyle name="Calculation 3 4 6 3 4" xfId="32852" xr:uid="{5F9A1272-C260-4176-9AB5-160CB0B9B9B9}"/>
    <cellStyle name="Calculation 3 4 6 4" xfId="4213" xr:uid="{90CB592D-765F-420C-95FC-288D6CDBC11F}"/>
    <cellStyle name="Calculation 3 4 6 4 2" xfId="13150" xr:uid="{2BC50A63-4E48-4A05-B06F-174F7470C9D8}"/>
    <cellStyle name="Calculation 3 4 6 4 2 2" xfId="37197" xr:uid="{AC7E9DBD-9EBD-4E84-A23B-A94E8B52E8A2}"/>
    <cellStyle name="Calculation 3 4 6 4 3" xfId="20523" xr:uid="{74F06505-DFB2-46E6-B9D2-1C0F7A200362}"/>
    <cellStyle name="Calculation 3 4 6 4 3 2" xfId="44570" xr:uid="{5F374299-E640-4981-A411-5679F2CB7E8B}"/>
    <cellStyle name="Calculation 3 4 6 4 4" xfId="28260" xr:uid="{2A10060A-9248-4538-8BC5-54D2D1BEFA93}"/>
    <cellStyle name="Calculation 3 4 6 5" xfId="12518" xr:uid="{D96D0AB0-5C4D-4732-8F6C-209A2A4D01F8}"/>
    <cellStyle name="Calculation 3 4 6 5 2" xfId="36565" xr:uid="{16C2FB38-6DF4-4FF9-8A89-E158E633C00C}"/>
    <cellStyle name="Calculation 3 4 6 6" xfId="20058" xr:uid="{53C8C605-100C-40B2-B7BE-0A7C0E45CAE4}"/>
    <cellStyle name="Calculation 3 4 6 6 2" xfId="44105" xr:uid="{E5A64EE2-AA05-4909-9B6F-ECC2287DBA21}"/>
    <cellStyle name="Calculation 3 4 6 7" xfId="27628" xr:uid="{2E8622D3-C468-49B0-BB5D-6184966790F0}"/>
    <cellStyle name="Calculation 3 4 7" xfId="3807" xr:uid="{ED30AE96-F150-4DAB-A6FC-1D301281AB92}"/>
    <cellStyle name="Calculation 3 4 7 2" xfId="6873" xr:uid="{11D0A566-59A1-4D3A-A35F-7BE37CB17FF6}"/>
    <cellStyle name="Calculation 3 4 7 2 2" xfId="15810" xr:uid="{9F05392E-DB58-45E1-8BDF-A56A7BB6F39F}"/>
    <cellStyle name="Calculation 3 4 7 2 2 2" xfId="39857" xr:uid="{C3693E4B-EB75-4EC8-A88C-C373EBB03067}"/>
    <cellStyle name="Calculation 3 4 7 2 3" xfId="22012" xr:uid="{AA2E1A44-7B2A-41AE-9272-2C82D62362A8}"/>
    <cellStyle name="Calculation 3 4 7 2 3 2" xfId="46059" xr:uid="{8E8345C5-04B8-49A6-8AFC-6DDC18DB95D5}"/>
    <cellStyle name="Calculation 3 4 7 2 4" xfId="30920" xr:uid="{A79ABC58-09E8-4679-92A7-90092692A584}"/>
    <cellStyle name="Calculation 3 4 7 3" xfId="9031" xr:uid="{7ACA4DBC-7049-4000-9624-422BA09E8C78}"/>
    <cellStyle name="Calculation 3 4 7 3 2" xfId="17968" xr:uid="{D88F18C6-C55B-46EC-88A4-3BBAAA73E968}"/>
    <cellStyle name="Calculation 3 4 7 3 2 2" xfId="42015" xr:uid="{373CFBD7-A005-4888-B945-5A783888CDE5}"/>
    <cellStyle name="Calculation 3 4 7 3 3" xfId="24170" xr:uid="{22F10822-699F-4045-BF59-F2CEB049F262}"/>
    <cellStyle name="Calculation 3 4 7 3 3 2" xfId="48217" xr:uid="{07FCAB78-BBAD-446F-A45A-7EA12BB08751}"/>
    <cellStyle name="Calculation 3 4 7 3 4" xfId="33078" xr:uid="{9371E9C7-862A-48FD-A636-A77B6213EC75}"/>
    <cellStyle name="Calculation 3 4 7 4" xfId="7359" xr:uid="{99FA9692-14E9-47FA-BA06-9B32E4845790}"/>
    <cellStyle name="Calculation 3 4 7 4 2" xfId="16296" xr:uid="{F757CB0A-5EB0-46FE-8E49-64108677B02A}"/>
    <cellStyle name="Calculation 3 4 7 4 2 2" xfId="40343" xr:uid="{53F477C6-D715-465B-8FA0-D5B5C2F02F9A}"/>
    <cellStyle name="Calculation 3 4 7 4 3" xfId="22498" xr:uid="{F63B0339-E7D0-4C13-8235-68893EEF31D4}"/>
    <cellStyle name="Calculation 3 4 7 4 3 2" xfId="46545" xr:uid="{B249671A-F1A9-4B2A-93F0-94AD4F2EF41F}"/>
    <cellStyle name="Calculation 3 4 7 4 4" xfId="31406" xr:uid="{DB9542BD-381D-4C53-A427-E7A1F8815659}"/>
    <cellStyle name="Calculation 3 4 7 5" xfId="12744" xr:uid="{391E388F-5E77-42ED-845C-D38195C5193E}"/>
    <cellStyle name="Calculation 3 4 7 5 2" xfId="36791" xr:uid="{E6A2AAB1-868F-468C-A599-A8A7B64A547C}"/>
    <cellStyle name="Calculation 3 4 7 6" xfId="20284" xr:uid="{EBFF786D-5892-4053-9A91-0E68A8D94BC4}"/>
    <cellStyle name="Calculation 3 4 7 6 2" xfId="44331" xr:uid="{5739345B-316F-4E1F-8051-C6CDC7769369}"/>
    <cellStyle name="Calculation 3 4 7 7" xfId="27854" xr:uid="{61C22AA5-47A9-417E-A2B4-4EC534CCC598}"/>
    <cellStyle name="Calculation 3 4 8" xfId="5066" xr:uid="{38F35814-9BA7-4938-A632-6996D2DC5738}"/>
    <cellStyle name="Calculation 3 4 8 2" xfId="14003" xr:uid="{DEF2E697-8B98-4106-91AF-D682672207CA}"/>
    <cellStyle name="Calculation 3 4 8 2 2" xfId="38050" xr:uid="{47B80C50-D840-45FE-9A48-79997CBFE3A1}"/>
    <cellStyle name="Calculation 3 4 8 3" xfId="20875" xr:uid="{7770F720-B6D7-4025-88F7-F0E5C9113A54}"/>
    <cellStyle name="Calculation 3 4 8 3 2" xfId="44922" xr:uid="{22078E40-8584-476A-8D65-37921982BBA0}"/>
    <cellStyle name="Calculation 3 4 8 4" xfId="29113" xr:uid="{A344F1CA-F7CA-40FC-9BFA-603DECEE6DFD}"/>
    <cellStyle name="Calculation 3 4 9" xfId="7580" xr:uid="{73209935-FA71-453F-8D5D-1622D868BE7F}"/>
    <cellStyle name="Calculation 3 4 9 2" xfId="16517" xr:uid="{AAD11917-0B27-4397-90AE-5C04F0214CDC}"/>
    <cellStyle name="Calculation 3 4 9 2 2" xfId="40564" xr:uid="{49B2E70A-3F3A-49ED-990C-3DF52A8443A3}"/>
    <cellStyle name="Calculation 3 4 9 3" xfId="22719" xr:uid="{20DF64CA-0E10-4730-BFB9-07C7C4C022DC}"/>
    <cellStyle name="Calculation 3 4 9 3 2" xfId="46766" xr:uid="{A3826D44-A1DB-41AD-9B6B-FFCF673720F0}"/>
    <cellStyle name="Calculation 3 4 9 4" xfId="31627" xr:uid="{43AE893F-7F90-4AFF-8219-EEF3B3597975}"/>
    <cellStyle name="Calculation 3 5" xfId="2828" xr:uid="{D3E3CF5A-AD67-4F50-B56E-61EB2F3E60A5}"/>
    <cellStyle name="Calculation 3 5 10" xfId="7079" xr:uid="{835D045B-B124-4F4A-AA6F-F60C696016F1}"/>
    <cellStyle name="Calculation 3 5 10 2" xfId="16016" xr:uid="{056F6ACF-E1D4-419B-8B23-DA0F35078F10}"/>
    <cellStyle name="Calculation 3 5 10 2 2" xfId="40063" xr:uid="{5E6D2437-EC67-4E5A-8E0F-21334F6434CA}"/>
    <cellStyle name="Calculation 3 5 10 3" xfId="22218" xr:uid="{6A273DDE-1EE3-459C-A766-A7645A6F31EB}"/>
    <cellStyle name="Calculation 3 5 10 3 2" xfId="46265" xr:uid="{2C72C93A-6DBB-4A54-AE3C-7396400A2F1A}"/>
    <cellStyle name="Calculation 3 5 10 4" xfId="31126" xr:uid="{2959D152-1267-4161-BC56-4D7F10CE4BEA}"/>
    <cellStyle name="Calculation 3 5 11" xfId="11765" xr:uid="{4362EF2D-AAD9-4F5D-97A5-70EE9FB8078F}"/>
    <cellStyle name="Calculation 3 5 11 2" xfId="35812" xr:uid="{79648910-3022-458A-8823-D776CF5B3C28}"/>
    <cellStyle name="Calculation 3 5 12" xfId="19305" xr:uid="{63409EAA-F43F-4806-84A1-42042C0F3B79}"/>
    <cellStyle name="Calculation 3 5 12 2" xfId="43352" xr:uid="{85A1D48D-D66F-4041-A361-61A9C35A11B6}"/>
    <cellStyle name="Calculation 3 5 13" xfId="26875" xr:uid="{31B35315-B8D0-48ED-9328-921E72A2BCD4}"/>
    <cellStyle name="Calculation 3 5 2" xfId="3432" xr:uid="{3969B343-89D8-4CAF-A525-AC0095A385A0}"/>
    <cellStyle name="Calculation 3 5 2 2" xfId="6498" xr:uid="{FE1D14F3-31E4-44CD-81DD-603582CDA9FB}"/>
    <cellStyle name="Calculation 3 5 2 2 2" xfId="15435" xr:uid="{AF865171-67D5-46FB-9302-F1CD124AC0EC}"/>
    <cellStyle name="Calculation 3 5 2 2 2 2" xfId="39482" xr:uid="{69299005-E1B0-4DE1-BE03-DF288BFE47A0}"/>
    <cellStyle name="Calculation 3 5 2 2 3" xfId="21637" xr:uid="{8E78B00D-87A8-43CF-8F2E-CB460691A64F}"/>
    <cellStyle name="Calculation 3 5 2 2 3 2" xfId="45684" xr:uid="{8DC8FECE-A596-4183-B09D-FE45400ED226}"/>
    <cellStyle name="Calculation 3 5 2 2 4" xfId="30545" xr:uid="{9FC57857-6940-43A7-936B-7AE77D4877AD}"/>
    <cellStyle name="Calculation 3 5 2 3" xfId="8656" xr:uid="{9116D2D7-7B5A-4A2D-AA4C-C85F66C3A56B}"/>
    <cellStyle name="Calculation 3 5 2 3 2" xfId="17593" xr:uid="{1AE94A5F-F039-469C-8ED0-983A3A9B6C0F}"/>
    <cellStyle name="Calculation 3 5 2 3 2 2" xfId="41640" xr:uid="{F22D39E1-4488-4C5C-B7A6-B7BA50FD2565}"/>
    <cellStyle name="Calculation 3 5 2 3 3" xfId="23795" xr:uid="{84B4C31A-F67A-4831-A27A-4C964F55FB84}"/>
    <cellStyle name="Calculation 3 5 2 3 3 2" xfId="47842" xr:uid="{59196556-EA33-4189-AB70-343DF4040E12}"/>
    <cellStyle name="Calculation 3 5 2 3 4" xfId="32703" xr:uid="{3D30C26E-0A16-4594-95B8-EB9338284CD3}"/>
    <cellStyle name="Calculation 3 5 2 4" xfId="9309" xr:uid="{008F7B50-BEC4-41D4-8A9D-C0590DAFB80A}"/>
    <cellStyle name="Calculation 3 5 2 4 2" xfId="18246" xr:uid="{00BF5374-DE65-4844-B902-571986101B70}"/>
    <cellStyle name="Calculation 3 5 2 4 2 2" xfId="42293" xr:uid="{DB740337-C3E7-4A98-AB85-A219265D68BA}"/>
    <cellStyle name="Calculation 3 5 2 4 3" xfId="24448" xr:uid="{598DC78A-296F-456D-9497-A9BFFEAED6EF}"/>
    <cellStyle name="Calculation 3 5 2 4 3 2" xfId="48495" xr:uid="{791D88D8-EA4A-4464-ACAA-1BECBBB0D287}"/>
    <cellStyle name="Calculation 3 5 2 4 4" xfId="33356" xr:uid="{1E75D018-525E-4FB3-955F-6BED17B3062E}"/>
    <cellStyle name="Calculation 3 5 2 5" xfId="12369" xr:uid="{97F9EB7E-3131-46F9-8181-16CC8D9B9E21}"/>
    <cellStyle name="Calculation 3 5 2 5 2" xfId="36416" xr:uid="{3800D265-4753-4427-A06A-91F330B65948}"/>
    <cellStyle name="Calculation 3 5 2 6" xfId="19909" xr:uid="{70F416CB-AE5C-4968-8C20-EE39850B0497}"/>
    <cellStyle name="Calculation 3 5 2 6 2" xfId="43956" xr:uid="{66628731-D75F-436F-978B-8724543B6449}"/>
    <cellStyle name="Calculation 3 5 2 7" xfId="27479" xr:uid="{ED2DC054-6751-4349-9F8D-1CFCC31D924E}"/>
    <cellStyle name="Calculation 3 5 3" xfId="3542" xr:uid="{2E97511C-B0C2-45DB-BA04-DEFB23BB2BBA}"/>
    <cellStyle name="Calculation 3 5 3 2" xfId="6608" xr:uid="{2BC34C52-ECC1-417B-8CA2-85A3986FE514}"/>
    <cellStyle name="Calculation 3 5 3 2 2" xfId="15545" xr:uid="{7E8A2E5E-FB30-4FE6-9A33-27D1862CB32F}"/>
    <cellStyle name="Calculation 3 5 3 2 2 2" xfId="39592" xr:uid="{1696F7A5-67D0-49FA-BF96-9F19557FB76E}"/>
    <cellStyle name="Calculation 3 5 3 2 3" xfId="21747" xr:uid="{BC4F5875-2BC1-444B-8469-C053155575AE}"/>
    <cellStyle name="Calculation 3 5 3 2 3 2" xfId="45794" xr:uid="{E4909A0D-2F05-4376-B4DC-564FDA790235}"/>
    <cellStyle name="Calculation 3 5 3 2 4" xfId="30655" xr:uid="{8183854D-8B15-42E8-A3A2-4090FBD6DB9F}"/>
    <cellStyle name="Calculation 3 5 3 3" xfId="8766" xr:uid="{477A611C-781E-45A7-AC9D-E0F55513EDD2}"/>
    <cellStyle name="Calculation 3 5 3 3 2" xfId="17703" xr:uid="{D802F74D-169F-4F69-B72F-F4133BBE3A7F}"/>
    <cellStyle name="Calculation 3 5 3 3 2 2" xfId="41750" xr:uid="{83FC78D5-E09E-4EFE-AA43-CDB406A02B95}"/>
    <cellStyle name="Calculation 3 5 3 3 3" xfId="23905" xr:uid="{8D5F7DF7-1DA1-4002-B58C-0E76F28B03CA}"/>
    <cellStyle name="Calculation 3 5 3 3 3 2" xfId="47952" xr:uid="{CD59251F-3AAC-4E4A-8F65-A138DF52E6FD}"/>
    <cellStyle name="Calculation 3 5 3 3 4" xfId="32813" xr:uid="{31D2BA58-3CE8-4E07-BAF8-1B23E5FE0937}"/>
    <cellStyle name="Calculation 3 5 3 4" xfId="7301" xr:uid="{DAF3294B-F62F-41E3-BF85-A98D4A01BF63}"/>
    <cellStyle name="Calculation 3 5 3 4 2" xfId="16238" xr:uid="{1BDFD7B6-FE2C-4018-B7E9-1F04135154F1}"/>
    <cellStyle name="Calculation 3 5 3 4 2 2" xfId="40285" xr:uid="{FA45C8AF-0FE6-40E4-88E6-D699A2CAAF01}"/>
    <cellStyle name="Calculation 3 5 3 4 3" xfId="22440" xr:uid="{C51B6689-B076-490A-B53B-06FDC754E5D0}"/>
    <cellStyle name="Calculation 3 5 3 4 3 2" xfId="46487" xr:uid="{12DFC334-02E9-444F-9741-B3107B9485BD}"/>
    <cellStyle name="Calculation 3 5 3 4 4" xfId="31348" xr:uid="{905F9F36-36DF-4264-8343-1BEB77ACFE75}"/>
    <cellStyle name="Calculation 3 5 3 5" xfId="12479" xr:uid="{15403C7F-9846-4938-9083-8F5189D99BAA}"/>
    <cellStyle name="Calculation 3 5 3 5 2" xfId="36526" xr:uid="{305624FE-BEC4-4C2F-926F-AB886747DA8A}"/>
    <cellStyle name="Calculation 3 5 3 6" xfId="20019" xr:uid="{DE7880F0-46DE-49D9-8D54-66AB0A734D0D}"/>
    <cellStyle name="Calculation 3 5 3 6 2" xfId="44066" xr:uid="{0E811CD3-7033-4514-BE06-1F6BF2274794}"/>
    <cellStyle name="Calculation 3 5 3 7" xfId="27589" xr:uid="{7260A218-A1B8-489D-9ADF-7D9C16670AD6}"/>
    <cellStyle name="Calculation 3 5 4" xfId="3646" xr:uid="{DC505306-B761-4536-A211-CCD50AE8D337}"/>
    <cellStyle name="Calculation 3 5 4 2" xfId="6712" xr:uid="{0BEC10B9-2FA9-4838-BD01-4936ABD107C4}"/>
    <cellStyle name="Calculation 3 5 4 2 2" xfId="15649" xr:uid="{5F564191-6DCD-4A93-8F22-34C9CC02CB4F}"/>
    <cellStyle name="Calculation 3 5 4 2 2 2" xfId="39696" xr:uid="{4EC4BF75-A260-4467-8F58-3438B1D6FE82}"/>
    <cellStyle name="Calculation 3 5 4 2 3" xfId="21851" xr:uid="{A7E35ABE-E42E-490C-8A7D-726BEF2312FB}"/>
    <cellStyle name="Calculation 3 5 4 2 3 2" xfId="45898" xr:uid="{1D5F1E78-9805-4D7E-A379-8AAF9DD73AA2}"/>
    <cellStyle name="Calculation 3 5 4 2 4" xfId="30759" xr:uid="{E9034C0B-90A5-4F43-A8C7-593032640F05}"/>
    <cellStyle name="Calculation 3 5 4 3" xfId="8870" xr:uid="{1D428A44-9766-421F-8EF5-0FC7AF54D12B}"/>
    <cellStyle name="Calculation 3 5 4 3 2" xfId="17807" xr:uid="{61D619A6-CC7A-4F7B-989B-DDB6A5C8B6D3}"/>
    <cellStyle name="Calculation 3 5 4 3 2 2" xfId="41854" xr:uid="{569F454C-6917-4531-89D0-1D436473892A}"/>
    <cellStyle name="Calculation 3 5 4 3 3" xfId="24009" xr:uid="{452D507B-4834-4439-AFFE-FD204C14FB2B}"/>
    <cellStyle name="Calculation 3 5 4 3 3 2" xfId="48056" xr:uid="{C02856D1-A5D6-453D-95F0-F2335C4A7396}"/>
    <cellStyle name="Calculation 3 5 4 3 4" xfId="32917" xr:uid="{7728D9C6-4507-4766-9BB1-CB5C814A1C25}"/>
    <cellStyle name="Calculation 3 5 4 4" xfId="7098" xr:uid="{757AC545-21CF-4A83-8A8A-66D62EAD2D03}"/>
    <cellStyle name="Calculation 3 5 4 4 2" xfId="16035" xr:uid="{C059CADC-6A1E-4D77-B47A-1F53436A7A10}"/>
    <cellStyle name="Calculation 3 5 4 4 2 2" xfId="40082" xr:uid="{7BA87143-41AC-42B7-A00D-BF62D8B4E522}"/>
    <cellStyle name="Calculation 3 5 4 4 3" xfId="22237" xr:uid="{F2AA7BEB-2486-4509-824A-49D37812A842}"/>
    <cellStyle name="Calculation 3 5 4 4 3 2" xfId="46284" xr:uid="{5A6D9B3F-2092-4CE3-8658-7A7425BB4E1E}"/>
    <cellStyle name="Calculation 3 5 4 4 4" xfId="31145" xr:uid="{0906DDE9-539A-4295-9ED1-73FB2C3FA365}"/>
    <cellStyle name="Calculation 3 5 4 5" xfId="12583" xr:uid="{6F0FE54B-0D4D-4BCB-8604-D68FDA6A645B}"/>
    <cellStyle name="Calculation 3 5 4 5 2" xfId="36630" xr:uid="{F330AD31-3D4B-486E-82BF-0A2F89F68D1C}"/>
    <cellStyle name="Calculation 3 5 4 6" xfId="20123" xr:uid="{E33F3678-F77E-4F89-A64D-10A32429BD0D}"/>
    <cellStyle name="Calculation 3 5 4 6 2" xfId="44170" xr:uid="{DA6977D3-F378-4DA6-A246-C8F5783BB1B8}"/>
    <cellStyle name="Calculation 3 5 4 7" xfId="27693" xr:uid="{AD7490E2-CD4A-444D-B621-28CEA21FD022}"/>
    <cellStyle name="Calculation 3 5 5" xfId="3769" xr:uid="{A2DBEF05-80B8-4BD5-859C-178A80D7395E}"/>
    <cellStyle name="Calculation 3 5 5 2" xfId="6835" xr:uid="{AFBA2D75-9C9E-4759-A35F-637B0645FCD7}"/>
    <cellStyle name="Calculation 3 5 5 2 2" xfId="15772" xr:uid="{8D567E90-3C00-4A3B-A597-0E2733609CB5}"/>
    <cellStyle name="Calculation 3 5 5 2 2 2" xfId="39819" xr:uid="{6C9D551E-D382-4CC6-B5EB-DEACD91D0482}"/>
    <cellStyle name="Calculation 3 5 5 2 3" xfId="21974" xr:uid="{53DBF8D6-05DB-4A1B-92A0-4A92899FEC34}"/>
    <cellStyle name="Calculation 3 5 5 2 3 2" xfId="46021" xr:uid="{FDDE5EC0-A5CE-444E-978E-D1CFAC267E42}"/>
    <cellStyle name="Calculation 3 5 5 2 4" xfId="30882" xr:uid="{78EAF2F9-FE6D-4CDC-8357-FA0B3FE052A7}"/>
    <cellStyle name="Calculation 3 5 5 3" xfId="8993" xr:uid="{5CA99BA4-AEE7-4FAB-BBCC-B3DCE92CCFF3}"/>
    <cellStyle name="Calculation 3 5 5 3 2" xfId="17930" xr:uid="{BBBC2693-C838-40A4-969E-D3671C5945C6}"/>
    <cellStyle name="Calculation 3 5 5 3 2 2" xfId="41977" xr:uid="{BF1E7BAC-E81F-4EA4-A31D-7CD2762E9355}"/>
    <cellStyle name="Calculation 3 5 5 3 3" xfId="24132" xr:uid="{0FB83C81-3B67-462E-A09C-3515E0C0BDF6}"/>
    <cellStyle name="Calculation 3 5 5 3 3 2" xfId="48179" xr:uid="{96D55E13-DC37-4CBD-B6CD-B7C6FB353BC5}"/>
    <cellStyle name="Calculation 3 5 5 3 4" xfId="33040" xr:uid="{7EF8BEDA-24D4-42CF-886E-9C3B7A1FCD37}"/>
    <cellStyle name="Calculation 3 5 5 4" xfId="7930" xr:uid="{A46B0C08-EF72-41C8-AB95-CA0E8C5D56F5}"/>
    <cellStyle name="Calculation 3 5 5 4 2" xfId="16867" xr:uid="{1CFE1F76-3C8D-484D-8274-2701E7A927F6}"/>
    <cellStyle name="Calculation 3 5 5 4 2 2" xfId="40914" xr:uid="{42FCAB84-8D5E-4900-97EE-B21E0D5B5FD7}"/>
    <cellStyle name="Calculation 3 5 5 4 3" xfId="23069" xr:uid="{32482051-A81F-45A1-8840-1DEAD16B6105}"/>
    <cellStyle name="Calculation 3 5 5 4 3 2" xfId="47116" xr:uid="{BFDCF721-93C7-48B3-8709-9F1E94A3050F}"/>
    <cellStyle name="Calculation 3 5 5 4 4" xfId="31977" xr:uid="{53A514C2-7767-413D-95F8-FD52EEAB2F4D}"/>
    <cellStyle name="Calculation 3 5 5 5" xfId="12706" xr:uid="{98B6B869-E86E-4726-90B7-609A96291E2F}"/>
    <cellStyle name="Calculation 3 5 5 5 2" xfId="36753" xr:uid="{8FEBC2AF-F669-4B65-A3EC-AEEEE5BFAB66}"/>
    <cellStyle name="Calculation 3 5 5 6" xfId="20246" xr:uid="{C20C477F-0CAC-4C26-B1C9-845FB3682C22}"/>
    <cellStyle name="Calculation 3 5 5 6 2" xfId="44293" xr:uid="{8737F2D3-F402-456E-BAEC-E0592EB25D5A}"/>
    <cellStyle name="Calculation 3 5 5 7" xfId="27816" xr:uid="{9968A5DE-7819-400F-A667-7E782F0DE30C}"/>
    <cellStyle name="Calculation 3 5 6" xfId="3841" xr:uid="{29588F1F-F917-4A0E-A0B3-8EFDFE1827A5}"/>
    <cellStyle name="Calculation 3 5 6 2" xfId="6907" xr:uid="{A8B4EB49-A68A-4590-9750-662A2D5496CF}"/>
    <cellStyle name="Calculation 3 5 6 2 2" xfId="15844" xr:uid="{9D57F900-F832-4303-9085-72DD35B0BE76}"/>
    <cellStyle name="Calculation 3 5 6 2 2 2" xfId="39891" xr:uid="{9DB670CB-C5EC-46B2-B6F7-B9AEF37EC2B1}"/>
    <cellStyle name="Calculation 3 5 6 2 3" xfId="22046" xr:uid="{BBC1ACDE-90CE-4C90-B7A9-6F0853BF0A37}"/>
    <cellStyle name="Calculation 3 5 6 2 3 2" xfId="46093" xr:uid="{2FA9B119-97FB-4F88-BE9D-A316643DB8CC}"/>
    <cellStyle name="Calculation 3 5 6 2 4" xfId="30954" xr:uid="{9375682B-46B4-414E-87C0-C913657F1F9B}"/>
    <cellStyle name="Calculation 3 5 6 3" xfId="9065" xr:uid="{07944419-3D9F-4B53-9A08-31C4E259900F}"/>
    <cellStyle name="Calculation 3 5 6 3 2" xfId="18002" xr:uid="{02B31775-7A62-41B4-9D32-CEBDBD3362A6}"/>
    <cellStyle name="Calculation 3 5 6 3 2 2" xfId="42049" xr:uid="{48E5B0B2-3696-4E17-947A-A2AA2347AABE}"/>
    <cellStyle name="Calculation 3 5 6 3 3" xfId="24204" xr:uid="{100F62C1-6E4A-4E47-8ED5-631C263E1001}"/>
    <cellStyle name="Calculation 3 5 6 3 3 2" xfId="48251" xr:uid="{96AD7CAA-809A-47AC-8F54-C7FB789D5EEA}"/>
    <cellStyle name="Calculation 3 5 6 3 4" xfId="33112" xr:uid="{87B048C9-9E49-4351-B678-FB254F6DF8D3}"/>
    <cellStyle name="Calculation 3 5 6 4" xfId="9225" xr:uid="{197FB5E4-D698-4663-A7B2-F2231A9C4DC1}"/>
    <cellStyle name="Calculation 3 5 6 4 2" xfId="18162" xr:uid="{5FAB2590-5A74-466B-BA94-36D0A0B77112}"/>
    <cellStyle name="Calculation 3 5 6 4 2 2" xfId="42209" xr:uid="{039E9B72-631B-4FDD-ABDE-796C455EE143}"/>
    <cellStyle name="Calculation 3 5 6 4 3" xfId="24364" xr:uid="{815A5EDA-0318-43E3-82E9-6DDD913DB598}"/>
    <cellStyle name="Calculation 3 5 6 4 3 2" xfId="48411" xr:uid="{A88D48D5-DF32-4F9D-B03D-899631B4930D}"/>
    <cellStyle name="Calculation 3 5 6 4 4" xfId="33272" xr:uid="{5808B256-A4C3-4217-8B77-E0C393BC38DA}"/>
    <cellStyle name="Calculation 3 5 6 5" xfId="12778" xr:uid="{D5E75334-12D3-4113-BB6F-A8FB4395E223}"/>
    <cellStyle name="Calculation 3 5 6 5 2" xfId="36825" xr:uid="{29D6F0E1-90C7-485F-8D17-40C0E329BDFF}"/>
    <cellStyle name="Calculation 3 5 6 6" xfId="20318" xr:uid="{AA42392A-6647-43BE-8D83-DC7C977994CF}"/>
    <cellStyle name="Calculation 3 5 6 6 2" xfId="44365" xr:uid="{C3FE5CA3-ED6E-4863-926E-EB03A8EB65B8}"/>
    <cellStyle name="Calculation 3 5 6 7" xfId="27888" xr:uid="{332CE0DC-A99C-4B29-8584-B3193355D1D7}"/>
    <cellStyle name="Calculation 3 5 7" xfId="3918" xr:uid="{2CE186F9-A32F-4373-ADE3-2C2C1DF78486}"/>
    <cellStyle name="Calculation 3 5 7 2" xfId="6984" xr:uid="{F157D2A9-2518-4EF2-9161-8E5D36CB10FD}"/>
    <cellStyle name="Calculation 3 5 7 2 2" xfId="15921" xr:uid="{1FBC381E-39EC-4B57-9753-35D618A5B06F}"/>
    <cellStyle name="Calculation 3 5 7 2 2 2" xfId="39968" xr:uid="{E0F6BD96-1D40-4FA0-B4DC-6D10A17B67FA}"/>
    <cellStyle name="Calculation 3 5 7 2 3" xfId="22123" xr:uid="{DC428DC2-A6D5-4D9B-A5C9-4E64A7FCCDC8}"/>
    <cellStyle name="Calculation 3 5 7 2 3 2" xfId="46170" xr:uid="{5A607B45-3C48-4D0B-93F8-67E333EBAA29}"/>
    <cellStyle name="Calculation 3 5 7 2 4" xfId="31031" xr:uid="{18478306-1AC3-4370-89C4-A1E79E13A788}"/>
    <cellStyle name="Calculation 3 5 7 3" xfId="9142" xr:uid="{E37207D3-6893-4CE0-A8BA-6507D37BCE1E}"/>
    <cellStyle name="Calculation 3 5 7 3 2" xfId="18079" xr:uid="{14A00FE3-4020-48D2-B3AF-6FE81B083492}"/>
    <cellStyle name="Calculation 3 5 7 3 2 2" xfId="42126" xr:uid="{FC06BC7B-89E9-41B9-9362-B1F3BA447D8B}"/>
    <cellStyle name="Calculation 3 5 7 3 3" xfId="24281" xr:uid="{F05FE1CD-DA11-4E36-953A-5E00BFF10E1F}"/>
    <cellStyle name="Calculation 3 5 7 3 3 2" xfId="48328" xr:uid="{A14EFACC-3985-4088-AA5F-EE04BA376C8B}"/>
    <cellStyle name="Calculation 3 5 7 3 4" xfId="33189" xr:uid="{0FDC0EB1-D4D7-4D2F-B51B-BCB65A370687}"/>
    <cellStyle name="Calculation 3 5 7 4" xfId="9195" xr:uid="{C22F3215-0265-44F0-8B4A-F3579461F0C3}"/>
    <cellStyle name="Calculation 3 5 7 4 2" xfId="18132" xr:uid="{7161876D-A8CB-46E8-8C2A-0C2E510E45B6}"/>
    <cellStyle name="Calculation 3 5 7 4 2 2" xfId="42179" xr:uid="{2C9C7073-2E33-4A05-934D-CE630F94115A}"/>
    <cellStyle name="Calculation 3 5 7 4 3" xfId="24334" xr:uid="{C909142F-3F1E-42BA-A781-9B80C1D0C6EE}"/>
    <cellStyle name="Calculation 3 5 7 4 3 2" xfId="48381" xr:uid="{6E562743-9F64-4122-8887-8A4A8DC0C22B}"/>
    <cellStyle name="Calculation 3 5 7 4 4" xfId="33242" xr:uid="{9C072C75-5334-48D8-9378-53C696783546}"/>
    <cellStyle name="Calculation 3 5 7 5" xfId="12855" xr:uid="{EE716C9A-FE45-4D7D-A826-5E1E37EF4FF1}"/>
    <cellStyle name="Calculation 3 5 7 5 2" xfId="36902" xr:uid="{7994A45A-BA52-472F-AE8E-100935F76E16}"/>
    <cellStyle name="Calculation 3 5 7 6" xfId="20395" xr:uid="{4736E186-1A1A-4E80-998D-C28FF79450A7}"/>
    <cellStyle name="Calculation 3 5 7 6 2" xfId="44442" xr:uid="{1C1EEE81-F9D9-4467-AAC7-81298F90DAEC}"/>
    <cellStyle name="Calculation 3 5 7 7" xfId="27965" xr:uid="{D907A8F7-815F-40B7-BC3A-E9C337E149C4}"/>
    <cellStyle name="Calculation 3 5 8" xfId="5894" xr:uid="{A91659F4-B050-493F-8682-6E6E48A05D7B}"/>
    <cellStyle name="Calculation 3 5 8 2" xfId="14831" xr:uid="{D95B8BF1-E9AE-4CC5-A2D7-6FA10B66AFAB}"/>
    <cellStyle name="Calculation 3 5 8 2 2" xfId="38878" xr:uid="{B7673571-C8C5-4AA5-821C-9E4871DEE18A}"/>
    <cellStyle name="Calculation 3 5 8 3" xfId="21033" xr:uid="{075ABD91-989B-44D8-B5D1-13B00013E1C9}"/>
    <cellStyle name="Calculation 3 5 8 3 2" xfId="45080" xr:uid="{CA93E629-9F8E-45F6-9C94-EDDD1EC4D715}"/>
    <cellStyle name="Calculation 3 5 8 4" xfId="29941" xr:uid="{447346B0-8C1A-4F90-B373-2354D3169BAA}"/>
    <cellStyle name="Calculation 3 5 9" xfId="8052" xr:uid="{B978B071-98DF-4AB8-9F9E-BF2131B0DCE0}"/>
    <cellStyle name="Calculation 3 5 9 2" xfId="16989" xr:uid="{4F6B7A70-68F4-46A2-90DA-CBD75F7357E1}"/>
    <cellStyle name="Calculation 3 5 9 2 2" xfId="41036" xr:uid="{D8B14722-70E0-4BD1-81AA-D415E2C2275F}"/>
    <cellStyle name="Calculation 3 5 9 3" xfId="23191" xr:uid="{EC434623-A5EF-4729-AFA4-A90EA352EE34}"/>
    <cellStyle name="Calculation 3 5 9 3 2" xfId="47238" xr:uid="{DF1A0A08-8DE8-4EEE-AC4D-D64516FB078C}"/>
    <cellStyle name="Calculation 3 5 9 4" xfId="32099" xr:uid="{7EFB3816-BA3C-4DF6-A197-68EB63D956F5}"/>
    <cellStyle name="Calculation 3 6" xfId="2777" xr:uid="{56E8FEA5-A268-413C-817F-2E2EB3E99623}"/>
    <cellStyle name="Calculation 3 6 10" xfId="7947" xr:uid="{FA6C3C2F-38D1-42E2-AD49-93B8C65C1F1E}"/>
    <cellStyle name="Calculation 3 6 10 2" xfId="16884" xr:uid="{04756FBA-701B-4781-96E5-2052BEA9A4BA}"/>
    <cellStyle name="Calculation 3 6 10 2 2" xfId="40931" xr:uid="{A4D80F4D-AA1E-4EFB-8DD9-05F5C607BB15}"/>
    <cellStyle name="Calculation 3 6 10 3" xfId="23086" xr:uid="{004B8CC8-53FF-4A7F-8775-CA9A830C63E5}"/>
    <cellStyle name="Calculation 3 6 10 3 2" xfId="47133" xr:uid="{2AB105C6-5F67-493F-9608-B8F92FB06F58}"/>
    <cellStyle name="Calculation 3 6 10 4" xfId="31994" xr:uid="{71DCDA53-FB73-477D-BF72-19A6B41F5105}"/>
    <cellStyle name="Calculation 3 6 11" xfId="11714" xr:uid="{FA566D54-3638-4F02-A067-22F8620918C4}"/>
    <cellStyle name="Calculation 3 6 11 2" xfId="35761" xr:uid="{D48E9D33-419E-4FAB-A3AA-41BC596D0A78}"/>
    <cellStyle name="Calculation 3 6 12" xfId="19254" xr:uid="{D4D26F48-EECA-496D-B0D9-432BE55A16FA}"/>
    <cellStyle name="Calculation 3 6 12 2" xfId="43301" xr:uid="{620CD191-1EBB-444A-B494-2A609F851F13}"/>
    <cellStyle name="Calculation 3 6 13" xfId="26824" xr:uid="{90CFC047-7B31-49C3-9B4F-BFF525D268A5}"/>
    <cellStyle name="Calculation 3 6 2" xfId="1807" xr:uid="{505B0A8B-E0EB-4923-9A24-19EEF311E12D}"/>
    <cellStyle name="Calculation 3 6 2 2" xfId="4869" xr:uid="{6793EBAE-9B04-45A0-8EF6-9C712426DF41}"/>
    <cellStyle name="Calculation 3 6 2 2 2" xfId="13806" xr:uid="{6A5EF674-A2E2-4B00-B6A9-E4D20D08E0D9}"/>
    <cellStyle name="Calculation 3 6 2 2 2 2" xfId="37853" xr:uid="{42DDCCF5-0284-41CC-8142-F6DD80606CE9}"/>
    <cellStyle name="Calculation 3 6 2 2 3" xfId="20845" xr:uid="{CBA8A0A2-EBF2-4EAF-B201-2D52DD8DB38F}"/>
    <cellStyle name="Calculation 3 6 2 2 3 2" xfId="44892" xr:uid="{C1339478-3A69-47DE-9D8C-43DA769915C1}"/>
    <cellStyle name="Calculation 3 6 2 2 4" xfId="28916" xr:uid="{7EAE0218-06A7-42BA-AB25-C0D9AA259D81}"/>
    <cellStyle name="Calculation 3 6 2 3" xfId="7469" xr:uid="{91844D52-E134-49B7-98D0-3EE752778AB8}"/>
    <cellStyle name="Calculation 3 6 2 3 2" xfId="16406" xr:uid="{BA29B62A-B522-467F-9BD3-FFBCCC710880}"/>
    <cellStyle name="Calculation 3 6 2 3 2 2" xfId="40453" xr:uid="{48303027-CDDA-45DB-AECE-402291F2E535}"/>
    <cellStyle name="Calculation 3 6 2 3 3" xfId="22608" xr:uid="{8C4D7A85-E85E-4DED-AF69-CB7AA9186651}"/>
    <cellStyle name="Calculation 3 6 2 3 3 2" xfId="46655" xr:uid="{6D7E8AC2-611A-4473-8919-640F220D44F8}"/>
    <cellStyle name="Calculation 3 6 2 3 4" xfId="31516" xr:uid="{1E6C9EBB-BA1C-46D8-A06C-92EA8B816934}"/>
    <cellStyle name="Calculation 3 6 2 4" xfId="7166" xr:uid="{ED3808A9-A4D5-4851-85F3-ECBA65E695DA}"/>
    <cellStyle name="Calculation 3 6 2 4 2" xfId="16103" xr:uid="{D42F9460-0876-4B36-9AD7-A823B40103E1}"/>
    <cellStyle name="Calculation 3 6 2 4 2 2" xfId="40150" xr:uid="{A4B2F28A-AB0E-419D-9E0D-E57980EE5204}"/>
    <cellStyle name="Calculation 3 6 2 4 3" xfId="22305" xr:uid="{239C1D03-B6FE-4F10-93B0-21E63203C7EB}"/>
    <cellStyle name="Calculation 3 6 2 4 3 2" xfId="46352" xr:uid="{9E563D53-AB97-4937-87AD-C5C3A1D59982}"/>
    <cellStyle name="Calculation 3 6 2 4 4" xfId="31213" xr:uid="{901894CA-6197-4DCC-80AC-7A0BD1F0906C}"/>
    <cellStyle name="Calculation 3 6 2 5" xfId="10743" xr:uid="{39B7ED18-F170-445C-8D30-3C742D9208A4}"/>
    <cellStyle name="Calculation 3 6 2 5 2" xfId="34790" xr:uid="{8BD275AB-0DCA-4D01-875F-E1FACD725D1A}"/>
    <cellStyle name="Calculation 3 6 2 6" xfId="19120" xr:uid="{0CDBA7F7-C2B1-4A91-AF8A-20BA46FD06C5}"/>
    <cellStyle name="Calculation 3 6 2 6 2" xfId="43167" xr:uid="{A5955300-B141-45A0-BFFB-C0D0809B43B6}"/>
    <cellStyle name="Calculation 3 6 2 7" xfId="25853" xr:uid="{F19E60B4-F2DF-493C-8AA1-2B509129185F}"/>
    <cellStyle name="Calculation 3 6 3" xfId="3491" xr:uid="{54D95D5E-D339-4B96-8069-09ADB59F4B3F}"/>
    <cellStyle name="Calculation 3 6 3 2" xfId="6557" xr:uid="{2F12142A-FEFB-45B7-80EB-5009FC8BA18A}"/>
    <cellStyle name="Calculation 3 6 3 2 2" xfId="15494" xr:uid="{46A891D1-3FD1-4B05-8025-C06BE26FCCD3}"/>
    <cellStyle name="Calculation 3 6 3 2 2 2" xfId="39541" xr:uid="{F2C1C753-CADA-4CFA-BD61-293C91E79E81}"/>
    <cellStyle name="Calculation 3 6 3 2 3" xfId="21696" xr:uid="{3F2D3E34-AD6C-4BB9-814D-B5FF2DD623CA}"/>
    <cellStyle name="Calculation 3 6 3 2 3 2" xfId="45743" xr:uid="{E367298B-D511-41FF-911F-C278500838A4}"/>
    <cellStyle name="Calculation 3 6 3 2 4" xfId="30604" xr:uid="{8B8F4311-C490-4E12-9650-44F45C8070C6}"/>
    <cellStyle name="Calculation 3 6 3 3" xfId="8715" xr:uid="{CFB0EF32-1893-4852-AF95-2D5E0EB4E48B}"/>
    <cellStyle name="Calculation 3 6 3 3 2" xfId="17652" xr:uid="{953579A4-DAE4-4D92-B68E-9667DD021BFE}"/>
    <cellStyle name="Calculation 3 6 3 3 2 2" xfId="41699" xr:uid="{FE7E27AE-FCA6-4D00-A8DD-20022ECF89BC}"/>
    <cellStyle name="Calculation 3 6 3 3 3" xfId="23854" xr:uid="{5F8F49DA-7CC9-45E1-BA31-36EFE7651F51}"/>
    <cellStyle name="Calculation 3 6 3 3 3 2" xfId="47901" xr:uid="{2CD117AE-F995-4363-A77D-D0B11705635F}"/>
    <cellStyle name="Calculation 3 6 3 3 4" xfId="32762" xr:uid="{FE91F6FB-1FEE-460D-8120-A6FE71C785A9}"/>
    <cellStyle name="Calculation 3 6 3 4" xfId="9474" xr:uid="{8EC4DCDB-B33F-4F57-B2D6-77C98A445A71}"/>
    <cellStyle name="Calculation 3 6 3 4 2" xfId="18411" xr:uid="{1E961B5E-0BF9-46BE-BBAF-FC6B582FF0A7}"/>
    <cellStyle name="Calculation 3 6 3 4 2 2" xfId="42458" xr:uid="{E5FD9844-FFB6-4DDE-9201-5B9BF583AC3A}"/>
    <cellStyle name="Calculation 3 6 3 4 3" xfId="24613" xr:uid="{13E22F0B-BDFA-4355-A6D6-6906206C55F1}"/>
    <cellStyle name="Calculation 3 6 3 4 3 2" xfId="48660" xr:uid="{CF91E43D-2934-4BA5-BBFE-3D0D6119C6FA}"/>
    <cellStyle name="Calculation 3 6 3 4 4" xfId="33521" xr:uid="{4BA8BDEC-F74B-4500-A260-9518E6048E9B}"/>
    <cellStyle name="Calculation 3 6 3 5" xfId="12428" xr:uid="{EA4FFE12-F8E9-4FCF-8AE2-09DB578099C6}"/>
    <cellStyle name="Calculation 3 6 3 5 2" xfId="36475" xr:uid="{A8F9F0ED-CA4E-419A-9562-08070625DE4C}"/>
    <cellStyle name="Calculation 3 6 3 6" xfId="19968" xr:uid="{5A0F639E-5525-4C48-81DF-1DBCED8580DF}"/>
    <cellStyle name="Calculation 3 6 3 6 2" xfId="44015" xr:uid="{2A201719-382C-49AC-968F-EDBF6B5383FC}"/>
    <cellStyle name="Calculation 3 6 3 7" xfId="27538" xr:uid="{22BC8692-BA9D-4FF2-ACF9-6FB724BD17C7}"/>
    <cellStyle name="Calculation 3 6 4" xfId="3595" xr:uid="{B094562E-34E0-4D1A-87B1-FBB026754642}"/>
    <cellStyle name="Calculation 3 6 4 2" xfId="6661" xr:uid="{0BF4C42E-9A55-4E7D-8FF2-44EDCC91F487}"/>
    <cellStyle name="Calculation 3 6 4 2 2" xfId="15598" xr:uid="{EF14D054-A714-4EC6-9A2D-8FF2A4A30EFE}"/>
    <cellStyle name="Calculation 3 6 4 2 2 2" xfId="39645" xr:uid="{DCA77491-6695-42A9-ACB4-8AC8427529D2}"/>
    <cellStyle name="Calculation 3 6 4 2 3" xfId="21800" xr:uid="{3BD67F73-1B98-4FB4-A7EF-21992B1D4942}"/>
    <cellStyle name="Calculation 3 6 4 2 3 2" xfId="45847" xr:uid="{2F679A72-3ED3-47DE-965D-92C74C749EC0}"/>
    <cellStyle name="Calculation 3 6 4 2 4" xfId="30708" xr:uid="{642EF8C8-96C2-4987-A269-F6986ABC8A83}"/>
    <cellStyle name="Calculation 3 6 4 3" xfId="8819" xr:uid="{569F758D-627D-4FC6-A316-079E150A50BE}"/>
    <cellStyle name="Calculation 3 6 4 3 2" xfId="17756" xr:uid="{DF1F806E-966A-4845-AAFD-8232E6994170}"/>
    <cellStyle name="Calculation 3 6 4 3 2 2" xfId="41803" xr:uid="{18E4594B-3A58-4C28-AB42-4A186C827A80}"/>
    <cellStyle name="Calculation 3 6 4 3 3" xfId="23958" xr:uid="{5F0AE1CE-6B9D-4A23-8FCC-13B35DAA4EA4}"/>
    <cellStyle name="Calculation 3 6 4 3 3 2" xfId="48005" xr:uid="{1970965F-0870-47A4-8938-43772F359D9A}"/>
    <cellStyle name="Calculation 3 6 4 3 4" xfId="32866" xr:uid="{B0E40BAD-BF08-4ED9-A23E-95A5895AAD79}"/>
    <cellStyle name="Calculation 3 6 4 4" xfId="7565" xr:uid="{F68ECCC9-1046-459C-AA65-3DB122BB3A36}"/>
    <cellStyle name="Calculation 3 6 4 4 2" xfId="16502" xr:uid="{038EA1B6-AF14-4B37-8CDE-230B274D5F25}"/>
    <cellStyle name="Calculation 3 6 4 4 2 2" xfId="40549" xr:uid="{4FE61E62-00B5-4C17-8CC8-AA68B98765B6}"/>
    <cellStyle name="Calculation 3 6 4 4 3" xfId="22704" xr:uid="{0062BB5A-8EE7-43CF-807D-1077C8D1078E}"/>
    <cellStyle name="Calculation 3 6 4 4 3 2" xfId="46751" xr:uid="{BD550A97-01DF-4905-9E98-175517A54644}"/>
    <cellStyle name="Calculation 3 6 4 4 4" xfId="31612" xr:uid="{774ECD13-A444-477C-946B-D01BD4C72119}"/>
    <cellStyle name="Calculation 3 6 4 5" xfId="12532" xr:uid="{5C06EEA8-B8FA-46FA-89E9-0BAB09E89239}"/>
    <cellStyle name="Calculation 3 6 4 5 2" xfId="36579" xr:uid="{AEF46E2F-204D-4663-897C-CE51FB5A8DCC}"/>
    <cellStyle name="Calculation 3 6 4 6" xfId="20072" xr:uid="{67E38B70-C90F-43EB-9FE0-A87067DDC7AC}"/>
    <cellStyle name="Calculation 3 6 4 6 2" xfId="44119" xr:uid="{5FFBB776-AA67-4099-9673-3AD4DC70D3DC}"/>
    <cellStyle name="Calculation 3 6 4 7" xfId="27642" xr:uid="{5137DCA6-4A8E-4816-9476-CF233F6CAD08}"/>
    <cellStyle name="Calculation 3 6 5" xfId="3126" xr:uid="{AF610490-5528-4C81-ADED-A49109A4A53B}"/>
    <cellStyle name="Calculation 3 6 5 2" xfId="6192" xr:uid="{5746917A-7400-45E1-A7AE-5DB2F82F22A9}"/>
    <cellStyle name="Calculation 3 6 5 2 2" xfId="15129" xr:uid="{C26D00D0-7ADE-40F7-A09D-A68644625595}"/>
    <cellStyle name="Calculation 3 6 5 2 2 2" xfId="39176" xr:uid="{D642B560-7DC8-40FB-9AC6-BDCB9BC31610}"/>
    <cellStyle name="Calculation 3 6 5 2 3" xfId="21331" xr:uid="{21B05C7C-F131-43CD-8403-1B02E34084D9}"/>
    <cellStyle name="Calculation 3 6 5 2 3 2" xfId="45378" xr:uid="{3C86F941-F78E-455D-A629-2EF88A6E3335}"/>
    <cellStyle name="Calculation 3 6 5 2 4" xfId="30239" xr:uid="{C6F91C52-4916-47DE-9C5C-7BD6A1F2CAC7}"/>
    <cellStyle name="Calculation 3 6 5 3" xfId="8350" xr:uid="{D8F60ABF-29C1-479D-8933-8C55638D5F79}"/>
    <cellStyle name="Calculation 3 6 5 3 2" xfId="17287" xr:uid="{EDDB36F7-530B-4101-B4B6-D2DAD379293C}"/>
    <cellStyle name="Calculation 3 6 5 3 2 2" xfId="41334" xr:uid="{1693CAF6-E197-4A7C-AF75-7BE71B7AF118}"/>
    <cellStyle name="Calculation 3 6 5 3 3" xfId="23489" xr:uid="{1C5453E7-3306-4F15-B874-2ADF75ED6BB6}"/>
    <cellStyle name="Calculation 3 6 5 3 3 2" xfId="47536" xr:uid="{8097CD0B-4FBF-4FD4-9B4A-5F3E60E46556}"/>
    <cellStyle name="Calculation 3 6 5 3 4" xfId="32397" xr:uid="{CEF98E60-C04A-458B-A38B-E7834F44ACF9}"/>
    <cellStyle name="Calculation 3 6 5 4" xfId="9226" xr:uid="{2BC1AF24-8A67-4C31-A846-566543F0F6C5}"/>
    <cellStyle name="Calculation 3 6 5 4 2" xfId="18163" xr:uid="{FB99123A-A834-49EE-A875-276853956EA4}"/>
    <cellStyle name="Calculation 3 6 5 4 2 2" xfId="42210" xr:uid="{80572F97-398B-4BB6-A7C4-5F7DF236FAF7}"/>
    <cellStyle name="Calculation 3 6 5 4 3" xfId="24365" xr:uid="{4B8BCA60-8C3D-4E15-9AE4-60DFAA3378B5}"/>
    <cellStyle name="Calculation 3 6 5 4 3 2" xfId="48412" xr:uid="{B63CE249-4F4B-49FA-9CDF-37806C676477}"/>
    <cellStyle name="Calculation 3 6 5 4 4" xfId="33273" xr:uid="{76FD6DFB-22EF-4818-8C06-FEC890F45000}"/>
    <cellStyle name="Calculation 3 6 5 5" xfId="12063" xr:uid="{AFFB4DAA-D567-4AC9-AE7E-F5E6E8CB20FA}"/>
    <cellStyle name="Calculation 3 6 5 5 2" xfId="36110" xr:uid="{07DED514-0CC1-425F-B2EA-14501EFD5CF4}"/>
    <cellStyle name="Calculation 3 6 5 6" xfId="19603" xr:uid="{620EB61F-C979-451F-839F-E3A7DEF2EFD8}"/>
    <cellStyle name="Calculation 3 6 5 6 2" xfId="43650" xr:uid="{F4F26AD6-7D6A-4323-92B5-20DD23C027D4}"/>
    <cellStyle name="Calculation 3 6 5 7" xfId="27173" xr:uid="{62962653-5229-4168-82C2-2A42FE91C628}"/>
    <cellStyle name="Calculation 3 6 6" xfId="3328" xr:uid="{EF7E7CC8-00CC-4F49-B8C4-4000D39D6D54}"/>
    <cellStyle name="Calculation 3 6 6 2" xfId="6394" xr:uid="{7E57A519-473A-4E85-8211-1240EFC10F58}"/>
    <cellStyle name="Calculation 3 6 6 2 2" xfId="15331" xr:uid="{8FD1F2F6-36AA-4BA8-B89F-CA683B578343}"/>
    <cellStyle name="Calculation 3 6 6 2 2 2" xfId="39378" xr:uid="{AB45B460-9276-43F2-A67A-2E0A8B1CC423}"/>
    <cellStyle name="Calculation 3 6 6 2 3" xfId="21533" xr:uid="{3146282C-22BF-4F9C-B654-70D7D2EA3EEE}"/>
    <cellStyle name="Calculation 3 6 6 2 3 2" xfId="45580" xr:uid="{B9415C58-72AE-4FC8-AEBF-FE9F3CDDF9CC}"/>
    <cellStyle name="Calculation 3 6 6 2 4" xfId="30441" xr:uid="{EC646616-BF84-4FFA-AFD7-7E603DE46D8C}"/>
    <cellStyle name="Calculation 3 6 6 3" xfId="8552" xr:uid="{FC7D332C-6A63-47B0-ACBB-741C1E3E5060}"/>
    <cellStyle name="Calculation 3 6 6 3 2" xfId="17489" xr:uid="{9A9B249E-3973-4D5A-A2F3-85D15256A878}"/>
    <cellStyle name="Calculation 3 6 6 3 2 2" xfId="41536" xr:uid="{E3072FD8-8DF0-493F-8492-BD3C2927688C}"/>
    <cellStyle name="Calculation 3 6 6 3 3" xfId="23691" xr:uid="{E0B30D44-5984-4246-AAB9-ABDEA123C5DD}"/>
    <cellStyle name="Calculation 3 6 6 3 3 2" xfId="47738" xr:uid="{D7C2AE93-5C9F-4C65-BA2A-24C383C735A6}"/>
    <cellStyle name="Calculation 3 6 6 3 4" xfId="32599" xr:uid="{3BC57013-A0C1-4306-BDFA-7C0297DAB29F}"/>
    <cellStyle name="Calculation 3 6 6 4" xfId="4224" xr:uid="{D0C37FA0-F676-447E-A0AD-4A4BC3F6A825}"/>
    <cellStyle name="Calculation 3 6 6 4 2" xfId="13161" xr:uid="{64444638-DCC4-407C-8307-D145D79F6400}"/>
    <cellStyle name="Calculation 3 6 6 4 2 2" xfId="37208" xr:uid="{E3AA74C5-5970-4913-89D1-61A80849AACF}"/>
    <cellStyle name="Calculation 3 6 6 4 3" xfId="20534" xr:uid="{B7D32A52-CE2E-49D5-9EB4-E2EBED8A8963}"/>
    <cellStyle name="Calculation 3 6 6 4 3 2" xfId="44581" xr:uid="{84D3EC50-FC8E-40A6-BFA6-1B800CCE9A7D}"/>
    <cellStyle name="Calculation 3 6 6 4 4" xfId="28271" xr:uid="{0FF7358E-A8BD-4BEF-A4C7-00BEC81C5F88}"/>
    <cellStyle name="Calculation 3 6 6 5" xfId="12265" xr:uid="{52BDBAB9-232D-4FEF-85EA-205FDEBE70C6}"/>
    <cellStyle name="Calculation 3 6 6 5 2" xfId="36312" xr:uid="{0435A9D6-2C1D-4FF6-92DB-B8031E61A6A7}"/>
    <cellStyle name="Calculation 3 6 6 6" xfId="19805" xr:uid="{098841B0-0AEE-4677-B919-ED247B22006F}"/>
    <cellStyle name="Calculation 3 6 6 6 2" xfId="43852" xr:uid="{94A8F10F-8538-49A7-AC19-FAEFDD8B3A59}"/>
    <cellStyle name="Calculation 3 6 6 7" xfId="27375" xr:uid="{95ACB799-F61A-4286-B22D-7733D625C520}"/>
    <cellStyle name="Calculation 3 6 7" xfId="3867" xr:uid="{5DC2137F-37E7-4A09-A6E3-E8775FDB001D}"/>
    <cellStyle name="Calculation 3 6 7 2" xfId="6933" xr:uid="{81939A1F-FEDF-40B6-B270-C1CA72EF569B}"/>
    <cellStyle name="Calculation 3 6 7 2 2" xfId="15870" xr:uid="{4F4A3912-80D2-4B35-AEF5-A5CCFED9EC73}"/>
    <cellStyle name="Calculation 3 6 7 2 2 2" xfId="39917" xr:uid="{53E94A3F-AA8E-402C-8483-DFF32B937C89}"/>
    <cellStyle name="Calculation 3 6 7 2 3" xfId="22072" xr:uid="{82024488-A951-4E25-9424-EA033D478EA4}"/>
    <cellStyle name="Calculation 3 6 7 2 3 2" xfId="46119" xr:uid="{21029D03-A239-4156-8602-EB31D2743939}"/>
    <cellStyle name="Calculation 3 6 7 2 4" xfId="30980" xr:uid="{2003E5C0-BCCA-4D19-A1AA-25C83382F18A}"/>
    <cellStyle name="Calculation 3 6 7 3" xfId="9091" xr:uid="{523C73DF-813B-4251-B577-7CF805424A26}"/>
    <cellStyle name="Calculation 3 6 7 3 2" xfId="18028" xr:uid="{8761D1B5-5F1B-4E53-9F9F-9420BEC6A7D8}"/>
    <cellStyle name="Calculation 3 6 7 3 2 2" xfId="42075" xr:uid="{972F6B5A-5A56-4FD0-A9AF-FBD1371442EF}"/>
    <cellStyle name="Calculation 3 6 7 3 3" xfId="24230" xr:uid="{53A3604A-B977-4A41-8708-26A009429EF9}"/>
    <cellStyle name="Calculation 3 6 7 3 3 2" xfId="48277" xr:uid="{C9FED6CE-16AA-4E36-A3DA-613104329F61}"/>
    <cellStyle name="Calculation 3 6 7 3 4" xfId="33138" xr:uid="{CE59CD88-03DC-4D6B-8158-4B58F8C01937}"/>
    <cellStyle name="Calculation 3 6 7 4" xfId="9874" xr:uid="{E95CD147-7B0A-4C65-B5CB-32AC74BE79CA}"/>
    <cellStyle name="Calculation 3 6 7 4 2" xfId="18811" xr:uid="{879CC3D0-7153-4725-8797-2BF06A1F7373}"/>
    <cellStyle name="Calculation 3 6 7 4 2 2" xfId="42858" xr:uid="{63F9A640-A274-48A2-8D6C-1D6A86D1DA9E}"/>
    <cellStyle name="Calculation 3 6 7 4 3" xfId="25013" xr:uid="{E2A8DC43-987F-4823-9A0D-623F2EF3598C}"/>
    <cellStyle name="Calculation 3 6 7 4 3 2" xfId="49060" xr:uid="{C8E246E4-1072-4D2C-9D3F-19FFA06F478D}"/>
    <cellStyle name="Calculation 3 6 7 4 4" xfId="33921" xr:uid="{FFF8A0D9-5B76-4A2F-B26F-25BFAE2D4E3E}"/>
    <cellStyle name="Calculation 3 6 7 5" xfId="12804" xr:uid="{ECA0FD14-5F1B-428B-A0D9-9E223B5CD1A5}"/>
    <cellStyle name="Calculation 3 6 7 5 2" xfId="36851" xr:uid="{55D20CFF-685C-4E6C-A4C5-00D73896227B}"/>
    <cellStyle name="Calculation 3 6 7 6" xfId="20344" xr:uid="{11D0A0ED-9627-4991-948C-1FACD201AC59}"/>
    <cellStyle name="Calculation 3 6 7 6 2" xfId="44391" xr:uid="{AEA53860-7253-4BEB-ADF7-71F0C66618C1}"/>
    <cellStyle name="Calculation 3 6 7 7" xfId="27914" xr:uid="{8FFA2383-E3BF-4629-B733-8CA630BB6015}"/>
    <cellStyle name="Calculation 3 6 8" xfId="5843" xr:uid="{4B380178-D9CF-4DD7-98E7-A298A547294E}"/>
    <cellStyle name="Calculation 3 6 8 2" xfId="14780" xr:uid="{56D8B82C-EE0D-4C2E-AD02-BE5338C36A6C}"/>
    <cellStyle name="Calculation 3 6 8 2 2" xfId="38827" xr:uid="{7C9AC4A0-4843-451B-AE04-A2F431722073}"/>
    <cellStyle name="Calculation 3 6 8 3" xfId="20982" xr:uid="{CD537FCF-A8F7-43ED-BAF8-3AF7B481D36A}"/>
    <cellStyle name="Calculation 3 6 8 3 2" xfId="45029" xr:uid="{41EC9E4A-D061-4ED6-BA81-87985C3C5A47}"/>
    <cellStyle name="Calculation 3 6 8 4" xfId="29890" xr:uid="{E30B4E60-AE10-4A83-A649-6E09BF3D6329}"/>
    <cellStyle name="Calculation 3 6 9" xfId="8001" xr:uid="{01224D79-C2AD-460A-AB3F-094806375796}"/>
    <cellStyle name="Calculation 3 6 9 2" xfId="16938" xr:uid="{2FD362E9-C1D5-48CC-8F17-EBEF32C6F2A3}"/>
    <cellStyle name="Calculation 3 6 9 2 2" xfId="40985" xr:uid="{1FE0D2C9-F524-4933-BFFE-44E3AFB8997F}"/>
    <cellStyle name="Calculation 3 6 9 3" xfId="23140" xr:uid="{81634E49-1543-433E-84A0-EE8B1271D227}"/>
    <cellStyle name="Calculation 3 6 9 3 2" xfId="47187" xr:uid="{D7B93844-9464-4A91-B15F-CAA4ED8719A5}"/>
    <cellStyle name="Calculation 3 6 9 4" xfId="32048" xr:uid="{4644683E-7253-4B5A-919F-5CEB442C996E}"/>
    <cellStyle name="Calculation 3 7" xfId="1624" xr:uid="{C79CE6CF-5723-4A42-AE6D-CCD72F3CB214}"/>
    <cellStyle name="Calculation 3 7 2" xfId="4686" xr:uid="{770FD2CD-694F-403A-915D-7DF0571642C5}"/>
    <cellStyle name="Calculation 3 7 2 2" xfId="13623" xr:uid="{2517A4FA-B584-4CCF-8A9C-48B878155F96}"/>
    <cellStyle name="Calculation 3 7 2 2 2" xfId="37670" xr:uid="{0CFB8551-0E44-414A-B7E2-782875F614A3}"/>
    <cellStyle name="Calculation 3 7 2 3" xfId="20741" xr:uid="{BF036B1E-F049-451C-8D16-CEE8CD86CBF7}"/>
    <cellStyle name="Calculation 3 7 2 3 2" xfId="44788" xr:uid="{AF15AA1A-EE22-4EED-90D7-7079B50808F0}"/>
    <cellStyle name="Calculation 3 7 2 4" xfId="28733" xr:uid="{ED9D5B8E-AB5E-483D-BBC2-518CDCCC8D0D}"/>
    <cellStyle name="Calculation 3 7 3" xfId="7332" xr:uid="{4C7B633C-7CBB-4838-A363-D15FCCE61190}"/>
    <cellStyle name="Calculation 3 7 3 2" xfId="16269" xr:uid="{F9F16635-E94D-450F-88EB-5AEC126E42CE}"/>
    <cellStyle name="Calculation 3 7 3 2 2" xfId="40316" xr:uid="{E43DA875-123E-488B-9451-5C9F8F45CF68}"/>
    <cellStyle name="Calculation 3 7 3 3" xfId="22471" xr:uid="{9A3591AB-F3B1-4089-8F80-04E6311911CD}"/>
    <cellStyle name="Calculation 3 7 3 3 2" xfId="46518" xr:uid="{9B0F3A22-E817-4303-96B7-CA0519DB99B2}"/>
    <cellStyle name="Calculation 3 7 3 4" xfId="31379" xr:uid="{B4A5D724-069C-4C8A-8B3D-2ECF8C8CFFE6}"/>
    <cellStyle name="Calculation 3 7 4" xfId="9324" xr:uid="{03E32F96-A322-4D58-B755-E22C4B67EE86}"/>
    <cellStyle name="Calculation 3 7 4 2" xfId="18261" xr:uid="{66AB1410-5D0E-4C5B-9BDC-8F1B6AD9A43C}"/>
    <cellStyle name="Calculation 3 7 4 2 2" xfId="42308" xr:uid="{40BD2561-6996-4474-A450-FA6720F3AAC4}"/>
    <cellStyle name="Calculation 3 7 4 3" xfId="24463" xr:uid="{1F6BEDE5-8686-40E4-B10C-C676BB6A0588}"/>
    <cellStyle name="Calculation 3 7 4 3 2" xfId="48510" xr:uid="{87BC3E7E-C869-4D81-B36B-213A357F7B3F}"/>
    <cellStyle name="Calculation 3 7 4 4" xfId="33371" xr:uid="{95A8B2DF-C08D-430D-9AA5-0DEA96BE2ABE}"/>
    <cellStyle name="Calculation 3 7 5" xfId="10560" xr:uid="{A39C69F4-49DC-4642-B00F-83F2D32227D0}"/>
    <cellStyle name="Calculation 3 7 5 2" xfId="34607" xr:uid="{5FD09B5B-FABC-43C8-9926-577E36FE1CBF}"/>
    <cellStyle name="Calculation 3 7 6" xfId="19016" xr:uid="{491ED673-B679-469D-8FC9-0848910A5A15}"/>
    <cellStyle name="Calculation 3 7 6 2" xfId="43063" xr:uid="{3F804309-0AC6-4639-9FA8-65304F418D8A}"/>
    <cellStyle name="Calculation 3 7 7" xfId="25670" xr:uid="{F7399A50-DA1D-4BC9-A237-651AEB211BAF}"/>
    <cellStyle name="Calculation 3 8" xfId="1555" xr:uid="{63B201D3-FBBA-4B0D-A1A4-65A23D1E7AF5}"/>
    <cellStyle name="Calculation 3 8 2" xfId="4617" xr:uid="{C9936D82-AD53-4D61-82A5-ACC11EABDE8D}"/>
    <cellStyle name="Calculation 3 8 2 2" xfId="13554" xr:uid="{ADCF935B-1F8C-4823-9775-1BBB61FECB5E}"/>
    <cellStyle name="Calculation 3 8 2 2 2" xfId="37601" xr:uid="{E443F66B-7300-4E7D-95AC-B264D22A0FFE}"/>
    <cellStyle name="Calculation 3 8 2 3" xfId="20729" xr:uid="{1BCB61BA-113D-4ED8-8902-AA1AD8C6CA53}"/>
    <cellStyle name="Calculation 3 8 2 3 2" xfId="44776" xr:uid="{10A5CA48-494B-48DD-AA8B-A925372B6832}"/>
    <cellStyle name="Calculation 3 8 2 4" xfId="28664" xr:uid="{06C81496-C47B-4C3E-98C5-AC7241CDD9B3}"/>
    <cellStyle name="Calculation 3 8 3" xfId="7289" xr:uid="{1B3DD722-9728-419F-BE79-A897AC6DB5B4}"/>
    <cellStyle name="Calculation 3 8 3 2" xfId="16226" xr:uid="{B95E87A3-EA77-4E34-A920-EBEFBFFE50C3}"/>
    <cellStyle name="Calculation 3 8 3 2 2" xfId="40273" xr:uid="{F416DECA-CBB2-4D21-ACE2-9B15B71B38EC}"/>
    <cellStyle name="Calculation 3 8 3 3" xfId="22428" xr:uid="{5C4B9D68-8801-4692-8123-8FABED951FE2}"/>
    <cellStyle name="Calculation 3 8 3 3 2" xfId="46475" xr:uid="{A71237B4-2431-4FBE-979D-289608E3EF8B}"/>
    <cellStyle name="Calculation 3 8 3 4" xfId="31336" xr:uid="{DE1A2BB9-24EA-48B4-A4CA-04271322759A}"/>
    <cellStyle name="Calculation 3 8 4" xfId="9468" xr:uid="{251663BF-0154-4A80-845D-A194A92B87F5}"/>
    <cellStyle name="Calculation 3 8 4 2" xfId="18405" xr:uid="{F3B448BB-4E18-4902-9FCC-008F761C8C8B}"/>
    <cellStyle name="Calculation 3 8 4 2 2" xfId="42452" xr:uid="{779CEE20-69A9-449C-B8D9-44EFB0028D0B}"/>
    <cellStyle name="Calculation 3 8 4 3" xfId="24607" xr:uid="{51198BEB-459B-40FA-85E9-2ECBDC50DEE5}"/>
    <cellStyle name="Calculation 3 8 4 3 2" xfId="48654" xr:uid="{E64C7890-BA86-4A6E-BCDE-3DE02EAEB192}"/>
    <cellStyle name="Calculation 3 8 4 4" xfId="33515" xr:uid="{5569838C-D930-4019-B6A7-A10489BA23E4}"/>
    <cellStyle name="Calculation 3 8 5" xfId="10491" xr:uid="{29EC8B56-06FF-40FB-8150-5D07431D0F3A}"/>
    <cellStyle name="Calculation 3 8 5 2" xfId="34538" xr:uid="{51E5CF32-837C-4D6C-9AA8-2AE369F882C6}"/>
    <cellStyle name="Calculation 3 8 6" xfId="19004" xr:uid="{A4803B0F-30E0-41EA-B217-9B69C84D1836}"/>
    <cellStyle name="Calculation 3 8 6 2" xfId="43051" xr:uid="{26301AEC-E7FB-4679-858D-6B40AC0774D3}"/>
    <cellStyle name="Calculation 3 8 7" xfId="25601" xr:uid="{85D5A767-D54F-492F-8451-D182C43C1123}"/>
    <cellStyle name="Calculation 3 9" xfId="3017" xr:uid="{28EAF9BD-6DE8-447A-A26B-C7797ED676A8}"/>
    <cellStyle name="Calculation 3 9 2" xfId="6083" xr:uid="{6CE8B1D7-A523-4DE5-A1A3-52685E69BD24}"/>
    <cellStyle name="Calculation 3 9 2 2" xfId="15020" xr:uid="{370ED03E-6464-49BC-BB38-D16F2E4BFC5B}"/>
    <cellStyle name="Calculation 3 9 2 2 2" xfId="39067" xr:uid="{508F79EB-AF28-4AF5-93F3-6939B01EB0AC}"/>
    <cellStyle name="Calculation 3 9 2 3" xfId="21222" xr:uid="{B2CB1FE2-1DC1-4FBF-9DC1-E6A59AAF16B3}"/>
    <cellStyle name="Calculation 3 9 2 3 2" xfId="45269" xr:uid="{7F7BAA37-E24E-4CFA-822F-C8ED1FC6FF5A}"/>
    <cellStyle name="Calculation 3 9 2 4" xfId="30130" xr:uid="{BEEAD03D-02D6-465A-9235-A83D9485B170}"/>
    <cellStyle name="Calculation 3 9 3" xfId="8241" xr:uid="{24CAFE5C-3E59-4CD6-B8E5-7F3F65D6C097}"/>
    <cellStyle name="Calculation 3 9 3 2" xfId="17178" xr:uid="{79AF9D68-61E8-4DD3-B698-9949938ED4B4}"/>
    <cellStyle name="Calculation 3 9 3 2 2" xfId="41225" xr:uid="{36699CF6-FE12-4036-9965-D64CBCA9AEC3}"/>
    <cellStyle name="Calculation 3 9 3 3" xfId="23380" xr:uid="{569A0A3E-BAF4-4F57-9BDE-8EB37D0C4BC8}"/>
    <cellStyle name="Calculation 3 9 3 3 2" xfId="47427" xr:uid="{C367A405-4BE5-4969-BDAA-A14E9D27BC06}"/>
    <cellStyle name="Calculation 3 9 3 4" xfId="32288" xr:uid="{E3EDD812-4D83-4503-9D50-EEEDFAB95B36}"/>
    <cellStyle name="Calculation 3 9 4" xfId="7822" xr:uid="{7B1685B7-A071-4D39-9598-A21E097B5FF6}"/>
    <cellStyle name="Calculation 3 9 4 2" xfId="16759" xr:uid="{021C2992-FF0A-410C-9232-E5205B3FEAD5}"/>
    <cellStyle name="Calculation 3 9 4 2 2" xfId="40806" xr:uid="{29017BBC-00DB-4FCC-A126-8E8D07B4D03E}"/>
    <cellStyle name="Calculation 3 9 4 3" xfId="22961" xr:uid="{5589AE3B-5CE6-4EE6-B79C-F9F5D78B1A28}"/>
    <cellStyle name="Calculation 3 9 4 3 2" xfId="47008" xr:uid="{ABC133D0-EA36-409B-9D81-732E89C55EC1}"/>
    <cellStyle name="Calculation 3 9 4 4" xfId="31869" xr:uid="{B76284B9-69CB-4E87-964F-00D06F892D69}"/>
    <cellStyle name="Calculation 3 9 5" xfId="11954" xr:uid="{147FDC1B-82F4-4E0F-91C7-2D98228DEFBB}"/>
    <cellStyle name="Calculation 3 9 5 2" xfId="36001" xr:uid="{2B78189C-B3A2-439B-B7AB-FA71A42B97A0}"/>
    <cellStyle name="Calculation 3 9 6" xfId="19494" xr:uid="{ADC323EB-2691-4FDE-B791-6C05F2333EBB}"/>
    <cellStyle name="Calculation 3 9 6 2" xfId="43541" xr:uid="{D89F7AD8-4D59-418D-813E-42788E45E1CF}"/>
    <cellStyle name="Calculation 3 9 7" xfId="27064" xr:uid="{70F0B1DB-861D-40E0-8601-3D3FBBE04187}"/>
    <cellStyle name="Calculation 4" xfId="402" xr:uid="{00000000-0005-0000-0000-00005D000000}"/>
    <cellStyle name="Calculation 5" xfId="2009" xr:uid="{9DD170CF-AD5A-4BDA-8FC2-5DD6EF835DFE}"/>
    <cellStyle name="Calculation 5 10" xfId="9665" xr:uid="{6199823A-A177-48BC-A8B0-810BBBE495D3}"/>
    <cellStyle name="Calculation 5 10 2" xfId="18602" xr:uid="{20A11CF6-8A22-46C2-BCF8-9FD962224568}"/>
    <cellStyle name="Calculation 5 10 2 2" xfId="42649" xr:uid="{C586EB1C-3B88-4E4B-8D18-954E7615089E}"/>
    <cellStyle name="Calculation 5 10 3" xfId="24804" xr:uid="{F04A53D8-C7EC-48B6-8A20-5DB173C04F5F}"/>
    <cellStyle name="Calculation 5 10 3 2" xfId="48851" xr:uid="{AC9ACF67-1BA8-4B8A-8C03-6FF0B2A8ED13}"/>
    <cellStyle name="Calculation 5 10 4" xfId="33712" xr:uid="{702CB6F1-9CF9-4385-8453-8B26C77356F5}"/>
    <cellStyle name="Calculation 5 11" xfId="10945" xr:uid="{DBCD1307-5DB6-40E2-B19E-52A3683DB03A}"/>
    <cellStyle name="Calculation 5 11 2" xfId="34992" xr:uid="{A99FF0E7-F67F-4F70-AF2B-0BD58CDF2C24}"/>
    <cellStyle name="Calculation 5 12" xfId="19155" xr:uid="{5609640A-7620-4BD5-8B83-BCEC0CD44FFF}"/>
    <cellStyle name="Calculation 5 12 2" xfId="43202" xr:uid="{E6F7EF73-DDE0-4E14-9D40-68AEE9762A66}"/>
    <cellStyle name="Calculation 5 13" xfId="26055" xr:uid="{09B86085-528F-4E84-9370-9F3E551E09A4}"/>
    <cellStyle name="Calculation 5 2" xfId="3337" xr:uid="{07B86CF6-8A5B-412E-A049-5187D1FDFCE9}"/>
    <cellStyle name="Calculation 5 2 2" xfId="6403" xr:uid="{8E1E7F8A-FAA4-4E0F-8BBF-2AF2FB55450E}"/>
    <cellStyle name="Calculation 5 2 2 2" xfId="15340" xr:uid="{D533BFE1-6DBE-47E8-8763-984CFCDD095B}"/>
    <cellStyle name="Calculation 5 2 2 2 2" xfId="39387" xr:uid="{41B8397E-05F0-49DF-8519-A3CA303DC83C}"/>
    <cellStyle name="Calculation 5 2 2 3" xfId="21542" xr:uid="{F6063015-6400-4A97-996C-DD0B7A5DEBA7}"/>
    <cellStyle name="Calculation 5 2 2 3 2" xfId="45589" xr:uid="{0B35639C-3ADB-4091-B8A6-8FD4DC398CE1}"/>
    <cellStyle name="Calculation 5 2 2 4" xfId="30450" xr:uid="{B833414B-3EB7-473E-B45A-B5C93D294900}"/>
    <cellStyle name="Calculation 5 2 3" xfId="8561" xr:uid="{142DEA29-D906-41A8-9B54-074868C8E286}"/>
    <cellStyle name="Calculation 5 2 3 2" xfId="17498" xr:uid="{8B515732-6EC2-4813-B244-0417DC3F8EC4}"/>
    <cellStyle name="Calculation 5 2 3 2 2" xfId="41545" xr:uid="{31D2D8B6-74FB-4A1D-B88F-42AF59AAEE33}"/>
    <cellStyle name="Calculation 5 2 3 3" xfId="23700" xr:uid="{0CBEC742-4965-41FD-905E-B309729D5E9C}"/>
    <cellStyle name="Calculation 5 2 3 3 2" xfId="47747" xr:uid="{8BB80353-42C1-4E0F-980F-6923E3312EFF}"/>
    <cellStyle name="Calculation 5 2 3 4" xfId="32608" xr:uid="{22A679C0-788C-4A55-9906-A921DCA0FE7C}"/>
    <cellStyle name="Calculation 5 2 4" xfId="9749" xr:uid="{98FDD46E-7A16-4CF7-A26D-57E6D820C5F6}"/>
    <cellStyle name="Calculation 5 2 4 2" xfId="18686" xr:uid="{1F87B77B-6AA1-4399-A444-BF0572CE0599}"/>
    <cellStyle name="Calculation 5 2 4 2 2" xfId="42733" xr:uid="{6F361B26-7318-4101-A353-F01084B772E6}"/>
    <cellStyle name="Calculation 5 2 4 3" xfId="24888" xr:uid="{8E1D3C94-C1B9-43EE-B220-9450293A00D2}"/>
    <cellStyle name="Calculation 5 2 4 3 2" xfId="48935" xr:uid="{97AB1D08-7FFF-4E00-8CB9-F1B7090FC8AE}"/>
    <cellStyle name="Calculation 5 2 4 4" xfId="33796" xr:uid="{1F0D4E32-6C20-4595-98FE-5CB323AEC3FC}"/>
    <cellStyle name="Calculation 5 2 5" xfId="12274" xr:uid="{B8C3DB73-F772-4388-AA81-A8E4048FCADE}"/>
    <cellStyle name="Calculation 5 2 5 2" xfId="36321" xr:uid="{65784495-D2F1-45C3-B7AE-4132F20630B6}"/>
    <cellStyle name="Calculation 5 2 6" xfId="19814" xr:uid="{C45C5562-55AB-482E-BB4A-6DCCEE85F885}"/>
    <cellStyle name="Calculation 5 2 6 2" xfId="43861" xr:uid="{D8B80A1E-15BF-4DDA-B33A-F1CF6DD78342}"/>
    <cellStyle name="Calculation 5 2 7" xfId="27384" xr:uid="{CCD9953E-C072-4DFB-9D92-EA09E216F7EE}"/>
    <cellStyle name="Calculation 5 3" xfId="3137" xr:uid="{E2DD8298-B9EB-44ED-B336-7851A67A4322}"/>
    <cellStyle name="Calculation 5 3 2" xfId="6203" xr:uid="{1C9A3F08-0B68-4E23-8ECB-488AC2B586D2}"/>
    <cellStyle name="Calculation 5 3 2 2" xfId="15140" xr:uid="{7554C8B8-8763-4EDC-9858-228409AFFF3A}"/>
    <cellStyle name="Calculation 5 3 2 2 2" xfId="39187" xr:uid="{866A5337-A9BF-4978-8050-7A234EA82F96}"/>
    <cellStyle name="Calculation 5 3 2 3" xfId="21342" xr:uid="{43CD6C77-7890-4B57-92D5-570B4F477F88}"/>
    <cellStyle name="Calculation 5 3 2 3 2" xfId="45389" xr:uid="{E0517F33-7124-4C5B-BCB0-3770CA4C5855}"/>
    <cellStyle name="Calculation 5 3 2 4" xfId="30250" xr:uid="{19ECCD8C-DB6A-4693-820F-4AC35258090E}"/>
    <cellStyle name="Calculation 5 3 3" xfId="8361" xr:uid="{6C087156-D503-4466-937D-3400021A634F}"/>
    <cellStyle name="Calculation 5 3 3 2" xfId="17298" xr:uid="{599C5C11-EF73-438E-81AD-3445B54BABD5}"/>
    <cellStyle name="Calculation 5 3 3 2 2" xfId="41345" xr:uid="{6A57FDCC-86A9-4981-BE2B-90E6F7678EBC}"/>
    <cellStyle name="Calculation 5 3 3 3" xfId="23500" xr:uid="{9CF5E1E9-C242-4791-AD70-72718BDE965F}"/>
    <cellStyle name="Calculation 5 3 3 3 2" xfId="47547" xr:uid="{3CEBB589-F74F-4837-8B53-523036F845F9}"/>
    <cellStyle name="Calculation 5 3 3 4" xfId="32408" xr:uid="{2D908574-D90F-4907-9E1F-B6A6758F2B26}"/>
    <cellStyle name="Calculation 5 3 4" xfId="5499" xr:uid="{575DBB1F-9FBB-452F-9A13-ABFE89EC5B75}"/>
    <cellStyle name="Calculation 5 3 4 2" xfId="14436" xr:uid="{3678EF71-9804-4614-91BF-0EF1BB992CEA}"/>
    <cellStyle name="Calculation 5 3 4 2 2" xfId="38483" xr:uid="{C14F4ED4-B603-4ACC-9D0C-FD268E0A15A5}"/>
    <cellStyle name="Calculation 5 3 4 3" xfId="20974" xr:uid="{AF4F7565-AA5C-40AA-8F9F-9FD83519D6D6}"/>
    <cellStyle name="Calculation 5 3 4 3 2" xfId="45021" xr:uid="{DDF14F0F-FD26-40E7-AC04-C02DB4214F00}"/>
    <cellStyle name="Calculation 5 3 4 4" xfId="29546" xr:uid="{280BABD5-C97E-4B5A-A473-1F44960E8BB8}"/>
    <cellStyle name="Calculation 5 3 5" xfId="12074" xr:uid="{379A400E-C8FF-498B-8C4E-86D4685EC86C}"/>
    <cellStyle name="Calculation 5 3 5 2" xfId="36121" xr:uid="{0093A4EE-C1F7-466B-9DEE-B06225B9F578}"/>
    <cellStyle name="Calculation 5 3 6" xfId="19614" xr:uid="{D24F7721-7CE9-4477-B2DC-2D3D075827FA}"/>
    <cellStyle name="Calculation 5 3 6 2" xfId="43661" xr:uid="{9F9DC436-63A1-4B17-8C0F-596C5ADC6318}"/>
    <cellStyle name="Calculation 5 3 7" xfId="27184" xr:uid="{61CC8651-74F7-47BA-ADD9-70D95F66A9B4}"/>
    <cellStyle name="Calculation 5 4" xfId="3307" xr:uid="{ED2953FB-B7DA-4D04-A9E8-4907077DA5D6}"/>
    <cellStyle name="Calculation 5 4 2" xfId="6373" xr:uid="{C6336439-9680-4C3C-8B06-902F4235C613}"/>
    <cellStyle name="Calculation 5 4 2 2" xfId="15310" xr:uid="{DBDC23C6-F57B-416C-8DBC-B41533020300}"/>
    <cellStyle name="Calculation 5 4 2 2 2" xfId="39357" xr:uid="{0E885412-4D1E-4F93-B6A1-DA61A42DA31F}"/>
    <cellStyle name="Calculation 5 4 2 3" xfId="21512" xr:uid="{A13FE287-A4F6-46A6-BDB7-7DAC24B101F5}"/>
    <cellStyle name="Calculation 5 4 2 3 2" xfId="45559" xr:uid="{7D29E157-0F8A-4D79-A04C-A55DEB214A12}"/>
    <cellStyle name="Calculation 5 4 2 4" xfId="30420" xr:uid="{0A67B619-21E1-4F7B-B66F-5A6FE6430824}"/>
    <cellStyle name="Calculation 5 4 3" xfId="8531" xr:uid="{B6D973F6-6E35-4FB2-A30F-3EDE7C6242C4}"/>
    <cellStyle name="Calculation 5 4 3 2" xfId="17468" xr:uid="{3DEDA3AF-2F91-4AE4-B2DB-613610C48522}"/>
    <cellStyle name="Calculation 5 4 3 2 2" xfId="41515" xr:uid="{B73DEC04-1EBE-4798-9ABF-D31BE5B92CE2}"/>
    <cellStyle name="Calculation 5 4 3 3" xfId="23670" xr:uid="{0AE2F4DA-9315-4676-B393-6DCFAF3AE134}"/>
    <cellStyle name="Calculation 5 4 3 3 2" xfId="47717" xr:uid="{F5228C79-705A-4759-8E59-B8E515E5A571}"/>
    <cellStyle name="Calculation 5 4 3 4" xfId="32578" xr:uid="{6850EB5F-DC43-4D00-8734-4B056689794B}"/>
    <cellStyle name="Calculation 5 4 4" xfId="9293" xr:uid="{B431A19E-1AB3-40CA-8EE1-870518A28D9D}"/>
    <cellStyle name="Calculation 5 4 4 2" xfId="18230" xr:uid="{BE6471C2-C451-440F-8D91-4F62A82F0FF9}"/>
    <cellStyle name="Calculation 5 4 4 2 2" xfId="42277" xr:uid="{2917240C-D5DB-4E54-8942-9DBCB128DBAA}"/>
    <cellStyle name="Calculation 5 4 4 3" xfId="24432" xr:uid="{FC063D2A-A555-432D-A835-DD7B337089E6}"/>
    <cellStyle name="Calculation 5 4 4 3 2" xfId="48479" xr:uid="{7D28E4CF-E544-4F46-B960-E80A61C15820}"/>
    <cellStyle name="Calculation 5 4 4 4" xfId="33340" xr:uid="{7999DC9C-BCB5-43E9-B71C-ACD3861EB121}"/>
    <cellStyle name="Calculation 5 4 5" xfId="12244" xr:uid="{21086C99-0D47-44D9-ABED-C465FFEB10AC}"/>
    <cellStyle name="Calculation 5 4 5 2" xfId="36291" xr:uid="{480369BF-ECA7-4B22-8789-ABF948C21A23}"/>
    <cellStyle name="Calculation 5 4 6" xfId="19784" xr:uid="{6F606735-8F61-47C8-B305-E933C5A57F1E}"/>
    <cellStyle name="Calculation 5 4 6 2" xfId="43831" xr:uid="{F528C52C-73F3-4A0C-834F-C4C138AA7EBC}"/>
    <cellStyle name="Calculation 5 4 7" xfId="27354" xr:uid="{030DB136-BAD2-4F26-8538-5C17083C9F48}"/>
    <cellStyle name="Calculation 5 5" xfId="3669" xr:uid="{0CF42997-9988-455D-9066-9E4D62354726}"/>
    <cellStyle name="Calculation 5 5 2" xfId="6735" xr:uid="{C8337FD0-F9EA-46AF-9362-BFCCCA20D180}"/>
    <cellStyle name="Calculation 5 5 2 2" xfId="15672" xr:uid="{AB556794-4BF1-40BA-BE59-C43367F63A37}"/>
    <cellStyle name="Calculation 5 5 2 2 2" xfId="39719" xr:uid="{0650CC5A-2B51-4831-9CED-3A05EF4C2DDD}"/>
    <cellStyle name="Calculation 5 5 2 3" xfId="21874" xr:uid="{881E8A2B-16ED-4DF0-B69C-0D194A4E43FC}"/>
    <cellStyle name="Calculation 5 5 2 3 2" xfId="45921" xr:uid="{DCFFA8B1-B690-4877-9AF9-5EC3A613C9C9}"/>
    <cellStyle name="Calculation 5 5 2 4" xfId="30782" xr:uid="{241B343A-C83E-452E-A20B-DF32269FAF77}"/>
    <cellStyle name="Calculation 5 5 3" xfId="8893" xr:uid="{264EB64A-4A33-4CB9-8909-C7A4EC3BB118}"/>
    <cellStyle name="Calculation 5 5 3 2" xfId="17830" xr:uid="{04A32B09-38AA-4AF7-94FA-2C0DF7B47F49}"/>
    <cellStyle name="Calculation 5 5 3 2 2" xfId="41877" xr:uid="{4C7D8AB2-0F8F-41D7-8929-24DFFA9860FC}"/>
    <cellStyle name="Calculation 5 5 3 3" xfId="24032" xr:uid="{EFC265A7-5B85-45D1-96E3-23B60EC6B68E}"/>
    <cellStyle name="Calculation 5 5 3 3 2" xfId="48079" xr:uid="{3DFEA996-D93A-41AF-A965-AD1F3DD1EB32}"/>
    <cellStyle name="Calculation 5 5 3 4" xfId="32940" xr:uid="{33BC0B1A-6851-4C02-9F91-E2C2F1095266}"/>
    <cellStyle name="Calculation 5 5 4" xfId="9858" xr:uid="{64191DAD-7390-4320-969F-4BBE73C66C5B}"/>
    <cellStyle name="Calculation 5 5 4 2" xfId="18795" xr:uid="{842C22E7-2030-45DC-9FD8-1F1C37747865}"/>
    <cellStyle name="Calculation 5 5 4 2 2" xfId="42842" xr:uid="{755C05C0-2E63-4767-ACB6-1FC67B151518}"/>
    <cellStyle name="Calculation 5 5 4 3" xfId="24997" xr:uid="{3C30757C-4CD6-43A6-B286-2D429737244D}"/>
    <cellStyle name="Calculation 5 5 4 3 2" xfId="49044" xr:uid="{8249AB54-AAEA-4716-ADE5-66303958417F}"/>
    <cellStyle name="Calculation 5 5 4 4" xfId="33905" xr:uid="{8D918496-8C02-49F4-9D0C-3528F89A92D1}"/>
    <cellStyle name="Calculation 5 5 5" xfId="12606" xr:uid="{6804DDB3-8D9C-4387-967E-2C0B7681B289}"/>
    <cellStyle name="Calculation 5 5 5 2" xfId="36653" xr:uid="{A1E207F9-2957-4E82-8C24-C33F749C42D2}"/>
    <cellStyle name="Calculation 5 5 6" xfId="20146" xr:uid="{249E0941-3D47-4817-9B7A-8CA92F0B0EEB}"/>
    <cellStyle name="Calculation 5 5 6 2" xfId="44193" xr:uid="{FC0BA498-D5C8-4383-AA84-FFFBCC41B7D5}"/>
    <cellStyle name="Calculation 5 5 7" xfId="27716" xr:uid="{08548D49-14D4-4D9F-A2FD-3A87868A9811}"/>
    <cellStyle name="Calculation 5 6" xfId="2943" xr:uid="{A602258B-0764-4394-AA39-E5D77982AA61}"/>
    <cellStyle name="Calculation 5 6 2" xfId="6009" xr:uid="{4DFB77BD-A28E-47D0-B0E1-B1085C988EEE}"/>
    <cellStyle name="Calculation 5 6 2 2" xfId="14946" xr:uid="{8B0FDD0E-3967-49FD-A574-EA782AA087BD}"/>
    <cellStyle name="Calculation 5 6 2 2 2" xfId="38993" xr:uid="{064BB7EB-5E53-412C-AB3B-0ACB6ADFE189}"/>
    <cellStyle name="Calculation 5 6 2 3" xfId="21148" xr:uid="{A0E6B418-0E45-445A-8319-A0C13FB58903}"/>
    <cellStyle name="Calculation 5 6 2 3 2" xfId="45195" xr:uid="{79CC058A-88F4-433D-A159-99C608121FCD}"/>
    <cellStyle name="Calculation 5 6 2 4" xfId="30056" xr:uid="{D506A023-D23B-4BAB-876E-5A521E2A3C87}"/>
    <cellStyle name="Calculation 5 6 3" xfId="8167" xr:uid="{D54F4C9F-5570-4A13-A86F-94F8C5676F4A}"/>
    <cellStyle name="Calculation 5 6 3 2" xfId="17104" xr:uid="{D64B7D28-3938-468F-B35F-ADBF61C3B21E}"/>
    <cellStyle name="Calculation 5 6 3 2 2" xfId="41151" xr:uid="{41EA2821-03F1-43D3-8AA1-B92F5677FA0E}"/>
    <cellStyle name="Calculation 5 6 3 3" xfId="23306" xr:uid="{87D0A6A7-AF9B-4C0E-9606-817E225583BF}"/>
    <cellStyle name="Calculation 5 6 3 3 2" xfId="47353" xr:uid="{92387592-18B6-4F5E-8CB7-ABE1BD6B28F3}"/>
    <cellStyle name="Calculation 5 6 3 4" xfId="32214" xr:uid="{4757F027-B215-46DB-A484-9F2CDE6D5114}"/>
    <cellStyle name="Calculation 5 6 4" xfId="7991" xr:uid="{EB9E5569-5104-46B2-BD50-0241B2CD2624}"/>
    <cellStyle name="Calculation 5 6 4 2" xfId="16928" xr:uid="{A3C0A604-D10C-4E9F-909F-B1E04626134E}"/>
    <cellStyle name="Calculation 5 6 4 2 2" xfId="40975" xr:uid="{874F36BB-DA68-4FDF-9A63-DD124BE7B7BD}"/>
    <cellStyle name="Calculation 5 6 4 3" xfId="23130" xr:uid="{07219554-5066-489A-9851-88C73A58D161}"/>
    <cellStyle name="Calculation 5 6 4 3 2" xfId="47177" xr:uid="{A0395EBC-32F8-4660-B572-41F588BC63AB}"/>
    <cellStyle name="Calculation 5 6 4 4" xfId="32038" xr:uid="{223B915A-6F16-478F-A947-E867F797DB4B}"/>
    <cellStyle name="Calculation 5 6 5" xfId="11880" xr:uid="{FDC08C5E-43C2-4A46-9FC8-0AC4502F5293}"/>
    <cellStyle name="Calculation 5 6 5 2" xfId="35927" xr:uid="{29DC8BFA-69E3-49DD-A22D-564EA88594FD}"/>
    <cellStyle name="Calculation 5 6 6" xfId="19420" xr:uid="{392D6E3A-C87F-4915-B67D-A4D9F5508D55}"/>
    <cellStyle name="Calculation 5 6 6 2" xfId="43467" xr:uid="{0259B681-ECBB-4E64-9770-DA25B1E2FB28}"/>
    <cellStyle name="Calculation 5 6 7" xfId="26990" xr:uid="{79A20D29-0BF0-47E2-AF01-3F66C4B5BC35}"/>
    <cellStyle name="Calculation 5 7" xfId="3276" xr:uid="{49A73A81-A32A-46E2-AAD4-A87433007918}"/>
    <cellStyle name="Calculation 5 7 2" xfId="6342" xr:uid="{2534402E-A573-4F80-B667-922AE15BF512}"/>
    <cellStyle name="Calculation 5 7 2 2" xfId="15279" xr:uid="{9CCAEE73-C68D-4A4B-9293-B6738942D0CF}"/>
    <cellStyle name="Calculation 5 7 2 2 2" xfId="39326" xr:uid="{42A7D584-CF2A-4611-8A8D-25232AE6125B}"/>
    <cellStyle name="Calculation 5 7 2 3" xfId="21481" xr:uid="{11CBAFC1-F034-47AA-936E-C38A590F062C}"/>
    <cellStyle name="Calculation 5 7 2 3 2" xfId="45528" xr:uid="{AEC90337-A788-4B49-A333-EB14861D1A3D}"/>
    <cellStyle name="Calculation 5 7 2 4" xfId="30389" xr:uid="{D1863D4B-8E4C-477E-8124-583A4B23A41F}"/>
    <cellStyle name="Calculation 5 7 3" xfId="8500" xr:uid="{792E714A-1F4D-4880-A469-7D925866368B}"/>
    <cellStyle name="Calculation 5 7 3 2" xfId="17437" xr:uid="{2CA25C6C-03B1-499C-9A66-FEB44D10F0D0}"/>
    <cellStyle name="Calculation 5 7 3 2 2" xfId="41484" xr:uid="{9E2BE2FF-41CC-402A-BDC4-F5D4B54889DE}"/>
    <cellStyle name="Calculation 5 7 3 3" xfId="23639" xr:uid="{781F125D-88BC-4F09-85A7-BBAE114A8397}"/>
    <cellStyle name="Calculation 5 7 3 3 2" xfId="47686" xr:uid="{B0851E18-158F-4440-B1FF-685B33209814}"/>
    <cellStyle name="Calculation 5 7 3 4" xfId="32547" xr:uid="{94FABD80-9A9C-4501-84B5-FEC6717F11CA}"/>
    <cellStyle name="Calculation 5 7 4" xfId="9518" xr:uid="{EDF5969C-89F5-4720-B562-C542E7C4E9A0}"/>
    <cellStyle name="Calculation 5 7 4 2" xfId="18455" xr:uid="{D5860E3A-1D6D-49C9-B463-44448C56D1EC}"/>
    <cellStyle name="Calculation 5 7 4 2 2" xfId="42502" xr:uid="{2FAAC3E8-A592-4D0D-B284-7F2F7C0340C2}"/>
    <cellStyle name="Calculation 5 7 4 3" xfId="24657" xr:uid="{B9017640-D8D3-45F7-9CDF-64C17166CCB2}"/>
    <cellStyle name="Calculation 5 7 4 3 2" xfId="48704" xr:uid="{E8057A24-A980-43EB-8971-466F336B4F5B}"/>
    <cellStyle name="Calculation 5 7 4 4" xfId="33565" xr:uid="{C87D4922-3CC6-4917-8CD9-078BF027A1B8}"/>
    <cellStyle name="Calculation 5 7 5" xfId="12213" xr:uid="{7F458F39-0C2F-4A49-808E-A939C7BE5550}"/>
    <cellStyle name="Calculation 5 7 5 2" xfId="36260" xr:uid="{8FC8FBE1-B816-40BF-A57A-1BCEC81C3B70}"/>
    <cellStyle name="Calculation 5 7 6" xfId="19753" xr:uid="{6E9644E0-9E36-455E-8F33-906C27F488AD}"/>
    <cellStyle name="Calculation 5 7 6 2" xfId="43800" xr:uid="{A81BC93F-925C-495E-9605-77420A1DD8D1}"/>
    <cellStyle name="Calculation 5 7 7" xfId="27323" xr:uid="{5EF2628B-96B1-441A-89B8-D348B9CA72D0}"/>
    <cellStyle name="Calculation 5 8" xfId="5071" xr:uid="{6DD8F4E1-62A0-482E-85B6-2E8236D208A7}"/>
    <cellStyle name="Calculation 5 8 2" xfId="14008" xr:uid="{33A0BA3D-08DE-486D-B010-5B47ECBDA71F}"/>
    <cellStyle name="Calculation 5 8 2 2" xfId="38055" xr:uid="{23D76D06-96B4-4AF3-B632-5E7D641E3CE7}"/>
    <cellStyle name="Calculation 5 8 3" xfId="20880" xr:uid="{B7223B3F-E783-4F99-B270-A54691E1611B}"/>
    <cellStyle name="Calculation 5 8 3 2" xfId="44927" xr:uid="{F89D64C8-7D80-453D-95C0-C3721D9DAB90}"/>
    <cellStyle name="Calculation 5 8 4" xfId="29118" xr:uid="{21F4690C-EC5D-45E5-B67D-B93ADE928838}"/>
    <cellStyle name="Calculation 5 9" xfId="7585" xr:uid="{06E4ABD3-DA72-4A17-945B-982D7B156D94}"/>
    <cellStyle name="Calculation 5 9 2" xfId="16522" xr:uid="{5B06869A-9C65-42FF-A65F-2E1371045D32}"/>
    <cellStyle name="Calculation 5 9 2 2" xfId="40569" xr:uid="{79414D2E-B640-41CB-82D0-89C0FA229B83}"/>
    <cellStyle name="Calculation 5 9 3" xfId="22724" xr:uid="{EC5EA2F1-7781-47C3-9F3D-146185F6CDA9}"/>
    <cellStyle name="Calculation 5 9 3 2" xfId="46771" xr:uid="{7C5521FE-6D8E-47C0-BD32-F2F5F34DFA58}"/>
    <cellStyle name="Calculation 5 9 4" xfId="31632" xr:uid="{EFA910DE-5260-4A44-9FF4-F4CE76BC2072}"/>
    <cellStyle name="Calculation 6" xfId="1452" xr:uid="{EA90C601-3DE0-44B0-94A3-5EB6CC56560A}"/>
    <cellStyle name="Calculation 6 2" xfId="4514" xr:uid="{195AF320-9C31-462A-B29B-FA985C216F94}"/>
    <cellStyle name="Calculation 6 2 2" xfId="13451" xr:uid="{15508F45-5A13-4C53-8989-97E83CE6E172}"/>
    <cellStyle name="Calculation 6 2 2 2" xfId="37498" xr:uid="{FB6A3CE7-6C4F-4618-B6B6-D905A8301D90}"/>
    <cellStyle name="Calculation 6 2 3" xfId="20657" xr:uid="{47F9E014-C394-46DE-9055-50A53630732B}"/>
    <cellStyle name="Calculation 6 2 3 2" xfId="44704" xr:uid="{B19EC53B-F88F-4E07-9574-D62B0D4DEF01}"/>
    <cellStyle name="Calculation 6 2 4" xfId="28561" xr:uid="{79BD0A60-995C-4F63-BECE-0C6D0940062C}"/>
    <cellStyle name="Calculation 6 3" xfId="7202" xr:uid="{B80F88CE-061F-48C9-AF97-9332A0C798BC}"/>
    <cellStyle name="Calculation 6 3 2" xfId="16139" xr:uid="{D748185F-1535-4402-B1FF-F8F2CF27B8DE}"/>
    <cellStyle name="Calculation 6 3 2 2" xfId="40186" xr:uid="{0AE5132A-F9D6-4CAF-A1AD-4A4371D52C9C}"/>
    <cellStyle name="Calculation 6 3 3" xfId="22341" xr:uid="{48228869-EBB1-41E5-9356-08759E8261C0}"/>
    <cellStyle name="Calculation 6 3 3 2" xfId="46388" xr:uid="{44DEFDCF-7085-49DD-9D75-F0E8C5CC1DE8}"/>
    <cellStyle name="Calculation 6 3 4" xfId="31249" xr:uid="{74481E36-AACE-46EF-B218-3A1C5F7DB405}"/>
    <cellStyle name="Calculation 6 4" xfId="9241" xr:uid="{4BBE3C9D-1578-4257-B676-6DFA95A16D55}"/>
    <cellStyle name="Calculation 6 4 2" xfId="18178" xr:uid="{11848E96-9C0F-4652-B3F4-994FCE52F2F3}"/>
    <cellStyle name="Calculation 6 4 2 2" xfId="42225" xr:uid="{7EB0931E-8308-4950-8294-5E6F1B3AD218}"/>
    <cellStyle name="Calculation 6 4 3" xfId="24380" xr:uid="{E0B5BBE7-E669-4C28-9174-46FD6804AAFC}"/>
    <cellStyle name="Calculation 6 4 3 2" xfId="48427" xr:uid="{84DCD73A-5045-4AD0-845F-4B5047A609FA}"/>
    <cellStyle name="Calculation 6 4 4" xfId="33288" xr:uid="{F759763E-613F-4EFB-BA69-A28A54124642}"/>
    <cellStyle name="Calculation 6 5" xfId="10388" xr:uid="{94DE07C1-122D-49A4-B1DF-7F18EB13D11E}"/>
    <cellStyle name="Calculation 6 5 2" xfId="34435" xr:uid="{75833DD8-5FC5-4451-A0A8-84D1A021F3E4}"/>
    <cellStyle name="Calculation 6 6" xfId="18932" xr:uid="{C12349E0-B9F2-43BC-88C3-F8B997BF967D}"/>
    <cellStyle name="Calculation 6 6 2" xfId="42979" xr:uid="{C923C843-5B70-454A-9523-AC8CFB3B3DA5}"/>
    <cellStyle name="Calculation 6 7" xfId="25498" xr:uid="{27FA47DC-96C0-4FEB-B4C1-7FD9F54B4454}"/>
    <cellStyle name="Calculation 7" xfId="3949" xr:uid="{3F0B128C-FE2C-46AA-B49A-A1E58E45E5B9}"/>
    <cellStyle name="Calculation 7 2" xfId="12886" xr:uid="{D450A31B-E8FF-4BA4-B269-15EBCA3D460F}"/>
    <cellStyle name="Calculation 7 2 2" xfId="36933" xr:uid="{183FD56A-DC0E-4078-86DB-6CA3C980DCA5}"/>
    <cellStyle name="Calculation 7 3" xfId="20426" xr:uid="{D1527C00-5367-45CF-9A4F-A66D84C1774B}"/>
    <cellStyle name="Calculation 7 3 2" xfId="44473" xr:uid="{EFFAB5BC-022B-4D88-A96B-B4400554C55B}"/>
    <cellStyle name="Calculation 7 4" xfId="27996" xr:uid="{739B5E59-EB4D-475B-A0FE-D60544B5C553}"/>
    <cellStyle name="Calculation 8" xfId="9945" xr:uid="{4151EA20-D299-4CAB-AF78-ED6D5ABD0FB8}"/>
    <cellStyle name="Calculation 8 2" xfId="18882" xr:uid="{10F99303-AB73-4898-8D2C-7EA8636E2D2B}"/>
    <cellStyle name="Calculation 8 2 2" xfId="42929" xr:uid="{E1CA42F1-BFFE-48C7-A32B-16AB92B2FBAE}"/>
    <cellStyle name="Calculation 8 3" xfId="25084" xr:uid="{BA18339C-CD63-4D1A-B6F8-C39D56A8036C}"/>
    <cellStyle name="Calculation 8 3 2" xfId="49131" xr:uid="{188CE755-2724-46D8-B056-85A4742A813C}"/>
    <cellStyle name="Calculation 8 4" xfId="33992" xr:uid="{B36E4371-E143-4E6E-91CF-D18B86C3D777}"/>
    <cellStyle name="Calculation 9" xfId="10177" xr:uid="{75CF71BF-3A49-4BDE-BBED-9870E9AAE1CC}"/>
    <cellStyle name="Calculation 9 2" xfId="34224" xr:uid="{F0BAB392-1C0D-4EA7-B348-B6A21E82C1BF}"/>
    <cellStyle name="Check Cell" xfId="34" xr:uid="{00000000-0005-0000-0000-00005E000000}"/>
    <cellStyle name="Check Cell 2" xfId="404" xr:uid="{00000000-0005-0000-0000-00005F000000}"/>
    <cellStyle name="Dobro 2" xfId="102" xr:uid="{00000000-0005-0000-0000-000060000000}"/>
    <cellStyle name="Dobro 2 2" xfId="405" xr:uid="{00000000-0005-0000-0000-000061000000}"/>
    <cellStyle name="Excel Built-in Good" xfId="196" xr:uid="{00000000-0005-0000-0000-000062000000}"/>
    <cellStyle name="Excel Built-in Normal" xfId="1" xr:uid="{00000000-0005-0000-0000-000063000000}"/>
    <cellStyle name="Excel Built-in Normal 2" xfId="59" xr:uid="{00000000-0005-0000-0000-000064000000}"/>
    <cellStyle name="Excel Built-in Normal 2 2" xfId="167" xr:uid="{00000000-0005-0000-0000-000065000000}"/>
    <cellStyle name="Excel Built-in Normal 2 3" xfId="81" xr:uid="{00000000-0005-0000-0000-000066000000}"/>
    <cellStyle name="Excel Built-in Normal 3" xfId="175" xr:uid="{00000000-0005-0000-0000-000067000000}"/>
    <cellStyle name="Excel_BuiltIn_Dobro" xfId="140" xr:uid="{00000000-0005-0000-0000-000068000000}"/>
    <cellStyle name="Explanatory Text" xfId="35" xr:uid="{00000000-0005-0000-0000-000069000000}"/>
    <cellStyle name="Explanatory Text 2" xfId="406" xr:uid="{00000000-0005-0000-0000-00006A000000}"/>
    <cellStyle name="Good" xfId="36" xr:uid="{00000000-0005-0000-0000-00006B000000}"/>
    <cellStyle name="Good 2" xfId="407" xr:uid="{00000000-0005-0000-0000-00006C000000}"/>
    <cellStyle name="Heading 1" xfId="37" xr:uid="{00000000-0005-0000-0000-00006D000000}"/>
    <cellStyle name="Heading 1 3" xfId="408" xr:uid="{00000000-0005-0000-0000-00006E000000}"/>
    <cellStyle name="Heading 2" xfId="38" xr:uid="{00000000-0005-0000-0000-00006F000000}"/>
    <cellStyle name="Heading 2 4" xfId="409" xr:uid="{00000000-0005-0000-0000-000070000000}"/>
    <cellStyle name="Heading 3" xfId="39" xr:uid="{00000000-0005-0000-0000-000071000000}"/>
    <cellStyle name="Heading 3 2" xfId="410" xr:uid="{00000000-0005-0000-0000-000072000000}"/>
    <cellStyle name="Heading 4" xfId="40" xr:uid="{00000000-0005-0000-0000-000073000000}"/>
    <cellStyle name="Heading 4 2" xfId="411" xr:uid="{00000000-0005-0000-0000-000074000000}"/>
    <cellStyle name="Hiperpovezava 2" xfId="68" xr:uid="{00000000-0005-0000-0000-000075000000}"/>
    <cellStyle name="Input" xfId="41" xr:uid="{00000000-0005-0000-0000-000076000000}"/>
    <cellStyle name="Input 10" xfId="1094" xr:uid="{B6F36660-AA13-4E8B-91AA-517B4EE8373A}"/>
    <cellStyle name="Input 11" xfId="25090" xr:uid="{7A7DEC61-9CB5-429C-91E7-69FD970EA671}"/>
    <cellStyle name="Input 2" xfId="99" xr:uid="{00000000-0005-0000-0000-000077000000}"/>
    <cellStyle name="Input 2 10" xfId="25101" xr:uid="{262F9789-EA2B-41E9-A5DB-A00884571E49}"/>
    <cellStyle name="Input 2 2" xfId="296" xr:uid="{00000000-0005-0000-0000-000078000000}"/>
    <cellStyle name="Input 2 2 10" xfId="3207" xr:uid="{40276B44-6607-4D1F-8AF4-0A2048588864}"/>
    <cellStyle name="Input 2 2 10 2" xfId="6273" xr:uid="{E18D403D-0C29-4ED8-91BE-6CBF712D81D5}"/>
    <cellStyle name="Input 2 2 10 2 2" xfId="15210" xr:uid="{B99CE4F1-B82C-4FDD-9B91-843226D5D1A0}"/>
    <cellStyle name="Input 2 2 10 2 2 2" xfId="39257" xr:uid="{EEEEC698-0311-4F04-9506-A4E82BE26798}"/>
    <cellStyle name="Input 2 2 10 2 3" xfId="21412" xr:uid="{20E3DEBA-8CA8-40DD-8C14-EEADD261FEA0}"/>
    <cellStyle name="Input 2 2 10 2 3 2" xfId="45459" xr:uid="{0EF1B80A-CC6C-432F-B701-57B7F7588A95}"/>
    <cellStyle name="Input 2 2 10 2 4" xfId="30320" xr:uid="{BB11853F-12DD-49B7-B66B-2E6841D258D9}"/>
    <cellStyle name="Input 2 2 10 3" xfId="8431" xr:uid="{9A8DDA2C-31E2-4706-93C7-731DC5F5537E}"/>
    <cellStyle name="Input 2 2 10 3 2" xfId="17368" xr:uid="{E8D44257-4D14-4E8C-9EC2-ABDB5AB17E42}"/>
    <cellStyle name="Input 2 2 10 3 2 2" xfId="41415" xr:uid="{6610D3E5-9B61-4543-A306-92921B75D6DC}"/>
    <cellStyle name="Input 2 2 10 3 3" xfId="23570" xr:uid="{545C331E-B5C9-40CF-9FC4-F5475F6B3CB3}"/>
    <cellStyle name="Input 2 2 10 3 3 2" xfId="47617" xr:uid="{001BC061-70C0-44B0-99B7-685AF154A684}"/>
    <cellStyle name="Input 2 2 10 3 4" xfId="32478" xr:uid="{9A4CFA08-18CE-4ABE-AA1D-0FB22E0F4F18}"/>
    <cellStyle name="Input 2 2 10 4" xfId="7523" xr:uid="{947EB038-A38B-41FC-8CBD-D21CD50939D7}"/>
    <cellStyle name="Input 2 2 10 4 2" xfId="16460" xr:uid="{8470EDD0-9456-4144-893D-49701096052E}"/>
    <cellStyle name="Input 2 2 10 4 2 2" xfId="40507" xr:uid="{E9234043-A69F-4629-8E05-029DA4E0A1A4}"/>
    <cellStyle name="Input 2 2 10 4 3" xfId="22662" xr:uid="{0BDE1E7B-0629-46FB-93DF-CB036DB14938}"/>
    <cellStyle name="Input 2 2 10 4 3 2" xfId="46709" xr:uid="{F8D66885-FB82-43BC-B6D2-3F9D5BF6D1AA}"/>
    <cellStyle name="Input 2 2 10 4 4" xfId="31570" xr:uid="{CB2B5AD3-7E6E-4F79-AD3C-F812831B98FD}"/>
    <cellStyle name="Input 2 2 10 5" xfId="12144" xr:uid="{B50B4377-3851-4446-8DC5-176395BF1AAA}"/>
    <cellStyle name="Input 2 2 10 5 2" xfId="36191" xr:uid="{B1A05C99-0D76-4556-80FA-D4524797C677}"/>
    <cellStyle name="Input 2 2 10 6" xfId="19684" xr:uid="{7E4A8AD6-0EFB-4EBE-841C-5E846C3087D3}"/>
    <cellStyle name="Input 2 2 10 6 2" xfId="43731" xr:uid="{7800E861-7003-4B2A-B8F1-9BB246D1E353}"/>
    <cellStyle name="Input 2 2 10 7" xfId="27254" xr:uid="{D15E1494-6D6E-4E9D-AFE9-A6011BC20E1B}"/>
    <cellStyle name="Input 2 2 11" xfId="3673" xr:uid="{803BED96-6816-460E-A996-0CE1E1760C16}"/>
    <cellStyle name="Input 2 2 11 2" xfId="6739" xr:uid="{3BE91C35-14CA-4541-9968-D0B21E264C10}"/>
    <cellStyle name="Input 2 2 11 2 2" xfId="15676" xr:uid="{18C92F1E-534A-4DA3-8DC6-1D4A7B1F5F1A}"/>
    <cellStyle name="Input 2 2 11 2 2 2" xfId="39723" xr:uid="{CA357E63-E5DD-41EB-B705-51AB877BB3B4}"/>
    <cellStyle name="Input 2 2 11 2 3" xfId="21878" xr:uid="{9234C0F6-7355-4CC8-A323-E38DEE540ADE}"/>
    <cellStyle name="Input 2 2 11 2 3 2" xfId="45925" xr:uid="{A3F56945-D00D-461D-BAC9-F9021B557BC6}"/>
    <cellStyle name="Input 2 2 11 2 4" xfId="30786" xr:uid="{2E09514D-C9DD-4EA9-B5FB-784006BC90A8}"/>
    <cellStyle name="Input 2 2 11 3" xfId="8897" xr:uid="{021BE599-138C-4F1C-B13A-52F01B828B41}"/>
    <cellStyle name="Input 2 2 11 3 2" xfId="17834" xr:uid="{63134D44-E5AC-4D96-8216-7DFD9F80C0A5}"/>
    <cellStyle name="Input 2 2 11 3 2 2" xfId="41881" xr:uid="{195CE99E-FC98-4865-B630-525B58085E6D}"/>
    <cellStyle name="Input 2 2 11 3 3" xfId="24036" xr:uid="{94ECEF76-E540-45A9-9469-2050AD6BBA46}"/>
    <cellStyle name="Input 2 2 11 3 3 2" xfId="48083" xr:uid="{64AB62B6-C1DC-4A31-9C93-41D5528C04C6}"/>
    <cellStyle name="Input 2 2 11 3 4" xfId="32944" xr:uid="{A3BAB924-8313-4A92-AA78-D5ADAF1BFBA5}"/>
    <cellStyle name="Input 2 2 11 4" xfId="9643" xr:uid="{E157CF84-143C-4A42-A2A3-A37A13584920}"/>
    <cellStyle name="Input 2 2 11 4 2" xfId="18580" xr:uid="{D6BF3F0C-05BF-4295-ACF0-B5DAD70A21D2}"/>
    <cellStyle name="Input 2 2 11 4 2 2" xfId="42627" xr:uid="{49926F4A-87C1-4196-AABA-4754F46485FB}"/>
    <cellStyle name="Input 2 2 11 4 3" xfId="24782" xr:uid="{393ED046-A9BB-4A25-ADB9-0FDC8FF54547}"/>
    <cellStyle name="Input 2 2 11 4 3 2" xfId="48829" xr:uid="{23A9D97F-7188-4535-B7D0-94A6529A022D}"/>
    <cellStyle name="Input 2 2 11 4 4" xfId="33690" xr:uid="{C53D599B-D8AC-42F7-BFC6-6E31B728424F}"/>
    <cellStyle name="Input 2 2 11 5" xfId="12610" xr:uid="{F759BC99-BCAD-4608-A6D4-DBB3156A7370}"/>
    <cellStyle name="Input 2 2 11 5 2" xfId="36657" xr:uid="{E68646A3-251D-438B-AE98-2A7D6A264CE1}"/>
    <cellStyle name="Input 2 2 11 6" xfId="20150" xr:uid="{A9DF22FC-E8E5-4B75-ABD1-55D90C4997B4}"/>
    <cellStyle name="Input 2 2 11 6 2" xfId="44197" xr:uid="{16C3AAFE-E9FA-428E-9CE1-1DEB8654DA9F}"/>
    <cellStyle name="Input 2 2 11 7" xfId="27720" xr:uid="{9FD62838-C75B-45C2-9CFA-BDB8E5D9CA86}"/>
    <cellStyle name="Input 2 2 12" xfId="4151" xr:uid="{D0764804-A41F-4349-B465-215DF3403C65}"/>
    <cellStyle name="Input 2 2 12 2" xfId="13088" xr:uid="{C7A5A4A5-A139-4C52-BD0A-3825C2BDCC79}"/>
    <cellStyle name="Input 2 2 12 2 2" xfId="37135" xr:uid="{21985A6D-BC3D-438E-AC5B-097A5D196CA4}"/>
    <cellStyle name="Input 2 2 12 3" xfId="20516" xr:uid="{49875D2B-56FF-45D0-96B9-3F0832F61CFF}"/>
    <cellStyle name="Input 2 2 12 3 2" xfId="44563" xr:uid="{C196CE23-3F1D-4F40-A048-F0B8D2AF2DE9}"/>
    <cellStyle name="Input 2 2 12 4" xfId="28198" xr:uid="{D674E422-CE5A-4124-A6BE-DEA4A55EA419}"/>
    <cellStyle name="Input 2 2 13" xfId="7281" xr:uid="{8C1C7F16-7DE4-43C1-9D6A-E6580D3BA845}"/>
    <cellStyle name="Input 2 2 13 2" xfId="16218" xr:uid="{BBD26319-C5C2-4226-BFED-97504ED9B20F}"/>
    <cellStyle name="Input 2 2 13 2 2" xfId="40265" xr:uid="{DD8F150A-7175-4220-9400-B496A6132E13}"/>
    <cellStyle name="Input 2 2 13 3" xfId="22420" xr:uid="{87A828F4-35F8-41B6-8D70-AB1ECB3ADDB2}"/>
    <cellStyle name="Input 2 2 13 3 2" xfId="46467" xr:uid="{E4DCA313-BBFD-4037-B497-A504CD34629D}"/>
    <cellStyle name="Input 2 2 13 4" xfId="31328" xr:uid="{604BA24B-87D2-44A1-AEEC-DB3266F81234}"/>
    <cellStyle name="Input 2 2 14" xfId="4277" xr:uid="{923346D1-C17A-4C23-8345-CBD946E011B0}"/>
    <cellStyle name="Input 2 2 14 2" xfId="13214" xr:uid="{54A32E34-6736-41B8-92B0-0EF7ECE3FD80}"/>
    <cellStyle name="Input 2 2 14 2 2" xfId="37261" xr:uid="{40FD9799-2EE4-4CFE-80EA-6DA9AA4DFEC6}"/>
    <cellStyle name="Input 2 2 14 3" xfId="20587" xr:uid="{B54960BB-5BBB-4D96-BD83-7FC850C7616F}"/>
    <cellStyle name="Input 2 2 14 3 2" xfId="44634" xr:uid="{31DB66FE-8F89-48F8-83A3-92F1608BB07E}"/>
    <cellStyle name="Input 2 2 14 4" xfId="28324" xr:uid="{BEB5CBC9-8888-4A8F-B063-5574D937766A}"/>
    <cellStyle name="Input 2 2 15" xfId="10103" xr:uid="{D914494F-FD44-485E-A9AF-4D0EE999CBBB}"/>
    <cellStyle name="Input 2 2 15 2" xfId="34150" xr:uid="{93A7BBA9-6A37-473C-8065-4DA60870F6F5}"/>
    <cellStyle name="Input 2 2 16" xfId="10163" xr:uid="{992819D4-5450-4DC5-992C-3852EFC7F9CC}"/>
    <cellStyle name="Input 2 2 16 2" xfId="34210" xr:uid="{1ECF6367-BBBF-42C4-9685-F48CCCAA4B2D}"/>
    <cellStyle name="Input 2 2 17" xfId="25229" xr:uid="{43C139A9-2EA1-4D89-875D-D67E0662CE5F}"/>
    <cellStyle name="Input 2 2 2" xfId="693" xr:uid="{02C359A0-E2D0-4C7D-B902-83E188B14253}"/>
    <cellStyle name="Input 2 2 2 10" xfId="7048" xr:uid="{4C5C726C-C274-4A78-AA1A-42A0DF036847}"/>
    <cellStyle name="Input 2 2 2 10 2" xfId="15985" xr:uid="{C960E731-1264-4C5C-A510-E66872214D5C}"/>
    <cellStyle name="Input 2 2 2 10 2 2" xfId="40032" xr:uid="{9E0D19BF-BEC0-46DE-9B79-1F0017232027}"/>
    <cellStyle name="Input 2 2 2 10 3" xfId="22187" xr:uid="{A9CA66A7-8D6F-4761-B7B5-8190C978673D}"/>
    <cellStyle name="Input 2 2 2 10 3 2" xfId="46234" xr:uid="{D0B77AC9-D50F-4433-9721-785ED9FBA917}"/>
    <cellStyle name="Input 2 2 2 10 4" xfId="31095" xr:uid="{E48ED81F-E443-4F5C-A7DA-5F58C0E9760B}"/>
    <cellStyle name="Input 2 2 2 11" xfId="7941" xr:uid="{EAA900AB-BC55-40FC-915A-DC7ED9B272ED}"/>
    <cellStyle name="Input 2 2 2 11 2" xfId="16878" xr:uid="{2F131B84-94DC-4628-A050-A242FE8819EC}"/>
    <cellStyle name="Input 2 2 2 11 2 2" xfId="40925" xr:uid="{2C96CAC5-1224-4A8A-ABE8-C5F312AAA414}"/>
    <cellStyle name="Input 2 2 2 11 3" xfId="23080" xr:uid="{132E7AB7-8956-46E8-8AF6-C858ABB1EEC1}"/>
    <cellStyle name="Input 2 2 2 11 3 2" xfId="47127" xr:uid="{234EF1B4-A2A4-489F-B365-E1C6D56B515C}"/>
    <cellStyle name="Input 2 2 2 11 4" xfId="31988" xr:uid="{94044159-4BC2-45AF-94A6-EB5C7CD97D13}"/>
    <cellStyle name="Input 2 2 2 12" xfId="10311" xr:uid="{8BF0E99C-7611-4A0D-A7B8-338EFA64A4E6}"/>
    <cellStyle name="Input 2 2 2 12 2" xfId="34358" xr:uid="{AC47864E-7541-4BDE-8C3E-EECF91274110}"/>
    <cellStyle name="Input 2 2 2 13" xfId="18910" xr:uid="{EC481ADE-6CFD-49B2-BAFB-18E759167946}"/>
    <cellStyle name="Input 2 2 2 13 2" xfId="42957" xr:uid="{1AA6ECAC-0829-437C-912E-5235B325EC7E}"/>
    <cellStyle name="Input 2 2 2 14" xfId="25421" xr:uid="{6B1ED875-C116-408D-906D-69A6C49B7644}"/>
    <cellStyle name="Input 2 2 2 2" xfId="2378" xr:uid="{DEEAB20F-B046-421E-B01B-AAA8605AD9ED}"/>
    <cellStyle name="Input 2 2 2 2 10" xfId="7819" xr:uid="{8EEA5784-D52C-43A4-8FCC-103852628ABF}"/>
    <cellStyle name="Input 2 2 2 2 10 2" xfId="16756" xr:uid="{7613529A-AA25-4F9D-8EEF-51FB9196DE3D}"/>
    <cellStyle name="Input 2 2 2 2 10 2 2" xfId="40803" xr:uid="{375B47CB-6F0B-426F-AC9C-A79C306B0F90}"/>
    <cellStyle name="Input 2 2 2 2 10 3" xfId="22958" xr:uid="{40E9B83F-4538-4BD9-ACDA-3359B231A8D1}"/>
    <cellStyle name="Input 2 2 2 2 10 3 2" xfId="47005" xr:uid="{0DE267B7-5F88-4B57-A773-55EA8AE73138}"/>
    <cellStyle name="Input 2 2 2 2 10 4" xfId="31866" xr:uid="{881CD7FC-3F11-44F4-B794-6E3F9A7578AF}"/>
    <cellStyle name="Input 2 2 2 2 11" xfId="11314" xr:uid="{6C0BE9D1-6349-44F7-B98A-3B57A9CC35AA}"/>
    <cellStyle name="Input 2 2 2 2 11 2" xfId="35361" xr:uid="{8933C415-EC3F-4C6C-9D59-BD06CA0DA0F0}"/>
    <cellStyle name="Input 2 2 2 2 12" xfId="19245" xr:uid="{A999312F-2CDA-436C-9998-674287DDC70B}"/>
    <cellStyle name="Input 2 2 2 2 12 2" xfId="43292" xr:uid="{B55F497C-A479-44C5-B399-55041102EF22}"/>
    <cellStyle name="Input 2 2 2 2 13" xfId="26424" xr:uid="{C34AE3B7-E434-4C70-9D75-5941E9BA9F54}"/>
    <cellStyle name="Input 2 2 2 2 2" xfId="3128" xr:uid="{F0608CAE-7E2F-4FF8-8B98-142D57B6955F}"/>
    <cellStyle name="Input 2 2 2 2 2 2" xfId="6194" xr:uid="{1F6DE5F8-615B-4AD4-953E-775987DB8F30}"/>
    <cellStyle name="Input 2 2 2 2 2 2 2" xfId="15131" xr:uid="{99E9B2A1-265F-40FF-8547-6EA1B4148242}"/>
    <cellStyle name="Input 2 2 2 2 2 2 2 2" xfId="39178" xr:uid="{B7709E0F-4F0B-4339-95D6-86C95DD67683}"/>
    <cellStyle name="Input 2 2 2 2 2 2 3" xfId="21333" xr:uid="{85FF9443-F083-4B82-B241-6BF31770F322}"/>
    <cellStyle name="Input 2 2 2 2 2 2 3 2" xfId="45380" xr:uid="{68E9BAF0-62DA-4929-8E93-0CEA6578D44E}"/>
    <cellStyle name="Input 2 2 2 2 2 2 4" xfId="30241" xr:uid="{AE91C3E0-7EA3-4D21-BA25-AE9A5FBDF396}"/>
    <cellStyle name="Input 2 2 2 2 2 3" xfId="8352" xr:uid="{E3371CF2-6F1B-464C-A9BD-7A360A65ECA0}"/>
    <cellStyle name="Input 2 2 2 2 2 3 2" xfId="17289" xr:uid="{583C628E-F5F0-4D21-9DDD-4A816458630F}"/>
    <cellStyle name="Input 2 2 2 2 2 3 2 2" xfId="41336" xr:uid="{E3EB8474-8F2A-4708-8066-986CFE4F186B}"/>
    <cellStyle name="Input 2 2 2 2 2 3 3" xfId="23491" xr:uid="{0A694A89-7D1B-4BF3-B888-9B4F760168F9}"/>
    <cellStyle name="Input 2 2 2 2 2 3 3 2" xfId="47538" xr:uid="{C159188A-6CB8-4DBF-A7C7-DCC13E814E06}"/>
    <cellStyle name="Input 2 2 2 2 2 3 4" xfId="32399" xr:uid="{20BB7C2A-CEFE-4BCB-A1FD-D5D866992ECA}"/>
    <cellStyle name="Input 2 2 2 2 2 4" xfId="9288" xr:uid="{36800C04-B1DA-4446-B9A1-0BEEA630B0F2}"/>
    <cellStyle name="Input 2 2 2 2 2 4 2" xfId="18225" xr:uid="{10345873-C4A0-46EE-AD2E-8BDB4E1842E0}"/>
    <cellStyle name="Input 2 2 2 2 2 4 2 2" xfId="42272" xr:uid="{47A09F20-168B-4A7F-B06F-334906569D3A}"/>
    <cellStyle name="Input 2 2 2 2 2 4 3" xfId="24427" xr:uid="{3EAF64BC-DBF5-47A5-9D12-0CBADE013389}"/>
    <cellStyle name="Input 2 2 2 2 2 4 3 2" xfId="48474" xr:uid="{17B1227B-7FFD-40DC-B175-B30927665D5A}"/>
    <cellStyle name="Input 2 2 2 2 2 4 4" xfId="33335" xr:uid="{F6DE808B-2AA6-409B-BEDF-A03E42A73EF5}"/>
    <cellStyle name="Input 2 2 2 2 2 5" xfId="12065" xr:uid="{7E930F35-60B1-45A4-BEEA-BE0F1D792E60}"/>
    <cellStyle name="Input 2 2 2 2 2 5 2" xfId="36112" xr:uid="{2D2CDEF3-F09D-4DA4-9578-939DC43A9EED}"/>
    <cellStyle name="Input 2 2 2 2 2 6" xfId="19605" xr:uid="{2837FC1B-7B95-472E-8062-F32041B856AD}"/>
    <cellStyle name="Input 2 2 2 2 2 6 2" xfId="43652" xr:uid="{4BDB6CAE-10CF-4F78-BE02-12BEA4BA3771}"/>
    <cellStyle name="Input 2 2 2 2 2 7" xfId="27175" xr:uid="{A1EED8BA-BA44-4075-9B1D-3A84F30391C7}"/>
    <cellStyle name="Input 2 2 2 2 3" xfId="3184" xr:uid="{9DEDC10E-DF8B-40E5-9E99-D4F8D4C98C23}"/>
    <cellStyle name="Input 2 2 2 2 3 2" xfId="6250" xr:uid="{7A0A3841-85CC-469F-BB10-68115C07EA27}"/>
    <cellStyle name="Input 2 2 2 2 3 2 2" xfId="15187" xr:uid="{7789DD4C-CE30-44EA-A303-FEE266957371}"/>
    <cellStyle name="Input 2 2 2 2 3 2 2 2" xfId="39234" xr:uid="{29B15489-7E6A-4E57-9E2B-406C087A5C80}"/>
    <cellStyle name="Input 2 2 2 2 3 2 3" xfId="21389" xr:uid="{CDF39EFA-4237-41E8-B561-C23FB1CE4EA9}"/>
    <cellStyle name="Input 2 2 2 2 3 2 3 2" xfId="45436" xr:uid="{4E32B6AB-4AC9-4810-B26E-6939B58F8C53}"/>
    <cellStyle name="Input 2 2 2 2 3 2 4" xfId="30297" xr:uid="{FEE9E76B-FC99-44EA-AB4A-0A6AEB22B23D}"/>
    <cellStyle name="Input 2 2 2 2 3 3" xfId="8408" xr:uid="{E7099F3E-9F8D-46AC-948B-9A084D69492F}"/>
    <cellStyle name="Input 2 2 2 2 3 3 2" xfId="17345" xr:uid="{5953C6ED-08EE-4E9B-9532-C8309ABD288B}"/>
    <cellStyle name="Input 2 2 2 2 3 3 2 2" xfId="41392" xr:uid="{1FE2DB18-4EFA-4729-980C-D9E629E4F9A7}"/>
    <cellStyle name="Input 2 2 2 2 3 3 3" xfId="23547" xr:uid="{C51CC550-4496-472A-8AF5-4C415FBBEE8D}"/>
    <cellStyle name="Input 2 2 2 2 3 3 3 2" xfId="47594" xr:uid="{F856D099-91CB-4E94-8BFB-2ABAB504A1D2}"/>
    <cellStyle name="Input 2 2 2 2 3 3 4" xfId="32455" xr:uid="{71E85810-F24F-4AEE-8D4F-57B3674ABA65}"/>
    <cellStyle name="Input 2 2 2 2 3 4" xfId="9573" xr:uid="{37696E91-7FE2-42F9-8FDD-797568A00D15}"/>
    <cellStyle name="Input 2 2 2 2 3 4 2" xfId="18510" xr:uid="{BBD64540-12B2-49C2-9360-7CE79EF1F88E}"/>
    <cellStyle name="Input 2 2 2 2 3 4 2 2" xfId="42557" xr:uid="{11485195-1FB7-4DB9-92C9-AFFAF6870C4D}"/>
    <cellStyle name="Input 2 2 2 2 3 4 3" xfId="24712" xr:uid="{C0FE0EFB-ACC1-4D36-BF98-C164AAEAF775}"/>
    <cellStyle name="Input 2 2 2 2 3 4 3 2" xfId="48759" xr:uid="{A697C1AA-1FF1-416D-9452-0F618F73B1EA}"/>
    <cellStyle name="Input 2 2 2 2 3 4 4" xfId="33620" xr:uid="{5C311D8A-FDF5-46CA-9939-C8D69B12A1AA}"/>
    <cellStyle name="Input 2 2 2 2 3 5" xfId="12121" xr:uid="{F6CEF184-407E-41F7-BADE-F6E41FDED6B9}"/>
    <cellStyle name="Input 2 2 2 2 3 5 2" xfId="36168" xr:uid="{B0D4E3EE-370A-4122-A198-B073107C95C1}"/>
    <cellStyle name="Input 2 2 2 2 3 6" xfId="19661" xr:uid="{80BD175D-87C1-455D-84F0-58A60BF8C83E}"/>
    <cellStyle name="Input 2 2 2 2 3 6 2" xfId="43708" xr:uid="{5D6B6FBB-1F21-4DCF-B81B-C702CD9714E7}"/>
    <cellStyle name="Input 2 2 2 2 3 7" xfId="27231" xr:uid="{769B549C-BCAC-4128-A804-CC3EAEC4A622}"/>
    <cellStyle name="Input 2 2 2 2 4" xfId="3176" xr:uid="{B7B1405F-EBF7-42A8-8EE6-93AC46A42851}"/>
    <cellStyle name="Input 2 2 2 2 4 2" xfId="6242" xr:uid="{C3489D3E-3B3F-4C22-82AF-E3E61C707569}"/>
    <cellStyle name="Input 2 2 2 2 4 2 2" xfId="15179" xr:uid="{C584943A-1095-43CB-979B-3A1FD83799C0}"/>
    <cellStyle name="Input 2 2 2 2 4 2 2 2" xfId="39226" xr:uid="{BC7C631B-7DB2-4879-BEFB-D9FEFC778053}"/>
    <cellStyle name="Input 2 2 2 2 4 2 3" xfId="21381" xr:uid="{7ECE786C-5AF0-4E58-B892-0592E0876DC3}"/>
    <cellStyle name="Input 2 2 2 2 4 2 3 2" xfId="45428" xr:uid="{0CCABABD-BA9F-42E3-BFCD-6F4556B0B3AB}"/>
    <cellStyle name="Input 2 2 2 2 4 2 4" xfId="30289" xr:uid="{2DA3ADC2-7353-475C-92E8-48CBC6A5D108}"/>
    <cellStyle name="Input 2 2 2 2 4 3" xfId="8400" xr:uid="{76DB96BE-DFD8-4610-AFEF-1840BC98A07C}"/>
    <cellStyle name="Input 2 2 2 2 4 3 2" xfId="17337" xr:uid="{8C82B4B3-1E99-4409-9115-43A3EF4A0788}"/>
    <cellStyle name="Input 2 2 2 2 4 3 2 2" xfId="41384" xr:uid="{73A48E74-5A46-4DE9-930C-A5081E23307F}"/>
    <cellStyle name="Input 2 2 2 2 4 3 3" xfId="23539" xr:uid="{E7FBA10E-2B2B-4CC2-BFFB-2CBB03BDD5A0}"/>
    <cellStyle name="Input 2 2 2 2 4 3 3 2" xfId="47586" xr:uid="{DA28F6AC-AF79-424B-B510-A892268CC3C6}"/>
    <cellStyle name="Input 2 2 2 2 4 3 4" xfId="32447" xr:uid="{43AA03D4-4D5D-489E-890E-FD5085B63DB9}"/>
    <cellStyle name="Input 2 2 2 2 4 4" xfId="9789" xr:uid="{EC00FC28-AD43-41F5-87C8-EADD0E81594D}"/>
    <cellStyle name="Input 2 2 2 2 4 4 2" xfId="18726" xr:uid="{3283D670-0948-4335-BDAE-803F9A311691}"/>
    <cellStyle name="Input 2 2 2 2 4 4 2 2" xfId="42773" xr:uid="{7C02CBC6-A24B-4601-859B-E44308387920}"/>
    <cellStyle name="Input 2 2 2 2 4 4 3" xfId="24928" xr:uid="{6CC88035-5CB1-41E9-BBBC-E80203A907D9}"/>
    <cellStyle name="Input 2 2 2 2 4 4 3 2" xfId="48975" xr:uid="{64E87B18-54F2-446D-BA11-9DFAB6A20E71}"/>
    <cellStyle name="Input 2 2 2 2 4 4 4" xfId="33836" xr:uid="{E3115DE1-9F20-45DE-B0A6-DCCAAD87460A}"/>
    <cellStyle name="Input 2 2 2 2 4 5" xfId="12113" xr:uid="{B13570DC-609A-4D07-A3F3-6DD995E9D89D}"/>
    <cellStyle name="Input 2 2 2 2 4 5 2" xfId="36160" xr:uid="{E9476B15-566C-49B3-B77C-B27C001F5F1F}"/>
    <cellStyle name="Input 2 2 2 2 4 6" xfId="19653" xr:uid="{AE58BC61-C71F-4D26-B92A-CFA20E108562}"/>
    <cellStyle name="Input 2 2 2 2 4 6 2" xfId="43700" xr:uid="{24FADB35-ADE2-4697-BA2E-89CC63490C42}"/>
    <cellStyle name="Input 2 2 2 2 4 7" xfId="27223" xr:uid="{C8E2B7DD-9342-4AED-B62D-213B3835BDDE}"/>
    <cellStyle name="Input 2 2 2 2 5" xfId="3397" xr:uid="{571A9C9A-6EE1-4FEF-8189-40FDA0EDD007}"/>
    <cellStyle name="Input 2 2 2 2 5 2" xfId="6463" xr:uid="{56D7C157-3184-4941-8C4D-46F058DD9BC4}"/>
    <cellStyle name="Input 2 2 2 2 5 2 2" xfId="15400" xr:uid="{F0E5E95D-6B53-4560-8CDE-A999DF8ED044}"/>
    <cellStyle name="Input 2 2 2 2 5 2 2 2" xfId="39447" xr:uid="{6572F6DE-B044-4606-9BE2-766E965469AC}"/>
    <cellStyle name="Input 2 2 2 2 5 2 3" xfId="21602" xr:uid="{4041A711-4AD4-43DC-85FE-E0293A7C4121}"/>
    <cellStyle name="Input 2 2 2 2 5 2 3 2" xfId="45649" xr:uid="{7CE141ED-6923-44E6-BAC5-FF43DDB313C3}"/>
    <cellStyle name="Input 2 2 2 2 5 2 4" xfId="30510" xr:uid="{B104CEBD-25C5-42C6-B42A-D7F3A50B7882}"/>
    <cellStyle name="Input 2 2 2 2 5 3" xfId="8621" xr:uid="{F2482DD2-CC0E-479C-AF9B-28A066D210C1}"/>
    <cellStyle name="Input 2 2 2 2 5 3 2" xfId="17558" xr:uid="{3DE398FF-2A1D-46A8-BD09-7A576039726A}"/>
    <cellStyle name="Input 2 2 2 2 5 3 2 2" xfId="41605" xr:uid="{68273B14-59CA-4897-BED4-A19DE28E4569}"/>
    <cellStyle name="Input 2 2 2 2 5 3 3" xfId="23760" xr:uid="{1CE01DCF-E6E0-47B2-902F-121155380518}"/>
    <cellStyle name="Input 2 2 2 2 5 3 3 2" xfId="47807" xr:uid="{6CE10F1E-33B3-4DB0-89DE-599A74BB024B}"/>
    <cellStyle name="Input 2 2 2 2 5 3 4" xfId="32668" xr:uid="{3D71C484-A162-48D6-B9C1-F84FD84B64A2}"/>
    <cellStyle name="Input 2 2 2 2 5 4" xfId="7009" xr:uid="{04B6B7FA-62AC-489A-889B-57A5D29D3BE8}"/>
    <cellStyle name="Input 2 2 2 2 5 4 2" xfId="15946" xr:uid="{CE8860C9-5127-4BE8-A28C-9B18E221669C}"/>
    <cellStyle name="Input 2 2 2 2 5 4 2 2" xfId="39993" xr:uid="{14ABD7B5-1E52-4AC2-A062-76ECCABB8DB2}"/>
    <cellStyle name="Input 2 2 2 2 5 4 3" xfId="22148" xr:uid="{CFC00B6C-C2BC-4CAA-8B75-9863F009FD5F}"/>
    <cellStyle name="Input 2 2 2 2 5 4 3 2" xfId="46195" xr:uid="{3030D639-3F5E-405D-BAD0-24FB4999B3E2}"/>
    <cellStyle name="Input 2 2 2 2 5 4 4" xfId="31056" xr:uid="{F96FC803-0C61-4489-BB66-96C451485E2A}"/>
    <cellStyle name="Input 2 2 2 2 5 5" xfId="12334" xr:uid="{2F6CB88D-FD48-489D-9ACD-B1E523C1FA74}"/>
    <cellStyle name="Input 2 2 2 2 5 5 2" xfId="36381" xr:uid="{AEDD8360-2477-43D8-9169-63569F5AF60E}"/>
    <cellStyle name="Input 2 2 2 2 5 6" xfId="19874" xr:uid="{9D2F5014-F55B-4457-AD39-E72D7C969BC3}"/>
    <cellStyle name="Input 2 2 2 2 5 6 2" xfId="43921" xr:uid="{E1EE7AAF-BD15-405D-BD61-00ECE48195BB}"/>
    <cellStyle name="Input 2 2 2 2 5 7" xfId="27444" xr:uid="{C24C804C-6D05-4787-9025-786617D3984A}"/>
    <cellStyle name="Input 2 2 2 2 6" xfId="3802" xr:uid="{9051DB8D-9389-4452-9C1C-28A343750765}"/>
    <cellStyle name="Input 2 2 2 2 6 2" xfId="6868" xr:uid="{1E8360A3-14E0-46F7-9F32-76E1801FA69B}"/>
    <cellStyle name="Input 2 2 2 2 6 2 2" xfId="15805" xr:uid="{2B1CC3DD-6E65-4AD8-A917-E44487BEB970}"/>
    <cellStyle name="Input 2 2 2 2 6 2 2 2" xfId="39852" xr:uid="{62EA6D60-E23C-45D1-8412-71D120AF8FE6}"/>
    <cellStyle name="Input 2 2 2 2 6 2 3" xfId="22007" xr:uid="{8E803E1D-AD29-4EFC-BBF6-FB371A51B6B3}"/>
    <cellStyle name="Input 2 2 2 2 6 2 3 2" xfId="46054" xr:uid="{2F1276EE-E6FE-40D1-A741-290C38FB3CF9}"/>
    <cellStyle name="Input 2 2 2 2 6 2 4" xfId="30915" xr:uid="{D066FBD3-5E7B-4109-9BAB-4DF12FA4023A}"/>
    <cellStyle name="Input 2 2 2 2 6 3" xfId="9026" xr:uid="{9EA388DA-E030-427A-8AAC-D2E189220D36}"/>
    <cellStyle name="Input 2 2 2 2 6 3 2" xfId="17963" xr:uid="{673FCC65-F045-416C-88CE-B4DF5F324FB9}"/>
    <cellStyle name="Input 2 2 2 2 6 3 2 2" xfId="42010" xr:uid="{78BAA951-6470-4765-A353-3D1C096042FD}"/>
    <cellStyle name="Input 2 2 2 2 6 3 3" xfId="24165" xr:uid="{D58B6B7D-745F-4124-8BE5-D33CEA452B2C}"/>
    <cellStyle name="Input 2 2 2 2 6 3 3 2" xfId="48212" xr:uid="{5BC179C2-C285-486F-B3A3-DD69B58B25BC}"/>
    <cellStyle name="Input 2 2 2 2 6 3 4" xfId="33073" xr:uid="{D5F6ABDE-DD81-4B73-A521-15983DC4E45B}"/>
    <cellStyle name="Input 2 2 2 2 6 4" xfId="9832" xr:uid="{8D33E193-C63C-47FB-B576-1B55D45CB978}"/>
    <cellStyle name="Input 2 2 2 2 6 4 2" xfId="18769" xr:uid="{6DA9718F-0144-4B70-B0A0-9232E10CCF23}"/>
    <cellStyle name="Input 2 2 2 2 6 4 2 2" xfId="42816" xr:uid="{5702BA2D-88AE-4E06-A2A4-70379E88AEAB}"/>
    <cellStyle name="Input 2 2 2 2 6 4 3" xfId="24971" xr:uid="{BFD1AA06-C3CB-4B9E-AB44-570EE5438F4E}"/>
    <cellStyle name="Input 2 2 2 2 6 4 3 2" xfId="49018" xr:uid="{65BCA478-C21D-46CD-A43B-C9B922610AFC}"/>
    <cellStyle name="Input 2 2 2 2 6 4 4" xfId="33879" xr:uid="{ABD2A41D-D909-4C30-89F9-57774C4F92CB}"/>
    <cellStyle name="Input 2 2 2 2 6 5" xfId="12739" xr:uid="{B96B5448-A613-42BB-9B66-E0D0D6C6FC6C}"/>
    <cellStyle name="Input 2 2 2 2 6 5 2" xfId="36786" xr:uid="{2E632E28-EA5F-44C7-926E-E6FDD8CDFA31}"/>
    <cellStyle name="Input 2 2 2 2 6 6" xfId="20279" xr:uid="{E8F29305-65D4-4CC9-86C9-7DC3FFAC7AB7}"/>
    <cellStyle name="Input 2 2 2 2 6 6 2" xfId="44326" xr:uid="{858B9C86-6F95-47F7-8FDC-C7C5F515FF73}"/>
    <cellStyle name="Input 2 2 2 2 6 7" xfId="27849" xr:uid="{4CBDF0A2-57CD-45F6-B847-AE5B9D39F554}"/>
    <cellStyle name="Input 2 2 2 2 7" xfId="1757" xr:uid="{D3D56157-EF4A-4894-9249-3571A8BC657A}"/>
    <cellStyle name="Input 2 2 2 2 7 2" xfId="4819" xr:uid="{3EB4FCC9-D228-443B-9943-0EC983275B40}"/>
    <cellStyle name="Input 2 2 2 2 7 2 2" xfId="13756" xr:uid="{54CD9FCA-3835-4BA7-A3C9-872213E71D9C}"/>
    <cellStyle name="Input 2 2 2 2 7 2 2 2" xfId="37803" xr:uid="{E04B7082-2124-4A4C-9B61-DE67FD34B252}"/>
    <cellStyle name="Input 2 2 2 2 7 2 3" xfId="20795" xr:uid="{207B39F5-1CF8-4C02-A242-70EB4C030242}"/>
    <cellStyle name="Input 2 2 2 2 7 2 3 2" xfId="44842" xr:uid="{82E47056-B1B4-48F3-8D18-DF537C911399}"/>
    <cellStyle name="Input 2 2 2 2 7 2 4" xfId="28866" xr:uid="{31F61E9A-79D6-4DD0-B752-5A98CCC1F272}"/>
    <cellStyle name="Input 2 2 2 2 7 3" xfId="7419" xr:uid="{E809369C-C1CC-4FBF-8101-575AF1FB7FB6}"/>
    <cellStyle name="Input 2 2 2 2 7 3 2" xfId="16356" xr:uid="{3B769474-0E53-4BBD-BEA0-E2727D8D19F5}"/>
    <cellStyle name="Input 2 2 2 2 7 3 2 2" xfId="40403" xr:uid="{A20157C9-2867-4611-B7D8-A0C14C5225E0}"/>
    <cellStyle name="Input 2 2 2 2 7 3 3" xfId="22558" xr:uid="{0AD6AE49-C6EF-43AF-9010-D3A48FA32C0E}"/>
    <cellStyle name="Input 2 2 2 2 7 3 3 2" xfId="46605" xr:uid="{588A3AEE-F55E-4FAA-A54B-C3196AC8AD48}"/>
    <cellStyle name="Input 2 2 2 2 7 3 4" xfId="31466" xr:uid="{FE956B89-D423-4B9E-AD37-B63383627E75}"/>
    <cellStyle name="Input 2 2 2 2 7 4" xfId="7595" xr:uid="{0E558896-81FF-4200-B257-A8EAB16A1D5B}"/>
    <cellStyle name="Input 2 2 2 2 7 4 2" xfId="16532" xr:uid="{89189F81-B557-4364-98A7-C37E69F4BFCC}"/>
    <cellStyle name="Input 2 2 2 2 7 4 2 2" xfId="40579" xr:uid="{B5BFF0AD-F739-4C2E-A674-ADA3BBD8CCBD}"/>
    <cellStyle name="Input 2 2 2 2 7 4 3" xfId="22734" xr:uid="{97DD6119-8FFC-4535-99C1-1394981E0BC5}"/>
    <cellStyle name="Input 2 2 2 2 7 4 3 2" xfId="46781" xr:uid="{CE96927F-F7C7-4F3C-A788-628F08563A49}"/>
    <cellStyle name="Input 2 2 2 2 7 4 4" xfId="31642" xr:uid="{CD4B9154-CF77-4EA2-8A0D-1C4409C71683}"/>
    <cellStyle name="Input 2 2 2 2 7 5" xfId="10693" xr:uid="{DB84DFC6-1161-4298-A115-BC7C672291F5}"/>
    <cellStyle name="Input 2 2 2 2 7 5 2" xfId="34740" xr:uid="{4D70D26C-5303-4079-80B2-B5094BAB033C}"/>
    <cellStyle name="Input 2 2 2 2 7 6" xfId="19070" xr:uid="{4CED19DF-B0C0-4A8D-8313-5190A4D5FBC6}"/>
    <cellStyle name="Input 2 2 2 2 7 6 2" xfId="43117" xr:uid="{70D8785C-B394-49AD-BF80-FEA98F425D96}"/>
    <cellStyle name="Input 2 2 2 2 7 7" xfId="25803" xr:uid="{12865E95-69BF-44CF-88A1-F58BFC59F435}"/>
    <cellStyle name="Input 2 2 2 2 8" xfId="5440" xr:uid="{ABC37FC4-AB16-4DD1-87B5-85727CFF6317}"/>
    <cellStyle name="Input 2 2 2 2 8 2" xfId="14377" xr:uid="{11D04DC9-E541-45EE-9AEC-3C59026596B3}"/>
    <cellStyle name="Input 2 2 2 2 8 2 2" xfId="38424" xr:uid="{E75A34B3-00D4-4109-A5D7-56BEC6EAAC33}"/>
    <cellStyle name="Input 2 2 2 2 8 3" xfId="20970" xr:uid="{0DE093CD-4019-4A3B-AB0C-DB42BCF0D801}"/>
    <cellStyle name="Input 2 2 2 2 8 3 2" xfId="45017" xr:uid="{32DD8495-7108-438E-ABDE-070E4442BC9F}"/>
    <cellStyle name="Input 2 2 2 2 8 4" xfId="29487" xr:uid="{6EB7A822-3C03-4B58-AD34-E3E415EEFD6F}"/>
    <cellStyle name="Input 2 2 2 2 9" xfId="7801" xr:uid="{98780399-86C6-4AD9-BB91-A572CAF0EF3A}"/>
    <cellStyle name="Input 2 2 2 2 9 2" xfId="16738" xr:uid="{1E84F8A4-51D7-41E3-A150-4CB92EBB764D}"/>
    <cellStyle name="Input 2 2 2 2 9 2 2" xfId="40785" xr:uid="{8185742D-0C3C-4296-9661-C281C77508DB}"/>
    <cellStyle name="Input 2 2 2 2 9 3" xfId="22940" xr:uid="{016A4A0B-DD9A-485F-8B24-B2599910074E}"/>
    <cellStyle name="Input 2 2 2 2 9 3 2" xfId="46987" xr:uid="{70F4AE46-A5B2-4BAE-B557-11036D547F91}"/>
    <cellStyle name="Input 2 2 2 2 9 4" xfId="31848" xr:uid="{ECE04746-9AB0-4508-AAB3-C08D0E2980E9}"/>
    <cellStyle name="Input 2 2 2 3" xfId="2817" xr:uid="{27D7C4E6-B48A-4B55-B3B7-BC0F18FC107E}"/>
    <cellStyle name="Input 2 2 2 3 10" xfId="9426" xr:uid="{41930FAA-CA01-43E7-83DE-712A73D5B711}"/>
    <cellStyle name="Input 2 2 2 3 10 2" xfId="18363" xr:uid="{F54DED0C-8D58-4485-A3DB-30D329E8D6C3}"/>
    <cellStyle name="Input 2 2 2 3 10 2 2" xfId="42410" xr:uid="{DC11017D-26E0-4187-ADD4-B38A3E7ACFC1}"/>
    <cellStyle name="Input 2 2 2 3 10 3" xfId="24565" xr:uid="{21D4DCE5-B01E-4171-832F-F61774B39ED7}"/>
    <cellStyle name="Input 2 2 2 3 10 3 2" xfId="48612" xr:uid="{CBC2A575-4ADD-4BB6-B5FF-582217281C56}"/>
    <cellStyle name="Input 2 2 2 3 10 4" xfId="33473" xr:uid="{F29F9802-3F8D-4B01-82AD-1F08983C66F8}"/>
    <cellStyle name="Input 2 2 2 3 11" xfId="11754" xr:uid="{6DC6AE3E-D534-4024-9878-DA85BBAFE38E}"/>
    <cellStyle name="Input 2 2 2 3 11 2" xfId="35801" xr:uid="{55786955-81CE-4E38-988D-0126EA9B1216}"/>
    <cellStyle name="Input 2 2 2 3 12" xfId="19294" xr:uid="{CAE00D9B-F8E6-435B-9655-612D01226123}"/>
    <cellStyle name="Input 2 2 2 3 12 2" xfId="43341" xr:uid="{C72B8893-AEF0-4646-ADBE-574B9DECB41E}"/>
    <cellStyle name="Input 2 2 2 3 13" xfId="26864" xr:uid="{A0C91EF4-9C61-447D-8C46-E5280C72B744}"/>
    <cellStyle name="Input 2 2 2 3 2" xfId="3421" xr:uid="{22E73433-9144-4321-93C0-B0D97425530B}"/>
    <cellStyle name="Input 2 2 2 3 2 2" xfId="6487" xr:uid="{576B0C94-38D7-4DAF-9A86-05CB435830FF}"/>
    <cellStyle name="Input 2 2 2 3 2 2 2" xfId="15424" xr:uid="{7A52C141-C6C7-45F7-B44C-54F4676124CC}"/>
    <cellStyle name="Input 2 2 2 3 2 2 2 2" xfId="39471" xr:uid="{0779D77D-82BB-4E9D-B8FF-C35314E95761}"/>
    <cellStyle name="Input 2 2 2 3 2 2 3" xfId="21626" xr:uid="{E53D403A-BFA3-4A6D-AF4A-15321F9700E8}"/>
    <cellStyle name="Input 2 2 2 3 2 2 3 2" xfId="45673" xr:uid="{96611255-9DDF-49E7-A62C-96C266483F0F}"/>
    <cellStyle name="Input 2 2 2 3 2 2 4" xfId="30534" xr:uid="{E2AD4841-1EF3-4DA3-A88F-B34CD1F7F6CB}"/>
    <cellStyle name="Input 2 2 2 3 2 3" xfId="8645" xr:uid="{56386A3A-9227-465A-A30E-B21645C0C69B}"/>
    <cellStyle name="Input 2 2 2 3 2 3 2" xfId="17582" xr:uid="{E88651EF-1722-4BC7-B48D-A041419E5FEF}"/>
    <cellStyle name="Input 2 2 2 3 2 3 2 2" xfId="41629" xr:uid="{B00AF194-858D-49A0-84A9-454D5C9DE7F0}"/>
    <cellStyle name="Input 2 2 2 3 2 3 3" xfId="23784" xr:uid="{C36CA934-1CFB-4B82-8DD3-2FF26998E7A4}"/>
    <cellStyle name="Input 2 2 2 3 2 3 3 2" xfId="47831" xr:uid="{2C259432-9CA6-4A87-AD95-CA17D1352215}"/>
    <cellStyle name="Input 2 2 2 3 2 3 4" xfId="32692" xr:uid="{F162F9F9-8FE5-4650-9C35-D945392324E8}"/>
    <cellStyle name="Input 2 2 2 3 2 4" xfId="7790" xr:uid="{1CB2C0C9-8A29-4BA0-B3BA-E1664D603BF7}"/>
    <cellStyle name="Input 2 2 2 3 2 4 2" xfId="16727" xr:uid="{833C8829-6FE2-4C8B-978B-9CF99ADDFFF4}"/>
    <cellStyle name="Input 2 2 2 3 2 4 2 2" xfId="40774" xr:uid="{CC6FA56E-6819-43C4-8785-DC3B1F66F90D}"/>
    <cellStyle name="Input 2 2 2 3 2 4 3" xfId="22929" xr:uid="{484ADBE5-F53D-4F5F-8B62-8346617D4386}"/>
    <cellStyle name="Input 2 2 2 3 2 4 3 2" xfId="46976" xr:uid="{A294082A-97EF-4D6E-9C51-CB7E64B8CD80}"/>
    <cellStyle name="Input 2 2 2 3 2 4 4" xfId="31837" xr:uid="{36AA1579-5DF7-4778-A457-7E6498FF4C8E}"/>
    <cellStyle name="Input 2 2 2 3 2 5" xfId="12358" xr:uid="{44F19B5A-4135-477E-A6EF-AC45FF2EDBF5}"/>
    <cellStyle name="Input 2 2 2 3 2 5 2" xfId="36405" xr:uid="{1D1EE46E-CA79-4394-BEDD-B0635DA1EC62}"/>
    <cellStyle name="Input 2 2 2 3 2 6" xfId="19898" xr:uid="{90053497-C763-4B3D-9A9A-BFAE299E57A1}"/>
    <cellStyle name="Input 2 2 2 3 2 6 2" xfId="43945" xr:uid="{4C3B8381-8639-4A9F-B7CA-1E387C61A097}"/>
    <cellStyle name="Input 2 2 2 3 2 7" xfId="27468" xr:uid="{173E3FA2-64D6-4D4E-970E-9F7324E45631}"/>
    <cellStyle name="Input 2 2 2 3 3" xfId="3531" xr:uid="{EBD4F374-0FD9-4964-AB65-7352C9C98029}"/>
    <cellStyle name="Input 2 2 2 3 3 2" xfId="6597" xr:uid="{E924EABB-1E12-48BC-9BAD-ADBFB78C2D47}"/>
    <cellStyle name="Input 2 2 2 3 3 2 2" xfId="15534" xr:uid="{AA868B23-AF91-4443-A3E3-1C58021E1B7E}"/>
    <cellStyle name="Input 2 2 2 3 3 2 2 2" xfId="39581" xr:uid="{80CA8E66-932F-4856-BE89-015B24DC935C}"/>
    <cellStyle name="Input 2 2 2 3 3 2 3" xfId="21736" xr:uid="{5B8CC1A8-BCBA-4DC1-B26C-9BAC97D495D7}"/>
    <cellStyle name="Input 2 2 2 3 3 2 3 2" xfId="45783" xr:uid="{3E4F06CC-9B29-4B8B-9DC0-1EDE9F698EEC}"/>
    <cellStyle name="Input 2 2 2 3 3 2 4" xfId="30644" xr:uid="{941DC5BE-6ADF-4C9D-85F8-FB7286EBC345}"/>
    <cellStyle name="Input 2 2 2 3 3 3" xfId="8755" xr:uid="{7738C4C8-3269-4D4D-96A8-C466FCBEEB26}"/>
    <cellStyle name="Input 2 2 2 3 3 3 2" xfId="17692" xr:uid="{C726E69A-2A05-4BAF-A29D-E9C77D8AE4D3}"/>
    <cellStyle name="Input 2 2 2 3 3 3 2 2" xfId="41739" xr:uid="{8770A376-D8BB-4292-B1D7-826DB62954D8}"/>
    <cellStyle name="Input 2 2 2 3 3 3 3" xfId="23894" xr:uid="{CB5B9516-D35F-431D-86ED-F18BEC79F1FE}"/>
    <cellStyle name="Input 2 2 2 3 3 3 3 2" xfId="47941" xr:uid="{0DF0DA5F-E0C5-4FA7-A783-3E0A70A0C835}"/>
    <cellStyle name="Input 2 2 2 3 3 3 4" xfId="32802" xr:uid="{9C100046-A759-4375-8BC9-FFB6A2CFFC43}"/>
    <cellStyle name="Input 2 2 2 3 3 4" xfId="9882" xr:uid="{C7EFCB00-16E7-4881-AB0B-18D5C834B98E}"/>
    <cellStyle name="Input 2 2 2 3 3 4 2" xfId="18819" xr:uid="{0C41DE15-3863-4979-8692-5DD870D176C5}"/>
    <cellStyle name="Input 2 2 2 3 3 4 2 2" xfId="42866" xr:uid="{3C217205-63C2-444A-B0F6-874721449EF7}"/>
    <cellStyle name="Input 2 2 2 3 3 4 3" xfId="25021" xr:uid="{BB8A48AD-9737-42D9-AD95-5F97813CCC35}"/>
    <cellStyle name="Input 2 2 2 3 3 4 3 2" xfId="49068" xr:uid="{5F1A2BC6-DB28-4BD9-8BD6-777BE3B9CBB2}"/>
    <cellStyle name="Input 2 2 2 3 3 4 4" xfId="33929" xr:uid="{0E862D56-CFD9-40B3-A92C-26D8EDDBEC75}"/>
    <cellStyle name="Input 2 2 2 3 3 5" xfId="12468" xr:uid="{CCAB9DAF-713D-4FF9-A5C0-4813974C96D2}"/>
    <cellStyle name="Input 2 2 2 3 3 5 2" xfId="36515" xr:uid="{74DDEB7F-958B-400E-B883-7CBDF7847627}"/>
    <cellStyle name="Input 2 2 2 3 3 6" xfId="20008" xr:uid="{4DD936A2-6150-4AE8-9FEA-87D40EBED5F1}"/>
    <cellStyle name="Input 2 2 2 3 3 6 2" xfId="44055" xr:uid="{EEDDBC20-B2EE-4FFC-959D-19E58D4C8C38}"/>
    <cellStyle name="Input 2 2 2 3 3 7" xfId="27578" xr:uid="{317FFAF7-43FE-418C-B927-1D15868B643B}"/>
    <cellStyle name="Input 2 2 2 3 4" xfId="3635" xr:uid="{896DC859-F860-4FE2-A0B8-51E40ED4E59B}"/>
    <cellStyle name="Input 2 2 2 3 4 2" xfId="6701" xr:uid="{ADB6722F-B1F9-4C6F-B871-C44126A17868}"/>
    <cellStyle name="Input 2 2 2 3 4 2 2" xfId="15638" xr:uid="{FE8CB723-925F-4286-8A3A-A1CDF6625940}"/>
    <cellStyle name="Input 2 2 2 3 4 2 2 2" xfId="39685" xr:uid="{AE622672-07A6-4DEC-8E81-A21C044C2E6F}"/>
    <cellStyle name="Input 2 2 2 3 4 2 3" xfId="21840" xr:uid="{E3705D15-ABC7-4190-BF84-D1ECB5FB7515}"/>
    <cellStyle name="Input 2 2 2 3 4 2 3 2" xfId="45887" xr:uid="{F190CA6B-6388-4F7F-9A9A-B3E12E4F59D5}"/>
    <cellStyle name="Input 2 2 2 3 4 2 4" xfId="30748" xr:uid="{393DE2D5-C8C5-4996-BC12-9EB6BB0727D7}"/>
    <cellStyle name="Input 2 2 2 3 4 3" xfId="8859" xr:uid="{0E115EDC-E7AE-4A4E-9B14-4D2C66F4C95D}"/>
    <cellStyle name="Input 2 2 2 3 4 3 2" xfId="17796" xr:uid="{F15A19FC-D2B3-4F0B-8B4A-0162877869F2}"/>
    <cellStyle name="Input 2 2 2 3 4 3 2 2" xfId="41843" xr:uid="{0EF6E31D-38D4-4667-B570-20443F2D34E8}"/>
    <cellStyle name="Input 2 2 2 3 4 3 3" xfId="23998" xr:uid="{8C9451C2-1324-4F78-B2F6-BA0CACA39B3F}"/>
    <cellStyle name="Input 2 2 2 3 4 3 3 2" xfId="48045" xr:uid="{1BEB387D-1184-4817-8469-B9BB6C537A22}"/>
    <cellStyle name="Input 2 2 2 3 4 3 4" xfId="32906" xr:uid="{DC431285-50F2-409A-BE01-6B61453C21AE}"/>
    <cellStyle name="Input 2 2 2 3 4 4" xfId="7847" xr:uid="{AFD704BF-CBAE-4D00-9C59-1275A513F1D5}"/>
    <cellStyle name="Input 2 2 2 3 4 4 2" xfId="16784" xr:uid="{CEB85CA0-9ABF-431C-AD00-99647C5B4A0F}"/>
    <cellStyle name="Input 2 2 2 3 4 4 2 2" xfId="40831" xr:uid="{5E45F833-C1B3-477D-8B79-C2C4F3ED55F0}"/>
    <cellStyle name="Input 2 2 2 3 4 4 3" xfId="22986" xr:uid="{2347AF4B-E3C0-4EBD-9D53-82425D4895CC}"/>
    <cellStyle name="Input 2 2 2 3 4 4 3 2" xfId="47033" xr:uid="{F6B8A2E1-95D2-4257-9457-10827001D461}"/>
    <cellStyle name="Input 2 2 2 3 4 4 4" xfId="31894" xr:uid="{688355F3-714A-4401-99AC-2034542C47A0}"/>
    <cellStyle name="Input 2 2 2 3 4 5" xfId="12572" xr:uid="{C4C80B61-317B-49B7-87D6-31706298EEE9}"/>
    <cellStyle name="Input 2 2 2 3 4 5 2" xfId="36619" xr:uid="{6BCAC771-65DF-4C9F-99F5-6DF7A7F969FA}"/>
    <cellStyle name="Input 2 2 2 3 4 6" xfId="20112" xr:uid="{9FED6917-A8C5-4FC8-904B-BF21ADFB051F}"/>
    <cellStyle name="Input 2 2 2 3 4 6 2" xfId="44159" xr:uid="{12BC38AC-2D09-443F-AD8C-FA7BAC6F2038}"/>
    <cellStyle name="Input 2 2 2 3 4 7" xfId="27682" xr:uid="{40785779-E583-4668-9A29-3BA95F64E492}"/>
    <cellStyle name="Input 2 2 2 3 5" xfId="3758" xr:uid="{DCBCFFA5-1FDA-42A7-ABF2-9783923E1C3E}"/>
    <cellStyle name="Input 2 2 2 3 5 2" xfId="6824" xr:uid="{28D2AC90-4C62-4E30-864F-0E73B257D2C8}"/>
    <cellStyle name="Input 2 2 2 3 5 2 2" xfId="15761" xr:uid="{F23FEA9B-8680-49CB-B427-79E9FA5BC4FD}"/>
    <cellStyle name="Input 2 2 2 3 5 2 2 2" xfId="39808" xr:uid="{B40AC5C4-0EF9-41E8-840F-8D7DFCB9E3F1}"/>
    <cellStyle name="Input 2 2 2 3 5 2 3" xfId="21963" xr:uid="{36E2A54C-C168-48EC-9124-B46734256D53}"/>
    <cellStyle name="Input 2 2 2 3 5 2 3 2" xfId="46010" xr:uid="{E2FC1248-E15A-46C3-B962-889C2EEE9DD2}"/>
    <cellStyle name="Input 2 2 2 3 5 2 4" xfId="30871" xr:uid="{480C407C-460F-4D26-AF70-140429FC77DD}"/>
    <cellStyle name="Input 2 2 2 3 5 3" xfId="8982" xr:uid="{AD45A9CA-FB47-4F91-9F00-ABAC0975108D}"/>
    <cellStyle name="Input 2 2 2 3 5 3 2" xfId="17919" xr:uid="{56F2AEF0-02DA-4F94-8CD6-06C169D1937E}"/>
    <cellStyle name="Input 2 2 2 3 5 3 2 2" xfId="41966" xr:uid="{F810DE1F-1269-415D-A67F-CDE77C6E0D58}"/>
    <cellStyle name="Input 2 2 2 3 5 3 3" xfId="24121" xr:uid="{D1B60AFA-18EE-4409-857B-59089A6A66DE}"/>
    <cellStyle name="Input 2 2 2 3 5 3 3 2" xfId="48168" xr:uid="{B4475838-C5E1-4559-92E7-CA85BE6355B7}"/>
    <cellStyle name="Input 2 2 2 3 5 3 4" xfId="33029" xr:uid="{4C31D7BA-C4E3-41D5-85EB-939D5DE235BD}"/>
    <cellStyle name="Input 2 2 2 3 5 4" xfId="9819" xr:uid="{76B39366-681B-4FBE-BCF4-89E1CFCD5D57}"/>
    <cellStyle name="Input 2 2 2 3 5 4 2" xfId="18756" xr:uid="{54384D10-B4F1-4308-B454-C3C7BABDCCE1}"/>
    <cellStyle name="Input 2 2 2 3 5 4 2 2" xfId="42803" xr:uid="{8420E190-0117-497B-BC4A-2A49C112720A}"/>
    <cellStyle name="Input 2 2 2 3 5 4 3" xfId="24958" xr:uid="{5E4F7A64-AA35-40C8-8A84-AA1A32E0E789}"/>
    <cellStyle name="Input 2 2 2 3 5 4 3 2" xfId="49005" xr:uid="{68E573B8-376E-4E98-98D6-0F9AB68393E4}"/>
    <cellStyle name="Input 2 2 2 3 5 4 4" xfId="33866" xr:uid="{12F7CE02-D6E1-4098-96F0-DB8D99AE8A36}"/>
    <cellStyle name="Input 2 2 2 3 5 5" xfId="12695" xr:uid="{1070F9CE-BA5E-40BB-A4FD-C33F1249DC75}"/>
    <cellStyle name="Input 2 2 2 3 5 5 2" xfId="36742" xr:uid="{78861951-E6BF-411E-9AC1-58928DA110E4}"/>
    <cellStyle name="Input 2 2 2 3 5 6" xfId="20235" xr:uid="{D9A0BCF8-AFB8-4878-A3E7-C0B08F08F025}"/>
    <cellStyle name="Input 2 2 2 3 5 6 2" xfId="44282" xr:uid="{3B79FEB2-6101-4DA9-A430-D37A6EC56FE2}"/>
    <cellStyle name="Input 2 2 2 3 5 7" xfId="27805" xr:uid="{47CFDE07-B165-4F69-A370-D724F92D8CFB}"/>
    <cellStyle name="Input 2 2 2 3 6" xfId="3830" xr:uid="{8C36A4C1-BF05-473A-84E8-7B29472F1DBF}"/>
    <cellStyle name="Input 2 2 2 3 6 2" xfId="6896" xr:uid="{344B7E0B-874F-45DA-98FB-AD7A3AAD0F45}"/>
    <cellStyle name="Input 2 2 2 3 6 2 2" xfId="15833" xr:uid="{99A132D6-E2B5-4358-A33C-6674E1BA2B70}"/>
    <cellStyle name="Input 2 2 2 3 6 2 2 2" xfId="39880" xr:uid="{EBABCF35-0DEF-4C64-9967-30BFA01CF1FA}"/>
    <cellStyle name="Input 2 2 2 3 6 2 3" xfId="22035" xr:uid="{4BADCC00-90E6-4085-BEB9-5472C41B1029}"/>
    <cellStyle name="Input 2 2 2 3 6 2 3 2" xfId="46082" xr:uid="{377AEB93-0E54-410A-A2BA-C054F0C3CF9F}"/>
    <cellStyle name="Input 2 2 2 3 6 2 4" xfId="30943" xr:uid="{F51CFDCF-4B13-4B3A-B0AF-4CDA8602DFEE}"/>
    <cellStyle name="Input 2 2 2 3 6 3" xfId="9054" xr:uid="{BD2AF8E0-44B6-47C8-84D8-69CF59034131}"/>
    <cellStyle name="Input 2 2 2 3 6 3 2" xfId="17991" xr:uid="{847033BA-E1C2-4768-B71E-CDDE015C133E}"/>
    <cellStyle name="Input 2 2 2 3 6 3 2 2" xfId="42038" xr:uid="{4471D885-D017-4C16-B466-686330A77BAF}"/>
    <cellStyle name="Input 2 2 2 3 6 3 3" xfId="24193" xr:uid="{2BAAAE44-1FF9-41F1-A467-BC305E614DB9}"/>
    <cellStyle name="Input 2 2 2 3 6 3 3 2" xfId="48240" xr:uid="{15A32C05-BAF9-4FA8-AAEA-ED27C4A39F35}"/>
    <cellStyle name="Input 2 2 2 3 6 3 4" xfId="33101" xr:uid="{879C1981-4F29-4D84-BA2B-FBC56E007BC1}"/>
    <cellStyle name="Input 2 2 2 3 6 4" xfId="7340" xr:uid="{8D268A31-F254-4ECE-926B-3F2F896FBE6D}"/>
    <cellStyle name="Input 2 2 2 3 6 4 2" xfId="16277" xr:uid="{2BB7C725-9C02-4209-81AF-438C379E297B}"/>
    <cellStyle name="Input 2 2 2 3 6 4 2 2" xfId="40324" xr:uid="{D2305A80-0453-464B-9CD8-72578D1ED757}"/>
    <cellStyle name="Input 2 2 2 3 6 4 3" xfId="22479" xr:uid="{64CE99C3-3484-49AD-9E6A-B50026F65CFC}"/>
    <cellStyle name="Input 2 2 2 3 6 4 3 2" xfId="46526" xr:uid="{8C141881-6033-456F-8A4A-EDA1B707C085}"/>
    <cellStyle name="Input 2 2 2 3 6 4 4" xfId="31387" xr:uid="{F8878EC6-A85B-429B-8704-01650F3BD2AA}"/>
    <cellStyle name="Input 2 2 2 3 6 5" xfId="12767" xr:uid="{1551A8C7-34E8-4849-996D-5EA5E9B607EC}"/>
    <cellStyle name="Input 2 2 2 3 6 5 2" xfId="36814" xr:uid="{434849BC-39BF-4982-A1B1-DD72CA0AF79F}"/>
    <cellStyle name="Input 2 2 2 3 6 6" xfId="20307" xr:uid="{F53D9C16-6762-462C-BFB9-6DB395573A98}"/>
    <cellStyle name="Input 2 2 2 3 6 6 2" xfId="44354" xr:uid="{0D6D9982-57D9-4B5D-A08B-39676C6DA1E9}"/>
    <cellStyle name="Input 2 2 2 3 6 7" xfId="27877" xr:uid="{BB654AE4-0FE4-40B3-B4E2-C4EB285241E2}"/>
    <cellStyle name="Input 2 2 2 3 7" xfId="3907" xr:uid="{578B707C-0E8D-4A02-8914-C603E08695DF}"/>
    <cellStyle name="Input 2 2 2 3 7 2" xfId="6973" xr:uid="{F1D1AF10-2047-41F9-A396-EBD0A851F236}"/>
    <cellStyle name="Input 2 2 2 3 7 2 2" xfId="15910" xr:uid="{62241E1F-BE3D-497D-A055-DAA9ACCD0E60}"/>
    <cellStyle name="Input 2 2 2 3 7 2 2 2" xfId="39957" xr:uid="{D4B8720E-3A57-4F19-8CA6-94D4652A9D56}"/>
    <cellStyle name="Input 2 2 2 3 7 2 3" xfId="22112" xr:uid="{07882EBA-53D2-4121-8C8C-A930E6FA0461}"/>
    <cellStyle name="Input 2 2 2 3 7 2 3 2" xfId="46159" xr:uid="{78B847FA-35BA-411C-A74B-ADF1F31616BE}"/>
    <cellStyle name="Input 2 2 2 3 7 2 4" xfId="31020" xr:uid="{38D351D8-ACAD-4A1E-A20E-6A1213508CF7}"/>
    <cellStyle name="Input 2 2 2 3 7 3" xfId="9131" xr:uid="{2F12D9F7-A7C2-428B-8F69-414E6E61B99B}"/>
    <cellStyle name="Input 2 2 2 3 7 3 2" xfId="18068" xr:uid="{F24A07E8-8555-4C73-A86C-3E71763C89F6}"/>
    <cellStyle name="Input 2 2 2 3 7 3 2 2" xfId="42115" xr:uid="{7BB850E9-065E-4EC2-A1E1-0247BA4F9931}"/>
    <cellStyle name="Input 2 2 2 3 7 3 3" xfId="24270" xr:uid="{D3A1B0BC-E6D5-48DA-A35B-F3D0AC87E048}"/>
    <cellStyle name="Input 2 2 2 3 7 3 3 2" xfId="48317" xr:uid="{0BA14B99-71FE-4171-8E9D-117DF76E9888}"/>
    <cellStyle name="Input 2 2 2 3 7 3 4" xfId="33178" xr:uid="{FBE1B485-6527-4E86-AE4B-23AEF0F5B348}"/>
    <cellStyle name="Input 2 2 2 3 7 4" xfId="9664" xr:uid="{BAF9DB73-14FD-4C9C-B84F-034D6585E262}"/>
    <cellStyle name="Input 2 2 2 3 7 4 2" xfId="18601" xr:uid="{F1699D31-38CD-4AB0-BF8D-B3E775E0A496}"/>
    <cellStyle name="Input 2 2 2 3 7 4 2 2" xfId="42648" xr:uid="{2D3BB3FA-9625-4CAA-B9BB-40E4ED0B63F1}"/>
    <cellStyle name="Input 2 2 2 3 7 4 3" xfId="24803" xr:uid="{264011DB-574A-4AA5-8DB9-76883F7DE07D}"/>
    <cellStyle name="Input 2 2 2 3 7 4 3 2" xfId="48850" xr:uid="{F2D98E8D-4DAE-4FEE-B219-E65CE6078613}"/>
    <cellStyle name="Input 2 2 2 3 7 4 4" xfId="33711" xr:uid="{509A0F00-D9D8-48CF-A1F9-2FD94DB8CD69}"/>
    <cellStyle name="Input 2 2 2 3 7 5" xfId="12844" xr:uid="{BAB6D53F-BBF3-4172-9844-90D3A9C3E3F7}"/>
    <cellStyle name="Input 2 2 2 3 7 5 2" xfId="36891" xr:uid="{BE5A41B8-CB75-4B56-8814-2DD7A595EDAF}"/>
    <cellStyle name="Input 2 2 2 3 7 6" xfId="20384" xr:uid="{DF1CECF8-42F5-4927-9DD9-8DC08527C857}"/>
    <cellStyle name="Input 2 2 2 3 7 6 2" xfId="44431" xr:uid="{F1B51448-3E71-41D3-B620-E1D7C319BB0F}"/>
    <cellStyle name="Input 2 2 2 3 7 7" xfId="27954" xr:uid="{FEBB9F4F-EEB9-4AE1-9565-16197E363E49}"/>
    <cellStyle name="Input 2 2 2 3 8" xfId="5883" xr:uid="{5006A752-7FB1-41C3-9A12-C916D0929025}"/>
    <cellStyle name="Input 2 2 2 3 8 2" xfId="14820" xr:uid="{B0BAD666-DC02-4B9F-A8BA-EB3FE319FD30}"/>
    <cellStyle name="Input 2 2 2 3 8 2 2" xfId="38867" xr:uid="{CB5F4E41-73CA-463A-80C9-36481441C5A2}"/>
    <cellStyle name="Input 2 2 2 3 8 3" xfId="21022" xr:uid="{BA9D1D20-243A-4F2B-B214-5A2C6AC6B766}"/>
    <cellStyle name="Input 2 2 2 3 8 3 2" xfId="45069" xr:uid="{3CE1CD4B-19D3-44AA-90DF-AF71F56C7F47}"/>
    <cellStyle name="Input 2 2 2 3 8 4" xfId="29930" xr:uid="{0097A73C-FBC8-4AB9-8A2C-9C3C72A65873}"/>
    <cellStyle name="Input 2 2 2 3 9" xfId="8041" xr:uid="{6B13BE80-89CB-4097-BAC2-EB1C9EAC1543}"/>
    <cellStyle name="Input 2 2 2 3 9 2" xfId="16978" xr:uid="{56311A35-12E7-4FBC-99F6-F7128F9104C9}"/>
    <cellStyle name="Input 2 2 2 3 9 2 2" xfId="41025" xr:uid="{E6EF325E-EC63-4CA3-97E6-20F4CC0F8C11}"/>
    <cellStyle name="Input 2 2 2 3 9 3" xfId="23180" xr:uid="{789D01B8-B1E8-4EAD-BE63-664DAEB10632}"/>
    <cellStyle name="Input 2 2 2 3 9 3 2" xfId="47227" xr:uid="{4E3A1713-DA03-432A-A1A9-208E3C7C41A2}"/>
    <cellStyle name="Input 2 2 2 3 9 4" xfId="32088" xr:uid="{2DA9A3CC-E8D6-4656-B0A4-91C4119642DA}"/>
    <cellStyle name="Input 2 2 2 4" xfId="2034" xr:uid="{46A5DCC1-7409-498A-8A5C-DBC5356F4001}"/>
    <cellStyle name="Input 2 2 2 4 10" xfId="9201" xr:uid="{BB54281C-68AC-4A41-B770-0974CC94F220}"/>
    <cellStyle name="Input 2 2 2 4 10 2" xfId="18138" xr:uid="{3326A89A-E960-4DF7-8963-F694C0490E23}"/>
    <cellStyle name="Input 2 2 2 4 10 2 2" xfId="42185" xr:uid="{4EF3B36C-FA54-4B0A-8A4C-75FA6D5CF4D8}"/>
    <cellStyle name="Input 2 2 2 4 10 3" xfId="24340" xr:uid="{B61DC2EB-D27F-4957-8A82-AEECD940B7C7}"/>
    <cellStyle name="Input 2 2 2 4 10 3 2" xfId="48387" xr:uid="{6B5EBB30-95F0-43B4-960E-6392B8C3D582}"/>
    <cellStyle name="Input 2 2 2 4 10 4" xfId="33248" xr:uid="{33EB81D4-54F3-4A9C-A1DD-59066137B68E}"/>
    <cellStyle name="Input 2 2 2 4 11" xfId="10970" xr:uid="{65EBDF97-F0B5-42DF-8612-539CEFF4285D}"/>
    <cellStyle name="Input 2 2 2 4 11 2" xfId="35017" xr:uid="{C5A4D7FE-4821-4F6E-AC9D-8EB7284738CD}"/>
    <cellStyle name="Input 2 2 2 4 12" xfId="19173" xr:uid="{1373634F-76FC-403F-8C17-17B17293D5E0}"/>
    <cellStyle name="Input 2 2 2 4 12 2" xfId="43220" xr:uid="{01659D2A-CC4C-4105-8540-D44527589AE2}"/>
    <cellStyle name="Input 2 2 2 4 13" xfId="26080" xr:uid="{D3FD8FEF-B323-4A09-A8A6-7A9789BFF9F7}"/>
    <cellStyle name="Input 2 2 2 4 2" xfId="3244" xr:uid="{2729036A-6252-4E6D-9DF4-9172BD04516F}"/>
    <cellStyle name="Input 2 2 2 4 2 2" xfId="6310" xr:uid="{9F6A5282-B6AF-488E-AF77-D1FB86463562}"/>
    <cellStyle name="Input 2 2 2 4 2 2 2" xfId="15247" xr:uid="{7ABBB626-3701-420A-8973-157EDE8A1089}"/>
    <cellStyle name="Input 2 2 2 4 2 2 2 2" xfId="39294" xr:uid="{8C010811-C89E-47B3-9A09-160916AF1DC0}"/>
    <cellStyle name="Input 2 2 2 4 2 2 3" xfId="21449" xr:uid="{59EEC8E7-49DD-423E-AAA0-8FBFB7293751}"/>
    <cellStyle name="Input 2 2 2 4 2 2 3 2" xfId="45496" xr:uid="{0171E429-2530-42CD-A46A-5CBB4153FD3F}"/>
    <cellStyle name="Input 2 2 2 4 2 2 4" xfId="30357" xr:uid="{F52BE8F1-4A60-43B0-BCA3-13182BE71AE4}"/>
    <cellStyle name="Input 2 2 2 4 2 3" xfId="8468" xr:uid="{3CDDEB2A-84E0-496C-BF3C-C5623ED05D55}"/>
    <cellStyle name="Input 2 2 2 4 2 3 2" xfId="17405" xr:uid="{4B09F987-B967-41B6-9AEA-DDDE99B6AAA5}"/>
    <cellStyle name="Input 2 2 2 4 2 3 2 2" xfId="41452" xr:uid="{CFD10B7C-33B7-4AD4-83A5-8F8ABE8A6372}"/>
    <cellStyle name="Input 2 2 2 4 2 3 3" xfId="23607" xr:uid="{F7A91C7D-2D13-40E8-B83A-8345360EA3C9}"/>
    <cellStyle name="Input 2 2 2 4 2 3 3 2" xfId="47654" xr:uid="{AEE75A80-1593-4328-BEB2-D5A3282B64D7}"/>
    <cellStyle name="Input 2 2 2 4 2 3 4" xfId="32515" xr:uid="{6860B86F-4C94-4E6F-B4DA-7C8056A2CD28}"/>
    <cellStyle name="Input 2 2 2 4 2 4" xfId="9326" xr:uid="{E6535789-C4C0-425B-983B-D5F71ED73739}"/>
    <cellStyle name="Input 2 2 2 4 2 4 2" xfId="18263" xr:uid="{F249378A-6FE1-4B8F-9E22-7EB95998D9D1}"/>
    <cellStyle name="Input 2 2 2 4 2 4 2 2" xfId="42310" xr:uid="{CE505900-61F5-41D9-8E8A-3F9CF883FFCD}"/>
    <cellStyle name="Input 2 2 2 4 2 4 3" xfId="24465" xr:uid="{9EDF1655-2413-4EA1-8870-5B5B08C8CFE5}"/>
    <cellStyle name="Input 2 2 2 4 2 4 3 2" xfId="48512" xr:uid="{E3DEF608-B511-42BE-BBE3-E695A7DA7723}"/>
    <cellStyle name="Input 2 2 2 4 2 4 4" xfId="33373" xr:uid="{057D033B-271C-4CCF-BAEB-919D8797FF8D}"/>
    <cellStyle name="Input 2 2 2 4 2 5" xfId="12181" xr:uid="{E3278C44-BB65-405C-BEFA-5372B058E22B}"/>
    <cellStyle name="Input 2 2 2 4 2 5 2" xfId="36228" xr:uid="{597D144B-A1C0-48CB-AA25-AC1B57525237}"/>
    <cellStyle name="Input 2 2 2 4 2 6" xfId="19721" xr:uid="{B2602B7E-162C-425E-AD9F-CA4D1C452046}"/>
    <cellStyle name="Input 2 2 2 4 2 6 2" xfId="43768" xr:uid="{57DDD5FE-9EE0-4F95-8319-30426724406D}"/>
    <cellStyle name="Input 2 2 2 4 2 7" xfId="27291" xr:uid="{52F0CBA3-3890-4D73-8A6A-B370310F9844}"/>
    <cellStyle name="Input 2 2 2 4 3" xfId="3077" xr:uid="{1CE87BF6-DFE8-4739-BB9F-AF4A745E88D0}"/>
    <cellStyle name="Input 2 2 2 4 3 2" xfId="6143" xr:uid="{6ABBE092-9037-4E00-8BFB-E9EC0A343CB2}"/>
    <cellStyle name="Input 2 2 2 4 3 2 2" xfId="15080" xr:uid="{3B5F0050-FFA5-46FE-985F-787C1FD4464E}"/>
    <cellStyle name="Input 2 2 2 4 3 2 2 2" xfId="39127" xr:uid="{C4C8D32E-22A5-41A3-8ADA-7AC66232E97D}"/>
    <cellStyle name="Input 2 2 2 4 3 2 3" xfId="21282" xr:uid="{1226369D-78AF-40C5-8688-4C20738ABF71}"/>
    <cellStyle name="Input 2 2 2 4 3 2 3 2" xfId="45329" xr:uid="{C906A34E-5FB3-4EC1-8FF0-CD27CCB919ED}"/>
    <cellStyle name="Input 2 2 2 4 3 2 4" xfId="30190" xr:uid="{B032B4A4-5B00-481D-9C9C-F9B64A5326B7}"/>
    <cellStyle name="Input 2 2 2 4 3 3" xfId="8301" xr:uid="{B8392123-15B6-4095-980F-459DBAE8A2F1}"/>
    <cellStyle name="Input 2 2 2 4 3 3 2" xfId="17238" xr:uid="{FAA8B10E-42CB-488C-B0BB-4DB3230DC337}"/>
    <cellStyle name="Input 2 2 2 4 3 3 2 2" xfId="41285" xr:uid="{C30BFDAC-5E9B-4DA4-BC77-7E10EEEC464D}"/>
    <cellStyle name="Input 2 2 2 4 3 3 3" xfId="23440" xr:uid="{BC7AF4C0-FFDB-4B0B-8F0E-11421BEC6043}"/>
    <cellStyle name="Input 2 2 2 4 3 3 3 2" xfId="47487" xr:uid="{2F5AF092-205F-4DC1-BF8D-36339458403B}"/>
    <cellStyle name="Input 2 2 2 4 3 3 4" xfId="32348" xr:uid="{5D8CC7BD-69A2-4BA7-B553-2263604662AA}"/>
    <cellStyle name="Input 2 2 2 4 3 4" xfId="4276" xr:uid="{185B724D-5D7D-4162-AFBA-4BEA5A94613D}"/>
    <cellStyle name="Input 2 2 2 4 3 4 2" xfId="13213" xr:uid="{C7153B22-6EF0-4992-8D43-221F61BCE50E}"/>
    <cellStyle name="Input 2 2 2 4 3 4 2 2" xfId="37260" xr:uid="{A42006CD-7DAB-4D19-9C0E-4D2087A2C924}"/>
    <cellStyle name="Input 2 2 2 4 3 4 3" xfId="20586" xr:uid="{2E85F110-04FC-427C-972B-630D68032D9F}"/>
    <cellStyle name="Input 2 2 2 4 3 4 3 2" xfId="44633" xr:uid="{E1193F08-32D3-4308-9A57-0DF2E9C7123F}"/>
    <cellStyle name="Input 2 2 2 4 3 4 4" xfId="28323" xr:uid="{CAE85F73-4F5B-4F7D-A8F3-673C5E84F1EA}"/>
    <cellStyle name="Input 2 2 2 4 3 5" xfId="12014" xr:uid="{C0DE55D5-C5D8-4884-8C45-FAB17B70E846}"/>
    <cellStyle name="Input 2 2 2 4 3 5 2" xfId="36061" xr:uid="{8E650A30-F907-4EEB-9E3A-C2AB881CBFAE}"/>
    <cellStyle name="Input 2 2 2 4 3 6" xfId="19554" xr:uid="{97CB7043-36BD-4945-843F-3F7B62A11437}"/>
    <cellStyle name="Input 2 2 2 4 3 6 2" xfId="43601" xr:uid="{816A78C1-3FD4-47D8-8A21-4CC88B21935F}"/>
    <cellStyle name="Input 2 2 2 4 3 7" xfId="27124" xr:uid="{23FBA23E-6428-4C62-AD99-F19ED758989B}"/>
    <cellStyle name="Input 2 2 2 4 4" xfId="3169" xr:uid="{0D717592-5B9F-462F-A960-B96D19197A0C}"/>
    <cellStyle name="Input 2 2 2 4 4 2" xfId="6235" xr:uid="{1A43BBC7-AA48-467A-92FF-6CE53EF1A496}"/>
    <cellStyle name="Input 2 2 2 4 4 2 2" xfId="15172" xr:uid="{4A1515DB-B35C-474B-B197-CB3B7C70C9DC}"/>
    <cellStyle name="Input 2 2 2 4 4 2 2 2" xfId="39219" xr:uid="{600CC460-D350-4E18-B452-A4F5971BEA1A}"/>
    <cellStyle name="Input 2 2 2 4 4 2 3" xfId="21374" xr:uid="{6BF3E413-4EEB-4A9C-9070-A4771A06FF3B}"/>
    <cellStyle name="Input 2 2 2 4 4 2 3 2" xfId="45421" xr:uid="{68626E5C-DD5E-4FD1-ABBB-F0CDB97D4591}"/>
    <cellStyle name="Input 2 2 2 4 4 2 4" xfId="30282" xr:uid="{4BE6F8A5-0E52-4D92-A44B-F506B5751435}"/>
    <cellStyle name="Input 2 2 2 4 4 3" xfId="8393" xr:uid="{6CAB7BAF-A7C5-4C18-8506-429E78FA3093}"/>
    <cellStyle name="Input 2 2 2 4 4 3 2" xfId="17330" xr:uid="{6E937D86-B3B5-406E-A4F9-DF06341AC904}"/>
    <cellStyle name="Input 2 2 2 4 4 3 2 2" xfId="41377" xr:uid="{F75AC6F8-52E7-486F-99E3-2F7F2A9C985E}"/>
    <cellStyle name="Input 2 2 2 4 4 3 3" xfId="23532" xr:uid="{9FCE38F7-B6B8-4AB1-AAD9-3C1B55C7514C}"/>
    <cellStyle name="Input 2 2 2 4 4 3 3 2" xfId="47579" xr:uid="{B6DD47E0-8FE2-484A-9658-536E2944C095}"/>
    <cellStyle name="Input 2 2 2 4 4 3 4" xfId="32440" xr:uid="{0DFE629D-E888-4751-8A32-F68F4D1E159B}"/>
    <cellStyle name="Input 2 2 2 4 4 4" xfId="7811" xr:uid="{7AA03213-9622-4025-A1B7-CFE80D0A78B1}"/>
    <cellStyle name="Input 2 2 2 4 4 4 2" xfId="16748" xr:uid="{DE09F694-AB1F-4480-9DAE-D26F680AA392}"/>
    <cellStyle name="Input 2 2 2 4 4 4 2 2" xfId="40795" xr:uid="{0370F652-6210-4B93-8B91-7D7077C68749}"/>
    <cellStyle name="Input 2 2 2 4 4 4 3" xfId="22950" xr:uid="{BC306B4B-5143-482E-8F3C-30C6A9D86500}"/>
    <cellStyle name="Input 2 2 2 4 4 4 3 2" xfId="46997" xr:uid="{77656AAC-DE79-4E86-A8ED-5228D1BE8ED1}"/>
    <cellStyle name="Input 2 2 2 4 4 4 4" xfId="31858" xr:uid="{93DA4D21-9F51-4C4D-85C9-A1DE53AF1473}"/>
    <cellStyle name="Input 2 2 2 4 4 5" xfId="12106" xr:uid="{94C9D007-5271-48C2-8368-70479695D203}"/>
    <cellStyle name="Input 2 2 2 4 4 5 2" xfId="36153" xr:uid="{CBB08C7B-01B3-4089-93B6-C9B12D88DDA8}"/>
    <cellStyle name="Input 2 2 2 4 4 6" xfId="19646" xr:uid="{E45E7F2C-21B3-49B5-AE5E-E4315CDC04D2}"/>
    <cellStyle name="Input 2 2 2 4 4 6 2" xfId="43693" xr:uid="{A0E026CF-B9FB-40D4-812D-70D077C15E4D}"/>
    <cellStyle name="Input 2 2 2 4 4 7" xfId="27216" xr:uid="{A2D4B494-F7CE-419C-A4C7-12629E6B38FA}"/>
    <cellStyle name="Input 2 2 2 4 5" xfId="1744" xr:uid="{8238A91B-31BE-400B-A083-CA0B06484E5E}"/>
    <cellStyle name="Input 2 2 2 4 5 2" xfId="4806" xr:uid="{2D40F0BE-883E-4150-B88A-BA3D1E97320B}"/>
    <cellStyle name="Input 2 2 2 4 5 2 2" xfId="13743" xr:uid="{DB863660-FA72-4869-BEC3-40B67485C60A}"/>
    <cellStyle name="Input 2 2 2 4 5 2 2 2" xfId="37790" xr:uid="{146FEECE-2A04-4761-A114-85942186D5CC}"/>
    <cellStyle name="Input 2 2 2 4 5 2 3" xfId="20782" xr:uid="{C7690746-5D28-41B0-9B2E-B26BA00D1F64}"/>
    <cellStyle name="Input 2 2 2 4 5 2 3 2" xfId="44829" xr:uid="{09BB9257-CEB9-4B65-AC5A-7C38898B4F8D}"/>
    <cellStyle name="Input 2 2 2 4 5 2 4" xfId="28853" xr:uid="{AA639772-C8CF-41C3-A5A2-8AD8CDA6F415}"/>
    <cellStyle name="Input 2 2 2 4 5 3" xfId="7406" xr:uid="{B5166D2F-254E-46FB-856E-9F67531E9438}"/>
    <cellStyle name="Input 2 2 2 4 5 3 2" xfId="16343" xr:uid="{D45B6E7E-548D-41DA-87BD-6B76798EF754}"/>
    <cellStyle name="Input 2 2 2 4 5 3 2 2" xfId="40390" xr:uid="{46ABEFA2-9131-49CD-A313-DB4EED5B9504}"/>
    <cellStyle name="Input 2 2 2 4 5 3 3" xfId="22545" xr:uid="{5EA009B6-1B3D-407A-87A7-8C60ABD42267}"/>
    <cellStyle name="Input 2 2 2 4 5 3 3 2" xfId="46592" xr:uid="{8EE03251-B45A-4E7D-84AF-A1AF1B46A12B}"/>
    <cellStyle name="Input 2 2 2 4 5 3 4" xfId="31453" xr:uid="{AC5523A3-8301-422A-BAE9-A8CED6C7CD6F}"/>
    <cellStyle name="Input 2 2 2 4 5 4" xfId="9768" xr:uid="{A69BEFC4-5FB3-4F28-A81E-3ACF0F801D41}"/>
    <cellStyle name="Input 2 2 2 4 5 4 2" xfId="18705" xr:uid="{A16C9300-D29E-4BB4-A26B-4BE8657123C0}"/>
    <cellStyle name="Input 2 2 2 4 5 4 2 2" xfId="42752" xr:uid="{4BCAAD05-1410-442B-BFC7-47484E72F16B}"/>
    <cellStyle name="Input 2 2 2 4 5 4 3" xfId="24907" xr:uid="{228C07E7-C86D-404F-85E5-D75CFF4B8502}"/>
    <cellStyle name="Input 2 2 2 4 5 4 3 2" xfId="48954" xr:uid="{1BA2261E-8349-4DF7-95AB-0BF98338446F}"/>
    <cellStyle name="Input 2 2 2 4 5 4 4" xfId="33815" xr:uid="{3B43B49F-82EA-4611-843D-809C4913F432}"/>
    <cellStyle name="Input 2 2 2 4 5 5" xfId="10680" xr:uid="{D323D00D-C07E-451C-A0F7-AF322A4CDE32}"/>
    <cellStyle name="Input 2 2 2 4 5 5 2" xfId="34727" xr:uid="{CD4514E9-DDB9-490D-A607-45C5AD2DBB96}"/>
    <cellStyle name="Input 2 2 2 4 5 6" xfId="19057" xr:uid="{3A5D6506-4003-44F2-96FB-B083C8F419FF}"/>
    <cellStyle name="Input 2 2 2 4 5 6 2" xfId="43104" xr:uid="{D246F8F7-529E-4025-8C56-99A455FA836A}"/>
    <cellStyle name="Input 2 2 2 4 5 7" xfId="25790" xr:uid="{8170DAAA-EFDF-4033-9CA9-0BAB77D909E9}"/>
    <cellStyle name="Input 2 2 2 4 6" xfId="1726" xr:uid="{24B9BB2B-F158-4849-B693-0E17FFBB7054}"/>
    <cellStyle name="Input 2 2 2 4 6 2" xfId="4788" xr:uid="{9C73E60A-568C-404F-8A59-0BDBC5B5070F}"/>
    <cellStyle name="Input 2 2 2 4 6 2 2" xfId="13725" xr:uid="{C0C1B729-5E52-4876-81F6-28DD72F48155}"/>
    <cellStyle name="Input 2 2 2 4 6 2 2 2" xfId="37772" xr:uid="{40AED6CB-18F3-4A69-87F9-B3F8E6BC4AC7}"/>
    <cellStyle name="Input 2 2 2 4 6 2 3" xfId="20764" xr:uid="{738E06A3-25E8-4614-A85A-22349821B4EB}"/>
    <cellStyle name="Input 2 2 2 4 6 2 3 2" xfId="44811" xr:uid="{93916BE6-152F-4C16-9C2B-5438ABC6CBF7}"/>
    <cellStyle name="Input 2 2 2 4 6 2 4" xfId="28835" xr:uid="{41BFD90A-DC34-46B1-8363-FB6B536DA6AE}"/>
    <cellStyle name="Input 2 2 2 4 6 3" xfId="7388" xr:uid="{EE719003-3268-426B-B9AC-3A29C7627DDC}"/>
    <cellStyle name="Input 2 2 2 4 6 3 2" xfId="16325" xr:uid="{D36AC3AA-D7F8-4D94-8E81-77944A4ECDDA}"/>
    <cellStyle name="Input 2 2 2 4 6 3 2 2" xfId="40372" xr:uid="{3C9A8ED6-354C-4F71-B933-5FC74400D822}"/>
    <cellStyle name="Input 2 2 2 4 6 3 3" xfId="22527" xr:uid="{4584A170-F8B1-4C3F-B9C6-996259480CB6}"/>
    <cellStyle name="Input 2 2 2 4 6 3 3 2" xfId="46574" xr:uid="{585DC859-730E-4C03-8BBE-B47F01325F11}"/>
    <cellStyle name="Input 2 2 2 4 6 3 4" xfId="31435" xr:uid="{D944CE38-61C1-4D30-989C-AC95616F7E98}"/>
    <cellStyle name="Input 2 2 2 4 6 4" xfId="9508" xr:uid="{652920EB-2F45-443E-9E86-1A750A83DFAD}"/>
    <cellStyle name="Input 2 2 2 4 6 4 2" xfId="18445" xr:uid="{DE7DCA25-9DD3-4245-B248-3F992609FC51}"/>
    <cellStyle name="Input 2 2 2 4 6 4 2 2" xfId="42492" xr:uid="{2AEDD4F2-2AC5-4B64-8D49-35B964FF2C11}"/>
    <cellStyle name="Input 2 2 2 4 6 4 3" xfId="24647" xr:uid="{4388E69C-8DFE-4863-A8C9-EDB987B30EA7}"/>
    <cellStyle name="Input 2 2 2 4 6 4 3 2" xfId="48694" xr:uid="{FC8E1594-D682-47FA-966B-A3F4BD81BF32}"/>
    <cellStyle name="Input 2 2 2 4 6 4 4" xfId="33555" xr:uid="{68A128C3-B8ED-4F4D-8811-C0B1EEEAC61A}"/>
    <cellStyle name="Input 2 2 2 4 6 5" xfId="10662" xr:uid="{1C129E44-71C9-4A7F-944A-C7F099DB027D}"/>
    <cellStyle name="Input 2 2 2 4 6 5 2" xfId="34709" xr:uid="{A0084995-BEB6-4E96-BE80-0DC9D5608DFD}"/>
    <cellStyle name="Input 2 2 2 4 6 6" xfId="19039" xr:uid="{3734BC0B-AFEA-4A29-A615-93E917F1CE87}"/>
    <cellStyle name="Input 2 2 2 4 6 6 2" xfId="43086" xr:uid="{8CE5D319-3512-4041-8441-07824C608C57}"/>
    <cellStyle name="Input 2 2 2 4 6 7" xfId="25772" xr:uid="{17C94D0E-8657-45FF-B61D-D3CD415B5000}"/>
    <cellStyle name="Input 2 2 2 4 7" xfId="3828" xr:uid="{EF002EC5-AAF8-408B-9B45-5758BE1908A4}"/>
    <cellStyle name="Input 2 2 2 4 7 2" xfId="6894" xr:uid="{36DBD9AE-4C60-4ED3-9E6A-EDF6C78FD00C}"/>
    <cellStyle name="Input 2 2 2 4 7 2 2" xfId="15831" xr:uid="{A1D27930-64E5-4E3C-98D6-1F2BC292D7A2}"/>
    <cellStyle name="Input 2 2 2 4 7 2 2 2" xfId="39878" xr:uid="{1533258C-F8D2-4F4D-A2D0-BF53B37237B0}"/>
    <cellStyle name="Input 2 2 2 4 7 2 3" xfId="22033" xr:uid="{CEBBAE66-5011-4974-A932-4CC27974C007}"/>
    <cellStyle name="Input 2 2 2 4 7 2 3 2" xfId="46080" xr:uid="{8965F637-365C-4232-942D-66377AE53C32}"/>
    <cellStyle name="Input 2 2 2 4 7 2 4" xfId="30941" xr:uid="{F994C63D-DF99-4EAA-82EB-D21062D8C0EC}"/>
    <cellStyle name="Input 2 2 2 4 7 3" xfId="9052" xr:uid="{7A149A94-8D59-4E44-A0AE-F6D7A4E4A94C}"/>
    <cellStyle name="Input 2 2 2 4 7 3 2" xfId="17989" xr:uid="{CAAA2417-0F24-4C07-A402-019488F3E782}"/>
    <cellStyle name="Input 2 2 2 4 7 3 2 2" xfId="42036" xr:uid="{3A8F9330-8F42-4B39-8FFD-867BC84D6C84}"/>
    <cellStyle name="Input 2 2 2 4 7 3 3" xfId="24191" xr:uid="{7F2ADCDC-3ACF-4589-98AC-65E6477BD0B3}"/>
    <cellStyle name="Input 2 2 2 4 7 3 3 2" xfId="48238" xr:uid="{6177741E-BD09-483E-9747-BC9E996A62E6}"/>
    <cellStyle name="Input 2 2 2 4 7 3 4" xfId="33099" xr:uid="{631905CD-DB5B-4BC2-B4D5-881137052111}"/>
    <cellStyle name="Input 2 2 2 4 7 4" xfId="9728" xr:uid="{45A0F6AB-B1D7-464E-9F49-5DB1D8377416}"/>
    <cellStyle name="Input 2 2 2 4 7 4 2" xfId="18665" xr:uid="{21BE72EE-30AC-44E5-B527-60C1349AB7A4}"/>
    <cellStyle name="Input 2 2 2 4 7 4 2 2" xfId="42712" xr:uid="{B820D8E8-2A00-48C1-8052-326FCFA02F56}"/>
    <cellStyle name="Input 2 2 2 4 7 4 3" xfId="24867" xr:uid="{3150EF04-1AD4-48B4-A299-9986894918AD}"/>
    <cellStyle name="Input 2 2 2 4 7 4 3 2" xfId="48914" xr:uid="{443EB4E4-D216-444A-87DE-ACC54A5D0BE9}"/>
    <cellStyle name="Input 2 2 2 4 7 4 4" xfId="33775" xr:uid="{6B3A221F-39A4-480F-9CA5-D347BE47BD9F}"/>
    <cellStyle name="Input 2 2 2 4 7 5" xfId="12765" xr:uid="{B01198ED-F725-4CC0-8AA2-A7AA027BE82D}"/>
    <cellStyle name="Input 2 2 2 4 7 5 2" xfId="36812" xr:uid="{FE249A32-201E-4747-B701-C47556A1900E}"/>
    <cellStyle name="Input 2 2 2 4 7 6" xfId="20305" xr:uid="{C76EBD16-9AA1-495A-8FE9-B917C254F968}"/>
    <cellStyle name="Input 2 2 2 4 7 6 2" xfId="44352" xr:uid="{189C9BC7-83F5-4BF4-8222-A977C5D6B688}"/>
    <cellStyle name="Input 2 2 2 4 7 7" xfId="27875" xr:uid="{3C34554C-9B4A-4A53-9BDF-6BAB584304D0}"/>
    <cellStyle name="Input 2 2 2 4 8" xfId="5096" xr:uid="{E3BAC5B1-A1C5-4363-92D3-AF19B1A6C046}"/>
    <cellStyle name="Input 2 2 2 4 8 2" xfId="14033" xr:uid="{30DE0C7B-F915-4299-A50A-0AEE5B867159}"/>
    <cellStyle name="Input 2 2 2 4 8 2 2" xfId="38080" xr:uid="{FD4DBB9F-D9E0-448F-A7CF-B15ECD6D2D99}"/>
    <cellStyle name="Input 2 2 2 4 8 3" xfId="20898" xr:uid="{7B797F1F-653A-4E92-8EB8-DA9D5149BE72}"/>
    <cellStyle name="Input 2 2 2 4 8 3 2" xfId="44945" xr:uid="{CFA84B45-C29A-4AB6-9758-E0B913AC11CC}"/>
    <cellStyle name="Input 2 2 2 4 8 4" xfId="29143" xr:uid="{C8B881CB-DDCB-4DA6-9167-15CC1297B2FD}"/>
    <cellStyle name="Input 2 2 2 4 9" xfId="7605" xr:uid="{3F82C67C-54A5-4152-9426-6EB303B509B7}"/>
    <cellStyle name="Input 2 2 2 4 9 2" xfId="16542" xr:uid="{9945B7FB-D60D-4B23-8AF0-DC78AB5C1657}"/>
    <cellStyle name="Input 2 2 2 4 9 2 2" xfId="40589" xr:uid="{F5F14B81-08DA-445B-B62C-CD21D4B5810F}"/>
    <cellStyle name="Input 2 2 2 4 9 3" xfId="22744" xr:uid="{757CF153-BCBD-40D2-A948-C4BAB2AF3535}"/>
    <cellStyle name="Input 2 2 2 4 9 3 2" xfId="46791" xr:uid="{5BDBCEB7-335E-4F5F-85FA-EA1C42F886A7}"/>
    <cellStyle name="Input 2 2 2 4 9 4" xfId="31652" xr:uid="{334BDBBF-B1C2-4881-9D5B-2A4E63E85B9E}"/>
    <cellStyle name="Input 2 2 2 5" xfId="1945" xr:uid="{99CE5E9A-88A1-417E-81CB-91B904AD15B9}"/>
    <cellStyle name="Input 2 2 2 5 2" xfId="5007" xr:uid="{46C8FC83-5587-4E9E-83F6-CAFE615A434A}"/>
    <cellStyle name="Input 2 2 2 5 2 2" xfId="13944" xr:uid="{CC24BD8D-D223-4EA4-AE43-6A70CC84A271}"/>
    <cellStyle name="Input 2 2 2 5 2 2 2" xfId="37991" xr:uid="{9DCA478B-A18B-47FC-98D8-0DF2BE17CB73}"/>
    <cellStyle name="Input 2 2 2 5 2 3" xfId="20871" xr:uid="{EF8D346D-B80A-46DE-9EA3-28739BABE117}"/>
    <cellStyle name="Input 2 2 2 5 2 3 2" xfId="44918" xr:uid="{27D1F6DD-273D-4F56-A5AD-D8FFC2C93ED1}"/>
    <cellStyle name="Input 2 2 2 5 2 4" xfId="29054" xr:uid="{1E2406DC-03A8-4941-A166-515A9AD9D0FE}"/>
    <cellStyle name="Input 2 2 2 5 3" xfId="7553" xr:uid="{DE5F60B3-46EA-46D7-8DF2-F14B736E2F24}"/>
    <cellStyle name="Input 2 2 2 5 3 2" xfId="16490" xr:uid="{EFC2C20F-920B-40E0-83AD-961FCC127F75}"/>
    <cellStyle name="Input 2 2 2 5 3 2 2" xfId="40537" xr:uid="{2DB3CA3D-ABFC-4DA4-9A8C-10560FD0E9CA}"/>
    <cellStyle name="Input 2 2 2 5 3 3" xfId="22692" xr:uid="{883E6B12-368E-4F1D-B0D4-F48B483ABAD5}"/>
    <cellStyle name="Input 2 2 2 5 3 3 2" xfId="46739" xr:uid="{6BB57003-1350-4DC7-85CB-B55F11F0A905}"/>
    <cellStyle name="Input 2 2 2 5 3 4" xfId="31600" xr:uid="{7E4487EC-07D1-4D3E-B9D0-D8CC73A9C3C5}"/>
    <cellStyle name="Input 2 2 2 5 4" xfId="7058" xr:uid="{07B95182-DC29-43F4-89DB-076FF2387D81}"/>
    <cellStyle name="Input 2 2 2 5 4 2" xfId="15995" xr:uid="{AA934899-415A-4F1F-BD28-A7FC405B876A}"/>
    <cellStyle name="Input 2 2 2 5 4 2 2" xfId="40042" xr:uid="{45FBE43D-7A3C-49CC-AEFC-3810A38DFF3F}"/>
    <cellStyle name="Input 2 2 2 5 4 3" xfId="22197" xr:uid="{2915D09A-536B-49B4-8950-351C7D3A09E5}"/>
    <cellStyle name="Input 2 2 2 5 4 3 2" xfId="46244" xr:uid="{18452CA4-A96C-4FBB-B19E-5CF6465E95F8}"/>
    <cellStyle name="Input 2 2 2 5 4 4" xfId="31105" xr:uid="{1F9C2AC7-BC97-4E4E-9000-7FDAE25A2B2F}"/>
    <cellStyle name="Input 2 2 2 5 5" xfId="10881" xr:uid="{D91AC85A-A82D-4646-A514-0DAFD0164981}"/>
    <cellStyle name="Input 2 2 2 5 5 2" xfId="34928" xr:uid="{92912953-F25A-4B86-A370-52C3D063A634}"/>
    <cellStyle name="Input 2 2 2 5 6" xfId="19146" xr:uid="{42DF3E28-CA5A-4C5F-85F6-9B102396D247}"/>
    <cellStyle name="Input 2 2 2 5 6 2" xfId="43193" xr:uid="{86943FA9-FA95-440F-9146-60A23EA8D534}"/>
    <cellStyle name="Input 2 2 2 5 7" xfId="25991" xr:uid="{994A949D-B543-48FA-8B6F-B666FC9647D5}"/>
    <cellStyle name="Input 2 2 2 6" xfId="3007" xr:uid="{694A7639-2722-4448-BA92-FB42D4F55F09}"/>
    <cellStyle name="Input 2 2 2 6 2" xfId="6073" xr:uid="{0A69C1C5-1C62-4112-9C8E-9540B488CD32}"/>
    <cellStyle name="Input 2 2 2 6 2 2" xfId="15010" xr:uid="{46642C19-7CF5-4DDE-BB61-2A75B050B8F2}"/>
    <cellStyle name="Input 2 2 2 6 2 2 2" xfId="39057" xr:uid="{2F05A988-2A66-4B8E-9F8D-F0FD1E11FA2A}"/>
    <cellStyle name="Input 2 2 2 6 2 3" xfId="21212" xr:uid="{13B5EBB9-B901-44D1-9D8A-61BE6466DE24}"/>
    <cellStyle name="Input 2 2 2 6 2 3 2" xfId="45259" xr:uid="{C127D835-115E-4B2E-B6D8-BD3155B2769C}"/>
    <cellStyle name="Input 2 2 2 6 2 4" xfId="30120" xr:uid="{C84DB845-A317-4130-A052-96CCB296F4B1}"/>
    <cellStyle name="Input 2 2 2 6 3" xfId="8231" xr:uid="{1E3FA6A7-C0B8-49EA-9AB8-6DC7970BCE8B}"/>
    <cellStyle name="Input 2 2 2 6 3 2" xfId="17168" xr:uid="{EEE394DD-4A5C-467E-BA3F-0512E48B5739}"/>
    <cellStyle name="Input 2 2 2 6 3 2 2" xfId="41215" xr:uid="{0546FE11-2E40-433D-AF51-525FECCCFEFC}"/>
    <cellStyle name="Input 2 2 2 6 3 3" xfId="23370" xr:uid="{1604A1B5-0238-432F-BB83-15B6523FDFE9}"/>
    <cellStyle name="Input 2 2 2 6 3 3 2" xfId="47417" xr:uid="{C5A30AE6-2682-49B9-B623-50BD1BD6ABFA}"/>
    <cellStyle name="Input 2 2 2 6 3 4" xfId="32278" xr:uid="{62793A10-DF5F-497A-807A-847C0DDB175F}"/>
    <cellStyle name="Input 2 2 2 6 4" xfId="9374" xr:uid="{F923D161-01E4-4A5C-A373-63C7263B8FBA}"/>
    <cellStyle name="Input 2 2 2 6 4 2" xfId="18311" xr:uid="{9159ECDF-786A-4406-82DF-042C9214AC8E}"/>
    <cellStyle name="Input 2 2 2 6 4 2 2" xfId="42358" xr:uid="{F707C8D0-3D5C-4CA1-99ED-FB3A8584D587}"/>
    <cellStyle name="Input 2 2 2 6 4 3" xfId="24513" xr:uid="{561F0C4D-635D-4E74-A3D6-1FB37E2AAE2E}"/>
    <cellStyle name="Input 2 2 2 6 4 3 2" xfId="48560" xr:uid="{541EEDD1-4DFD-417D-82AC-D5A51FEE7E05}"/>
    <cellStyle name="Input 2 2 2 6 4 4" xfId="33421" xr:uid="{AA19E8A5-EE85-4C7C-9DE8-1CF932933B6D}"/>
    <cellStyle name="Input 2 2 2 6 5" xfId="11944" xr:uid="{8436743B-D020-4CF8-957C-A69B5751387E}"/>
    <cellStyle name="Input 2 2 2 6 5 2" xfId="35991" xr:uid="{81871EC5-128C-4177-B496-BEC434FB287C}"/>
    <cellStyle name="Input 2 2 2 6 6" xfId="19484" xr:uid="{63B54348-A078-4FC3-B615-FDFBD0ECBD89}"/>
    <cellStyle name="Input 2 2 2 6 6 2" xfId="43531" xr:uid="{95B4DDC2-F4C2-4837-9907-B071DF5F2202}"/>
    <cellStyle name="Input 2 2 2 6 7" xfId="27054" xr:uid="{850B1A99-5FB9-4AEA-812B-5153A698CED4}"/>
    <cellStyle name="Input 2 2 2 7" xfId="1504" xr:uid="{22C682D1-31E7-4EE6-803E-92C12638E7B1}"/>
    <cellStyle name="Input 2 2 2 7 2" xfId="4566" xr:uid="{0BD4CA91-7153-40C6-B7E1-C2FE3C28FD07}"/>
    <cellStyle name="Input 2 2 2 7 2 2" xfId="13503" xr:uid="{957E3E0B-6C26-4DAD-AFE9-68C5B65DF528}"/>
    <cellStyle name="Input 2 2 2 7 2 2 2" xfId="37550" xr:uid="{0B7647C8-E764-47A6-B888-0DAE3B5E3DDB}"/>
    <cellStyle name="Input 2 2 2 7 2 3" xfId="20702" xr:uid="{C0E3920B-F85A-4EAD-A3EE-E24547D8471D}"/>
    <cellStyle name="Input 2 2 2 7 2 3 2" xfId="44749" xr:uid="{9745D77C-AD97-4610-9A21-8BC4F0A5AB3F}"/>
    <cellStyle name="Input 2 2 2 7 2 4" xfId="28613" xr:uid="{EB31702E-D8A7-405C-AD67-DF6E096A2AE9}"/>
    <cellStyle name="Input 2 2 2 7 3" xfId="7249" xr:uid="{3B5BDF85-AD0D-43C1-8D0B-ACD7BA6B5C65}"/>
    <cellStyle name="Input 2 2 2 7 3 2" xfId="16186" xr:uid="{ADBB4EE6-8A82-4335-8D4E-BE9DD817D269}"/>
    <cellStyle name="Input 2 2 2 7 3 2 2" xfId="40233" xr:uid="{B0C50E00-4469-4491-BDB3-22389E8526F4}"/>
    <cellStyle name="Input 2 2 2 7 3 3" xfId="22388" xr:uid="{ABC8B2ED-2B79-46C1-8B72-24714C7F95CE}"/>
    <cellStyle name="Input 2 2 2 7 3 3 2" xfId="46435" xr:uid="{A77075CD-48A0-4BB9-80F3-430825B08EC9}"/>
    <cellStyle name="Input 2 2 2 7 3 4" xfId="31296" xr:uid="{1714B20D-3F47-478C-8929-FE2E320E3B32}"/>
    <cellStyle name="Input 2 2 2 7 4" xfId="7356" xr:uid="{40C5A780-7D06-4C04-8CFD-067FDEBECC0F}"/>
    <cellStyle name="Input 2 2 2 7 4 2" xfId="16293" xr:uid="{8D2E50EB-1D7E-4E18-8618-FC5EA0B89550}"/>
    <cellStyle name="Input 2 2 2 7 4 2 2" xfId="40340" xr:uid="{2F98908E-9A71-4280-A340-CCE78836AD04}"/>
    <cellStyle name="Input 2 2 2 7 4 3" xfId="22495" xr:uid="{38FB501D-D4E1-43A0-A6AB-3F330D36AEB1}"/>
    <cellStyle name="Input 2 2 2 7 4 3 2" xfId="46542" xr:uid="{471A1EF0-A274-48A8-A8A4-A68A38EB342A}"/>
    <cellStyle name="Input 2 2 2 7 4 4" xfId="31403" xr:uid="{7B49AD23-76B8-411D-8E1A-AC1602B2DC1C}"/>
    <cellStyle name="Input 2 2 2 7 5" xfId="10440" xr:uid="{8C98285C-6319-4B13-B38A-856884EB50DB}"/>
    <cellStyle name="Input 2 2 2 7 5 2" xfId="34487" xr:uid="{92ADCB55-DE05-4932-88AD-0A66DCC8116E}"/>
    <cellStyle name="Input 2 2 2 7 6" xfId="18977" xr:uid="{306F1659-E1C8-456A-9234-9181E69314E7}"/>
    <cellStyle name="Input 2 2 2 7 6 2" xfId="43024" xr:uid="{2411B6D8-1036-4461-BBAD-AC0FCD5003FB}"/>
    <cellStyle name="Input 2 2 2 7 7" xfId="25550" xr:uid="{8E95EE54-C596-4322-95AB-B21D241F766A}"/>
    <cellStyle name="Input 2 2 2 8" xfId="1733" xr:uid="{834BF68C-B7E4-44DB-83E1-86795A2FF18F}"/>
    <cellStyle name="Input 2 2 2 8 2" xfId="4795" xr:uid="{552B0E5D-8E5D-497D-A283-B866E3AA2859}"/>
    <cellStyle name="Input 2 2 2 8 2 2" xfId="13732" xr:uid="{212B9CB8-A2A7-49EE-93C5-809891F40B4B}"/>
    <cellStyle name="Input 2 2 2 8 2 2 2" xfId="37779" xr:uid="{4CAF3637-E98B-4EE9-AE00-AFFA60D974D1}"/>
    <cellStyle name="Input 2 2 2 8 2 3" xfId="20771" xr:uid="{A3DF6339-4418-408D-8DFB-F6291CE4DBA0}"/>
    <cellStyle name="Input 2 2 2 8 2 3 2" xfId="44818" xr:uid="{B56A47F2-5543-484B-B7CD-38F9427924B5}"/>
    <cellStyle name="Input 2 2 2 8 2 4" xfId="28842" xr:uid="{8A88D496-D117-4094-990E-20ABEE369029}"/>
    <cellStyle name="Input 2 2 2 8 3" xfId="7395" xr:uid="{862360CD-6A5A-4F01-9013-618C4846FFB5}"/>
    <cellStyle name="Input 2 2 2 8 3 2" xfId="16332" xr:uid="{5D20AF3F-62FF-4212-8B58-F362212FCD9A}"/>
    <cellStyle name="Input 2 2 2 8 3 2 2" xfId="40379" xr:uid="{7B69C349-A602-49F7-997C-5B49578FC332}"/>
    <cellStyle name="Input 2 2 2 8 3 3" xfId="22534" xr:uid="{971F1561-405E-4ECE-A377-7EF623E3B537}"/>
    <cellStyle name="Input 2 2 2 8 3 3 2" xfId="46581" xr:uid="{1B3CFEA7-3E8F-4A1F-ABAA-559EAC32BC96}"/>
    <cellStyle name="Input 2 2 2 8 3 4" xfId="31442" xr:uid="{260E71E4-8057-4D2B-83C9-0B924EFFEEB2}"/>
    <cellStyle name="Input 2 2 2 8 4" xfId="7145" xr:uid="{3643A3C3-D146-46D8-B928-ED865D4A6FBC}"/>
    <cellStyle name="Input 2 2 2 8 4 2" xfId="16082" xr:uid="{7BC93ABD-5D38-4D3D-8E5F-4293B2DCC730}"/>
    <cellStyle name="Input 2 2 2 8 4 2 2" xfId="40129" xr:uid="{3AE4F120-B2B2-4136-ADA0-C65AFF0B5E97}"/>
    <cellStyle name="Input 2 2 2 8 4 3" xfId="22284" xr:uid="{4DB837F1-1649-4DF3-84FE-7A37080CA4FE}"/>
    <cellStyle name="Input 2 2 2 8 4 3 2" xfId="46331" xr:uid="{78EAEC54-0FAE-4990-801A-970A496558E9}"/>
    <cellStyle name="Input 2 2 2 8 4 4" xfId="31192" xr:uid="{7AB56B52-6565-43E3-837A-64FA3C193B9C}"/>
    <cellStyle name="Input 2 2 2 8 5" xfId="10669" xr:uid="{5A3C54D7-8045-499B-8B15-435C32840625}"/>
    <cellStyle name="Input 2 2 2 8 5 2" xfId="34716" xr:uid="{482CB56A-6E5D-46F4-9885-DCDEBEE4C5D3}"/>
    <cellStyle name="Input 2 2 2 8 6" xfId="19046" xr:uid="{5BFD535A-CF09-40FD-BD4A-B54C3CA70BA3}"/>
    <cellStyle name="Input 2 2 2 8 6 2" xfId="43093" xr:uid="{43D3AB1C-C485-4598-A9CC-7C12A0C31867}"/>
    <cellStyle name="Input 2 2 2 8 7" xfId="25779" xr:uid="{29E7D4C8-1B46-4B23-81B3-DB1543449ED5}"/>
    <cellStyle name="Input 2 2 2 9" xfId="4437" xr:uid="{46A3B949-49C6-44D5-AE8A-3F935283F694}"/>
    <cellStyle name="Input 2 2 2 9 2" xfId="13374" xr:uid="{72974054-E982-4A6A-B8EE-FC5F5730D15A}"/>
    <cellStyle name="Input 2 2 2 9 2 2" xfId="37421" xr:uid="{70173145-169B-4CAF-A3A0-0391984D5FC8}"/>
    <cellStyle name="Input 2 2 2 9 3" xfId="20635" xr:uid="{88606962-4F20-48BA-9348-B90326BC4166}"/>
    <cellStyle name="Input 2 2 2 9 3 2" xfId="44682" xr:uid="{297C8F6A-2387-435C-B2B3-029421F3F238}"/>
    <cellStyle name="Input 2 2 2 9 4" xfId="28484" xr:uid="{62A088C8-0CE9-44D4-91D6-FC7F871AEE8F}"/>
    <cellStyle name="Input 2 2 3" xfId="2165" xr:uid="{C6E98557-393B-4B38-A830-844F2F5DB72E}"/>
    <cellStyle name="Input 2 2 3 10" xfId="7967" xr:uid="{76D39EBB-8503-462B-A7C5-C09430DB4C3B}"/>
    <cellStyle name="Input 2 2 3 10 2" xfId="16904" xr:uid="{5D27577C-6559-42C3-88AA-BBDAA8CF9018}"/>
    <cellStyle name="Input 2 2 3 10 2 2" xfId="40951" xr:uid="{9C273FF4-42CC-4144-A22C-4BA76927BD63}"/>
    <cellStyle name="Input 2 2 3 10 3" xfId="23106" xr:uid="{2DA6481E-6F6D-477B-BBF8-572666F16CC2}"/>
    <cellStyle name="Input 2 2 3 10 3 2" xfId="47153" xr:uid="{67B59C22-63B4-4498-A2EB-B175057AEC6C}"/>
    <cellStyle name="Input 2 2 3 10 4" xfId="32014" xr:uid="{97293662-366B-4E8F-BAAA-E7480119B0C2}"/>
    <cellStyle name="Input 2 2 3 11" xfId="11101" xr:uid="{BFA7B4C9-F560-4B60-BBA0-9BB1862600D7}"/>
    <cellStyle name="Input 2 2 3 11 2" xfId="35148" xr:uid="{7718DD72-9E7E-4C63-B4A4-77FE56D097E2}"/>
    <cellStyle name="Input 2 2 3 12" xfId="19199" xr:uid="{BCEEA9DA-7E4F-4E8B-B7B4-BC70168BABDF}"/>
    <cellStyle name="Input 2 2 3 12 2" xfId="43246" xr:uid="{79456B07-87C8-4093-9CA3-D487CDB744A6}"/>
    <cellStyle name="Input 2 2 3 13" xfId="26211" xr:uid="{E081296C-E82B-46BA-A592-AB0348CE87AC}"/>
    <cellStyle name="Input 2 2 3 2" xfId="1442" xr:uid="{9BF91DE0-C089-4A57-B752-6ACE721CB5DD}"/>
    <cellStyle name="Input 2 2 3 2 2" xfId="4504" xr:uid="{53B2337D-3776-4D5E-B884-E01A0A9D7D52}"/>
    <cellStyle name="Input 2 2 3 2 2 2" xfId="13441" xr:uid="{C0D3B168-7F11-4763-BFFE-3AE9A716A6A3}"/>
    <cellStyle name="Input 2 2 3 2 2 2 2" xfId="37488" xr:uid="{C00BCE85-A212-4201-AB14-785150A0298D}"/>
    <cellStyle name="Input 2 2 3 2 2 3" xfId="20647" xr:uid="{82F593AF-1304-4B42-B461-3B14AD947E58}"/>
    <cellStyle name="Input 2 2 3 2 2 3 2" xfId="44694" xr:uid="{C7C76C4D-3803-4D37-A281-51970877AD34}"/>
    <cellStyle name="Input 2 2 3 2 2 4" xfId="28551" xr:uid="{E814A412-7BA7-4900-A5A4-64F2B7B0C0C4}"/>
    <cellStyle name="Input 2 2 3 2 3" xfId="7192" xr:uid="{28FDBB62-D062-4F48-BA58-5D56FFD9AA6F}"/>
    <cellStyle name="Input 2 2 3 2 3 2" xfId="16129" xr:uid="{BC128C1F-3A32-472F-977F-75DC22C18BEC}"/>
    <cellStyle name="Input 2 2 3 2 3 2 2" xfId="40176" xr:uid="{F00CEEB2-D6FF-47EA-9060-25463C203CEC}"/>
    <cellStyle name="Input 2 2 3 2 3 3" xfId="22331" xr:uid="{7A43FC3D-21CA-4793-BD05-088C2015DEA9}"/>
    <cellStyle name="Input 2 2 3 2 3 3 2" xfId="46378" xr:uid="{8E55F586-6A47-4526-ACB1-102F96E9B850}"/>
    <cellStyle name="Input 2 2 3 2 3 4" xfId="31239" xr:uid="{56CBD20C-2B82-47C0-B6B9-B4A0EB0C6AF6}"/>
    <cellStyle name="Input 2 2 3 2 4" xfId="9793" xr:uid="{54E38A34-06D3-4A6D-B5F4-C8973025FA54}"/>
    <cellStyle name="Input 2 2 3 2 4 2" xfId="18730" xr:uid="{B20D61D3-72D8-454E-A6B6-0AF8E11D5977}"/>
    <cellStyle name="Input 2 2 3 2 4 2 2" xfId="42777" xr:uid="{61D06234-C1B1-4C57-BA68-48A33AC5E052}"/>
    <cellStyle name="Input 2 2 3 2 4 3" xfId="24932" xr:uid="{84C5EBAA-4152-4FB0-95C9-7032F68F0486}"/>
    <cellStyle name="Input 2 2 3 2 4 3 2" xfId="48979" xr:uid="{CCE27E8F-65D2-4B79-9689-6633780AD9D2}"/>
    <cellStyle name="Input 2 2 3 2 4 4" xfId="33840" xr:uid="{B3298433-B4B1-4941-8886-AD2BE228ED1E}"/>
    <cellStyle name="Input 2 2 3 2 5" xfId="10378" xr:uid="{A69AC568-5F74-4866-9945-80D72ED5799E}"/>
    <cellStyle name="Input 2 2 3 2 5 2" xfId="34425" xr:uid="{7E3F262C-9B7F-4116-ADD0-D490ACD6BAA1}"/>
    <cellStyle name="Input 2 2 3 2 6" xfId="18922" xr:uid="{EF9B5EF8-25F2-43AF-90E4-7D939664B0A3}"/>
    <cellStyle name="Input 2 2 3 2 6 2" xfId="42969" xr:uid="{2D237F0B-3D05-4DED-B7C3-29AC08C372F2}"/>
    <cellStyle name="Input 2 2 3 2 7" xfId="25488" xr:uid="{AF8FEB13-ECB7-4F41-AE24-1A398B13FFB3}"/>
    <cellStyle name="Input 2 2 3 3" xfId="3181" xr:uid="{9197A6DD-7259-4355-849B-A3F0C0F65C48}"/>
    <cellStyle name="Input 2 2 3 3 2" xfId="6247" xr:uid="{61F90242-5670-4E0B-988A-15DA6BCE098B}"/>
    <cellStyle name="Input 2 2 3 3 2 2" xfId="15184" xr:uid="{DF79B435-39F8-495C-A6A8-705790E07FA6}"/>
    <cellStyle name="Input 2 2 3 3 2 2 2" xfId="39231" xr:uid="{5ADA4D0B-8F40-458D-9FD3-B34DCBD19BD3}"/>
    <cellStyle name="Input 2 2 3 3 2 3" xfId="21386" xr:uid="{5E39CD3B-C76B-40F0-8F2E-26659393D3D1}"/>
    <cellStyle name="Input 2 2 3 3 2 3 2" xfId="45433" xr:uid="{6F840B58-3C55-4558-B373-1669046453D8}"/>
    <cellStyle name="Input 2 2 3 3 2 4" xfId="30294" xr:uid="{76A6BA3F-0EC3-4839-B814-1162B189EA80}"/>
    <cellStyle name="Input 2 2 3 3 3" xfId="8405" xr:uid="{EA3C6EA7-80EF-4E7C-985D-7A4415E014B3}"/>
    <cellStyle name="Input 2 2 3 3 3 2" xfId="17342" xr:uid="{D4F2B57A-2627-492E-9C4F-6F47B0C47384}"/>
    <cellStyle name="Input 2 2 3 3 3 2 2" xfId="41389" xr:uid="{A38B785D-12B1-4223-900B-DD20D39CB3A9}"/>
    <cellStyle name="Input 2 2 3 3 3 3" xfId="23544" xr:uid="{FD67E8FF-F2E4-4A18-B63A-6FDB92267B85}"/>
    <cellStyle name="Input 2 2 3 3 3 3 2" xfId="47591" xr:uid="{5B18CE43-AD36-45E3-B608-388A9A5887CA}"/>
    <cellStyle name="Input 2 2 3 3 3 4" xfId="32452" xr:uid="{7B0E11D0-E6BD-46C2-AE33-F8A950BF8937}"/>
    <cellStyle name="Input 2 2 3 3 4" xfId="9221" xr:uid="{3E581106-4BCC-47D7-8F1A-19CF437E2620}"/>
    <cellStyle name="Input 2 2 3 3 4 2" xfId="18158" xr:uid="{BD954EAF-59A1-4AD2-9228-A5AF143513AD}"/>
    <cellStyle name="Input 2 2 3 3 4 2 2" xfId="42205" xr:uid="{AC28E413-4B41-4004-B2B8-D994FDFB3DCE}"/>
    <cellStyle name="Input 2 2 3 3 4 3" xfId="24360" xr:uid="{B5D3A952-5974-4B9F-B0A0-0A83AB92927E}"/>
    <cellStyle name="Input 2 2 3 3 4 3 2" xfId="48407" xr:uid="{44F0805A-0FCD-42E7-B15C-A5EDCE9E7C9F}"/>
    <cellStyle name="Input 2 2 3 3 4 4" xfId="33268" xr:uid="{7ED82FF4-DBF8-4D8B-BEC4-071C109614B0}"/>
    <cellStyle name="Input 2 2 3 3 5" xfId="12118" xr:uid="{CF1BBDC7-B029-421F-B88E-4A6DFC64DA97}"/>
    <cellStyle name="Input 2 2 3 3 5 2" xfId="36165" xr:uid="{548244A5-AE6A-4934-8855-2C8DD5BD0789}"/>
    <cellStyle name="Input 2 2 3 3 6" xfId="19658" xr:uid="{B40B0FEE-0669-4839-8B8F-A3D1AFA5E4DB}"/>
    <cellStyle name="Input 2 2 3 3 6 2" xfId="43705" xr:uid="{166A25BF-8456-4928-B518-E872D779F35E}"/>
    <cellStyle name="Input 2 2 3 3 7" xfId="27228" xr:uid="{CCC5BEEA-5D36-47BC-B728-C9A611EE0FDA}"/>
    <cellStyle name="Input 2 2 3 4" xfId="2958" xr:uid="{6C66EC3A-1AAD-482A-9794-41AF8C737BB1}"/>
    <cellStyle name="Input 2 2 3 4 2" xfId="6024" xr:uid="{BA4FA1F7-6B73-4AA3-8106-977D4380D60B}"/>
    <cellStyle name="Input 2 2 3 4 2 2" xfId="14961" xr:uid="{1B098F2A-CDA6-4955-8B75-62D4CF71D838}"/>
    <cellStyle name="Input 2 2 3 4 2 2 2" xfId="39008" xr:uid="{18D0B4E3-5A35-45DE-8361-1AA2C05FA96D}"/>
    <cellStyle name="Input 2 2 3 4 2 3" xfId="21163" xr:uid="{35C0D437-BEAC-4043-A7C4-AB04D378C5E2}"/>
    <cellStyle name="Input 2 2 3 4 2 3 2" xfId="45210" xr:uid="{75DDA190-4F9D-40A5-921E-2AB2CA19432A}"/>
    <cellStyle name="Input 2 2 3 4 2 4" xfId="30071" xr:uid="{49BD726D-D590-4101-B127-FF8AD8B4DD8B}"/>
    <cellStyle name="Input 2 2 3 4 3" xfId="8182" xr:uid="{62AEF626-F7F9-4EC9-85A1-F01FB6302638}"/>
    <cellStyle name="Input 2 2 3 4 3 2" xfId="17119" xr:uid="{3C67D0ED-D7B8-44B4-95C1-CA33EE1D9A6E}"/>
    <cellStyle name="Input 2 2 3 4 3 2 2" xfId="41166" xr:uid="{B8584002-61E8-446A-B4F3-EE02901A8688}"/>
    <cellStyle name="Input 2 2 3 4 3 3" xfId="23321" xr:uid="{4A13BD62-2307-477E-8399-DC4173AB5C39}"/>
    <cellStyle name="Input 2 2 3 4 3 3 2" xfId="47368" xr:uid="{FF802155-088D-4411-B46B-E06FFFBA0326}"/>
    <cellStyle name="Input 2 2 3 4 3 4" xfId="32229" xr:uid="{B9A7AA35-2323-4D88-8E0A-2C8E1D2D8971}"/>
    <cellStyle name="Input 2 2 3 4 4" xfId="9775" xr:uid="{17F8E2C4-E4EB-45C3-8361-F5BEFDF997E7}"/>
    <cellStyle name="Input 2 2 3 4 4 2" xfId="18712" xr:uid="{3EDDFB56-27DA-470E-AAC2-2BDED9C1FDC1}"/>
    <cellStyle name="Input 2 2 3 4 4 2 2" xfId="42759" xr:uid="{3549AE75-B9BA-4F07-BAD0-A965325CD94A}"/>
    <cellStyle name="Input 2 2 3 4 4 3" xfId="24914" xr:uid="{07FFFF82-B4C6-44B3-BA65-2B3AF9D6215E}"/>
    <cellStyle name="Input 2 2 3 4 4 3 2" xfId="48961" xr:uid="{E643D8E3-F137-4241-B4EA-A20DB0405399}"/>
    <cellStyle name="Input 2 2 3 4 4 4" xfId="33822" xr:uid="{D7E2D9B7-DDDD-4113-8169-7E0FA63A6630}"/>
    <cellStyle name="Input 2 2 3 4 5" xfId="11895" xr:uid="{49BF8EEC-A246-4CE2-877C-5B98854861FB}"/>
    <cellStyle name="Input 2 2 3 4 5 2" xfId="35942" xr:uid="{F8826AFC-3582-478C-8C99-782207F1A84A}"/>
    <cellStyle name="Input 2 2 3 4 6" xfId="19435" xr:uid="{BF2A34DC-7CA9-4615-98A6-EC3849AEF24C}"/>
    <cellStyle name="Input 2 2 3 4 6 2" xfId="43482" xr:uid="{FEA9199F-EEC9-4350-B9AF-DD780CC5796F}"/>
    <cellStyle name="Input 2 2 3 4 7" xfId="27005" xr:uid="{59A28837-BA91-4799-A08A-72AD61CCC07C}"/>
    <cellStyle name="Input 2 2 3 5" xfId="2926" xr:uid="{605F1205-339A-4A99-A437-E955FC41BD6F}"/>
    <cellStyle name="Input 2 2 3 5 2" xfId="5992" xr:uid="{0B10D6B9-8F46-4F39-AC27-93A63276EFE6}"/>
    <cellStyle name="Input 2 2 3 5 2 2" xfId="14929" xr:uid="{29A1EFDB-B41F-456E-ABAD-BB3137DAF842}"/>
    <cellStyle name="Input 2 2 3 5 2 2 2" xfId="38976" xr:uid="{F01814DB-47B5-430C-A893-550C074A878A}"/>
    <cellStyle name="Input 2 2 3 5 2 3" xfId="21131" xr:uid="{1F975F60-323E-47E6-BF73-92314AAE4CCB}"/>
    <cellStyle name="Input 2 2 3 5 2 3 2" xfId="45178" xr:uid="{79909BF8-D4A5-463C-84D0-7BD6E1C1B4D5}"/>
    <cellStyle name="Input 2 2 3 5 2 4" xfId="30039" xr:uid="{9C977926-31A9-4846-A424-7C66FCA38577}"/>
    <cellStyle name="Input 2 2 3 5 3" xfId="8150" xr:uid="{34E21455-40C6-4471-89F2-3B4A37DACCF6}"/>
    <cellStyle name="Input 2 2 3 5 3 2" xfId="17087" xr:uid="{FF7E6A70-6E9D-4AB1-B2D1-5681C4197E30}"/>
    <cellStyle name="Input 2 2 3 5 3 2 2" xfId="41134" xr:uid="{9C03C011-DD69-4671-98E4-F52C799F8408}"/>
    <cellStyle name="Input 2 2 3 5 3 3" xfId="23289" xr:uid="{32288B52-E671-495F-B97A-8673992E5781}"/>
    <cellStyle name="Input 2 2 3 5 3 3 2" xfId="47336" xr:uid="{537FBB6E-97F0-4F50-8351-4A3AA1BB35EB}"/>
    <cellStyle name="Input 2 2 3 5 3 4" xfId="32197" xr:uid="{4F87B4F2-821A-4C49-AF72-CEFE5C5326E0}"/>
    <cellStyle name="Input 2 2 3 5 4" xfId="7138" xr:uid="{41FE70ED-EB9E-426D-85E8-7A293982228D}"/>
    <cellStyle name="Input 2 2 3 5 4 2" xfId="16075" xr:uid="{2D09A8F3-8BAC-4F66-9C06-52EFAFFFDB10}"/>
    <cellStyle name="Input 2 2 3 5 4 2 2" xfId="40122" xr:uid="{546EF231-2E3C-4E35-B9E1-C3A1E3099147}"/>
    <cellStyle name="Input 2 2 3 5 4 3" xfId="22277" xr:uid="{83031261-1869-46CE-81CD-7CD161C67925}"/>
    <cellStyle name="Input 2 2 3 5 4 3 2" xfId="46324" xr:uid="{94E4A740-6DCE-47E0-B255-64FD8DE0581C}"/>
    <cellStyle name="Input 2 2 3 5 4 4" xfId="31185" xr:uid="{9544E862-2530-485B-9E0B-AA08F4B8A8AA}"/>
    <cellStyle name="Input 2 2 3 5 5" xfId="11863" xr:uid="{E843E40A-CB79-46BB-ABC7-45C445EE6AFC}"/>
    <cellStyle name="Input 2 2 3 5 5 2" xfId="35910" xr:uid="{419BE628-516C-43B0-AC98-A68491B19741}"/>
    <cellStyle name="Input 2 2 3 5 6" xfId="19403" xr:uid="{EEB878FA-AB6A-47C2-9ED0-B87F4C9A0464}"/>
    <cellStyle name="Input 2 2 3 5 6 2" xfId="43450" xr:uid="{9888916C-F3E3-436E-BC36-264FEC4C1AAC}"/>
    <cellStyle name="Input 2 2 3 5 7" xfId="26973" xr:uid="{86BC8551-9099-4EBC-8CC6-851BE090FBAE}"/>
    <cellStyle name="Input 2 2 3 6" xfId="3369" xr:uid="{B3692DC2-2550-429A-8E5E-2C329A876AA1}"/>
    <cellStyle name="Input 2 2 3 6 2" xfId="6435" xr:uid="{6BFB891F-956C-41E1-AC5E-22CE8B90A0A2}"/>
    <cellStyle name="Input 2 2 3 6 2 2" xfId="15372" xr:uid="{5A3CB823-43FC-4C9B-ACB7-A8175BBC42B6}"/>
    <cellStyle name="Input 2 2 3 6 2 2 2" xfId="39419" xr:uid="{D8B3AD0D-6291-4DE9-9A1D-CA3CF85C4321}"/>
    <cellStyle name="Input 2 2 3 6 2 3" xfId="21574" xr:uid="{D33CB080-3D97-4879-863C-44CB41C4F2C5}"/>
    <cellStyle name="Input 2 2 3 6 2 3 2" xfId="45621" xr:uid="{2CB346AE-E0B3-41F7-A21C-5DCBFF1A1364}"/>
    <cellStyle name="Input 2 2 3 6 2 4" xfId="30482" xr:uid="{C80F18AF-C4FB-44CB-BFD6-1F15A23821AB}"/>
    <cellStyle name="Input 2 2 3 6 3" xfId="8593" xr:uid="{3F490E73-1B9C-4924-9C9D-E272BAD41C5F}"/>
    <cellStyle name="Input 2 2 3 6 3 2" xfId="17530" xr:uid="{E437A3B7-B91D-48DE-AC16-AE7D02FFD3CA}"/>
    <cellStyle name="Input 2 2 3 6 3 2 2" xfId="41577" xr:uid="{99B37D3D-9AE2-403C-B3C0-1BD72A82B92C}"/>
    <cellStyle name="Input 2 2 3 6 3 3" xfId="23732" xr:uid="{41616940-C55E-47B4-8382-3ECE93E45973}"/>
    <cellStyle name="Input 2 2 3 6 3 3 2" xfId="47779" xr:uid="{9D157594-E5D0-422A-9CEC-09199E9328CC}"/>
    <cellStyle name="Input 2 2 3 6 3 4" xfId="32640" xr:uid="{FD2C8DFF-21E7-4EF2-AD88-EB09329BAD18}"/>
    <cellStyle name="Input 2 2 3 6 4" xfId="7639" xr:uid="{6AF77C64-1613-4387-AB7F-7F8767251B55}"/>
    <cellStyle name="Input 2 2 3 6 4 2" xfId="16576" xr:uid="{F4240C1C-C2EA-4C5A-A878-78238244E393}"/>
    <cellStyle name="Input 2 2 3 6 4 2 2" xfId="40623" xr:uid="{627B12AA-7E85-4794-B0D3-EE49CFECD7EF}"/>
    <cellStyle name="Input 2 2 3 6 4 3" xfId="22778" xr:uid="{EE19FDD7-C72D-4757-AA15-DEB0867DCD8B}"/>
    <cellStyle name="Input 2 2 3 6 4 3 2" xfId="46825" xr:uid="{07FBF705-3EF2-43A2-A851-1277585BF7A7}"/>
    <cellStyle name="Input 2 2 3 6 4 4" xfId="31686" xr:uid="{73C942BC-C611-49DA-9900-36C4338529D6}"/>
    <cellStyle name="Input 2 2 3 6 5" xfId="12306" xr:uid="{A51687F8-7343-4906-ABED-02E081CE5325}"/>
    <cellStyle name="Input 2 2 3 6 5 2" xfId="36353" xr:uid="{6405B1CD-D985-4653-A680-21E1DC506C45}"/>
    <cellStyle name="Input 2 2 3 6 6" xfId="19846" xr:uid="{684106C9-A212-4D28-9A61-E5C825316D31}"/>
    <cellStyle name="Input 2 2 3 6 6 2" xfId="43893" xr:uid="{DE6FC951-C565-488A-A96B-B2C467CF6635}"/>
    <cellStyle name="Input 2 2 3 6 7" xfId="27416" xr:uid="{A0D3F393-6EA6-40BF-9994-9EAAF16F3F54}"/>
    <cellStyle name="Input 2 2 3 7" xfId="3381" xr:uid="{D8759313-5EF3-4A2F-9545-75BB77A956E5}"/>
    <cellStyle name="Input 2 2 3 7 2" xfId="6447" xr:uid="{2A8E30CA-0E49-4F85-BD02-269790901A48}"/>
    <cellStyle name="Input 2 2 3 7 2 2" xfId="15384" xr:uid="{E390B38E-2F0B-484E-A5AB-03BFBEFA147F}"/>
    <cellStyle name="Input 2 2 3 7 2 2 2" xfId="39431" xr:uid="{298FF4B2-9123-4C27-978E-E7901E789B9C}"/>
    <cellStyle name="Input 2 2 3 7 2 3" xfId="21586" xr:uid="{A7BE1D83-376F-44DA-8837-11BB2BFD1ABA}"/>
    <cellStyle name="Input 2 2 3 7 2 3 2" xfId="45633" xr:uid="{055A52AA-B19C-4475-AFFB-0AE9243B3BC1}"/>
    <cellStyle name="Input 2 2 3 7 2 4" xfId="30494" xr:uid="{24D96D04-0922-427F-BA87-34F868637B3C}"/>
    <cellStyle name="Input 2 2 3 7 3" xfId="8605" xr:uid="{7BA82BDE-B2A1-4008-B151-93CD7FFB21EB}"/>
    <cellStyle name="Input 2 2 3 7 3 2" xfId="17542" xr:uid="{8AD9A615-06B6-4B8D-B0A2-394B0B2608B6}"/>
    <cellStyle name="Input 2 2 3 7 3 2 2" xfId="41589" xr:uid="{D9902673-3448-460E-9CE8-2FBE912E5B1C}"/>
    <cellStyle name="Input 2 2 3 7 3 3" xfId="23744" xr:uid="{58BD1DCB-C9FE-4DE6-8CCD-935E43D04886}"/>
    <cellStyle name="Input 2 2 3 7 3 3 2" xfId="47791" xr:uid="{87B41F28-7F9D-4B08-9DE4-2DA70DDDA009}"/>
    <cellStyle name="Input 2 2 3 7 3 4" xfId="32652" xr:uid="{A85681B8-9FB1-4625-B215-484FAD4EDECD}"/>
    <cellStyle name="Input 2 2 3 7 4" xfId="9427" xr:uid="{D760D4F4-A687-48D7-AAD1-DF30EFA832A1}"/>
    <cellStyle name="Input 2 2 3 7 4 2" xfId="18364" xr:uid="{6289A271-8E34-4D21-AE88-9E660A509661}"/>
    <cellStyle name="Input 2 2 3 7 4 2 2" xfId="42411" xr:uid="{E8A37EE6-3E0F-4AC6-A570-69A7F0439431}"/>
    <cellStyle name="Input 2 2 3 7 4 3" xfId="24566" xr:uid="{6A4BFDB3-7EE0-4FE9-A1BD-0F626F6A8A59}"/>
    <cellStyle name="Input 2 2 3 7 4 3 2" xfId="48613" xr:uid="{B5C6B878-406A-4298-B71E-A444CE9D46B4}"/>
    <cellStyle name="Input 2 2 3 7 4 4" xfId="33474" xr:uid="{081210F3-CE0A-4982-933D-D698EEB5B4A5}"/>
    <cellStyle name="Input 2 2 3 7 5" xfId="12318" xr:uid="{890CB3D8-A5D4-4BE7-9C8D-169E1374CBC5}"/>
    <cellStyle name="Input 2 2 3 7 5 2" xfId="36365" xr:uid="{C69F0B9B-4D40-4E5F-9822-88FA8AF7BC93}"/>
    <cellStyle name="Input 2 2 3 7 6" xfId="19858" xr:uid="{82B8F57C-1B26-4A3B-8755-4EAE67BAF2BF}"/>
    <cellStyle name="Input 2 2 3 7 6 2" xfId="43905" xr:uid="{8F884E07-6CA4-4BC1-89E2-A5F499A5EDC1}"/>
    <cellStyle name="Input 2 2 3 7 7" xfId="27428" xr:uid="{8A392135-144F-4070-A8DB-97832B7B20E7}"/>
    <cellStyle name="Input 2 2 3 8" xfId="5227" xr:uid="{E36AB214-0C9E-46DB-917A-A9A4C24639FB}"/>
    <cellStyle name="Input 2 2 3 8 2" xfId="14164" xr:uid="{0CF9BBC6-012C-48AF-98AB-A84F56DD201E}"/>
    <cellStyle name="Input 2 2 3 8 2 2" xfId="38211" xr:uid="{E8DF9AFB-81F1-429C-9DF8-90CA0726EE42}"/>
    <cellStyle name="Input 2 2 3 8 3" xfId="20924" xr:uid="{5961DB84-7405-4FD3-8CDD-E36E87A50F62}"/>
    <cellStyle name="Input 2 2 3 8 3 2" xfId="44971" xr:uid="{395A0543-E1A8-4E09-83A7-B38D266BBEC7}"/>
    <cellStyle name="Input 2 2 3 8 4" xfId="29274" xr:uid="{80928114-F417-4F97-AAB8-3BE4893AEA84}"/>
    <cellStyle name="Input 2 2 3 9" xfId="7677" xr:uid="{1573EA4A-A2FB-4F89-B562-AEF19563F233}"/>
    <cellStyle name="Input 2 2 3 9 2" xfId="16614" xr:uid="{0F89CD23-E95E-48E4-8BA7-EAE9F39EB386}"/>
    <cellStyle name="Input 2 2 3 9 2 2" xfId="40661" xr:uid="{3918F86B-58FE-4E78-8AC2-C947EAD98DEA}"/>
    <cellStyle name="Input 2 2 3 9 3" xfId="22816" xr:uid="{CD6B28A5-3B6C-4111-A60A-9E2EB6A8910C}"/>
    <cellStyle name="Input 2 2 3 9 3 2" xfId="46863" xr:uid="{4DFC98C4-2BB2-4C7F-B3BA-389871CD3AC2}"/>
    <cellStyle name="Input 2 2 3 9 4" xfId="31724" xr:uid="{018D8398-B4CC-42BE-85D0-01D108E98438}"/>
    <cellStyle name="Input 2 2 4" xfId="2228" xr:uid="{19F2AB83-2C19-4ED2-8007-32B0545A8FDF}"/>
    <cellStyle name="Input 2 2 4 10" xfId="9887" xr:uid="{0072EB1E-4808-4B52-AD7B-E8079B76B254}"/>
    <cellStyle name="Input 2 2 4 10 2" xfId="18824" xr:uid="{D5BF5F16-5F4D-4A6A-BD9C-BC598A2DEC30}"/>
    <cellStyle name="Input 2 2 4 10 2 2" xfId="42871" xr:uid="{09E56DBD-1958-466B-B650-527A675E4FAE}"/>
    <cellStyle name="Input 2 2 4 10 3" xfId="25026" xr:uid="{71F2828A-BF57-45FB-B660-8EB45289F045}"/>
    <cellStyle name="Input 2 2 4 10 3 2" xfId="49073" xr:uid="{C6A5DDB1-518D-46AF-B216-ABCB4487A8E1}"/>
    <cellStyle name="Input 2 2 4 10 4" xfId="33934" xr:uid="{1C805722-458E-4945-B327-157C8E453734}"/>
    <cellStyle name="Input 2 2 4 11" xfId="11164" xr:uid="{1479EA26-C5DF-4729-8A39-70E6B62137F5}"/>
    <cellStyle name="Input 2 2 4 11 2" xfId="35211" xr:uid="{865116DC-B745-4F43-A6F0-42ED0E0FB845}"/>
    <cellStyle name="Input 2 2 4 12" xfId="19207" xr:uid="{08288B4E-C85E-40A2-B26B-1ABEA3BDDE2B}"/>
    <cellStyle name="Input 2 2 4 12 2" xfId="43254" xr:uid="{8C3D13A4-C290-416B-BF66-F220E9602D9C}"/>
    <cellStyle name="Input 2 2 4 13" xfId="26274" xr:uid="{F28F72DD-DB9D-4335-84DB-D5D07C8CE542}"/>
    <cellStyle name="Input 2 2 4 2" xfId="2942" xr:uid="{0B2C5518-562E-4B6B-B858-2DD6C3BC9DCB}"/>
    <cellStyle name="Input 2 2 4 2 2" xfId="6008" xr:uid="{EAEF83C9-AEA5-4F93-8AF0-5DC8A92AB9BA}"/>
    <cellStyle name="Input 2 2 4 2 2 2" xfId="14945" xr:uid="{01837774-665F-47CD-95AB-9BDF8418108C}"/>
    <cellStyle name="Input 2 2 4 2 2 2 2" xfId="38992" xr:uid="{60EC8E3F-130F-4FA2-9F2B-59429FE0B8B8}"/>
    <cellStyle name="Input 2 2 4 2 2 3" xfId="21147" xr:uid="{5D33D39A-A9C4-42FF-921F-EE2EAE53671D}"/>
    <cellStyle name="Input 2 2 4 2 2 3 2" xfId="45194" xr:uid="{12881837-B8A5-4712-82D0-28E522E1CA2D}"/>
    <cellStyle name="Input 2 2 4 2 2 4" xfId="30055" xr:uid="{984A08DE-6AAD-4E28-9F68-187E78CED784}"/>
    <cellStyle name="Input 2 2 4 2 3" xfId="8166" xr:uid="{66B06401-D95C-4D1C-92B9-2A9A73475C09}"/>
    <cellStyle name="Input 2 2 4 2 3 2" xfId="17103" xr:uid="{D1FCA6CB-1187-49D2-B320-13302B65DC2F}"/>
    <cellStyle name="Input 2 2 4 2 3 2 2" xfId="41150" xr:uid="{47DAD731-B1FC-42F4-8D29-E1FA2BC540D2}"/>
    <cellStyle name="Input 2 2 4 2 3 3" xfId="23305" xr:uid="{BF3F91F4-07E5-42D0-9CA0-F17FCF1B1155}"/>
    <cellStyle name="Input 2 2 4 2 3 3 2" xfId="47352" xr:uid="{772D96E9-1AF4-40CD-B5F6-9E167AE27F35}"/>
    <cellStyle name="Input 2 2 4 2 3 4" xfId="32213" xr:uid="{B0ACF2F3-D355-4C0D-984F-B04EECB38C76}"/>
    <cellStyle name="Input 2 2 4 2 4" xfId="9532" xr:uid="{C9FB963E-D2E4-491C-9C8A-E44835606462}"/>
    <cellStyle name="Input 2 2 4 2 4 2" xfId="18469" xr:uid="{130F2BF6-B1E1-46D9-9E07-6CE476943E4C}"/>
    <cellStyle name="Input 2 2 4 2 4 2 2" xfId="42516" xr:uid="{2D13482B-FF73-4FF4-BBBD-4CF6DDFD24F1}"/>
    <cellStyle name="Input 2 2 4 2 4 3" xfId="24671" xr:uid="{9EA7528E-8637-4896-84BD-DC6EF1A73767}"/>
    <cellStyle name="Input 2 2 4 2 4 3 2" xfId="48718" xr:uid="{62620F07-0934-42FD-AAA3-DF4262F2B3E0}"/>
    <cellStyle name="Input 2 2 4 2 4 4" xfId="33579" xr:uid="{6B673E7F-9C82-4851-AFBA-DA1AA7647D0D}"/>
    <cellStyle name="Input 2 2 4 2 5" xfId="11879" xr:uid="{3C05371C-BA55-454D-B26E-4ACF914910B8}"/>
    <cellStyle name="Input 2 2 4 2 5 2" xfId="35926" xr:uid="{5BD24233-4532-47DA-939B-4DFE44C4583C}"/>
    <cellStyle name="Input 2 2 4 2 6" xfId="19419" xr:uid="{BACD9185-92D4-412E-B0CD-365791E5FDDC}"/>
    <cellStyle name="Input 2 2 4 2 6 2" xfId="43466" xr:uid="{D74CC93E-2D17-4500-9A80-3BF8647ECDD1}"/>
    <cellStyle name="Input 2 2 4 2 7" xfId="26989" xr:uid="{3EF3517D-2FD5-425C-A316-6C19D1EC8781}"/>
    <cellStyle name="Input 2 2 4 3" xfId="3373" xr:uid="{682F7D2D-AAED-4CDF-B81C-02AF5F0B2F88}"/>
    <cellStyle name="Input 2 2 4 3 2" xfId="6439" xr:uid="{F7F9CA59-AF4C-43C9-B6E2-5A631D44EBA9}"/>
    <cellStyle name="Input 2 2 4 3 2 2" xfId="15376" xr:uid="{31D740A2-CCF8-4672-8B71-A38C726207A0}"/>
    <cellStyle name="Input 2 2 4 3 2 2 2" xfId="39423" xr:uid="{677B0C6C-BC6D-4C4A-B119-C25F70C4F05E}"/>
    <cellStyle name="Input 2 2 4 3 2 3" xfId="21578" xr:uid="{F94264DF-492A-46A8-BDBF-DBD342638576}"/>
    <cellStyle name="Input 2 2 4 3 2 3 2" xfId="45625" xr:uid="{427922E5-9CD9-4210-8E20-E5B724733745}"/>
    <cellStyle name="Input 2 2 4 3 2 4" xfId="30486" xr:uid="{E341C3A3-A73E-4E58-A825-BFC60466207E}"/>
    <cellStyle name="Input 2 2 4 3 3" xfId="8597" xr:uid="{1F27CE59-1F61-4811-A9F0-8902BFF6DA38}"/>
    <cellStyle name="Input 2 2 4 3 3 2" xfId="17534" xr:uid="{09BD3289-6E98-4DAD-A64B-AF389AAE3BCE}"/>
    <cellStyle name="Input 2 2 4 3 3 2 2" xfId="41581" xr:uid="{71455597-9E72-4EA6-AC45-06FD8F84BE60}"/>
    <cellStyle name="Input 2 2 4 3 3 3" xfId="23736" xr:uid="{3002D584-D41D-4926-B3B8-17B5E67A3B76}"/>
    <cellStyle name="Input 2 2 4 3 3 3 2" xfId="47783" xr:uid="{74CA861B-A268-42D1-8728-46E41DEA5CFE}"/>
    <cellStyle name="Input 2 2 4 3 3 4" xfId="32644" xr:uid="{9B3B4797-52FE-4BB4-BC1B-FA5945247C6E}"/>
    <cellStyle name="Input 2 2 4 3 4" xfId="4022" xr:uid="{8A742A1C-F31C-41E1-9EC3-C4CA93786CC8}"/>
    <cellStyle name="Input 2 2 4 3 4 2" xfId="12959" xr:uid="{6C6FEFDD-2A5C-40AF-956A-F014031331C9}"/>
    <cellStyle name="Input 2 2 4 3 4 2 2" xfId="37006" xr:uid="{49B8CE22-862F-4BE9-93E7-1D9641D666E4}"/>
    <cellStyle name="Input 2 2 4 3 4 3" xfId="20491" xr:uid="{92AD0FBA-99E3-4DD9-8531-4F3CFB4C3FAD}"/>
    <cellStyle name="Input 2 2 4 3 4 3 2" xfId="44538" xr:uid="{1A1ABD61-CF2E-4477-9CDD-41249E235078}"/>
    <cellStyle name="Input 2 2 4 3 4 4" xfId="28069" xr:uid="{37E54E44-30AB-46A1-B9EF-88E0A2FF2622}"/>
    <cellStyle name="Input 2 2 4 3 5" xfId="12310" xr:uid="{3DB3239E-A70F-4959-8AC2-4654EA928A05}"/>
    <cellStyle name="Input 2 2 4 3 5 2" xfId="36357" xr:uid="{2736523F-C84D-4FAC-B12F-BC59BB51358A}"/>
    <cellStyle name="Input 2 2 4 3 6" xfId="19850" xr:uid="{DADB9F9D-E049-4E0E-A305-6032CE2C0181}"/>
    <cellStyle name="Input 2 2 4 3 6 2" xfId="43897" xr:uid="{E0F40A7D-9211-4A93-9DF0-964B76653FD3}"/>
    <cellStyle name="Input 2 2 4 3 7" xfId="27420" xr:uid="{7EB73814-1502-4B44-AEA4-F9A08BAA5F3E}"/>
    <cellStyle name="Input 2 2 4 4" xfId="3057" xr:uid="{54F8587D-84A3-416B-93DE-E7E684E6A622}"/>
    <cellStyle name="Input 2 2 4 4 2" xfId="6123" xr:uid="{410738B4-CAD5-43AA-B7B2-77AC99F03092}"/>
    <cellStyle name="Input 2 2 4 4 2 2" xfId="15060" xr:uid="{983302BE-26DC-4C1A-9C44-F279C4E6B78C}"/>
    <cellStyle name="Input 2 2 4 4 2 2 2" xfId="39107" xr:uid="{BD01BF1C-3FD1-4B18-872A-FDF9BB732806}"/>
    <cellStyle name="Input 2 2 4 4 2 3" xfId="21262" xr:uid="{C2558C29-A3B4-4326-A5D4-B042C9A05337}"/>
    <cellStyle name="Input 2 2 4 4 2 3 2" xfId="45309" xr:uid="{4585A3B7-AE1A-4246-A9E7-5BD85C94E821}"/>
    <cellStyle name="Input 2 2 4 4 2 4" xfId="30170" xr:uid="{B42C9FD7-AE6C-4B55-AB14-4C863E7412B2}"/>
    <cellStyle name="Input 2 2 4 4 3" xfId="8281" xr:uid="{6CFA047F-DB03-45E3-ABF7-EB674F4748EF}"/>
    <cellStyle name="Input 2 2 4 4 3 2" xfId="17218" xr:uid="{4BDE521A-4C10-40BE-A806-7B435B17D74C}"/>
    <cellStyle name="Input 2 2 4 4 3 2 2" xfId="41265" xr:uid="{D81A1F89-9A5B-447B-AEEB-26F28A705AD2}"/>
    <cellStyle name="Input 2 2 4 4 3 3" xfId="23420" xr:uid="{24B77A5F-0CFB-467A-9D74-C5E207361620}"/>
    <cellStyle name="Input 2 2 4 4 3 3 2" xfId="47467" xr:uid="{A0AFC94C-A1AC-4E2E-BC23-BE5CA84AF031}"/>
    <cellStyle name="Input 2 2 4 4 3 4" xfId="32328" xr:uid="{48E7CBC3-650A-4C0A-81EC-7155E10E57E8}"/>
    <cellStyle name="Input 2 2 4 4 4" xfId="7864" xr:uid="{B0C16554-94D6-4B4E-8622-FD9D59532915}"/>
    <cellStyle name="Input 2 2 4 4 4 2" xfId="16801" xr:uid="{39D756ED-277D-4E96-A08A-2C5E52CBB6B5}"/>
    <cellStyle name="Input 2 2 4 4 4 2 2" xfId="40848" xr:uid="{D56EE912-5DB2-4A5B-9F5F-9AC7150C07BB}"/>
    <cellStyle name="Input 2 2 4 4 4 3" xfId="23003" xr:uid="{2DC9770D-AB60-442E-B1A8-562101760ABB}"/>
    <cellStyle name="Input 2 2 4 4 4 3 2" xfId="47050" xr:uid="{8D7D8330-9941-429A-A4D1-8D586FB6DF3A}"/>
    <cellStyle name="Input 2 2 4 4 4 4" xfId="31911" xr:uid="{FB2D5821-6C36-401D-8AD1-3DDD51AB778D}"/>
    <cellStyle name="Input 2 2 4 4 5" xfId="11994" xr:uid="{EFDCF3BF-6194-401D-96D2-6BE98ED0E69B}"/>
    <cellStyle name="Input 2 2 4 4 5 2" xfId="36041" xr:uid="{0D0987F5-33DE-49CB-B0E6-C659F4666604}"/>
    <cellStyle name="Input 2 2 4 4 6" xfId="19534" xr:uid="{9435D82B-E392-4FF9-A6C1-7629E580F8B5}"/>
    <cellStyle name="Input 2 2 4 4 6 2" xfId="43581" xr:uid="{0035FA45-467D-4AB5-A3F7-BD954260271F}"/>
    <cellStyle name="Input 2 2 4 4 7" xfId="27104" xr:uid="{D056F408-CC0F-4D37-8041-D70F54FB57CD}"/>
    <cellStyle name="Input 2 2 4 5" xfId="3323" xr:uid="{75445731-52C0-484B-9A97-51719BE63E27}"/>
    <cellStyle name="Input 2 2 4 5 2" xfId="6389" xr:uid="{E992E2CB-3ED0-468E-8241-04125A6C59B3}"/>
    <cellStyle name="Input 2 2 4 5 2 2" xfId="15326" xr:uid="{C4F16F41-CE77-44A0-B85E-168DC633BFBC}"/>
    <cellStyle name="Input 2 2 4 5 2 2 2" xfId="39373" xr:uid="{C2301B5D-5D40-4DA2-B037-5400FF0D6221}"/>
    <cellStyle name="Input 2 2 4 5 2 3" xfId="21528" xr:uid="{9F1DAC83-93DA-4EFB-868C-2E46CCD2AAF0}"/>
    <cellStyle name="Input 2 2 4 5 2 3 2" xfId="45575" xr:uid="{9AA3DA47-F4E2-4A84-904B-D0A4D5AC0BB3}"/>
    <cellStyle name="Input 2 2 4 5 2 4" xfId="30436" xr:uid="{781358B1-F06A-40F3-9011-5B43C14075C4}"/>
    <cellStyle name="Input 2 2 4 5 3" xfId="8547" xr:uid="{301E3931-709B-4911-AB6C-FE1788B80F08}"/>
    <cellStyle name="Input 2 2 4 5 3 2" xfId="17484" xr:uid="{5C0FD9D4-5226-4758-90F0-B5589CB1608E}"/>
    <cellStyle name="Input 2 2 4 5 3 2 2" xfId="41531" xr:uid="{2C35EC7F-981D-4DB0-BCDC-18B1089B0417}"/>
    <cellStyle name="Input 2 2 4 5 3 3" xfId="23686" xr:uid="{B72AECD7-4257-4E45-AF15-707B01326787}"/>
    <cellStyle name="Input 2 2 4 5 3 3 2" xfId="47733" xr:uid="{D089431E-2E2E-4F7F-9051-6D4187124845}"/>
    <cellStyle name="Input 2 2 4 5 3 4" xfId="32594" xr:uid="{8EB0522A-2617-4DD0-99A1-98F426FA873F}"/>
    <cellStyle name="Input 2 2 4 5 4" xfId="7345" xr:uid="{FE6A99BE-08FA-425B-B13B-D2826D465B24}"/>
    <cellStyle name="Input 2 2 4 5 4 2" xfId="16282" xr:uid="{335C7EBE-813C-4595-9A67-C4DCB7A1D7A2}"/>
    <cellStyle name="Input 2 2 4 5 4 2 2" xfId="40329" xr:uid="{4A5D955D-479A-4DF8-B526-69A7A53DA75F}"/>
    <cellStyle name="Input 2 2 4 5 4 3" xfId="22484" xr:uid="{5EE02259-D378-4FAB-BDA4-B544FC249184}"/>
    <cellStyle name="Input 2 2 4 5 4 3 2" xfId="46531" xr:uid="{FDFB6055-9D0A-474B-AF38-5CC8BA6DC1AF}"/>
    <cellStyle name="Input 2 2 4 5 4 4" xfId="31392" xr:uid="{2F324575-07A0-4903-A2C0-DAFF282F7BB9}"/>
    <cellStyle name="Input 2 2 4 5 5" xfId="12260" xr:uid="{1B6852D5-2F24-468E-A96F-3B72247F4435}"/>
    <cellStyle name="Input 2 2 4 5 5 2" xfId="36307" xr:uid="{BA07F1E7-2F02-46B0-8D71-CA6C209C1DDA}"/>
    <cellStyle name="Input 2 2 4 5 6" xfId="19800" xr:uid="{93264381-74E3-4141-920C-5C7CCABE38CB}"/>
    <cellStyle name="Input 2 2 4 5 6 2" xfId="43847" xr:uid="{D17B6F13-8229-4996-8CF6-728731489B8A}"/>
    <cellStyle name="Input 2 2 4 5 7" xfId="27370" xr:uid="{09925739-C0F4-4F87-9E30-5CCAE62A2FD8}"/>
    <cellStyle name="Input 2 2 4 6" xfId="3469" xr:uid="{A6FF1314-904F-4DFC-BCD1-5D1236879CA6}"/>
    <cellStyle name="Input 2 2 4 6 2" xfId="6535" xr:uid="{642A9EEA-A014-47EE-B6EB-9F77456A56ED}"/>
    <cellStyle name="Input 2 2 4 6 2 2" xfId="15472" xr:uid="{1D78A9E7-0384-44C9-8F36-EE0A702CC1C5}"/>
    <cellStyle name="Input 2 2 4 6 2 2 2" xfId="39519" xr:uid="{0857A981-1D9E-4874-B80F-9FBFEBBA468F}"/>
    <cellStyle name="Input 2 2 4 6 2 3" xfId="21674" xr:uid="{92D88584-E592-4EB1-B6DA-CBBF732EC61F}"/>
    <cellStyle name="Input 2 2 4 6 2 3 2" xfId="45721" xr:uid="{57FD1CE5-85B3-45D1-B9BA-9FCDC4C182B3}"/>
    <cellStyle name="Input 2 2 4 6 2 4" xfId="30582" xr:uid="{B06BF117-15B1-4B98-A1DB-334932D5C206}"/>
    <cellStyle name="Input 2 2 4 6 3" xfId="8693" xr:uid="{68FF04D5-5ED4-44A5-84FC-7098C0B18F6D}"/>
    <cellStyle name="Input 2 2 4 6 3 2" xfId="17630" xr:uid="{79E92FBA-B8A0-42D2-A549-C5CDBC05C081}"/>
    <cellStyle name="Input 2 2 4 6 3 2 2" xfId="41677" xr:uid="{29446A3C-E3C3-47A6-9342-C5363663D237}"/>
    <cellStyle name="Input 2 2 4 6 3 3" xfId="23832" xr:uid="{C74454CD-57AE-4D0E-BF89-C5B33C4645A1}"/>
    <cellStyle name="Input 2 2 4 6 3 3 2" xfId="47879" xr:uid="{4499904E-53CD-4CF4-8219-5004C7FAE7C5}"/>
    <cellStyle name="Input 2 2 4 6 3 4" xfId="32740" xr:uid="{9483D32F-E55D-488F-9056-1AA4810060C7}"/>
    <cellStyle name="Input 2 2 4 6 4" xfId="9696" xr:uid="{11277889-F5D6-47CF-B6CE-967E9D8B4147}"/>
    <cellStyle name="Input 2 2 4 6 4 2" xfId="18633" xr:uid="{EC83C796-BE12-4182-A546-C040534FCF81}"/>
    <cellStyle name="Input 2 2 4 6 4 2 2" xfId="42680" xr:uid="{866108D2-28A4-486B-A385-3C67A3C6D722}"/>
    <cellStyle name="Input 2 2 4 6 4 3" xfId="24835" xr:uid="{67D161DB-88C1-4B86-9E92-A2F950287DFB}"/>
    <cellStyle name="Input 2 2 4 6 4 3 2" xfId="48882" xr:uid="{1EDE0806-C06E-42C1-8E51-A014FEDCF910}"/>
    <cellStyle name="Input 2 2 4 6 4 4" xfId="33743" xr:uid="{0035D7A3-7C92-4889-A859-693872B985F3}"/>
    <cellStyle name="Input 2 2 4 6 5" xfId="12406" xr:uid="{113BDB9A-B377-40D7-AD4E-64ECF2D04E4B}"/>
    <cellStyle name="Input 2 2 4 6 5 2" xfId="36453" xr:uid="{6E520768-34AA-490E-A700-21454212CD20}"/>
    <cellStyle name="Input 2 2 4 6 6" xfId="19946" xr:uid="{5DE9D195-4390-4BFF-A228-E1B8A0104AF6}"/>
    <cellStyle name="Input 2 2 4 6 6 2" xfId="43993" xr:uid="{F5585697-A07B-4AF2-A384-4F65B842A2AC}"/>
    <cellStyle name="Input 2 2 4 6 7" xfId="27516" xr:uid="{E4394C78-31B8-4DFC-A84F-702507BF7FAF}"/>
    <cellStyle name="Input 2 2 4 7" xfId="1728" xr:uid="{EAC243A5-0073-499C-8628-7501B29BCF59}"/>
    <cellStyle name="Input 2 2 4 7 2" xfId="4790" xr:uid="{7CC48CDF-FF63-4577-87A2-ACCF7450269B}"/>
    <cellStyle name="Input 2 2 4 7 2 2" xfId="13727" xr:uid="{BEF43755-1DFA-41A7-9B32-946E9DF6F71D}"/>
    <cellStyle name="Input 2 2 4 7 2 2 2" xfId="37774" xr:uid="{E921E718-A26E-4CE7-B85C-6DB68C13CEC1}"/>
    <cellStyle name="Input 2 2 4 7 2 3" xfId="20766" xr:uid="{C22D1AE7-E6F8-4F6C-BB33-9968761B2576}"/>
    <cellStyle name="Input 2 2 4 7 2 3 2" xfId="44813" xr:uid="{6371398B-1B01-4984-944C-8275D5E116CF}"/>
    <cellStyle name="Input 2 2 4 7 2 4" xfId="28837" xr:uid="{E7769879-6557-4C11-944C-A296CEA61393}"/>
    <cellStyle name="Input 2 2 4 7 3" xfId="7390" xr:uid="{0048DFDE-9B24-4E04-BFAF-D6FBC7649604}"/>
    <cellStyle name="Input 2 2 4 7 3 2" xfId="16327" xr:uid="{430E90A7-C4DF-4CE8-BF37-22107574EE1F}"/>
    <cellStyle name="Input 2 2 4 7 3 2 2" xfId="40374" xr:uid="{EEE34A3E-8F14-4770-BD86-84A2A8078DF4}"/>
    <cellStyle name="Input 2 2 4 7 3 3" xfId="22529" xr:uid="{92FD4EE7-9659-459D-BB58-B53D9D7DA114}"/>
    <cellStyle name="Input 2 2 4 7 3 3 2" xfId="46576" xr:uid="{9ACD01BB-772E-4B05-8311-F6876854783D}"/>
    <cellStyle name="Input 2 2 4 7 3 4" xfId="31437" xr:uid="{0219E0E5-D480-461C-AB7F-F083CB4A51A3}"/>
    <cellStyle name="Input 2 2 4 7 4" xfId="7630" xr:uid="{ACA7A672-92B5-44CE-A6F0-4BB219FD127D}"/>
    <cellStyle name="Input 2 2 4 7 4 2" xfId="16567" xr:uid="{D02ECE46-06A6-4EF3-8448-5DE84814F302}"/>
    <cellStyle name="Input 2 2 4 7 4 2 2" xfId="40614" xr:uid="{8B07F123-4476-4FDB-9710-733D75350136}"/>
    <cellStyle name="Input 2 2 4 7 4 3" xfId="22769" xr:uid="{DCDA79A1-3163-4703-B9E7-BEB005906018}"/>
    <cellStyle name="Input 2 2 4 7 4 3 2" xfId="46816" xr:uid="{910C037F-B0E1-48B9-BEBC-13CDC6CAF060}"/>
    <cellStyle name="Input 2 2 4 7 4 4" xfId="31677" xr:uid="{D8C48718-7F7E-4CA2-8C27-C92BEE1E3B52}"/>
    <cellStyle name="Input 2 2 4 7 5" xfId="10664" xr:uid="{8CAB4CFA-92CC-4250-A3F8-C405E13B2F81}"/>
    <cellStyle name="Input 2 2 4 7 5 2" xfId="34711" xr:uid="{FC786E89-9D07-4EE0-A6D9-1BA83F502836}"/>
    <cellStyle name="Input 2 2 4 7 6" xfId="19041" xr:uid="{FF1B71CD-D826-4980-8FFB-4D2120C20EF4}"/>
    <cellStyle name="Input 2 2 4 7 6 2" xfId="43088" xr:uid="{8ADBCA93-1BBA-4A42-A09F-0D74A8E65F0F}"/>
    <cellStyle name="Input 2 2 4 7 7" xfId="25774" xr:uid="{2A12E2D4-337A-48A5-9001-197EA7DCBEF2}"/>
    <cellStyle name="Input 2 2 4 8" xfId="5290" xr:uid="{7F1709B1-0B16-4844-9E8A-14B01280BEA8}"/>
    <cellStyle name="Input 2 2 4 8 2" xfId="14227" xr:uid="{75490E75-ECFC-445F-97B4-FE3B660D9EFB}"/>
    <cellStyle name="Input 2 2 4 8 2 2" xfId="38274" xr:uid="{5F5C0C66-B925-478C-9DDA-33B6C0CB0610}"/>
    <cellStyle name="Input 2 2 4 8 3" xfId="20932" xr:uid="{B9D6DBE8-101F-4F7D-8044-EB70FE52810C}"/>
    <cellStyle name="Input 2 2 4 8 3 2" xfId="44979" xr:uid="{2B2FB501-909C-4975-8D24-25F54962B6AF}"/>
    <cellStyle name="Input 2 2 4 8 4" xfId="29337" xr:uid="{EA720823-FAAF-451F-B016-A1E5309FCD65}"/>
    <cellStyle name="Input 2 2 4 9" xfId="7708" xr:uid="{E60DE4C6-D2B2-4682-A3C8-587864710F16}"/>
    <cellStyle name="Input 2 2 4 9 2" xfId="16645" xr:uid="{40CBEB33-3490-42FA-89E6-B6B03F4ACDF3}"/>
    <cellStyle name="Input 2 2 4 9 2 2" xfId="40692" xr:uid="{92844398-F399-4212-908D-62F48B5D56EE}"/>
    <cellStyle name="Input 2 2 4 9 3" xfId="22847" xr:uid="{DC1A9DCE-1B0C-4018-B53E-44E1BF18CDEA}"/>
    <cellStyle name="Input 2 2 4 9 3 2" xfId="46894" xr:uid="{BC01D139-1153-4267-92BE-587D81C43B49}"/>
    <cellStyle name="Input 2 2 4 9 4" xfId="31755" xr:uid="{37C1BA7E-A999-4C1A-A5E4-6D7E825E679E}"/>
    <cellStyle name="Input 2 2 5" xfId="2795" xr:uid="{2E936416-E48F-462D-9060-1D8ECC531A04}"/>
    <cellStyle name="Input 2 2 5 10" xfId="3952" xr:uid="{896A6935-2748-410C-AF89-920D755C5CA6}"/>
    <cellStyle name="Input 2 2 5 10 2" xfId="12889" xr:uid="{042CE31C-11A6-496E-83A9-7E0625EE4E38}"/>
    <cellStyle name="Input 2 2 5 10 2 2" xfId="36936" xr:uid="{0A6DAD2D-0829-4A77-92D9-AD655D20C2F7}"/>
    <cellStyle name="Input 2 2 5 10 3" xfId="20429" xr:uid="{FF6008B7-12FA-4C56-B695-49EDD9C02BC9}"/>
    <cellStyle name="Input 2 2 5 10 3 2" xfId="44476" xr:uid="{D76A59FC-8661-40CF-9130-48D9955B4BA9}"/>
    <cellStyle name="Input 2 2 5 10 4" xfId="27999" xr:uid="{288D7ECF-368F-4E23-B275-08421BEA50B7}"/>
    <cellStyle name="Input 2 2 5 11" xfId="11732" xr:uid="{820F9E53-6905-40DF-9E84-2492F22267F3}"/>
    <cellStyle name="Input 2 2 5 11 2" xfId="35779" xr:uid="{BEE21336-8228-4A14-98A9-195D4D135C10}"/>
    <cellStyle name="Input 2 2 5 12" xfId="19272" xr:uid="{16430220-FF61-4BD6-9024-2FD8247553EF}"/>
    <cellStyle name="Input 2 2 5 12 2" xfId="43319" xr:uid="{DAF8DD76-BD70-47AC-8BDE-B6C066AE1A57}"/>
    <cellStyle name="Input 2 2 5 13" xfId="26842" xr:uid="{5B2CEF0D-5DA1-479E-B444-2A359B0422A9}"/>
    <cellStyle name="Input 2 2 5 2" xfId="1775" xr:uid="{8BC73B09-F033-4E6C-88E5-88E2F2A88DF9}"/>
    <cellStyle name="Input 2 2 5 2 2" xfId="4837" xr:uid="{32374670-EAE4-4426-8F25-28018B117953}"/>
    <cellStyle name="Input 2 2 5 2 2 2" xfId="13774" xr:uid="{2FC04699-CD37-4B77-8030-81022A4E2542}"/>
    <cellStyle name="Input 2 2 5 2 2 2 2" xfId="37821" xr:uid="{7F2CE80F-0618-4776-B294-FBE4B5DBCB36}"/>
    <cellStyle name="Input 2 2 5 2 2 3" xfId="20813" xr:uid="{C868E8EF-490C-4534-9630-E55EF8EAB94F}"/>
    <cellStyle name="Input 2 2 5 2 2 3 2" xfId="44860" xr:uid="{E9BAACB0-2323-4C9B-B376-0146D578BDAC}"/>
    <cellStyle name="Input 2 2 5 2 2 4" xfId="28884" xr:uid="{BAAD4441-E5C7-4BDA-96CD-44CBC9F05460}"/>
    <cellStyle name="Input 2 2 5 2 3" xfId="7437" xr:uid="{B2DBD9EB-72DC-461D-A1F0-818622C5643D}"/>
    <cellStyle name="Input 2 2 5 2 3 2" xfId="16374" xr:uid="{6A635DB6-0BB5-48E6-908D-CF7611C9A95A}"/>
    <cellStyle name="Input 2 2 5 2 3 2 2" xfId="40421" xr:uid="{92FA1479-A57C-452C-A214-5447229DD842}"/>
    <cellStyle name="Input 2 2 5 2 3 3" xfId="22576" xr:uid="{675497E4-71DC-4DD1-A800-286D233E38AE}"/>
    <cellStyle name="Input 2 2 5 2 3 3 2" xfId="46623" xr:uid="{335F4832-3AE9-4502-B780-F69719164305}"/>
    <cellStyle name="Input 2 2 5 2 3 4" xfId="31484" xr:uid="{064745FE-4E63-44C1-A13B-CDA63156CDD0}"/>
    <cellStyle name="Input 2 2 5 2 4" xfId="7299" xr:uid="{67F4A64A-C2FE-478F-8B6D-9B0419D71F51}"/>
    <cellStyle name="Input 2 2 5 2 4 2" xfId="16236" xr:uid="{A87DB54F-37AA-4DF5-AF05-740E5485642C}"/>
    <cellStyle name="Input 2 2 5 2 4 2 2" xfId="40283" xr:uid="{A87D15B0-0023-4992-BBA4-D75BFEA047A7}"/>
    <cellStyle name="Input 2 2 5 2 4 3" xfId="22438" xr:uid="{05E81BD6-AED5-4F5C-9EE9-F567008331BC}"/>
    <cellStyle name="Input 2 2 5 2 4 3 2" xfId="46485" xr:uid="{4F4AB599-5E73-4FB8-B8B6-62B1F1BAC335}"/>
    <cellStyle name="Input 2 2 5 2 4 4" xfId="31346" xr:uid="{301D6132-67E2-4C63-A706-8C3672587AB3}"/>
    <cellStyle name="Input 2 2 5 2 5" xfId="10711" xr:uid="{0AA57C27-BCB1-463B-98D1-F6FF0CDBBCA1}"/>
    <cellStyle name="Input 2 2 5 2 5 2" xfId="34758" xr:uid="{B6B0BA40-3F68-431A-AA0D-7EB1C83820CB}"/>
    <cellStyle name="Input 2 2 5 2 6" xfId="19088" xr:uid="{1CEEDEBE-C83A-46E6-8E78-431085950B9B}"/>
    <cellStyle name="Input 2 2 5 2 6 2" xfId="43135" xr:uid="{9398B2DB-D948-4C95-BC96-3DCA17FC5011}"/>
    <cellStyle name="Input 2 2 5 2 7" xfId="25821" xr:uid="{C19F78C9-91EB-43E6-BD1B-07A2666A8307}"/>
    <cellStyle name="Input 2 2 5 3" xfId="3509" xr:uid="{485182A2-168D-4C6B-9517-463474F3B6C0}"/>
    <cellStyle name="Input 2 2 5 3 2" xfId="6575" xr:uid="{B83C6D15-9F75-488F-B7A5-D8469E872A57}"/>
    <cellStyle name="Input 2 2 5 3 2 2" xfId="15512" xr:uid="{4B5C14F9-1496-4774-A33F-431003B343A5}"/>
    <cellStyle name="Input 2 2 5 3 2 2 2" xfId="39559" xr:uid="{B6C5E1D0-30A1-4519-A4E6-DC25C8D68357}"/>
    <cellStyle name="Input 2 2 5 3 2 3" xfId="21714" xr:uid="{5460CF7F-68C5-4DD1-957C-BB6691BE3B96}"/>
    <cellStyle name="Input 2 2 5 3 2 3 2" xfId="45761" xr:uid="{6B5DEA6E-3919-471C-A74C-96C88C1C9E30}"/>
    <cellStyle name="Input 2 2 5 3 2 4" xfId="30622" xr:uid="{3EC6E5CA-8036-437B-8660-D6291433AFAF}"/>
    <cellStyle name="Input 2 2 5 3 3" xfId="8733" xr:uid="{8A1AFAC8-6ECE-40F7-90B1-CC3D731BF07E}"/>
    <cellStyle name="Input 2 2 5 3 3 2" xfId="17670" xr:uid="{ED36156F-9C74-40DC-B1D8-2EA8CD463DA2}"/>
    <cellStyle name="Input 2 2 5 3 3 2 2" xfId="41717" xr:uid="{2FF418EA-BA3F-4DD1-BDC8-B30D2DC53D15}"/>
    <cellStyle name="Input 2 2 5 3 3 3" xfId="23872" xr:uid="{DBA74167-DDA4-4FC1-BE1F-A3AAB367D9AE}"/>
    <cellStyle name="Input 2 2 5 3 3 3 2" xfId="47919" xr:uid="{2CC704C1-171F-4B96-81BE-7F4EFCDC3DF4}"/>
    <cellStyle name="Input 2 2 5 3 3 4" xfId="32780" xr:uid="{B17627D5-2B90-464F-A50C-CFB836F227B6}"/>
    <cellStyle name="Input 2 2 5 3 4" xfId="9534" xr:uid="{402D56BD-BDDD-4FD7-943A-A760A95164C6}"/>
    <cellStyle name="Input 2 2 5 3 4 2" xfId="18471" xr:uid="{05272EA9-931B-4330-8B66-8255B1E600C7}"/>
    <cellStyle name="Input 2 2 5 3 4 2 2" xfId="42518" xr:uid="{94FA9212-CD57-4CF8-A1A0-50DFA08A5DD5}"/>
    <cellStyle name="Input 2 2 5 3 4 3" xfId="24673" xr:uid="{D25A5B7D-370C-4D5C-B114-CEF33B1394D7}"/>
    <cellStyle name="Input 2 2 5 3 4 3 2" xfId="48720" xr:uid="{EDA6B4A6-0FAC-46C6-BA2D-7386E43F046C}"/>
    <cellStyle name="Input 2 2 5 3 4 4" xfId="33581" xr:uid="{85059D27-B525-4B4A-8F8E-0441F395838E}"/>
    <cellStyle name="Input 2 2 5 3 5" xfId="12446" xr:uid="{711B351F-35EA-489D-B500-147C507EE638}"/>
    <cellStyle name="Input 2 2 5 3 5 2" xfId="36493" xr:uid="{13FC91CC-76E1-487B-B60D-F34DC1ECBD3E}"/>
    <cellStyle name="Input 2 2 5 3 6" xfId="19986" xr:uid="{922A8014-C06E-4572-9938-610EB4C8B59F}"/>
    <cellStyle name="Input 2 2 5 3 6 2" xfId="44033" xr:uid="{6360BB31-12CB-4F80-9072-CFDF8E2E6A85}"/>
    <cellStyle name="Input 2 2 5 3 7" xfId="27556" xr:uid="{AEA901EF-8664-4C17-939A-775BC1CE328E}"/>
    <cellStyle name="Input 2 2 5 4" xfId="3613" xr:uid="{2FF76887-02E6-4D43-A0C9-8D1829CB8B16}"/>
    <cellStyle name="Input 2 2 5 4 2" xfId="6679" xr:uid="{A948649F-225F-4ACD-8E0C-9B4923A72EA2}"/>
    <cellStyle name="Input 2 2 5 4 2 2" xfId="15616" xr:uid="{8729415B-C3B8-4F70-A147-812FCB499CF6}"/>
    <cellStyle name="Input 2 2 5 4 2 2 2" xfId="39663" xr:uid="{DD2A1EC5-3051-4927-9536-E0B1D8DF2B75}"/>
    <cellStyle name="Input 2 2 5 4 2 3" xfId="21818" xr:uid="{734ED567-1381-4279-99D6-E3CDFC92A920}"/>
    <cellStyle name="Input 2 2 5 4 2 3 2" xfId="45865" xr:uid="{C8189D0F-4F69-435A-A9C1-DA618C01BE49}"/>
    <cellStyle name="Input 2 2 5 4 2 4" xfId="30726" xr:uid="{2F8D8969-3DC4-4149-879D-129131CE718A}"/>
    <cellStyle name="Input 2 2 5 4 3" xfId="8837" xr:uid="{3702549F-C490-46B5-83FF-6ED495DB9DCE}"/>
    <cellStyle name="Input 2 2 5 4 3 2" xfId="17774" xr:uid="{C566D848-D2C2-4AD7-89B4-645A1DF18F24}"/>
    <cellStyle name="Input 2 2 5 4 3 2 2" xfId="41821" xr:uid="{01172AF3-109D-4566-A68C-A5DDCD022E18}"/>
    <cellStyle name="Input 2 2 5 4 3 3" xfId="23976" xr:uid="{4DD36211-E3D0-4FE5-BE3F-9D1350E82CF9}"/>
    <cellStyle name="Input 2 2 5 4 3 3 2" xfId="48023" xr:uid="{B3F5330F-B9E3-4D93-A624-4BB142B4FBE6}"/>
    <cellStyle name="Input 2 2 5 4 3 4" xfId="32884" xr:uid="{D5F0E92A-8781-43D4-A8BC-202760032D81}"/>
    <cellStyle name="Input 2 2 5 4 4" xfId="9466" xr:uid="{1375BA57-208F-41A9-99D1-CC19F2A02DFF}"/>
    <cellStyle name="Input 2 2 5 4 4 2" xfId="18403" xr:uid="{F2C73B3D-9742-453F-BFC3-D9982BDD33B6}"/>
    <cellStyle name="Input 2 2 5 4 4 2 2" xfId="42450" xr:uid="{3EFB1CC9-4877-4FB5-A558-EED59A03C8A6}"/>
    <cellStyle name="Input 2 2 5 4 4 3" xfId="24605" xr:uid="{FD5812A5-1DFA-4B95-A2D1-C6F370F3A2F3}"/>
    <cellStyle name="Input 2 2 5 4 4 3 2" xfId="48652" xr:uid="{87A09842-D29B-4F2F-84EA-3423BB698EE3}"/>
    <cellStyle name="Input 2 2 5 4 4 4" xfId="33513" xr:uid="{51A6C793-6B72-4B87-82AA-95ED20008575}"/>
    <cellStyle name="Input 2 2 5 4 5" xfId="12550" xr:uid="{EA440AD3-12CF-46BF-9CA0-CCB349419DFD}"/>
    <cellStyle name="Input 2 2 5 4 5 2" xfId="36597" xr:uid="{7ABC260D-ED05-4221-994B-09386A1C5F89}"/>
    <cellStyle name="Input 2 2 5 4 6" xfId="20090" xr:uid="{2076B3B8-9EA2-44D3-8C9E-8198540AC177}"/>
    <cellStyle name="Input 2 2 5 4 6 2" xfId="44137" xr:uid="{0D6C841F-A062-410C-AB87-D11D449AB0AD}"/>
    <cellStyle name="Input 2 2 5 4 7" xfId="27660" xr:uid="{25BE6179-5EB9-4124-A7C7-B6C3DB1D87D7}"/>
    <cellStyle name="Input 2 2 5 5" xfId="3736" xr:uid="{0484094A-137E-4784-8625-BB762134657D}"/>
    <cellStyle name="Input 2 2 5 5 2" xfId="6802" xr:uid="{AEFECC5C-D31B-41B2-BF05-E361D5696AA0}"/>
    <cellStyle name="Input 2 2 5 5 2 2" xfId="15739" xr:uid="{471317F2-2E13-4916-A001-40572EC956CB}"/>
    <cellStyle name="Input 2 2 5 5 2 2 2" xfId="39786" xr:uid="{1A0277DC-DFB1-48CC-8302-6BD7BC22084A}"/>
    <cellStyle name="Input 2 2 5 5 2 3" xfId="21941" xr:uid="{702F4DE1-7A0D-4DC6-B000-9FD2CE37B388}"/>
    <cellStyle name="Input 2 2 5 5 2 3 2" xfId="45988" xr:uid="{2BC67BB3-A1EF-483A-85BF-E01FFE8E62B2}"/>
    <cellStyle name="Input 2 2 5 5 2 4" xfId="30849" xr:uid="{12F5B198-1710-460A-B378-3E6CF5E37BD9}"/>
    <cellStyle name="Input 2 2 5 5 3" xfId="8960" xr:uid="{2FC04CCB-CFA0-45B9-9B78-C786EFAC60D5}"/>
    <cellStyle name="Input 2 2 5 5 3 2" xfId="17897" xr:uid="{2E998A1A-7842-4C0B-B89C-1185DC7C234F}"/>
    <cellStyle name="Input 2 2 5 5 3 2 2" xfId="41944" xr:uid="{38CD8990-5C1B-4BF8-A1DD-57EC9137DD87}"/>
    <cellStyle name="Input 2 2 5 5 3 3" xfId="24099" xr:uid="{A35E1F62-3613-49C2-AB4C-BC277E6376CF}"/>
    <cellStyle name="Input 2 2 5 5 3 3 2" xfId="48146" xr:uid="{7BC7C436-8498-4A91-B012-44FC5E9C15A8}"/>
    <cellStyle name="Input 2 2 5 5 3 4" xfId="33007" xr:uid="{DB78D8FE-BCFC-448F-BE1B-015A3EC78C34}"/>
    <cellStyle name="Input 2 2 5 5 4" xfId="7900" xr:uid="{0079F695-4568-4BE7-A9FD-3A5D0832E580}"/>
    <cellStyle name="Input 2 2 5 5 4 2" xfId="16837" xr:uid="{BFDF1A65-C46D-473F-AEAB-9F547A2AE3A5}"/>
    <cellStyle name="Input 2 2 5 5 4 2 2" xfId="40884" xr:uid="{86F35F90-62D8-416C-8181-D5049B72D272}"/>
    <cellStyle name="Input 2 2 5 5 4 3" xfId="23039" xr:uid="{136784F3-5BBC-477B-8450-A38542F1165C}"/>
    <cellStyle name="Input 2 2 5 5 4 3 2" xfId="47086" xr:uid="{3BAFDB9D-1780-45D6-8D42-1DA5C68B1602}"/>
    <cellStyle name="Input 2 2 5 5 4 4" xfId="31947" xr:uid="{EB6774E8-9A6F-4084-B8CF-7E91C54CF785}"/>
    <cellStyle name="Input 2 2 5 5 5" xfId="12673" xr:uid="{92BC4110-A4EC-427A-B690-1D8CE82DD8F2}"/>
    <cellStyle name="Input 2 2 5 5 5 2" xfId="36720" xr:uid="{86D39020-2687-4C08-8074-97754B47535A}"/>
    <cellStyle name="Input 2 2 5 5 6" xfId="20213" xr:uid="{7EDEB80F-B8F6-4261-BEF2-4E60081512E2}"/>
    <cellStyle name="Input 2 2 5 5 6 2" xfId="44260" xr:uid="{700E1853-D953-40E7-A511-D47895704148}"/>
    <cellStyle name="Input 2 2 5 5 7" xfId="27783" xr:uid="{193FE6C3-2BA3-48ED-ABFD-2FC21CD51431}"/>
    <cellStyle name="Input 2 2 5 6" xfId="3345" xr:uid="{E5CB555E-3B3C-46D9-86DD-D0E75307BF40}"/>
    <cellStyle name="Input 2 2 5 6 2" xfId="6411" xr:uid="{2813D593-3E91-44EB-BEF6-FE429469DDE9}"/>
    <cellStyle name="Input 2 2 5 6 2 2" xfId="15348" xr:uid="{D7AD8D6C-E601-45B5-99EC-DDE6D01BD92B}"/>
    <cellStyle name="Input 2 2 5 6 2 2 2" xfId="39395" xr:uid="{6B4D0AE8-3D4E-42F6-915F-A8836E2F2323}"/>
    <cellStyle name="Input 2 2 5 6 2 3" xfId="21550" xr:uid="{69C0D7DA-DA26-417C-95E9-9519729AF9CE}"/>
    <cellStyle name="Input 2 2 5 6 2 3 2" xfId="45597" xr:uid="{0E819C6D-FF77-47DB-88C7-BE1A75A5AEE9}"/>
    <cellStyle name="Input 2 2 5 6 2 4" xfId="30458" xr:uid="{E5E1CEE4-A4FC-4686-82C9-B6A59A789A7A}"/>
    <cellStyle name="Input 2 2 5 6 3" xfId="8569" xr:uid="{6B5B85D5-6872-48C6-BFB4-CE3855F8B4B5}"/>
    <cellStyle name="Input 2 2 5 6 3 2" xfId="17506" xr:uid="{87EC9428-3EA1-4184-958E-7183A0EBE45A}"/>
    <cellStyle name="Input 2 2 5 6 3 2 2" xfId="41553" xr:uid="{8B9B1651-7BCB-4D79-B373-75C7A59D13A5}"/>
    <cellStyle name="Input 2 2 5 6 3 3" xfId="23708" xr:uid="{050F6027-750A-4F31-82C1-C2BF8F17CB8B}"/>
    <cellStyle name="Input 2 2 5 6 3 3 2" xfId="47755" xr:uid="{48B74717-6553-4FE1-BCC1-51E2DE508B29}"/>
    <cellStyle name="Input 2 2 5 6 3 4" xfId="32616" xr:uid="{CCAC4425-C708-4DC8-BF6B-51C7380292D9}"/>
    <cellStyle name="Input 2 2 5 6 4" xfId="7628" xr:uid="{CC86547F-D941-4FA1-8B3C-04189BC64737}"/>
    <cellStyle name="Input 2 2 5 6 4 2" xfId="16565" xr:uid="{E4402F1D-B441-402F-956C-EC01B2AF98F4}"/>
    <cellStyle name="Input 2 2 5 6 4 2 2" xfId="40612" xr:uid="{B148585A-F149-46FB-A9E1-9FE37E49B0F4}"/>
    <cellStyle name="Input 2 2 5 6 4 3" xfId="22767" xr:uid="{0BE2D0E6-8D1F-42C6-995D-DEA6E451A512}"/>
    <cellStyle name="Input 2 2 5 6 4 3 2" xfId="46814" xr:uid="{73AB061A-0589-4E4E-8D06-9E4DA402BD1F}"/>
    <cellStyle name="Input 2 2 5 6 4 4" xfId="31675" xr:uid="{E115D7BF-3384-48F1-97A6-E41D556EF3B5}"/>
    <cellStyle name="Input 2 2 5 6 5" xfId="12282" xr:uid="{567277EE-5C9F-440F-99DA-5F4823A0B5F1}"/>
    <cellStyle name="Input 2 2 5 6 5 2" xfId="36329" xr:uid="{7DE83457-156D-4714-B9BC-25F712020E17}"/>
    <cellStyle name="Input 2 2 5 6 6" xfId="19822" xr:uid="{6A41E396-DBFB-4D98-A717-212C4A0AD596}"/>
    <cellStyle name="Input 2 2 5 6 6 2" xfId="43869" xr:uid="{A39B2ED4-3037-4AD1-9B23-81680E0E5904}"/>
    <cellStyle name="Input 2 2 5 6 7" xfId="27392" xr:uid="{37D85766-2B7D-42AC-91D9-D6A30CAB6957}"/>
    <cellStyle name="Input 2 2 5 7" xfId="3885" xr:uid="{3CE938E5-1FD8-4FE4-9F56-907E4E495064}"/>
    <cellStyle name="Input 2 2 5 7 2" xfId="6951" xr:uid="{4E45B574-BEFC-4B33-9739-B7305394940D}"/>
    <cellStyle name="Input 2 2 5 7 2 2" xfId="15888" xr:uid="{D6E141C6-CC6B-4DDB-B03C-C64E4E3AE46D}"/>
    <cellStyle name="Input 2 2 5 7 2 2 2" xfId="39935" xr:uid="{B63A735B-E853-4824-838A-D8C625D45E51}"/>
    <cellStyle name="Input 2 2 5 7 2 3" xfId="22090" xr:uid="{AEC2BD98-1AB6-418A-B25B-7169E9ACF417}"/>
    <cellStyle name="Input 2 2 5 7 2 3 2" xfId="46137" xr:uid="{4667AB46-31AB-488D-B6A0-CF050050D44E}"/>
    <cellStyle name="Input 2 2 5 7 2 4" xfId="30998" xr:uid="{C9EAAF33-8EA7-48E5-9A69-369A07550DAB}"/>
    <cellStyle name="Input 2 2 5 7 3" xfId="9109" xr:uid="{0B75023F-8992-4B33-813D-4CC2B815267D}"/>
    <cellStyle name="Input 2 2 5 7 3 2" xfId="18046" xr:uid="{694812E8-79D3-43D2-886E-AB8F6D7F88D8}"/>
    <cellStyle name="Input 2 2 5 7 3 2 2" xfId="42093" xr:uid="{855BCFB0-3E56-4C18-B812-7B32DB6F7F80}"/>
    <cellStyle name="Input 2 2 5 7 3 3" xfId="24248" xr:uid="{EF7EC6AF-9292-40E1-A6CE-2446FB456F46}"/>
    <cellStyle name="Input 2 2 5 7 3 3 2" xfId="48295" xr:uid="{7E1F36EC-3740-4CFF-9D11-131CE8D6D9E9}"/>
    <cellStyle name="Input 2 2 5 7 3 4" xfId="33156" xr:uid="{A2D1C39F-8912-403B-8922-16160E1DD518}"/>
    <cellStyle name="Input 2 2 5 7 4" xfId="3980" xr:uid="{94412C9C-D53C-4395-9E5B-334F0BA87CDD}"/>
    <cellStyle name="Input 2 2 5 7 4 2" xfId="12917" xr:uid="{E926903F-0776-4D06-9428-8E7F1ADA4120}"/>
    <cellStyle name="Input 2 2 5 7 4 2 2" xfId="36964" xr:uid="{D66952FE-8FA0-4D5B-9AD5-64EECB983355}"/>
    <cellStyle name="Input 2 2 5 7 4 3" xfId="20451" xr:uid="{7AA3B607-AFAC-4C2D-AEDD-54676980183B}"/>
    <cellStyle name="Input 2 2 5 7 4 3 2" xfId="44498" xr:uid="{CB888B31-C7CC-46F5-9482-E7321DFF5A9D}"/>
    <cellStyle name="Input 2 2 5 7 4 4" xfId="28027" xr:uid="{C0ECA7D1-7B0A-4A17-9C86-A47BD048C380}"/>
    <cellStyle name="Input 2 2 5 7 5" xfId="12822" xr:uid="{98521F64-0E39-428C-97A4-CEFD598D7B2D}"/>
    <cellStyle name="Input 2 2 5 7 5 2" xfId="36869" xr:uid="{35DE440C-BBD1-4733-A632-7A42A9428702}"/>
    <cellStyle name="Input 2 2 5 7 6" xfId="20362" xr:uid="{94DB61E9-651D-448E-8C1C-E9F7E56093B2}"/>
    <cellStyle name="Input 2 2 5 7 6 2" xfId="44409" xr:uid="{F6C646F4-C75F-4AE9-8FB7-EB060A7BF959}"/>
    <cellStyle name="Input 2 2 5 7 7" xfId="27932" xr:uid="{17F201E3-EAB8-4EA0-B5E7-6E0E94D86B90}"/>
    <cellStyle name="Input 2 2 5 8" xfId="5861" xr:uid="{B2C01DE6-CBAE-4878-8EA5-CA4FB0A5D58B}"/>
    <cellStyle name="Input 2 2 5 8 2" xfId="14798" xr:uid="{40B90963-E011-4F20-97FC-8C6EBD194C13}"/>
    <cellStyle name="Input 2 2 5 8 2 2" xfId="38845" xr:uid="{909E1F41-650C-448E-9AB9-9BD99F6E3D1A}"/>
    <cellStyle name="Input 2 2 5 8 3" xfId="21000" xr:uid="{15B1756E-F938-46EE-8F3E-73DD56003A71}"/>
    <cellStyle name="Input 2 2 5 8 3 2" xfId="45047" xr:uid="{C380E050-ADB1-49A3-9FC5-AB86A37C8968}"/>
    <cellStyle name="Input 2 2 5 8 4" xfId="29908" xr:uid="{54146171-D926-4EE2-B5CD-E8443D08DB52}"/>
    <cellStyle name="Input 2 2 5 9" xfId="8019" xr:uid="{D235E1C9-A3B8-4C26-9B01-7E1A97692478}"/>
    <cellStyle name="Input 2 2 5 9 2" xfId="16956" xr:uid="{EC6325AD-51E6-4BAA-A364-9628E9B980DF}"/>
    <cellStyle name="Input 2 2 5 9 2 2" xfId="41003" xr:uid="{D3A4EE5E-B5F3-4D31-968E-3363C68D7E7D}"/>
    <cellStyle name="Input 2 2 5 9 3" xfId="23158" xr:uid="{F21E2385-0C83-44A4-84EF-8615F2306796}"/>
    <cellStyle name="Input 2 2 5 9 3 2" xfId="47205" xr:uid="{4B9417D7-6AFD-4558-9028-83CCA3D69640}"/>
    <cellStyle name="Input 2 2 5 9 4" xfId="32066" xr:uid="{B932BD00-A9C3-4663-8FBA-E35DC50E7E30}"/>
    <cellStyle name="Input 2 2 6" xfId="2025" xr:uid="{20C1CC5C-4A32-408D-B3AD-B345981E4B00}"/>
    <cellStyle name="Input 2 2 6 10" xfId="4238" xr:uid="{17ED0EAD-F492-4429-8D66-39E4532260B3}"/>
    <cellStyle name="Input 2 2 6 10 2" xfId="13175" xr:uid="{0F621512-2B77-4B75-837D-54F61F6F34CF}"/>
    <cellStyle name="Input 2 2 6 10 2 2" xfId="37222" xr:uid="{C5087E4D-08FA-4052-A141-A2F696103A68}"/>
    <cellStyle name="Input 2 2 6 10 3" xfId="20548" xr:uid="{F92AD161-2464-44CC-86BD-04CC9C336C72}"/>
    <cellStyle name="Input 2 2 6 10 3 2" xfId="44595" xr:uid="{3CEB98CB-BA42-4F33-9085-A2DC41DC6F48}"/>
    <cellStyle name="Input 2 2 6 10 4" xfId="28285" xr:uid="{034BE224-6493-4B1E-AD08-4BF927026996}"/>
    <cellStyle name="Input 2 2 6 11" xfId="10961" xr:uid="{F51F3F24-B094-4CBB-803E-7DBE204259F9}"/>
    <cellStyle name="Input 2 2 6 11 2" xfId="35008" xr:uid="{B8181A1A-E311-4F73-9396-7F88049A8E9F}"/>
    <cellStyle name="Input 2 2 6 12" xfId="19165" xr:uid="{142B57E6-944A-499A-88E6-2F873E09ACFC}"/>
    <cellStyle name="Input 2 2 6 12 2" xfId="43212" xr:uid="{80346067-D086-40D1-AEF7-63E7CE59132F}"/>
    <cellStyle name="Input 2 2 6 13" xfId="26071" xr:uid="{DD882E8C-FFED-487F-86DC-166ABFA1BBD6}"/>
    <cellStyle name="Input 2 2 6 2" xfId="3315" xr:uid="{BD877B16-3798-4F8A-B030-DF34993E3E41}"/>
    <cellStyle name="Input 2 2 6 2 2" xfId="6381" xr:uid="{40149F44-8B52-4F10-83AA-044C6049488B}"/>
    <cellStyle name="Input 2 2 6 2 2 2" xfId="15318" xr:uid="{563994B2-1108-4614-9673-33AC07C7B824}"/>
    <cellStyle name="Input 2 2 6 2 2 2 2" xfId="39365" xr:uid="{F1AADFA2-0A4A-4E04-A13E-3985A3B7938B}"/>
    <cellStyle name="Input 2 2 6 2 2 3" xfId="21520" xr:uid="{2DBCFB51-2FFB-40A8-A78B-7F6A9E4A7E47}"/>
    <cellStyle name="Input 2 2 6 2 2 3 2" xfId="45567" xr:uid="{4A6DC34C-E9A2-4F8A-ACCC-7C95576BDCC9}"/>
    <cellStyle name="Input 2 2 6 2 2 4" xfId="30428" xr:uid="{D5329B2C-AE95-4734-A282-9BD90559ED24}"/>
    <cellStyle name="Input 2 2 6 2 3" xfId="8539" xr:uid="{EA23A1EC-B354-4E56-BF8A-03CE9DE76BE8}"/>
    <cellStyle name="Input 2 2 6 2 3 2" xfId="17476" xr:uid="{82818EEC-0E5D-42CB-BEF8-848177B53EAB}"/>
    <cellStyle name="Input 2 2 6 2 3 2 2" xfId="41523" xr:uid="{6DA5F97A-C26B-4035-AA18-3505FC6523E5}"/>
    <cellStyle name="Input 2 2 6 2 3 3" xfId="23678" xr:uid="{000F6DBF-C8F2-4628-B1E4-734F3185E558}"/>
    <cellStyle name="Input 2 2 6 2 3 3 2" xfId="47725" xr:uid="{985F5994-5867-4875-8845-26D548AE1B34}"/>
    <cellStyle name="Input 2 2 6 2 3 4" xfId="32586" xr:uid="{C7A25591-1766-472F-BF8A-4F5E9FF67C52}"/>
    <cellStyle name="Input 2 2 6 2 4" xfId="4262" xr:uid="{2E32D304-C2A6-45ED-8D52-1CD988E3A2C6}"/>
    <cellStyle name="Input 2 2 6 2 4 2" xfId="13199" xr:uid="{0A622E52-1042-4119-9CCA-7C72963CF79F}"/>
    <cellStyle name="Input 2 2 6 2 4 2 2" xfId="37246" xr:uid="{CF34D24E-CFF8-4B16-A9B9-050A0F05D809}"/>
    <cellStyle name="Input 2 2 6 2 4 3" xfId="20572" xr:uid="{4DAF6AF0-2453-4D19-91DA-45A6263C0C92}"/>
    <cellStyle name="Input 2 2 6 2 4 3 2" xfId="44619" xr:uid="{EB4A4072-82B5-469C-BB21-6E91A1CB9955}"/>
    <cellStyle name="Input 2 2 6 2 4 4" xfId="28309" xr:uid="{BB11FC78-E0A5-4DCC-98C2-13C6F4103646}"/>
    <cellStyle name="Input 2 2 6 2 5" xfId="12252" xr:uid="{F0E13000-4336-4A83-A403-B07A50AE3F88}"/>
    <cellStyle name="Input 2 2 6 2 5 2" xfId="36299" xr:uid="{75A69615-222F-4867-9E75-EDBF1D843CB9}"/>
    <cellStyle name="Input 2 2 6 2 6" xfId="19792" xr:uid="{52866047-5734-44BE-8078-D1907EA3B7D5}"/>
    <cellStyle name="Input 2 2 6 2 6 2" xfId="43839" xr:uid="{B58A4EB3-CC29-4F86-A3B8-0FA832E5268E}"/>
    <cellStyle name="Input 2 2 6 2 7" xfId="27362" xr:uid="{A7A78586-2C33-41C8-A1DF-10451158E0F2}"/>
    <cellStyle name="Input 2 2 6 3" xfId="2882" xr:uid="{7FF29AB6-0720-4A75-956D-086A0496B526}"/>
    <cellStyle name="Input 2 2 6 3 2" xfId="5948" xr:uid="{60CF39AC-AB76-4E2E-8AB7-F39F777BC6CC}"/>
    <cellStyle name="Input 2 2 6 3 2 2" xfId="14885" xr:uid="{9A213F52-931A-4285-B163-C2D33C09C9C3}"/>
    <cellStyle name="Input 2 2 6 3 2 2 2" xfId="38932" xr:uid="{0ACE8E69-4A0A-43E0-8A51-1F67EC11AACD}"/>
    <cellStyle name="Input 2 2 6 3 2 3" xfId="21087" xr:uid="{06D436C3-F557-4AA0-B10B-25FDD1C3955E}"/>
    <cellStyle name="Input 2 2 6 3 2 3 2" xfId="45134" xr:uid="{5C20EA09-16EE-4F3D-AA07-2AA8291EA372}"/>
    <cellStyle name="Input 2 2 6 3 2 4" xfId="29995" xr:uid="{11141E4D-0F91-46D1-A734-18C74E3A0A69}"/>
    <cellStyle name="Input 2 2 6 3 3" xfId="8106" xr:uid="{3FA8A152-41D8-4EFA-AD4E-D107B9F17E84}"/>
    <cellStyle name="Input 2 2 6 3 3 2" xfId="17043" xr:uid="{FD83AC12-2A44-494A-882E-8A8B1009A4DB}"/>
    <cellStyle name="Input 2 2 6 3 3 2 2" xfId="41090" xr:uid="{E79394DE-3DE8-49CA-8C4F-E0097281BCCE}"/>
    <cellStyle name="Input 2 2 6 3 3 3" xfId="23245" xr:uid="{72000BE4-FA5B-4232-B79B-DF88D6D0A635}"/>
    <cellStyle name="Input 2 2 6 3 3 3 2" xfId="47292" xr:uid="{39E7C134-BE98-45EF-8FCC-52404E5AEA80}"/>
    <cellStyle name="Input 2 2 6 3 3 4" xfId="32153" xr:uid="{E5040933-39D8-40AE-B4AF-8FF50B534610}"/>
    <cellStyle name="Input 2 2 6 3 4" xfId="9928" xr:uid="{7BE2E39F-753B-45CE-93BD-9CE9682FEC92}"/>
    <cellStyle name="Input 2 2 6 3 4 2" xfId="18865" xr:uid="{06FE27D0-B81E-4B8B-A5F9-01BCBFECEB56}"/>
    <cellStyle name="Input 2 2 6 3 4 2 2" xfId="42912" xr:uid="{80941765-B61C-428C-AD53-F5DDEF22F224}"/>
    <cellStyle name="Input 2 2 6 3 4 3" xfId="25067" xr:uid="{8089BD64-31AA-4A4A-98E8-548301DF989A}"/>
    <cellStyle name="Input 2 2 6 3 4 3 2" xfId="49114" xr:uid="{619F27AF-5255-45BB-8B5F-37DBE88EF811}"/>
    <cellStyle name="Input 2 2 6 3 4 4" xfId="33975" xr:uid="{C96C985F-F363-4ED0-B2C4-7A138013615A}"/>
    <cellStyle name="Input 2 2 6 3 5" xfId="11819" xr:uid="{FA900845-1CB8-4074-9002-EE6666258EC5}"/>
    <cellStyle name="Input 2 2 6 3 5 2" xfId="35866" xr:uid="{8E5F9F3E-0E92-446A-9EA0-B5DD83731073}"/>
    <cellStyle name="Input 2 2 6 3 6" xfId="19359" xr:uid="{2348A77E-6E9A-4ACA-97ED-C34110BA3F14}"/>
    <cellStyle name="Input 2 2 6 3 6 2" xfId="43406" xr:uid="{5B8AF935-BA49-4E7E-88FD-5B70EB0988A6}"/>
    <cellStyle name="Input 2 2 6 3 7" xfId="26929" xr:uid="{FA5BB3AC-B002-4514-A902-E8CBCC011CED}"/>
    <cellStyle name="Input 2 2 6 4" xfId="2918" xr:uid="{17AAE7FA-9FC1-403C-868B-C8A14F8E635C}"/>
    <cellStyle name="Input 2 2 6 4 2" xfId="5984" xr:uid="{E796D3B4-AA89-4DB4-AABD-072CDD1C1D8E}"/>
    <cellStyle name="Input 2 2 6 4 2 2" xfId="14921" xr:uid="{2CC45B44-4D1F-4408-9DAB-00BE861FFFEA}"/>
    <cellStyle name="Input 2 2 6 4 2 2 2" xfId="38968" xr:uid="{CC6A12D4-A6B4-4A53-A946-5E9E027E6A1C}"/>
    <cellStyle name="Input 2 2 6 4 2 3" xfId="21123" xr:uid="{535599C6-6016-46FB-9117-1E4501A2B84C}"/>
    <cellStyle name="Input 2 2 6 4 2 3 2" xfId="45170" xr:uid="{B8958BF6-A21A-4535-8DF9-2750682DEF50}"/>
    <cellStyle name="Input 2 2 6 4 2 4" xfId="30031" xr:uid="{AD620D23-8731-48BB-A1AB-8ADCF7C4301C}"/>
    <cellStyle name="Input 2 2 6 4 3" xfId="8142" xr:uid="{040B168A-E348-4859-8E5C-45790304B1E2}"/>
    <cellStyle name="Input 2 2 6 4 3 2" xfId="17079" xr:uid="{36820FDB-7997-4357-B34D-9B739499B10B}"/>
    <cellStyle name="Input 2 2 6 4 3 2 2" xfId="41126" xr:uid="{B4A50D29-4BE6-44F3-BE17-2186A449BAF0}"/>
    <cellStyle name="Input 2 2 6 4 3 3" xfId="23281" xr:uid="{3E1EC85F-6C49-4601-843F-BCC6A7BF3CB8}"/>
    <cellStyle name="Input 2 2 6 4 3 3 2" xfId="47328" xr:uid="{E742C7A5-B91A-4913-BC94-9334345FB8BE}"/>
    <cellStyle name="Input 2 2 6 4 3 4" xfId="32189" xr:uid="{9D03268B-21A2-4E72-A437-77C8A25F0A42}"/>
    <cellStyle name="Input 2 2 6 4 4" xfId="7975" xr:uid="{74E9287C-626D-4247-9D99-53D89A8CFFB8}"/>
    <cellStyle name="Input 2 2 6 4 4 2" xfId="16912" xr:uid="{65695B28-592D-4023-8BE7-879D52951776}"/>
    <cellStyle name="Input 2 2 6 4 4 2 2" xfId="40959" xr:uid="{177B24BF-22EC-47BB-9858-CA53F0C02EC9}"/>
    <cellStyle name="Input 2 2 6 4 4 3" xfId="23114" xr:uid="{38D55973-38BA-430E-A84C-C5062A507453}"/>
    <cellStyle name="Input 2 2 6 4 4 3 2" xfId="47161" xr:uid="{57E0999A-9B3B-40CD-BABC-9C99D09AB446}"/>
    <cellStyle name="Input 2 2 6 4 4 4" xfId="32022" xr:uid="{4CBB7462-ABF6-4892-A041-C45531809CFA}"/>
    <cellStyle name="Input 2 2 6 4 5" xfId="11855" xr:uid="{F8B3E38E-9F50-495B-8632-B3ADC30A1214}"/>
    <cellStyle name="Input 2 2 6 4 5 2" xfId="35902" xr:uid="{70C77E8A-FCE7-4255-BC27-C75C25B311F2}"/>
    <cellStyle name="Input 2 2 6 4 6" xfId="19395" xr:uid="{15B93EEE-0284-456C-945D-BFCE794E461E}"/>
    <cellStyle name="Input 2 2 6 4 6 2" xfId="43442" xr:uid="{DD8163F1-76AD-4257-9142-39B27F7D86FC}"/>
    <cellStyle name="Input 2 2 6 4 7" xfId="26965" xr:uid="{21767D83-FDCC-43C4-B7E7-15CAB7824AB5}"/>
    <cellStyle name="Input 2 2 6 5" xfId="3080" xr:uid="{E9EEBB18-366C-4471-A59E-5746D31D7D45}"/>
    <cellStyle name="Input 2 2 6 5 2" xfId="6146" xr:uid="{2F6AF3BB-8AE6-43B8-AA91-6BAB30FA1195}"/>
    <cellStyle name="Input 2 2 6 5 2 2" xfId="15083" xr:uid="{F2DF60AC-FCAE-4801-A88B-D1673CF09321}"/>
    <cellStyle name="Input 2 2 6 5 2 2 2" xfId="39130" xr:uid="{5769B67F-7829-4E34-8C87-A214FA0250A6}"/>
    <cellStyle name="Input 2 2 6 5 2 3" xfId="21285" xr:uid="{39AAE465-3535-406D-83C0-FFE404F975AD}"/>
    <cellStyle name="Input 2 2 6 5 2 3 2" xfId="45332" xr:uid="{EC77C19B-62E3-4D1B-8195-45D18507A7D7}"/>
    <cellStyle name="Input 2 2 6 5 2 4" xfId="30193" xr:uid="{BF2F1C7B-ED84-4D8F-847E-C00ADE529B66}"/>
    <cellStyle name="Input 2 2 6 5 3" xfId="8304" xr:uid="{F66C09B8-FE79-4FFC-B48D-B4D1555583AD}"/>
    <cellStyle name="Input 2 2 6 5 3 2" xfId="17241" xr:uid="{B2D091A2-8EAA-4829-9A56-9C6AF7E44773}"/>
    <cellStyle name="Input 2 2 6 5 3 2 2" xfId="41288" xr:uid="{26F508BB-08CD-45E9-8C99-547CCD1EAEA2}"/>
    <cellStyle name="Input 2 2 6 5 3 3" xfId="23443" xr:uid="{B6C4E085-DDAF-460E-B04D-E3C938D60671}"/>
    <cellStyle name="Input 2 2 6 5 3 3 2" xfId="47490" xr:uid="{314452CC-08CD-4DE6-AC8D-AF563FC2A287}"/>
    <cellStyle name="Input 2 2 6 5 3 4" xfId="32351" xr:uid="{628F804F-D220-4207-8420-7F42FA1F82CC}"/>
    <cellStyle name="Input 2 2 6 5 4" xfId="9369" xr:uid="{C721665F-4DF2-4555-82E0-1F16643672A7}"/>
    <cellStyle name="Input 2 2 6 5 4 2" xfId="18306" xr:uid="{F17A8BF4-0742-4EFC-8511-B2E83B6D3DE6}"/>
    <cellStyle name="Input 2 2 6 5 4 2 2" xfId="42353" xr:uid="{DC3A7C9A-717F-4448-9B9C-CDC1450D7560}"/>
    <cellStyle name="Input 2 2 6 5 4 3" xfId="24508" xr:uid="{40873326-E622-41D3-9FF1-6956AE21C990}"/>
    <cellStyle name="Input 2 2 6 5 4 3 2" xfId="48555" xr:uid="{BF56DE54-A9D4-481C-BDF3-67801B028E26}"/>
    <cellStyle name="Input 2 2 6 5 4 4" xfId="33416" xr:uid="{9088E0A9-0C37-4438-8C6D-B77B07F7EC62}"/>
    <cellStyle name="Input 2 2 6 5 5" xfId="12017" xr:uid="{42A579D4-713E-473E-8F8E-213E088CBAAC}"/>
    <cellStyle name="Input 2 2 6 5 5 2" xfId="36064" xr:uid="{A78C00C3-CF71-4283-A973-BA8BAC63BAC1}"/>
    <cellStyle name="Input 2 2 6 5 6" xfId="19557" xr:uid="{A9CD8394-BBB4-4810-B461-C043C474FF86}"/>
    <cellStyle name="Input 2 2 6 5 6 2" xfId="43604" xr:uid="{DC25E160-270C-4F54-93F9-87B4FAE1888B}"/>
    <cellStyle name="Input 2 2 6 5 7" xfId="27127" xr:uid="{32F67DEC-1154-4A5E-ABCB-29F0F8F02AD2}"/>
    <cellStyle name="Input 2 2 6 6" xfId="2891" xr:uid="{B22495DC-0E9A-41F8-8205-DBEA9CA4C529}"/>
    <cellStyle name="Input 2 2 6 6 2" xfId="5957" xr:uid="{5B94D39B-08A7-4FAF-B0C0-A033E0B71D7F}"/>
    <cellStyle name="Input 2 2 6 6 2 2" xfId="14894" xr:uid="{605BE9BE-F889-4500-8964-2375D3704ACB}"/>
    <cellStyle name="Input 2 2 6 6 2 2 2" xfId="38941" xr:uid="{E898D6BF-233C-47C1-817E-E6EE3EA55F1A}"/>
    <cellStyle name="Input 2 2 6 6 2 3" xfId="21096" xr:uid="{72AEF21F-C44E-4EF3-8248-B92E0070FCDA}"/>
    <cellStyle name="Input 2 2 6 6 2 3 2" xfId="45143" xr:uid="{66ACBDBC-BAB5-433F-BEBA-50060DF76899}"/>
    <cellStyle name="Input 2 2 6 6 2 4" xfId="30004" xr:uid="{FEC70065-5F26-4988-9EE4-F39621B113CA}"/>
    <cellStyle name="Input 2 2 6 6 3" xfId="8115" xr:uid="{24A5BB03-6318-464D-957C-F4CB79BA3870}"/>
    <cellStyle name="Input 2 2 6 6 3 2" xfId="17052" xr:uid="{47B8788F-F221-456A-86E5-97E03D681954}"/>
    <cellStyle name="Input 2 2 6 6 3 2 2" xfId="41099" xr:uid="{F1713AF3-3448-4DE5-A069-5EC2F323889E}"/>
    <cellStyle name="Input 2 2 6 6 3 3" xfId="23254" xr:uid="{D9EE1DCB-216B-4F63-BF40-3B48B915C250}"/>
    <cellStyle name="Input 2 2 6 6 3 3 2" xfId="47301" xr:uid="{0FDF02BB-58CC-48B2-9A44-AA3B5A614C3D}"/>
    <cellStyle name="Input 2 2 6 6 3 4" xfId="32162" xr:uid="{9FBC0D40-C504-44EA-9463-12691FE073CF}"/>
    <cellStyle name="Input 2 2 6 6 4" xfId="9371" xr:uid="{AD5CE795-2977-4D77-A3F2-2B55818165E5}"/>
    <cellStyle name="Input 2 2 6 6 4 2" xfId="18308" xr:uid="{BCC3B3EE-486B-42EE-9189-4FF69FB97229}"/>
    <cellStyle name="Input 2 2 6 6 4 2 2" xfId="42355" xr:uid="{7737D9AF-7EDE-4275-86B6-6A448AA17ADE}"/>
    <cellStyle name="Input 2 2 6 6 4 3" xfId="24510" xr:uid="{139B5F87-BFF6-4531-ADCD-5A871005AA0A}"/>
    <cellStyle name="Input 2 2 6 6 4 3 2" xfId="48557" xr:uid="{19005E5B-8136-4285-8D55-AFD9FA42AC2D}"/>
    <cellStyle name="Input 2 2 6 6 4 4" xfId="33418" xr:uid="{E72335E5-CC3B-4E0B-8DA6-CBA439B0B2EA}"/>
    <cellStyle name="Input 2 2 6 6 5" xfId="11828" xr:uid="{C8EC9B20-70E2-4314-A6CC-9E1B6581457C}"/>
    <cellStyle name="Input 2 2 6 6 5 2" xfId="35875" xr:uid="{C613B549-F3F9-4CCE-8585-9335F51103E4}"/>
    <cellStyle name="Input 2 2 6 6 6" xfId="19368" xr:uid="{CA96CE3F-9FA6-49B7-B925-35EF0485B209}"/>
    <cellStyle name="Input 2 2 6 6 6 2" xfId="43415" xr:uid="{0CEE531B-8FD9-46A3-B765-6292FF5620CF}"/>
    <cellStyle name="Input 2 2 6 6 7" xfId="26938" xr:uid="{77B76034-4EA4-4F96-8358-79B52F0F63B4}"/>
    <cellStyle name="Input 2 2 6 7" xfId="3712" xr:uid="{B407B59A-36BA-4848-AE2C-C29416E5B4E0}"/>
    <cellStyle name="Input 2 2 6 7 2" xfId="6778" xr:uid="{F244F035-A8A2-4817-83D6-60E6671495CA}"/>
    <cellStyle name="Input 2 2 6 7 2 2" xfId="15715" xr:uid="{DBF6FFBB-6D88-4F0D-8513-4341AE93C3CB}"/>
    <cellStyle name="Input 2 2 6 7 2 2 2" xfId="39762" xr:uid="{13182AC4-3575-4AC3-866E-4C4FBFF05774}"/>
    <cellStyle name="Input 2 2 6 7 2 3" xfId="21917" xr:uid="{45C40AD6-2AD8-4D57-96E7-A10CED08BCA0}"/>
    <cellStyle name="Input 2 2 6 7 2 3 2" xfId="45964" xr:uid="{1AF9D26F-45D8-4143-8394-A0319E74B796}"/>
    <cellStyle name="Input 2 2 6 7 2 4" xfId="30825" xr:uid="{DE46E7C0-329D-46BC-9B1D-5C3D46F88592}"/>
    <cellStyle name="Input 2 2 6 7 3" xfId="8936" xr:uid="{9161BC3C-AF6B-4EEC-BC3B-486748FA6CB3}"/>
    <cellStyle name="Input 2 2 6 7 3 2" xfId="17873" xr:uid="{C34C8B54-8AD5-47C0-BBCE-21FC0CF09DC9}"/>
    <cellStyle name="Input 2 2 6 7 3 2 2" xfId="41920" xr:uid="{B499F2B3-EB35-4396-9A3C-3D7D1E863CE0}"/>
    <cellStyle name="Input 2 2 6 7 3 3" xfId="24075" xr:uid="{19767E0B-66EC-479D-80C8-EF916392BD65}"/>
    <cellStyle name="Input 2 2 6 7 3 3 2" xfId="48122" xr:uid="{894CF908-4C76-427A-9EBC-E42605BA94E4}"/>
    <cellStyle name="Input 2 2 6 7 3 4" xfId="32983" xr:uid="{CA577F2B-E98A-458B-85D7-D010C97414CE}"/>
    <cellStyle name="Input 2 2 6 7 4" xfId="7055" xr:uid="{31C6B304-030C-4D22-A4A5-4407F60E4252}"/>
    <cellStyle name="Input 2 2 6 7 4 2" xfId="15992" xr:uid="{8229F7BC-4852-4DE3-9CE6-0C13A0ED25B8}"/>
    <cellStyle name="Input 2 2 6 7 4 2 2" xfId="40039" xr:uid="{8B122095-A447-440D-9776-DFA94B74E9DA}"/>
    <cellStyle name="Input 2 2 6 7 4 3" xfId="22194" xr:uid="{8BAC86EE-7EEF-4626-882C-C0BB7FE7F07E}"/>
    <cellStyle name="Input 2 2 6 7 4 3 2" xfId="46241" xr:uid="{6D6E8728-674D-44E5-88DA-D5F34946F45A}"/>
    <cellStyle name="Input 2 2 6 7 4 4" xfId="31102" xr:uid="{571D6E4B-5439-4A29-B088-1D896F83A5BE}"/>
    <cellStyle name="Input 2 2 6 7 5" xfId="12649" xr:uid="{C7222550-713C-40BB-88D2-3913CFEAF9AD}"/>
    <cellStyle name="Input 2 2 6 7 5 2" xfId="36696" xr:uid="{BFC69ECB-681F-44DB-8D1D-9566FD43B0AD}"/>
    <cellStyle name="Input 2 2 6 7 6" xfId="20189" xr:uid="{24EE4C27-9481-4209-811C-3518FA7D58BA}"/>
    <cellStyle name="Input 2 2 6 7 6 2" xfId="44236" xr:uid="{3BF2136F-17BD-4F4D-829B-49F69E25B681}"/>
    <cellStyle name="Input 2 2 6 7 7" xfId="27759" xr:uid="{0D976CBE-D7F3-4C76-AC71-7AF359571AFC}"/>
    <cellStyle name="Input 2 2 6 8" xfId="5087" xr:uid="{5F3EA19B-DDA6-4CD0-9B4B-3CB85099F262}"/>
    <cellStyle name="Input 2 2 6 8 2" xfId="14024" xr:uid="{ADA8F68E-74C1-4BE6-B494-8CE78582725F}"/>
    <cellStyle name="Input 2 2 6 8 2 2" xfId="38071" xr:uid="{6BFC5A41-8191-414C-9CC1-D9BE3034730C}"/>
    <cellStyle name="Input 2 2 6 8 3" xfId="20890" xr:uid="{A2443DE6-5A7A-4641-95F2-120E02E5304B}"/>
    <cellStyle name="Input 2 2 6 8 3 2" xfId="44937" xr:uid="{D3DFFFD9-0466-4267-A7E5-408FBD62EFE8}"/>
    <cellStyle name="Input 2 2 6 8 4" xfId="29134" xr:uid="{692A85DA-601E-42DC-AC06-916F501584FD}"/>
    <cellStyle name="Input 2 2 6 9" xfId="7597" xr:uid="{50A8A457-3956-4F5F-9AF7-3BA3F3FC502D}"/>
    <cellStyle name="Input 2 2 6 9 2" xfId="16534" xr:uid="{F5AC54A5-20CA-4A94-975D-1CDCE9888F6E}"/>
    <cellStyle name="Input 2 2 6 9 2 2" xfId="40581" xr:uid="{2E4F1340-898A-4981-B711-F76F94649396}"/>
    <cellStyle name="Input 2 2 6 9 3" xfId="22736" xr:uid="{FF5D500C-65F7-4054-9718-E3FEF34DBE97}"/>
    <cellStyle name="Input 2 2 6 9 3 2" xfId="46783" xr:uid="{3E96D363-0ED7-4A95-83B3-8C1C2DD963A9}"/>
    <cellStyle name="Input 2 2 6 9 4" xfId="31644" xr:uid="{461DE398-DCDE-4FBB-9898-ECE19A662468}"/>
    <cellStyle name="Input 2 2 7" xfId="1654" xr:uid="{23948AE2-F273-4157-A171-B79C34688A25}"/>
    <cellStyle name="Input 2 2 7 2" xfId="4716" xr:uid="{2ADABB67-B9FB-4A41-BC09-18F954739A2B}"/>
    <cellStyle name="Input 2 2 7 2 2" xfId="13653" xr:uid="{1ADA467B-1CCC-4EE2-9A32-A8294ACF0757}"/>
    <cellStyle name="Input 2 2 7 2 2 2" xfId="37700" xr:uid="{EBC1BEAA-192B-4DC4-802E-9B1F2BE71D00}"/>
    <cellStyle name="Input 2 2 7 2 3" xfId="20747" xr:uid="{10032A9C-85B0-4A54-8D2B-D5D7BFF8CD98}"/>
    <cellStyle name="Input 2 2 7 2 3 2" xfId="44794" xr:uid="{5686CC54-C23C-4104-9DE3-D19CABFEB410}"/>
    <cellStyle name="Input 2 2 7 2 4" xfId="28763" xr:uid="{373F783C-1CC7-488A-8E19-3F7289513287}"/>
    <cellStyle name="Input 2 2 7 3" xfId="7352" xr:uid="{A1DEA7F2-63E5-4D45-A770-D1C98F2E434D}"/>
    <cellStyle name="Input 2 2 7 3 2" xfId="16289" xr:uid="{98403E70-03ED-4366-A90A-CCE3765F6836}"/>
    <cellStyle name="Input 2 2 7 3 2 2" xfId="40336" xr:uid="{A16EA737-DAC0-4B68-AA41-4908F6E1B0FE}"/>
    <cellStyle name="Input 2 2 7 3 3" xfId="22491" xr:uid="{21329FFC-C2B9-462E-BE06-73D43A366669}"/>
    <cellStyle name="Input 2 2 7 3 3 2" xfId="46538" xr:uid="{4D66A0C6-B09A-4B5E-AFCA-F14A436B1790}"/>
    <cellStyle name="Input 2 2 7 3 4" xfId="31399" xr:uid="{01DCF28F-A748-48A1-88AB-FBDC8F1EC4B3}"/>
    <cellStyle name="Input 2 2 7 4" xfId="7480" xr:uid="{1411C9A7-BD9F-4165-8BC3-B656040C0438}"/>
    <cellStyle name="Input 2 2 7 4 2" xfId="16417" xr:uid="{8303F646-B34E-4F86-A9E0-ACC2DF951954}"/>
    <cellStyle name="Input 2 2 7 4 2 2" xfId="40464" xr:uid="{3D3E79B5-66F3-459A-AE6C-7E0A8D15E932}"/>
    <cellStyle name="Input 2 2 7 4 3" xfId="22619" xr:uid="{A3AA3683-E7DF-4384-869C-44187DEF82F7}"/>
    <cellStyle name="Input 2 2 7 4 3 2" xfId="46666" xr:uid="{9D94CDC8-F2A9-4AEC-8C6B-DA862F9BA075}"/>
    <cellStyle name="Input 2 2 7 4 4" xfId="31527" xr:uid="{E3E9539A-B38A-4947-B8DA-118C5F9B62F7}"/>
    <cellStyle name="Input 2 2 7 5" xfId="10590" xr:uid="{99BDEF42-8CC0-4980-8356-EE5C8A913325}"/>
    <cellStyle name="Input 2 2 7 5 2" xfId="34637" xr:uid="{98023872-42EF-4F3D-9061-C9D1BA81EB18}"/>
    <cellStyle name="Input 2 2 7 6" xfId="19022" xr:uid="{CCA6D4C1-5AF1-464F-8516-7178D44F766D}"/>
    <cellStyle name="Input 2 2 7 6 2" xfId="43069" xr:uid="{E5B885D5-A5C1-4055-9C91-889CCD756D78}"/>
    <cellStyle name="Input 2 2 7 7" xfId="25700" xr:uid="{A9043D0A-574A-4000-BB17-30783223DA48}"/>
    <cellStyle name="Input 2 2 8" xfId="1444" xr:uid="{BF9E3BDB-CBDD-4C94-8ED2-8A33D40613DD}"/>
    <cellStyle name="Input 2 2 8 2" xfId="4506" xr:uid="{F798A07A-2AD8-4933-836C-1D6902F74E8F}"/>
    <cellStyle name="Input 2 2 8 2 2" xfId="13443" xr:uid="{14739F67-4884-46B3-9BAB-6435E66DEB27}"/>
    <cellStyle name="Input 2 2 8 2 2 2" xfId="37490" xr:uid="{0EDB6C63-7568-4A73-B02E-80D1A19AD1CE}"/>
    <cellStyle name="Input 2 2 8 2 3" xfId="20649" xr:uid="{726565E0-920C-42BA-BDEE-A52A5C36E1EC}"/>
    <cellStyle name="Input 2 2 8 2 3 2" xfId="44696" xr:uid="{4F9FDE7E-A4D8-4803-8CFB-B46032294F24}"/>
    <cellStyle name="Input 2 2 8 2 4" xfId="28553" xr:uid="{63FA8A93-35D0-4C1B-81D3-74B53E19EB13}"/>
    <cellStyle name="Input 2 2 8 3" xfId="7194" xr:uid="{F314CD48-1AF9-42C2-A399-A8884AB6F9B2}"/>
    <cellStyle name="Input 2 2 8 3 2" xfId="16131" xr:uid="{85A3EBF2-FB25-462D-B109-853537898728}"/>
    <cellStyle name="Input 2 2 8 3 2 2" xfId="40178" xr:uid="{7DDE79D4-985D-4230-BBEA-1D90137CA18E}"/>
    <cellStyle name="Input 2 2 8 3 3" xfId="22333" xr:uid="{A016DC31-EA23-4EC7-AD0E-6529D89337EF}"/>
    <cellStyle name="Input 2 2 8 3 3 2" xfId="46380" xr:uid="{1D6E4753-EC26-46C9-8AAE-E9CF79FF8F7E}"/>
    <cellStyle name="Input 2 2 8 3 4" xfId="31241" xr:uid="{50B93D9F-A858-436B-A4C6-E7746CB1B2B8}"/>
    <cellStyle name="Input 2 2 8 4" xfId="9599" xr:uid="{E8765F22-828E-4E5C-A82C-65CEB12788A0}"/>
    <cellStyle name="Input 2 2 8 4 2" xfId="18536" xr:uid="{8CD75AA4-D668-40A2-8B01-EF50256E8089}"/>
    <cellStyle name="Input 2 2 8 4 2 2" xfId="42583" xr:uid="{0B399CFE-2C18-457C-8420-FB81271C3B01}"/>
    <cellStyle name="Input 2 2 8 4 3" xfId="24738" xr:uid="{67691BE7-A9DF-48B0-8A87-978FDFC3C1B2}"/>
    <cellStyle name="Input 2 2 8 4 3 2" xfId="48785" xr:uid="{449ADA6C-EC23-48B5-A33F-49D34E2BA0C9}"/>
    <cellStyle name="Input 2 2 8 4 4" xfId="33646" xr:uid="{4DB15354-C57E-4347-8478-4380BC95BA4A}"/>
    <cellStyle name="Input 2 2 8 5" xfId="10380" xr:uid="{0D129AA2-4DEB-467D-9382-B236C805F33B}"/>
    <cellStyle name="Input 2 2 8 5 2" xfId="34427" xr:uid="{8FEF3FCD-CE52-4F21-976C-5B4B4CF24EF3}"/>
    <cellStyle name="Input 2 2 8 6" xfId="18924" xr:uid="{7F44C238-B8D8-47DB-AE54-08D503BAA6C5}"/>
    <cellStyle name="Input 2 2 8 6 2" xfId="42971" xr:uid="{BAE34C61-73CC-48A6-88A9-5C97F16A52E4}"/>
    <cellStyle name="Input 2 2 8 7" xfId="25490" xr:uid="{6D70C872-A883-40B4-9597-7B28B94E76CD}"/>
    <cellStyle name="Input 2 2 9" xfId="2967" xr:uid="{C16F5B6B-4F49-4003-B9C7-91D29B9A8D3D}"/>
    <cellStyle name="Input 2 2 9 2" xfId="6033" xr:uid="{68C0326E-C1F2-4911-878F-DA5FE1B937F2}"/>
    <cellStyle name="Input 2 2 9 2 2" xfId="14970" xr:uid="{77D93FE3-7E8D-49F2-B765-350A9D650683}"/>
    <cellStyle name="Input 2 2 9 2 2 2" xfId="39017" xr:uid="{B43D1FEE-9A84-487F-87FE-12561D132CC8}"/>
    <cellStyle name="Input 2 2 9 2 3" xfId="21172" xr:uid="{777D5F03-B0A4-45A8-B4E5-13CDD7762EB5}"/>
    <cellStyle name="Input 2 2 9 2 3 2" xfId="45219" xr:uid="{8AFBD531-5550-40AA-83DC-BF9CED6A27D6}"/>
    <cellStyle name="Input 2 2 9 2 4" xfId="30080" xr:uid="{43A7C064-ADF4-46CB-AA70-4A47C85D1AFE}"/>
    <cellStyle name="Input 2 2 9 3" xfId="8191" xr:uid="{CA2A3D24-2498-4A95-8D5D-D75B4961E278}"/>
    <cellStyle name="Input 2 2 9 3 2" xfId="17128" xr:uid="{D06BC1AB-65A3-415C-8827-ACA61849A944}"/>
    <cellStyle name="Input 2 2 9 3 2 2" xfId="41175" xr:uid="{B700ED90-3677-4F25-85F2-ACA9D707EFC4}"/>
    <cellStyle name="Input 2 2 9 3 3" xfId="23330" xr:uid="{BF6D7F73-C949-41EE-9FA4-408C5C638DED}"/>
    <cellStyle name="Input 2 2 9 3 3 2" xfId="47377" xr:uid="{E0FA20C7-BA8B-4A6C-BE58-8ED2181861EF}"/>
    <cellStyle name="Input 2 2 9 3 4" xfId="32238" xr:uid="{DC439184-DCCB-4883-AC88-11F8459701C7}"/>
    <cellStyle name="Input 2 2 9 4" xfId="7043" xr:uid="{340B093F-9840-48EE-897A-E5F8CFD32113}"/>
    <cellStyle name="Input 2 2 9 4 2" xfId="15980" xr:uid="{3445F943-7DEA-467C-9F60-F01D4CB1A55A}"/>
    <cellStyle name="Input 2 2 9 4 2 2" xfId="40027" xr:uid="{A3E613E0-F36B-4B92-A0E5-BC5A853801F6}"/>
    <cellStyle name="Input 2 2 9 4 3" xfId="22182" xr:uid="{C6743CAC-1F4F-4694-A14E-DAD70BF74920}"/>
    <cellStyle name="Input 2 2 9 4 3 2" xfId="46229" xr:uid="{000E310A-CCA1-4732-B6E1-28B54CAE22C0}"/>
    <cellStyle name="Input 2 2 9 4 4" xfId="31090" xr:uid="{5733E129-380B-450F-9ABF-D611AE3AC8F9}"/>
    <cellStyle name="Input 2 2 9 5" xfId="11904" xr:uid="{1810DD5F-B56F-49B4-B49D-DAE10765078E}"/>
    <cellStyle name="Input 2 2 9 5 2" xfId="35951" xr:uid="{B0747AFE-15A4-4BB1-AE31-44A3D51A6CCA}"/>
    <cellStyle name="Input 2 2 9 6" xfId="19444" xr:uid="{6C572997-B882-43AC-89CC-DC39810C84BB}"/>
    <cellStyle name="Input 2 2 9 6 2" xfId="43491" xr:uid="{EE537E4F-A41F-439D-9C5E-239D5D238742}"/>
    <cellStyle name="Input 2 2 9 7" xfId="27014" xr:uid="{2C566D69-8189-4A2F-A9C5-F5608EFCFCE2}"/>
    <cellStyle name="Input 2 3" xfId="413" xr:uid="{00000000-0005-0000-0000-000079000000}"/>
    <cellStyle name="Input 2 4" xfId="2027" xr:uid="{CFA1FE5E-42DD-421A-B82E-2B39151F0305}"/>
    <cellStyle name="Input 2 4 10" xfId="9669" xr:uid="{CE89239A-410C-4593-847D-4F608D8C031A}"/>
    <cellStyle name="Input 2 4 10 2" xfId="18606" xr:uid="{25F46C82-8861-457B-8376-1FBA407B3872}"/>
    <cellStyle name="Input 2 4 10 2 2" xfId="42653" xr:uid="{8F253D37-CF0F-46CB-AC51-9CDBF7A1C734}"/>
    <cellStyle name="Input 2 4 10 3" xfId="24808" xr:uid="{832A8668-8CDF-47B8-AB04-134576617595}"/>
    <cellStyle name="Input 2 4 10 3 2" xfId="48855" xr:uid="{6A5B1DF2-F17C-4985-895A-59A69A5545DE}"/>
    <cellStyle name="Input 2 4 10 4" xfId="33716" xr:uid="{CDF8DD7E-C80F-4AFF-B239-089C0F007A14}"/>
    <cellStyle name="Input 2 4 11" xfId="10963" xr:uid="{EE05765C-356E-4613-8167-0726A985B546}"/>
    <cellStyle name="Input 2 4 11 2" xfId="35010" xr:uid="{4E36DA6E-C249-4AF0-8A19-204BE7D35622}"/>
    <cellStyle name="Input 2 4 12" xfId="19167" xr:uid="{FD212CCD-ECF3-4A4C-B307-32545D0EFF36}"/>
    <cellStyle name="Input 2 4 12 2" xfId="43214" xr:uid="{0581E640-09BC-43C2-BD4B-997F3DC9B7BA}"/>
    <cellStyle name="Input 2 4 13" xfId="26073" xr:uid="{7E4DDA25-76A8-43E7-8ED3-706C23DAE633}"/>
    <cellStyle name="Input 2 4 2" xfId="3375" xr:uid="{76C5F85E-9A73-4286-9CF6-50DB23FBB396}"/>
    <cellStyle name="Input 2 4 2 2" xfId="6441" xr:uid="{A779F83F-BE78-4A56-B890-10876CA7D25E}"/>
    <cellStyle name="Input 2 4 2 2 2" xfId="15378" xr:uid="{961D88D8-84C7-48D7-AFC3-AFA12522BA9C}"/>
    <cellStyle name="Input 2 4 2 2 2 2" xfId="39425" xr:uid="{93CA47B5-72C8-475C-B15F-CB93EBC73E9E}"/>
    <cellStyle name="Input 2 4 2 2 3" xfId="21580" xr:uid="{1B95C17E-D403-4224-8707-BDA4FC852FF0}"/>
    <cellStyle name="Input 2 4 2 2 3 2" xfId="45627" xr:uid="{70C22B8D-62A8-40DF-8A5F-4F7F0F47909F}"/>
    <cellStyle name="Input 2 4 2 2 4" xfId="30488" xr:uid="{78D8D3D8-0D9B-4A32-A25E-62E5CCDCB745}"/>
    <cellStyle name="Input 2 4 2 3" xfId="8599" xr:uid="{84356601-3BFC-42B9-B097-8E748E38A3B8}"/>
    <cellStyle name="Input 2 4 2 3 2" xfId="17536" xr:uid="{D884784C-BF2B-4F86-9BA6-439EF69CE35C}"/>
    <cellStyle name="Input 2 4 2 3 2 2" xfId="41583" xr:uid="{33AAEF0C-3FD9-4D95-942C-5E42B042C3FC}"/>
    <cellStyle name="Input 2 4 2 3 3" xfId="23738" xr:uid="{7B3A9747-9F9D-41D4-8A3E-F8EBCA0324E1}"/>
    <cellStyle name="Input 2 4 2 3 3 2" xfId="47785" xr:uid="{C17B78BB-B02C-4187-AFF1-4D7E7DB13F44}"/>
    <cellStyle name="Input 2 4 2 3 4" xfId="32646" xr:uid="{64589336-02B8-4F9F-9A83-44BFDB11CA7B}"/>
    <cellStyle name="Input 2 4 2 4" xfId="9541" xr:uid="{0CE93902-1639-4703-A105-4D796DBB6637}"/>
    <cellStyle name="Input 2 4 2 4 2" xfId="18478" xr:uid="{420B4580-35E8-49C9-9F0D-56D71AE5D3F6}"/>
    <cellStyle name="Input 2 4 2 4 2 2" xfId="42525" xr:uid="{0DC7374E-ADCC-4DC6-86CA-869DA35C7F47}"/>
    <cellStyle name="Input 2 4 2 4 3" xfId="24680" xr:uid="{8C7DC6C0-3089-45B9-A040-05EE2D671FB5}"/>
    <cellStyle name="Input 2 4 2 4 3 2" xfId="48727" xr:uid="{C5C164F5-E138-41DB-89E8-E5AA86D6423E}"/>
    <cellStyle name="Input 2 4 2 4 4" xfId="33588" xr:uid="{81DEFF3C-F9B7-4097-9DA9-40F6312D7955}"/>
    <cellStyle name="Input 2 4 2 5" xfId="12312" xr:uid="{6E1372B1-A721-4BD3-8FA2-D174A25FE1A1}"/>
    <cellStyle name="Input 2 4 2 5 2" xfId="36359" xr:uid="{98FF8D10-6198-4F1F-B31A-F15CE5B90058}"/>
    <cellStyle name="Input 2 4 2 6" xfId="19852" xr:uid="{61935FC0-711C-487C-9396-CBB1E8A10138}"/>
    <cellStyle name="Input 2 4 2 6 2" xfId="43899" xr:uid="{B2B705E0-25C1-45AC-A8A8-5D262BD1FEEE}"/>
    <cellStyle name="Input 2 4 2 7" xfId="27422" xr:uid="{7707D542-31C3-4A24-9F5D-561DF10A2660}"/>
    <cellStyle name="Input 2 4 3" xfId="3401" xr:uid="{66604BF7-C3BB-4C64-84C5-37D2EED02240}"/>
    <cellStyle name="Input 2 4 3 2" xfId="6467" xr:uid="{6015C8AD-712A-47B1-911C-64D29352FE89}"/>
    <cellStyle name="Input 2 4 3 2 2" xfId="15404" xr:uid="{EA9C5171-87CE-4189-9DD3-B2496BFBBCFD}"/>
    <cellStyle name="Input 2 4 3 2 2 2" xfId="39451" xr:uid="{D5CBDD04-C285-4629-B535-9CA073E4C7D2}"/>
    <cellStyle name="Input 2 4 3 2 3" xfId="21606" xr:uid="{719E4421-9B1D-4434-9959-6823633E045C}"/>
    <cellStyle name="Input 2 4 3 2 3 2" xfId="45653" xr:uid="{7792FB0C-3E2D-45D6-ACA4-56DFFA97C030}"/>
    <cellStyle name="Input 2 4 3 2 4" xfId="30514" xr:uid="{9FD7E30F-AAD0-49F7-9921-E29176219760}"/>
    <cellStyle name="Input 2 4 3 3" xfId="8625" xr:uid="{6A9A677C-1FB9-4771-BCF1-7AB506BDC051}"/>
    <cellStyle name="Input 2 4 3 3 2" xfId="17562" xr:uid="{FE02EB97-5120-45C3-BB74-6FCDCCAA77E5}"/>
    <cellStyle name="Input 2 4 3 3 2 2" xfId="41609" xr:uid="{F419B9F4-51C5-482A-8DE7-AF5BA402FAD4}"/>
    <cellStyle name="Input 2 4 3 3 3" xfId="23764" xr:uid="{8E4D3C3F-ABC4-4560-B78B-F69ED11FE2E3}"/>
    <cellStyle name="Input 2 4 3 3 3 2" xfId="47811" xr:uid="{C0C995D6-A648-449C-8C8A-91CCD537C867}"/>
    <cellStyle name="Input 2 4 3 3 4" xfId="32672" xr:uid="{40A1E537-CEBD-4068-A780-49C452ACC359}"/>
    <cellStyle name="Input 2 4 3 4" xfId="7095" xr:uid="{0E0B3F86-924C-445C-9420-83208454E597}"/>
    <cellStyle name="Input 2 4 3 4 2" xfId="16032" xr:uid="{C1E3B507-F7D7-4684-AB65-182438E3C2E3}"/>
    <cellStyle name="Input 2 4 3 4 2 2" xfId="40079" xr:uid="{A0C5FF0E-39CF-4A35-9414-3A421B1B6A31}"/>
    <cellStyle name="Input 2 4 3 4 3" xfId="22234" xr:uid="{FDEB0433-8904-41A1-B8CE-EECF3088BDDC}"/>
    <cellStyle name="Input 2 4 3 4 3 2" xfId="46281" xr:uid="{C12F7B24-BE89-49C0-BA3A-80A045555F99}"/>
    <cellStyle name="Input 2 4 3 4 4" xfId="31142" xr:uid="{11D42102-56B2-47F8-BC94-9B8EBF2D9484}"/>
    <cellStyle name="Input 2 4 3 5" xfId="12338" xr:uid="{4A7285DA-1616-41F0-8950-0AF5C2A83457}"/>
    <cellStyle name="Input 2 4 3 5 2" xfId="36385" xr:uid="{DBE680ED-71B7-40B6-BC94-991E460554CA}"/>
    <cellStyle name="Input 2 4 3 6" xfId="19878" xr:uid="{6935E10A-2B1D-4EFA-9F77-8921EFE15327}"/>
    <cellStyle name="Input 2 4 3 6 2" xfId="43925" xr:uid="{2473467E-23E1-4E66-AF8F-4C17FADAE5CC}"/>
    <cellStyle name="Input 2 4 3 7" xfId="27448" xr:uid="{8CC86E2A-BA72-4383-9C66-77B2FC0A79B2}"/>
    <cellStyle name="Input 2 4 4" xfId="3460" xr:uid="{D04CCB1D-3579-4142-B8EE-FD34DA30BA84}"/>
    <cellStyle name="Input 2 4 4 2" xfId="6526" xr:uid="{5589FDC6-411D-4D30-97A0-E9D756F8CD61}"/>
    <cellStyle name="Input 2 4 4 2 2" xfId="15463" xr:uid="{064DE343-2129-426A-9988-C81C944A030C}"/>
    <cellStyle name="Input 2 4 4 2 2 2" xfId="39510" xr:uid="{E5242BC7-FAC4-4722-B31A-E40D6031F750}"/>
    <cellStyle name="Input 2 4 4 2 3" xfId="21665" xr:uid="{361C350B-B45A-4D44-8C73-1A43E3253259}"/>
    <cellStyle name="Input 2 4 4 2 3 2" xfId="45712" xr:uid="{47110996-5E6F-4902-B7CB-2FA5FDF021F6}"/>
    <cellStyle name="Input 2 4 4 2 4" xfId="30573" xr:uid="{70152913-2943-4DC5-8C5D-07659CE9B958}"/>
    <cellStyle name="Input 2 4 4 3" xfId="8684" xr:uid="{0EFB3337-0381-4DA8-B2E0-6D95B307E453}"/>
    <cellStyle name="Input 2 4 4 3 2" xfId="17621" xr:uid="{1411F1A7-6281-4116-8F8A-84FEE42F40F1}"/>
    <cellStyle name="Input 2 4 4 3 2 2" xfId="41668" xr:uid="{4F24FAC4-F38A-410D-BF0C-A4C47BA3AF83}"/>
    <cellStyle name="Input 2 4 4 3 3" xfId="23823" xr:uid="{52F4C287-481E-4EB9-A476-3D81408B0378}"/>
    <cellStyle name="Input 2 4 4 3 3 2" xfId="47870" xr:uid="{060AC1EC-D857-4C22-83F0-C7A5513874F9}"/>
    <cellStyle name="Input 2 4 4 3 4" xfId="32731" xr:uid="{2B89F7F2-A9F9-4816-885F-B86DAD98B748}"/>
    <cellStyle name="Input 2 4 4 4" xfId="7898" xr:uid="{1FC14D4C-4647-4A4A-9409-EF3CDC63DC00}"/>
    <cellStyle name="Input 2 4 4 4 2" xfId="16835" xr:uid="{9095BD93-EAE3-4F13-A507-547E0906DA16}"/>
    <cellStyle name="Input 2 4 4 4 2 2" xfId="40882" xr:uid="{CD3F4334-7DDF-44D6-81F9-5516C167F7FA}"/>
    <cellStyle name="Input 2 4 4 4 3" xfId="23037" xr:uid="{14B98DAC-5944-42B6-AA3E-C3DCA23BD67F}"/>
    <cellStyle name="Input 2 4 4 4 3 2" xfId="47084" xr:uid="{270746B8-15F8-4B99-86A3-7432846C6AB6}"/>
    <cellStyle name="Input 2 4 4 4 4" xfId="31945" xr:uid="{6A1D0995-FF16-4760-9F8D-FC1C0BFE1AC9}"/>
    <cellStyle name="Input 2 4 4 5" xfId="12397" xr:uid="{B2D6C256-7202-473E-8833-A00C2784B7BF}"/>
    <cellStyle name="Input 2 4 4 5 2" xfId="36444" xr:uid="{751B1CA7-9507-466E-8B23-F2CC54993F8B}"/>
    <cellStyle name="Input 2 4 4 6" xfId="19937" xr:uid="{022CB589-D3A6-40EB-B595-63109A1F8EFB}"/>
    <cellStyle name="Input 2 4 4 6 2" xfId="43984" xr:uid="{F1DCBB10-FE8A-4631-ABE8-9D1C8D9D2B93}"/>
    <cellStyle name="Input 2 4 4 7" xfId="27507" xr:uid="{64234A04-E909-453A-AE38-0B950D53EA3D}"/>
    <cellStyle name="Input 2 4 5" xfId="3703" xr:uid="{68FCA90F-49FD-43BC-B4F9-B4FCCD94DD90}"/>
    <cellStyle name="Input 2 4 5 2" xfId="6769" xr:uid="{462439D6-69A4-49AB-93EB-9A80027A5945}"/>
    <cellStyle name="Input 2 4 5 2 2" xfId="15706" xr:uid="{1D91D8B0-54D9-44D2-8BD9-A9EEF21C9D1B}"/>
    <cellStyle name="Input 2 4 5 2 2 2" xfId="39753" xr:uid="{A7DC4873-F601-4284-8267-92DBE477E548}"/>
    <cellStyle name="Input 2 4 5 2 3" xfId="21908" xr:uid="{E6F3F845-79D7-448A-AB4A-5240CFA718D0}"/>
    <cellStyle name="Input 2 4 5 2 3 2" xfId="45955" xr:uid="{4545DDC1-C101-4538-B593-A1574FD81C7C}"/>
    <cellStyle name="Input 2 4 5 2 4" xfId="30816" xr:uid="{2ADF2838-7FC7-4C5F-8C26-46F90DD2E899}"/>
    <cellStyle name="Input 2 4 5 3" xfId="8927" xr:uid="{0B49FE59-FDBF-43BD-B4B7-23CEEA540EE0}"/>
    <cellStyle name="Input 2 4 5 3 2" xfId="17864" xr:uid="{85FAE4D8-6425-4405-B6F1-CDDB836C9160}"/>
    <cellStyle name="Input 2 4 5 3 2 2" xfId="41911" xr:uid="{253C1470-4F79-4260-BBB9-521EF945EDD5}"/>
    <cellStyle name="Input 2 4 5 3 3" xfId="24066" xr:uid="{DF3D3C90-E977-4E11-B1F9-33B58ADE75AD}"/>
    <cellStyle name="Input 2 4 5 3 3 2" xfId="48113" xr:uid="{8FAC02A7-DAF6-494C-9527-08CBC616750A}"/>
    <cellStyle name="Input 2 4 5 3 4" xfId="32974" xr:uid="{1314A1F1-D0F3-4EB1-B5C6-F87E15D25056}"/>
    <cellStyle name="Input 2 4 5 4" xfId="7276" xr:uid="{A58DB240-9BAF-49E0-B692-DC8DFA1C314C}"/>
    <cellStyle name="Input 2 4 5 4 2" xfId="16213" xr:uid="{D948FE72-64E9-402C-8FEA-31B6DEB03156}"/>
    <cellStyle name="Input 2 4 5 4 2 2" xfId="40260" xr:uid="{13334335-48CB-4863-97BD-B7846638BDCD}"/>
    <cellStyle name="Input 2 4 5 4 3" xfId="22415" xr:uid="{7A84081A-581B-4D0A-89D0-1EE6087F3A29}"/>
    <cellStyle name="Input 2 4 5 4 3 2" xfId="46462" xr:uid="{06170015-E47B-4A67-80A9-2F04C79EE24D}"/>
    <cellStyle name="Input 2 4 5 4 4" xfId="31323" xr:uid="{610996BA-4505-4CEB-8CDE-636311F658DD}"/>
    <cellStyle name="Input 2 4 5 5" xfId="12640" xr:uid="{4DEA373C-E2A1-493D-9745-1EE6088BBBC1}"/>
    <cellStyle name="Input 2 4 5 5 2" xfId="36687" xr:uid="{455C5919-E959-4B19-BB4E-E3D72E5EF951}"/>
    <cellStyle name="Input 2 4 5 6" xfId="20180" xr:uid="{3E35AAC0-6D78-41D3-8CF1-BD234C67ED01}"/>
    <cellStyle name="Input 2 4 5 6 2" xfId="44227" xr:uid="{E5A055C2-A7EA-4B30-97A3-9E1E74F11F32}"/>
    <cellStyle name="Input 2 4 5 7" xfId="27750" xr:uid="{35811C8D-C937-4CDE-B679-B648E0D5DEB6}"/>
    <cellStyle name="Input 2 4 6" xfId="3799" xr:uid="{118334CC-E612-4C0A-A86E-2E73CC917CE0}"/>
    <cellStyle name="Input 2 4 6 2" xfId="6865" xr:uid="{53D05415-D419-4049-B1A2-7FDF64B998EF}"/>
    <cellStyle name="Input 2 4 6 2 2" xfId="15802" xr:uid="{4D66D3F5-4A5E-4D43-843C-40786E5CF9C0}"/>
    <cellStyle name="Input 2 4 6 2 2 2" xfId="39849" xr:uid="{A0EC0830-ED17-47CC-AD3E-B6A86F4E4D72}"/>
    <cellStyle name="Input 2 4 6 2 3" xfId="22004" xr:uid="{95F9A094-A384-46F8-A963-42E386037175}"/>
    <cellStyle name="Input 2 4 6 2 3 2" xfId="46051" xr:uid="{DE7E1BF4-1C8E-4131-87F5-48463111232B}"/>
    <cellStyle name="Input 2 4 6 2 4" xfId="30912" xr:uid="{DAF262AC-6A89-4B09-BC6F-1FD5642D32FA}"/>
    <cellStyle name="Input 2 4 6 3" xfId="9023" xr:uid="{CEB8849C-AB0C-45D4-B77B-4A02697C793B}"/>
    <cellStyle name="Input 2 4 6 3 2" xfId="17960" xr:uid="{8AD6B71C-3598-4683-BD7F-F2241FE873ED}"/>
    <cellStyle name="Input 2 4 6 3 2 2" xfId="42007" xr:uid="{6A3FD005-4DB9-4EF7-9447-D37F40CE52FE}"/>
    <cellStyle name="Input 2 4 6 3 3" xfId="24162" xr:uid="{A95BC4B0-1EF6-4880-B8DD-5D136E4832D6}"/>
    <cellStyle name="Input 2 4 6 3 3 2" xfId="48209" xr:uid="{6DA3CE42-AAB5-4D8F-B6C3-695F4AA78257}"/>
    <cellStyle name="Input 2 4 6 3 4" xfId="33070" xr:uid="{DA7FD422-2BC8-4511-8E7F-4A1335C02755}"/>
    <cellStyle name="Input 2 4 6 4" xfId="9939" xr:uid="{29320D3E-5689-41D7-B7F7-92F3F94D2F29}"/>
    <cellStyle name="Input 2 4 6 4 2" xfId="18876" xr:uid="{993A2587-0587-4C3A-A6AB-A0E136A2FBA1}"/>
    <cellStyle name="Input 2 4 6 4 2 2" xfId="42923" xr:uid="{63561BF9-BA6C-4529-8F57-3BE3DC83F689}"/>
    <cellStyle name="Input 2 4 6 4 3" xfId="25078" xr:uid="{A22B4344-050F-48E2-9181-5F683E432D8D}"/>
    <cellStyle name="Input 2 4 6 4 3 2" xfId="49125" xr:uid="{2EEFF770-D803-4188-8535-2D8F47CD42B0}"/>
    <cellStyle name="Input 2 4 6 4 4" xfId="33986" xr:uid="{8631AB31-CB0F-4877-959F-239ED86376A8}"/>
    <cellStyle name="Input 2 4 6 5" xfId="12736" xr:uid="{BAC0EAC0-293E-4860-A043-1B4E359C85F2}"/>
    <cellStyle name="Input 2 4 6 5 2" xfId="36783" xr:uid="{B0C4A6DC-AEA6-47FD-BE64-2E31E8A3ADAB}"/>
    <cellStyle name="Input 2 4 6 6" xfId="20276" xr:uid="{C1F48288-46BC-4608-A448-193D7859C47C}"/>
    <cellStyle name="Input 2 4 6 6 2" xfId="44323" xr:uid="{35AF1197-AFBD-41CE-8C0D-4F31D3813796}"/>
    <cellStyle name="Input 2 4 6 7" xfId="27846" xr:uid="{0B4DCBB9-E5F3-4BC9-8D97-5D6CCDDDBC95}"/>
    <cellStyle name="Input 2 4 7" xfId="3314" xr:uid="{A8A7B1CD-E461-4EEC-9D52-0A9D3A94EFEF}"/>
    <cellStyle name="Input 2 4 7 2" xfId="6380" xr:uid="{FB89DE56-43E2-492B-A89C-F4CB7E99E002}"/>
    <cellStyle name="Input 2 4 7 2 2" xfId="15317" xr:uid="{E330DBF7-EC8A-49C2-8F8E-23BE40676751}"/>
    <cellStyle name="Input 2 4 7 2 2 2" xfId="39364" xr:uid="{474B85B9-71AB-48F7-9022-D1C0D16506AB}"/>
    <cellStyle name="Input 2 4 7 2 3" xfId="21519" xr:uid="{14F4F4A2-8942-481A-96AA-8F370CFB097F}"/>
    <cellStyle name="Input 2 4 7 2 3 2" xfId="45566" xr:uid="{07BF05AC-BDDE-448E-A23D-A4093278B874}"/>
    <cellStyle name="Input 2 4 7 2 4" xfId="30427" xr:uid="{174F13F9-7729-4C37-A269-0F7B73AD37FB}"/>
    <cellStyle name="Input 2 4 7 3" xfId="8538" xr:uid="{0D52AA01-7D52-4A08-B569-120127AA2F1B}"/>
    <cellStyle name="Input 2 4 7 3 2" xfId="17475" xr:uid="{D3CBAD84-5702-4230-99E8-374E606646C4}"/>
    <cellStyle name="Input 2 4 7 3 2 2" xfId="41522" xr:uid="{6C61FB96-99DC-4BE3-A548-953AB7C4A56C}"/>
    <cellStyle name="Input 2 4 7 3 3" xfId="23677" xr:uid="{AED32537-1BDE-4D33-9B64-AEE7186D29E4}"/>
    <cellStyle name="Input 2 4 7 3 3 2" xfId="47724" xr:uid="{E273E2C8-E598-43B3-9629-F2EC156E643C}"/>
    <cellStyle name="Input 2 4 7 3 4" xfId="32585" xr:uid="{51D9105C-E83A-4586-8EA5-79D4CDB4B001}"/>
    <cellStyle name="Input 2 4 7 4" xfId="9375" xr:uid="{85ABA5FE-004D-4241-84F1-792D112437D8}"/>
    <cellStyle name="Input 2 4 7 4 2" xfId="18312" xr:uid="{8F29989C-D155-480D-91B2-23E06AED316E}"/>
    <cellStyle name="Input 2 4 7 4 2 2" xfId="42359" xr:uid="{29B0417E-6283-444D-BE5E-B010CA272A9D}"/>
    <cellStyle name="Input 2 4 7 4 3" xfId="24514" xr:uid="{F8503154-45C3-4654-84BF-972A9324DF64}"/>
    <cellStyle name="Input 2 4 7 4 3 2" xfId="48561" xr:uid="{489C06D9-E264-440C-952F-785FE2E1CBC7}"/>
    <cellStyle name="Input 2 4 7 4 4" xfId="33422" xr:uid="{02E5A952-4CCD-457B-A789-6839E158E25E}"/>
    <cellStyle name="Input 2 4 7 5" xfId="12251" xr:uid="{982021FE-1147-4E16-AC5B-AFE448E5FB54}"/>
    <cellStyle name="Input 2 4 7 5 2" xfId="36298" xr:uid="{A5785671-961F-432D-9506-984377AB1DEC}"/>
    <cellStyle name="Input 2 4 7 6" xfId="19791" xr:uid="{C37709EA-5BCB-4497-A956-AAA99B915F4B}"/>
    <cellStyle name="Input 2 4 7 6 2" xfId="43838" xr:uid="{15A8F5F7-B5F0-4ED2-8E7D-86985D22B094}"/>
    <cellStyle name="Input 2 4 7 7" xfId="27361" xr:uid="{B059107E-CB10-4B7A-A0B1-0225352A5E20}"/>
    <cellStyle name="Input 2 4 8" xfId="5089" xr:uid="{30E5F9CE-E0B9-49F5-AEEB-18CB46A789F3}"/>
    <cellStyle name="Input 2 4 8 2" xfId="14026" xr:uid="{DB7082BD-90BD-446D-8621-70CE4F44B6CA}"/>
    <cellStyle name="Input 2 4 8 2 2" xfId="38073" xr:uid="{A94EEF2D-CF3A-4905-B9FF-0E0015146D67}"/>
    <cellStyle name="Input 2 4 8 3" xfId="20892" xr:uid="{3B47C5B6-08EC-46E1-B74F-AB7CA903FB6F}"/>
    <cellStyle name="Input 2 4 8 3 2" xfId="44939" xr:uid="{6C7A0149-449C-4B4D-A47A-5DD5C97CCDCA}"/>
    <cellStyle name="Input 2 4 8 4" xfId="29136" xr:uid="{DB288018-9AB1-4BD2-87BB-BBDC4A664264}"/>
    <cellStyle name="Input 2 4 9" xfId="7599" xr:uid="{B7E7604E-F702-4E80-8B0D-97C58FF5ABD2}"/>
    <cellStyle name="Input 2 4 9 2" xfId="16536" xr:uid="{D42F63B0-EF1D-4F2F-AF55-38266761798D}"/>
    <cellStyle name="Input 2 4 9 2 2" xfId="40583" xr:uid="{91F6311A-AA90-4308-A9E1-5057308EA41B}"/>
    <cellStyle name="Input 2 4 9 3" xfId="22738" xr:uid="{7C8D9D8F-33D0-4C4E-B014-A618B7DBD0B5}"/>
    <cellStyle name="Input 2 4 9 3 2" xfId="46785" xr:uid="{72A3AFAF-A4B2-4B04-B516-AB124D5DDF3D}"/>
    <cellStyle name="Input 2 4 9 4" xfId="31646" xr:uid="{241336E7-9DE0-43AB-A072-C1A477DCCE6D}"/>
    <cellStyle name="Input 2 5" xfId="1487" xr:uid="{829BDBBA-9557-49D3-814E-CF33CBEE6380}"/>
    <cellStyle name="Input 2 5 2" xfId="4549" xr:uid="{E953A870-73A9-4A62-8904-D6060DE3296A}"/>
    <cellStyle name="Input 2 5 2 2" xfId="13486" xr:uid="{7441E718-A724-4604-A1CA-EFF3CBED4FBD}"/>
    <cellStyle name="Input 2 5 2 2 2" xfId="37533" xr:uid="{259B25A2-82ED-4716-84FD-9F52BDB20302}"/>
    <cellStyle name="Input 2 5 2 3" xfId="20686" xr:uid="{BE3AEEC7-6C0A-4098-8CD9-9CAB5A284EB0}"/>
    <cellStyle name="Input 2 5 2 3 2" xfId="44733" xr:uid="{6A2F9F7E-95A2-4EA4-BCC0-186C8C951198}"/>
    <cellStyle name="Input 2 5 2 4" xfId="28596" xr:uid="{E6D4B168-BCBB-418F-88EE-D84D87CABC47}"/>
    <cellStyle name="Input 2 5 3" xfId="7233" xr:uid="{7B591D60-1B59-4913-AE11-FE7DC5704CC7}"/>
    <cellStyle name="Input 2 5 3 2" xfId="16170" xr:uid="{65BEAE38-A4DA-4DF4-B388-CAF06249CCBC}"/>
    <cellStyle name="Input 2 5 3 2 2" xfId="40217" xr:uid="{64D21629-2F63-4B0F-97C8-586D4DF74F91}"/>
    <cellStyle name="Input 2 5 3 3" xfId="22372" xr:uid="{AB584726-AB30-4631-BB5B-B3D62A048653}"/>
    <cellStyle name="Input 2 5 3 3 2" xfId="46419" xr:uid="{B56DA63A-6EF9-4255-BBAB-FBA60CB2DD73}"/>
    <cellStyle name="Input 2 5 3 4" xfId="31280" xr:uid="{C8768907-2029-4DD8-A570-0ADECA3A18A5}"/>
    <cellStyle name="Input 2 5 4" xfId="7917" xr:uid="{33F4354C-9DF2-44BF-B345-702B1CE04FB6}"/>
    <cellStyle name="Input 2 5 4 2" xfId="16854" xr:uid="{F451937C-F267-48E7-A67E-91D7AA860236}"/>
    <cellStyle name="Input 2 5 4 2 2" xfId="40901" xr:uid="{BFE73033-5F58-4DFE-93CD-98CA88B9CF6F}"/>
    <cellStyle name="Input 2 5 4 3" xfId="23056" xr:uid="{2A75C4E3-1A2D-4C73-8C37-682C3EB3BC54}"/>
    <cellStyle name="Input 2 5 4 3 2" xfId="47103" xr:uid="{10C69A2C-BB77-4BFC-846F-D0C0CA5E36C3}"/>
    <cellStyle name="Input 2 5 4 4" xfId="31964" xr:uid="{2B0A2A90-66A4-4160-846A-E7256A0BBEDF}"/>
    <cellStyle name="Input 2 5 5" xfId="10423" xr:uid="{CB843CA2-005D-42E8-A6DF-8E2F87BE36D4}"/>
    <cellStyle name="Input 2 5 5 2" xfId="34470" xr:uid="{99391D3E-901F-4365-8DBC-56D00A17C55B}"/>
    <cellStyle name="Input 2 5 6" xfId="18961" xr:uid="{DAF2FCC3-4D71-44EC-8D04-DE5ACC847256}"/>
    <cellStyle name="Input 2 5 6 2" xfId="43008" xr:uid="{CC97A102-4D23-45E0-B72D-C0EF7A096391}"/>
    <cellStyle name="Input 2 5 7" xfId="25533" xr:uid="{00D6E39A-FE3E-4632-B912-A0D030AC4F81}"/>
    <cellStyle name="Input 2 6" xfId="3986" xr:uid="{083DBE03-6B15-4CEE-98DD-1964FE6FD1D7}"/>
    <cellStyle name="Input 2 6 2" xfId="12923" xr:uid="{C5565C94-E71F-4CBE-85A0-3D42B80B9730}"/>
    <cellStyle name="Input 2 6 2 2" xfId="36970" xr:uid="{F2513DFF-FA3D-4088-BDFB-615D5D1A1AD2}"/>
    <cellStyle name="Input 2 6 3" xfId="20457" xr:uid="{EE7604CA-4E7E-493B-B22F-DA7A89AD136E}"/>
    <cellStyle name="Input 2 6 3 2" xfId="44504" xr:uid="{C6B1A8CD-68EB-4460-92A0-D6B8A4CEBBCD}"/>
    <cellStyle name="Input 2 6 4" xfId="28033" xr:uid="{541EA28B-1743-4494-953E-32C4142E84CF}"/>
    <cellStyle name="Input 2 7" xfId="9969" xr:uid="{2D35B7C5-0668-4A44-8AED-DFE06DC2A1A8}"/>
    <cellStyle name="Input 2 7 2" xfId="34016" xr:uid="{B008B6A8-40F9-4E84-8F8E-80D6D76DF690}"/>
    <cellStyle name="Input 2 8" xfId="10171" xr:uid="{55B0520E-0F17-44F3-815D-55EC4005E21A}"/>
    <cellStyle name="Input 2 8 2" xfId="34218" xr:uid="{285C64DE-AF83-4A60-8683-2A47610F549D}"/>
    <cellStyle name="Input 2 9" xfId="1102" xr:uid="{E4F47B90-8C2D-4284-8BB4-868E1A35594B}"/>
    <cellStyle name="Input 3" xfId="98" xr:uid="{00000000-0005-0000-0000-00007A000000}"/>
    <cellStyle name="Input 3 10" xfId="10172" xr:uid="{8F142D80-AA3C-40A6-9588-4D48F062B9FC}"/>
    <cellStyle name="Input 3 10 2" xfId="34219" xr:uid="{69CF37FB-4824-47AC-9A80-E18F8CA325B2}"/>
    <cellStyle name="Input 3 11" xfId="1101" xr:uid="{B579EE5A-CA26-46B4-A3FB-DC4921ED5F6E}"/>
    <cellStyle name="Input 3 12" xfId="25100" xr:uid="{D42D4204-8493-46A3-83A9-2385659EE08F}"/>
    <cellStyle name="Input 3 2" xfId="267" xr:uid="{00000000-0005-0000-0000-00007B000000}"/>
    <cellStyle name="Input 3 2 10" xfId="3334" xr:uid="{3281C624-F7C1-4834-9BF7-4985C186A57D}"/>
    <cellStyle name="Input 3 2 10 2" xfId="6400" xr:uid="{66222619-1CDD-4DFB-92EC-59C1A80B8B5C}"/>
    <cellStyle name="Input 3 2 10 2 2" xfId="15337" xr:uid="{D4C8049D-3D50-4D9F-B641-2F15C101CAA5}"/>
    <cellStyle name="Input 3 2 10 2 2 2" xfId="39384" xr:uid="{CAECA4DB-3BC3-4C60-877C-9B36C7768970}"/>
    <cellStyle name="Input 3 2 10 2 3" xfId="21539" xr:uid="{6C4957E5-9AEE-4DAC-82B6-BCEF0993E2CF}"/>
    <cellStyle name="Input 3 2 10 2 3 2" xfId="45586" xr:uid="{47BE658C-44B8-4E0B-809D-8BB4B06A7A44}"/>
    <cellStyle name="Input 3 2 10 2 4" xfId="30447" xr:uid="{62FCB335-521F-4AA3-A7C7-9812BA9C314E}"/>
    <cellStyle name="Input 3 2 10 3" xfId="8558" xr:uid="{04189221-95F7-48CD-B763-9E5A08254C67}"/>
    <cellStyle name="Input 3 2 10 3 2" xfId="17495" xr:uid="{05CBFDE7-128F-4250-AA34-F6D760A3E050}"/>
    <cellStyle name="Input 3 2 10 3 2 2" xfId="41542" xr:uid="{D69F8E7B-1BAB-401E-9B9B-CA7ADEFB7EE0}"/>
    <cellStyle name="Input 3 2 10 3 3" xfId="23697" xr:uid="{3E2E5046-B851-4254-ACFD-8E212FFB26BA}"/>
    <cellStyle name="Input 3 2 10 3 3 2" xfId="47744" xr:uid="{2BB05ABA-4FE2-41D3-9BB3-C45F54B434EE}"/>
    <cellStyle name="Input 3 2 10 3 4" xfId="32605" xr:uid="{7E1BF034-1CDB-4CC2-8E5A-EA4B4775D0D6}"/>
    <cellStyle name="Input 3 2 10 4" xfId="9582" xr:uid="{259AE0DD-D58D-4F08-AAAC-A56ADDCA96BA}"/>
    <cellStyle name="Input 3 2 10 4 2" xfId="18519" xr:uid="{DD2DD0F6-F31B-48DB-A175-665A40192FD4}"/>
    <cellStyle name="Input 3 2 10 4 2 2" xfId="42566" xr:uid="{473B7E9A-0761-480C-B548-2039021A39BD}"/>
    <cellStyle name="Input 3 2 10 4 3" xfId="24721" xr:uid="{70B6BA18-1B9E-4BCA-B16A-A296808192A3}"/>
    <cellStyle name="Input 3 2 10 4 3 2" xfId="48768" xr:uid="{E880393A-8F3B-42B5-8B37-FF8ED075884B}"/>
    <cellStyle name="Input 3 2 10 4 4" xfId="33629" xr:uid="{A08A1F77-BC6B-497A-A7CE-8A3451ECF703}"/>
    <cellStyle name="Input 3 2 10 5" xfId="12271" xr:uid="{10877403-9E8A-4A00-8566-69A19E6361AC}"/>
    <cellStyle name="Input 3 2 10 5 2" xfId="36318" xr:uid="{5B345F09-F8D5-403A-8AB7-5A2FE4B7DC95}"/>
    <cellStyle name="Input 3 2 10 6" xfId="19811" xr:uid="{02850916-0C88-4101-B171-EDAEB16503C3}"/>
    <cellStyle name="Input 3 2 10 6 2" xfId="43858" xr:uid="{0765E352-DC43-4D1B-9C29-99DB658C8D1F}"/>
    <cellStyle name="Input 3 2 10 7" xfId="27381" xr:uid="{D1D8F504-39B9-43D0-943A-2A52378994FE}"/>
    <cellStyle name="Input 3 2 11" xfId="2871" xr:uid="{B8406B39-BCD8-4521-9A03-87A297CCBD7A}"/>
    <cellStyle name="Input 3 2 11 2" xfId="5937" xr:uid="{C693D2CE-2A08-4BE9-89FC-3218E2EC6CEF}"/>
    <cellStyle name="Input 3 2 11 2 2" xfId="14874" xr:uid="{187B1C11-9AF4-4F9F-98CA-D99754E7613C}"/>
    <cellStyle name="Input 3 2 11 2 2 2" xfId="38921" xr:uid="{46B9D4C2-8B79-4F36-A44F-220F56DE93A0}"/>
    <cellStyle name="Input 3 2 11 2 3" xfId="21076" xr:uid="{96AFA983-CC41-447F-B3C3-9CB08BD568B9}"/>
    <cellStyle name="Input 3 2 11 2 3 2" xfId="45123" xr:uid="{03096652-2BBA-4156-8B05-A2D199EB5CFB}"/>
    <cellStyle name="Input 3 2 11 2 4" xfId="29984" xr:uid="{B035721C-E381-4FE4-8E45-E3709FE4ABDC}"/>
    <cellStyle name="Input 3 2 11 3" xfId="8095" xr:uid="{61632DF1-E98E-4479-AA6D-E1F41DF82416}"/>
    <cellStyle name="Input 3 2 11 3 2" xfId="17032" xr:uid="{933E02A6-F5E4-4331-827F-594C0D6E518A}"/>
    <cellStyle name="Input 3 2 11 3 2 2" xfId="41079" xr:uid="{A59CD5D3-E5E6-4121-AC71-FD53DD941884}"/>
    <cellStyle name="Input 3 2 11 3 3" xfId="23234" xr:uid="{61B9C4B9-3C02-4B1B-8839-EE4B699F99F0}"/>
    <cellStyle name="Input 3 2 11 3 3 2" xfId="47281" xr:uid="{9E607320-90B7-4CE6-B984-6CC06B016BB6}"/>
    <cellStyle name="Input 3 2 11 3 4" xfId="32142" xr:uid="{A8532498-6F25-4C03-A760-8E5FF1C29EC1}"/>
    <cellStyle name="Input 3 2 11 4" xfId="7830" xr:uid="{044CE6C7-E5CE-4DB8-A26A-D57E40411B49}"/>
    <cellStyle name="Input 3 2 11 4 2" xfId="16767" xr:uid="{383FC7F7-186C-4F46-846D-B2DAB0718DE1}"/>
    <cellStyle name="Input 3 2 11 4 2 2" xfId="40814" xr:uid="{3EC0E06F-7A7D-4917-B0E8-011AF3A35B36}"/>
    <cellStyle name="Input 3 2 11 4 3" xfId="22969" xr:uid="{9933A664-539B-4E35-90E8-0C03BF346438}"/>
    <cellStyle name="Input 3 2 11 4 3 2" xfId="47016" xr:uid="{5FB321A9-B1F0-4A64-AAAE-6E84F0F44589}"/>
    <cellStyle name="Input 3 2 11 4 4" xfId="31877" xr:uid="{C8586674-1D5D-44F0-B73D-8FAB949D14D4}"/>
    <cellStyle name="Input 3 2 11 5" xfId="11808" xr:uid="{1763BBF0-C99A-411D-B5B9-9DC425065638}"/>
    <cellStyle name="Input 3 2 11 5 2" xfId="35855" xr:uid="{D857DE02-EE44-4FFC-9127-9064D03D3BF8}"/>
    <cellStyle name="Input 3 2 11 6" xfId="19348" xr:uid="{E151FB32-7612-4519-AB58-464D8DF4857B}"/>
    <cellStyle name="Input 3 2 11 6 2" xfId="43395" xr:uid="{563641EE-58C8-4B1C-913C-6B8E259E5490}"/>
    <cellStyle name="Input 3 2 11 7" xfId="26918" xr:uid="{D9B45074-52CF-4BCD-8987-DFBC109EB4C0}"/>
    <cellStyle name="Input 3 2 12" xfId="4122" xr:uid="{B7E7CC17-46C6-471F-B7D6-841D3C6F5E57}"/>
    <cellStyle name="Input 3 2 12 2" xfId="13059" xr:uid="{25A8D18B-7AD3-4768-B326-7518A7D70B3F}"/>
    <cellStyle name="Input 3 2 12 2 2" xfId="37106" xr:uid="{B3745D1D-C059-4F6C-8655-DF010D92BF3D}"/>
    <cellStyle name="Input 3 2 12 3" xfId="20511" xr:uid="{7BDE2249-9A76-43A4-BF83-2310F7D29F3E}"/>
    <cellStyle name="Input 3 2 12 3 2" xfId="44558" xr:uid="{E55E2CC0-B6E3-4F91-BBC6-746F99988F90}"/>
    <cellStyle name="Input 3 2 12 4" xfId="28169" xr:uid="{32A57DFC-C93B-4381-B320-EDE73D952C79}"/>
    <cellStyle name="Input 3 2 13" xfId="7940" xr:uid="{FC4B213E-E246-46EF-B71E-68C641D12963}"/>
    <cellStyle name="Input 3 2 13 2" xfId="16877" xr:uid="{CE6A05D4-46C2-4D93-B44C-89C702CB4B42}"/>
    <cellStyle name="Input 3 2 13 2 2" xfId="40924" xr:uid="{12BE64DD-4D71-4B91-9779-5642F225AD12}"/>
    <cellStyle name="Input 3 2 13 3" xfId="23079" xr:uid="{5C8AF3FF-0139-4C6F-9BF9-BFB4FE656160}"/>
    <cellStyle name="Input 3 2 13 3 2" xfId="47126" xr:uid="{83A0E452-F6E0-4B4F-B8C4-41F681996197}"/>
    <cellStyle name="Input 3 2 13 4" xfId="31987" xr:uid="{43A51365-7F08-4D7D-A494-B069325DD2AF}"/>
    <cellStyle name="Input 3 2 14" xfId="7945" xr:uid="{7FBD70A8-E871-4636-8959-B745D2035126}"/>
    <cellStyle name="Input 3 2 14 2" xfId="16882" xr:uid="{347FDA5A-7328-4987-A3CF-6713D80A1BE7}"/>
    <cellStyle name="Input 3 2 14 2 2" xfId="40929" xr:uid="{388F59FD-74F3-4C41-A288-C29C53ADE282}"/>
    <cellStyle name="Input 3 2 14 3" xfId="23084" xr:uid="{AEBFD4A0-B292-4457-813F-5AADCFD2ECD3}"/>
    <cellStyle name="Input 3 2 14 3 2" xfId="47131" xr:uid="{1D1FFEA9-1CED-4EF6-8263-A8E053DD8B57}"/>
    <cellStyle name="Input 3 2 14 4" xfId="31992" xr:uid="{74DB29C9-3628-4BBF-A6D8-4F37B91A29A9}"/>
    <cellStyle name="Input 3 2 15" xfId="10074" xr:uid="{D589D6C7-79F6-4FE7-8318-3FF19ABDCDE5}"/>
    <cellStyle name="Input 3 2 15 2" xfId="34121" xr:uid="{2D5E2825-0160-4F25-9183-6BF7F4986517}"/>
    <cellStyle name="Input 3 2 16" xfId="9955" xr:uid="{7E06369E-D126-4EE1-BF02-01231811D760}"/>
    <cellStyle name="Input 3 2 16 2" xfId="34002" xr:uid="{7853784D-CB0B-47B3-8651-E9BA1E81F886}"/>
    <cellStyle name="Input 3 2 17" xfId="25200" xr:uid="{B7A85765-A544-469F-8754-03C4E9A2CBCB}"/>
    <cellStyle name="Input 3 2 2" xfId="664" xr:uid="{84158512-01F1-407A-B051-7148C73A59D3}"/>
    <cellStyle name="Input 3 2 2 10" xfId="9294" xr:uid="{10010516-8392-479E-AB9F-0220EAEAE921}"/>
    <cellStyle name="Input 3 2 2 10 2" xfId="18231" xr:uid="{B93907AB-5111-4F55-BE26-8D02166335AA}"/>
    <cellStyle name="Input 3 2 2 10 2 2" xfId="42278" xr:uid="{D4CF378A-F0C2-49EE-BE2B-3EEDCE6F0C25}"/>
    <cellStyle name="Input 3 2 2 10 3" xfId="24433" xr:uid="{F5C519E2-2030-4D77-AB48-3308B5AF457A}"/>
    <cellStyle name="Input 3 2 2 10 3 2" xfId="48480" xr:uid="{03AA0C61-264C-4AB2-919D-8BD6AB0EAE71}"/>
    <cellStyle name="Input 3 2 2 10 4" xfId="33341" xr:uid="{AC1C649D-BD9E-4A80-81E1-ECF79A2D002C}"/>
    <cellStyle name="Input 3 2 2 11" xfId="7315" xr:uid="{873358C5-A683-4804-9167-9CE1D9E492B7}"/>
    <cellStyle name="Input 3 2 2 11 2" xfId="16252" xr:uid="{3DB131C0-28A9-40A6-BE7A-452A5041CD17}"/>
    <cellStyle name="Input 3 2 2 11 2 2" xfId="40299" xr:uid="{4E63DC54-E384-4B34-896D-44E72BA7E8B6}"/>
    <cellStyle name="Input 3 2 2 11 3" xfId="22454" xr:uid="{A5E72C88-764A-4D70-A0D9-24D3C96C7B27}"/>
    <cellStyle name="Input 3 2 2 11 3 2" xfId="46501" xr:uid="{E58DA6EA-B078-4506-815C-78A817FD3EE8}"/>
    <cellStyle name="Input 3 2 2 11 4" xfId="31362" xr:uid="{7DA34FB8-0B15-4CE4-8423-2E055EA4C86F}"/>
    <cellStyle name="Input 3 2 2 12" xfId="10282" xr:uid="{FFF5FC66-98CE-48F5-8358-74BA67741754}"/>
    <cellStyle name="Input 3 2 2 12 2" xfId="34329" xr:uid="{FFA41F8F-7464-46AF-82C9-27B2CCC8D1EA}"/>
    <cellStyle name="Input 3 2 2 13" xfId="18905" xr:uid="{46619112-9DCB-42DB-981B-AB74359BA978}"/>
    <cellStyle name="Input 3 2 2 13 2" xfId="42952" xr:uid="{42628A53-23C9-4A8D-AE67-B048F2772B77}"/>
    <cellStyle name="Input 3 2 2 14" xfId="25392" xr:uid="{6D583057-064E-41A0-A8B2-095B9D372605}"/>
    <cellStyle name="Input 3 2 2 2" xfId="2349" xr:uid="{3DBD5831-36F2-46A4-AB75-1C445DEAD623}"/>
    <cellStyle name="Input 3 2 2 2 10" xfId="7757" xr:uid="{1B49D454-5F2C-44D0-B040-ADDC60C9CE62}"/>
    <cellStyle name="Input 3 2 2 2 10 2" xfId="16694" xr:uid="{EAFA9E5C-38FF-4E87-AEB0-3D127BCF2483}"/>
    <cellStyle name="Input 3 2 2 2 10 2 2" xfId="40741" xr:uid="{0F8FEDF5-5EF0-4A37-8BF1-223B603A72B0}"/>
    <cellStyle name="Input 3 2 2 2 10 3" xfId="22896" xr:uid="{E7CE2947-316C-4ACC-96C4-D9EBAEBC08FD}"/>
    <cellStyle name="Input 3 2 2 2 10 3 2" xfId="46943" xr:uid="{247C31F6-3501-44EF-82F2-DA3A5C2A9798}"/>
    <cellStyle name="Input 3 2 2 2 10 4" xfId="31804" xr:uid="{FC859C7D-F7A0-4598-81A0-65AD370A8335}"/>
    <cellStyle name="Input 3 2 2 2 11" xfId="11285" xr:uid="{03EDD8B0-1BB7-4A7B-AFF4-6B92B2EB2DF3}"/>
    <cellStyle name="Input 3 2 2 2 11 2" xfId="35332" xr:uid="{D388B9A0-BED1-4186-8AF6-70C62184175E}"/>
    <cellStyle name="Input 3 2 2 2 12" xfId="19240" xr:uid="{B4DDEAAA-A7B0-494F-A7F6-525E627F4B88}"/>
    <cellStyle name="Input 3 2 2 2 12 2" xfId="43287" xr:uid="{BD9521EF-143A-40CD-96F6-EA5CB18476E4}"/>
    <cellStyle name="Input 3 2 2 2 13" xfId="26395" xr:uid="{F012B961-CA71-419C-ABF5-E0F964AE5B13}"/>
    <cellStyle name="Input 3 2 2 2 2" xfId="3032" xr:uid="{7FCC5F67-6B8D-4953-84DE-DEA5387822E0}"/>
    <cellStyle name="Input 3 2 2 2 2 2" xfId="6098" xr:uid="{569ABF78-20BC-42AF-ADBC-C4C229F53BB3}"/>
    <cellStyle name="Input 3 2 2 2 2 2 2" xfId="15035" xr:uid="{D85E9348-F592-447C-9F4F-08B19F0F3F64}"/>
    <cellStyle name="Input 3 2 2 2 2 2 2 2" xfId="39082" xr:uid="{A113CAFE-D5D4-48BB-8788-F9F76DF0B2A0}"/>
    <cellStyle name="Input 3 2 2 2 2 2 3" xfId="21237" xr:uid="{3E01DE5C-E913-4682-8356-9289E0CC537F}"/>
    <cellStyle name="Input 3 2 2 2 2 2 3 2" xfId="45284" xr:uid="{6F0FBE59-6485-433F-80D8-F23594ED6FFF}"/>
    <cellStyle name="Input 3 2 2 2 2 2 4" xfId="30145" xr:uid="{ADDA0DB6-0C67-4F77-A3A1-62F3252FC6A4}"/>
    <cellStyle name="Input 3 2 2 2 2 3" xfId="8256" xr:uid="{040C378C-5CC9-4D5C-A58F-302508DD612A}"/>
    <cellStyle name="Input 3 2 2 2 2 3 2" xfId="17193" xr:uid="{74D03641-0874-4F99-8688-A88FDBB39F34}"/>
    <cellStyle name="Input 3 2 2 2 2 3 2 2" xfId="41240" xr:uid="{BB60C079-77AB-4B19-A34A-BE93B5B3F965}"/>
    <cellStyle name="Input 3 2 2 2 2 3 3" xfId="23395" xr:uid="{27D2CB14-86F3-4CBD-9123-E5C848067BE0}"/>
    <cellStyle name="Input 3 2 2 2 2 3 3 2" xfId="47442" xr:uid="{2E076FBF-B504-4B08-9463-EA575805959D}"/>
    <cellStyle name="Input 3 2 2 2 2 3 4" xfId="32303" xr:uid="{5C08E1E8-5E55-47BC-AD17-332DAECA8065}"/>
    <cellStyle name="Input 3 2 2 2 2 4" xfId="9592" xr:uid="{528C2267-9B2B-43BC-9A65-6026EA1B0F7C}"/>
    <cellStyle name="Input 3 2 2 2 2 4 2" xfId="18529" xr:uid="{15EED91E-323C-4B52-881B-D59DED40E26F}"/>
    <cellStyle name="Input 3 2 2 2 2 4 2 2" xfId="42576" xr:uid="{E9B41E7A-4025-4E1E-8478-FBE85A3BD65A}"/>
    <cellStyle name="Input 3 2 2 2 2 4 3" xfId="24731" xr:uid="{B3B46914-497E-4782-B983-BCE703A91929}"/>
    <cellStyle name="Input 3 2 2 2 2 4 3 2" xfId="48778" xr:uid="{BB461A71-B871-476E-ABB6-C1BB572686A7}"/>
    <cellStyle name="Input 3 2 2 2 2 4 4" xfId="33639" xr:uid="{9B371728-BC76-47FB-8089-60BB246E5454}"/>
    <cellStyle name="Input 3 2 2 2 2 5" xfId="11969" xr:uid="{8CAAA677-E100-4F6F-A9E2-AE129BCB39EB}"/>
    <cellStyle name="Input 3 2 2 2 2 5 2" xfId="36016" xr:uid="{A9137C8E-3BD6-4517-85EC-9948BDCC39F9}"/>
    <cellStyle name="Input 3 2 2 2 2 6" xfId="19509" xr:uid="{F4BCF1DD-949A-4E70-927D-3BCBD45F2D24}"/>
    <cellStyle name="Input 3 2 2 2 2 6 2" xfId="43556" xr:uid="{F2606CFE-A8C5-4900-9A96-A25A08DB3C2F}"/>
    <cellStyle name="Input 3 2 2 2 2 7" xfId="27079" xr:uid="{AD51F3C1-BB76-4FCD-98D2-5A16DF53D984}"/>
    <cellStyle name="Input 3 2 2 2 3" xfId="3068" xr:uid="{7E389391-8378-47D8-829B-81128BE92F14}"/>
    <cellStyle name="Input 3 2 2 2 3 2" xfId="6134" xr:uid="{042C6163-56DE-43B2-89D1-75472A991ADA}"/>
    <cellStyle name="Input 3 2 2 2 3 2 2" xfId="15071" xr:uid="{ADF1CC59-CCA1-4C84-AE55-B1F21D5D3AAA}"/>
    <cellStyle name="Input 3 2 2 2 3 2 2 2" xfId="39118" xr:uid="{7658A08A-EAFA-46B6-8E28-1D9764577C57}"/>
    <cellStyle name="Input 3 2 2 2 3 2 3" xfId="21273" xr:uid="{A6348BFE-BE96-4A00-A6A1-A7D26A69BD8C}"/>
    <cellStyle name="Input 3 2 2 2 3 2 3 2" xfId="45320" xr:uid="{FE8C77FA-AFE9-4FB7-AEFF-BB3DF751A0C7}"/>
    <cellStyle name="Input 3 2 2 2 3 2 4" xfId="30181" xr:uid="{8B1F97D3-00D2-4FF0-98EF-1F3587EBBEAE}"/>
    <cellStyle name="Input 3 2 2 2 3 3" xfId="8292" xr:uid="{6D971E89-BF1B-4560-8BD9-38CB9D3CA4D0}"/>
    <cellStyle name="Input 3 2 2 2 3 3 2" xfId="17229" xr:uid="{09998C24-FC23-4120-909A-9B47B5C992A5}"/>
    <cellStyle name="Input 3 2 2 2 3 3 2 2" xfId="41276" xr:uid="{14E57E47-E7DF-4FA8-9AE8-043F31FD844B}"/>
    <cellStyle name="Input 3 2 2 2 3 3 3" xfId="23431" xr:uid="{67CB699B-977C-45D0-A7AC-26770A7F00B3}"/>
    <cellStyle name="Input 3 2 2 2 3 3 3 2" xfId="47478" xr:uid="{9EF41C42-FACF-41D2-9196-CE1F0A5A1F81}"/>
    <cellStyle name="Input 3 2 2 2 3 3 4" xfId="32339" xr:uid="{73C82AB6-2B72-47D8-AD92-21E1EA0B74AA}"/>
    <cellStyle name="Input 3 2 2 2 3 4" xfId="9434" xr:uid="{E12F8C51-ABA1-48A5-8947-9BCED32EF261}"/>
    <cellStyle name="Input 3 2 2 2 3 4 2" xfId="18371" xr:uid="{CA609523-C5A0-40F1-9CC2-90C711260F09}"/>
    <cellStyle name="Input 3 2 2 2 3 4 2 2" xfId="42418" xr:uid="{C2271940-42D9-4DA3-AACF-31C3763ADC9B}"/>
    <cellStyle name="Input 3 2 2 2 3 4 3" xfId="24573" xr:uid="{7F2B8A74-4116-4A5E-A972-2E3119765527}"/>
    <cellStyle name="Input 3 2 2 2 3 4 3 2" xfId="48620" xr:uid="{1FAB0AFE-655A-4613-B770-2344566773B6}"/>
    <cellStyle name="Input 3 2 2 2 3 4 4" xfId="33481" xr:uid="{D732DDDD-1235-4AA2-B7BB-12D3AE898508}"/>
    <cellStyle name="Input 3 2 2 2 3 5" xfId="12005" xr:uid="{02705B64-A825-40D7-B90E-F428398CF66A}"/>
    <cellStyle name="Input 3 2 2 2 3 5 2" xfId="36052" xr:uid="{E2EE126F-13C2-452E-AAA0-E869BE6D5421}"/>
    <cellStyle name="Input 3 2 2 2 3 6" xfId="19545" xr:uid="{23CFF7DA-67CD-4698-886F-449069ABADC9}"/>
    <cellStyle name="Input 3 2 2 2 3 6 2" xfId="43592" xr:uid="{742F32DC-CF11-4E44-90B9-91C3CD64489D}"/>
    <cellStyle name="Input 3 2 2 2 3 7" xfId="27115" xr:uid="{57964FE8-4E61-4DA2-8D76-9B51F5892EF7}"/>
    <cellStyle name="Input 3 2 2 2 4" xfId="3393" xr:uid="{6BB04753-792E-46BC-9875-E6EEB8DD52D7}"/>
    <cellStyle name="Input 3 2 2 2 4 2" xfId="6459" xr:uid="{2FFD0E8E-FC98-4838-BDE6-C495BB161455}"/>
    <cellStyle name="Input 3 2 2 2 4 2 2" xfId="15396" xr:uid="{AA826C12-F5EA-4697-B198-BF1D32CB314C}"/>
    <cellStyle name="Input 3 2 2 2 4 2 2 2" xfId="39443" xr:uid="{04493D5F-91CD-4F88-9DF3-4A4FBEFEA19A}"/>
    <cellStyle name="Input 3 2 2 2 4 2 3" xfId="21598" xr:uid="{74092233-330F-4215-9FE7-9CCED4E264D8}"/>
    <cellStyle name="Input 3 2 2 2 4 2 3 2" xfId="45645" xr:uid="{6D949838-91EE-4B78-B0BF-AF46D6CE0F25}"/>
    <cellStyle name="Input 3 2 2 2 4 2 4" xfId="30506" xr:uid="{5BEF5202-1B82-4590-9E5E-4E2BB95B7B08}"/>
    <cellStyle name="Input 3 2 2 2 4 3" xfId="8617" xr:uid="{1D447DA7-FBFE-4820-975C-42AA0BD78D93}"/>
    <cellStyle name="Input 3 2 2 2 4 3 2" xfId="17554" xr:uid="{8CC7C7F1-2246-4649-BF35-DE2DCB96A86C}"/>
    <cellStyle name="Input 3 2 2 2 4 3 2 2" xfId="41601" xr:uid="{52D44197-16E2-4AC2-B6A4-F5F5D22FD960}"/>
    <cellStyle name="Input 3 2 2 2 4 3 3" xfId="23756" xr:uid="{0F373E67-94D0-48E5-B3A1-76ACA1F11790}"/>
    <cellStyle name="Input 3 2 2 2 4 3 3 2" xfId="47803" xr:uid="{4030F6BF-031B-4A5A-9761-C6839249A655}"/>
    <cellStyle name="Input 3 2 2 2 4 3 4" xfId="32664" xr:uid="{C528D66F-7FA1-4B88-9BDC-D7773CE7CDB6}"/>
    <cellStyle name="Input 3 2 2 2 4 4" xfId="7769" xr:uid="{68835B98-87B7-4FDF-8B4B-E625FF027DAF}"/>
    <cellStyle name="Input 3 2 2 2 4 4 2" xfId="16706" xr:uid="{F2033AFE-31BA-4934-BB52-176A7341D725}"/>
    <cellStyle name="Input 3 2 2 2 4 4 2 2" xfId="40753" xr:uid="{86E40DDC-6A28-430B-B7FD-CB93084745BF}"/>
    <cellStyle name="Input 3 2 2 2 4 4 3" xfId="22908" xr:uid="{E283099F-3C31-4C8C-BB35-8BD7C7FE5A92}"/>
    <cellStyle name="Input 3 2 2 2 4 4 3 2" xfId="46955" xr:uid="{B063CFC5-C45D-4AB2-8D51-63F8EEA0BE6E}"/>
    <cellStyle name="Input 3 2 2 2 4 4 4" xfId="31816" xr:uid="{3D03821F-D0B0-4804-8C4C-1DE06B7C17B9}"/>
    <cellStyle name="Input 3 2 2 2 4 5" xfId="12330" xr:uid="{D08B1D24-7042-4AFE-A982-697F4C3C28F1}"/>
    <cellStyle name="Input 3 2 2 2 4 5 2" xfId="36377" xr:uid="{C2F1553C-AF83-4F54-93E7-D9AF73277AAF}"/>
    <cellStyle name="Input 3 2 2 2 4 6" xfId="19870" xr:uid="{08144C79-5B49-48DC-8C74-A0C8A1236B89}"/>
    <cellStyle name="Input 3 2 2 2 4 6 2" xfId="43917" xr:uid="{BEFA43AA-6945-4866-9934-3B804E942F94}"/>
    <cellStyle name="Input 3 2 2 2 4 7" xfId="27440" xr:uid="{C5D90B8C-608B-4C30-8E88-5B628C165518}"/>
    <cellStyle name="Input 3 2 2 2 5" xfId="3567" xr:uid="{F093C85B-0196-48DD-888B-1A54984A5237}"/>
    <cellStyle name="Input 3 2 2 2 5 2" xfId="6633" xr:uid="{C4F591D1-FE4F-4D3B-8D04-E458E2F6902F}"/>
    <cellStyle name="Input 3 2 2 2 5 2 2" xfId="15570" xr:uid="{B343C25C-86EC-4E2F-9263-6F9FAAEFE25A}"/>
    <cellStyle name="Input 3 2 2 2 5 2 2 2" xfId="39617" xr:uid="{B5C0FB50-104A-4E8F-9EB4-8A55D942B930}"/>
    <cellStyle name="Input 3 2 2 2 5 2 3" xfId="21772" xr:uid="{3C7BA1EC-5331-4145-BAD2-79164F8CFD86}"/>
    <cellStyle name="Input 3 2 2 2 5 2 3 2" xfId="45819" xr:uid="{65DB50AD-F5D5-4AFB-B796-7DF38E729F8D}"/>
    <cellStyle name="Input 3 2 2 2 5 2 4" xfId="30680" xr:uid="{3D45197C-BE41-4E14-AC34-9D45AC36C5A7}"/>
    <cellStyle name="Input 3 2 2 2 5 3" xfId="8791" xr:uid="{06EC4DDA-2914-41FC-B859-DB046C79FF97}"/>
    <cellStyle name="Input 3 2 2 2 5 3 2" xfId="17728" xr:uid="{9137D9DF-7756-4D4A-A0DB-EF62E30478CF}"/>
    <cellStyle name="Input 3 2 2 2 5 3 2 2" xfId="41775" xr:uid="{A6CD0E3B-5997-4F6D-AD1E-685FEFB922D1}"/>
    <cellStyle name="Input 3 2 2 2 5 3 3" xfId="23930" xr:uid="{10234E0D-E96D-44D6-AA0E-C5CE036455F8}"/>
    <cellStyle name="Input 3 2 2 2 5 3 3 2" xfId="47977" xr:uid="{63206C25-EDC8-4BFE-A327-487BA0B36BA8}"/>
    <cellStyle name="Input 3 2 2 2 5 3 4" xfId="32838" xr:uid="{FB70DD31-F6BE-414B-B2B8-09C3DBD15AD2}"/>
    <cellStyle name="Input 3 2 2 2 5 4" xfId="7643" xr:uid="{C256E0E6-11DA-478A-9245-C13F2BE3ED0D}"/>
    <cellStyle name="Input 3 2 2 2 5 4 2" xfId="16580" xr:uid="{58CE3C2C-D404-4466-9EC3-97E816B39DA2}"/>
    <cellStyle name="Input 3 2 2 2 5 4 2 2" xfId="40627" xr:uid="{3A049F44-78C1-4D3F-BDB0-ED245E4AAD3C}"/>
    <cellStyle name="Input 3 2 2 2 5 4 3" xfId="22782" xr:uid="{E0A506DC-469F-404C-B439-DF172387576F}"/>
    <cellStyle name="Input 3 2 2 2 5 4 3 2" xfId="46829" xr:uid="{3A9E53B1-FB17-498E-8AA2-E950E0481126}"/>
    <cellStyle name="Input 3 2 2 2 5 4 4" xfId="31690" xr:uid="{C0E9BFB1-E22C-49B7-912B-CF75C6290E17}"/>
    <cellStyle name="Input 3 2 2 2 5 5" xfId="12504" xr:uid="{9856D865-257D-4B8E-8F95-7FD61005480A}"/>
    <cellStyle name="Input 3 2 2 2 5 5 2" xfId="36551" xr:uid="{1CD4723D-2745-4E37-B0A3-660DFCD64971}"/>
    <cellStyle name="Input 3 2 2 2 5 6" xfId="20044" xr:uid="{9EA78B70-7DA3-49FF-8321-A22C1A82955C}"/>
    <cellStyle name="Input 3 2 2 2 5 6 2" xfId="44091" xr:uid="{276D0BAB-E89B-403E-BE6F-9DA0E573F512}"/>
    <cellStyle name="Input 3 2 2 2 5 7" xfId="27614" xr:uid="{FADC2B65-D11E-4C1E-AF00-E518D64AB39A}"/>
    <cellStyle name="Input 3 2 2 2 6" xfId="3124" xr:uid="{0254E689-A919-404C-8F02-F8FBB0A80E54}"/>
    <cellStyle name="Input 3 2 2 2 6 2" xfId="6190" xr:uid="{72238DAC-89AE-49D7-9B43-7E79E72816F4}"/>
    <cellStyle name="Input 3 2 2 2 6 2 2" xfId="15127" xr:uid="{374D512A-0B12-4B31-9903-6CA59CAB0016}"/>
    <cellStyle name="Input 3 2 2 2 6 2 2 2" xfId="39174" xr:uid="{EC688B6B-A68D-4FF6-A2F1-ECBA92AE6CB7}"/>
    <cellStyle name="Input 3 2 2 2 6 2 3" xfId="21329" xr:uid="{DC14A05B-FB21-4770-BD3F-F17921740A59}"/>
    <cellStyle name="Input 3 2 2 2 6 2 3 2" xfId="45376" xr:uid="{F7E0D7E2-6F2F-41C3-B70E-DB94C20D2C4E}"/>
    <cellStyle name="Input 3 2 2 2 6 2 4" xfId="30237" xr:uid="{285CDB11-9DC8-43F5-A124-0BE3DC509894}"/>
    <cellStyle name="Input 3 2 2 2 6 3" xfId="8348" xr:uid="{1D449847-868B-4FCB-8A75-34A0F231D877}"/>
    <cellStyle name="Input 3 2 2 2 6 3 2" xfId="17285" xr:uid="{3F6EF035-AD96-45D8-B7B7-52950D8E819C}"/>
    <cellStyle name="Input 3 2 2 2 6 3 2 2" xfId="41332" xr:uid="{3A47AA55-61F0-44E3-B922-1F9979E368C6}"/>
    <cellStyle name="Input 3 2 2 2 6 3 3" xfId="23487" xr:uid="{F6B6BF63-392A-4AD1-9702-C2B454DABE12}"/>
    <cellStyle name="Input 3 2 2 2 6 3 3 2" xfId="47534" xr:uid="{A878219A-1805-446E-9C83-DEF3FFEAB472}"/>
    <cellStyle name="Input 3 2 2 2 6 3 4" xfId="32395" xr:uid="{E37CFDFB-D995-46AD-A6CF-FA8CC1DD8E70}"/>
    <cellStyle name="Input 3 2 2 2 6 4" xfId="9211" xr:uid="{AC661A29-F3D0-4128-B8D0-774BD68137AE}"/>
    <cellStyle name="Input 3 2 2 2 6 4 2" xfId="18148" xr:uid="{836AAA91-952F-42BA-932D-99B941E0C8BC}"/>
    <cellStyle name="Input 3 2 2 2 6 4 2 2" xfId="42195" xr:uid="{AB671982-F85E-4DD3-88CF-5D059FA30D75}"/>
    <cellStyle name="Input 3 2 2 2 6 4 3" xfId="24350" xr:uid="{574A6253-1C19-425F-B653-687B532FCDE7}"/>
    <cellStyle name="Input 3 2 2 2 6 4 3 2" xfId="48397" xr:uid="{EE01BB86-24AA-4882-B9B3-1C73E395A520}"/>
    <cellStyle name="Input 3 2 2 2 6 4 4" xfId="33258" xr:uid="{7C7F06E4-6A23-4E48-8176-1C8AD6642ACB}"/>
    <cellStyle name="Input 3 2 2 2 6 5" xfId="12061" xr:uid="{C906D915-406E-417A-8753-85E2E480E07B}"/>
    <cellStyle name="Input 3 2 2 2 6 5 2" xfId="36108" xr:uid="{91C29876-E73E-4363-924A-1E656F62014F}"/>
    <cellStyle name="Input 3 2 2 2 6 6" xfId="19601" xr:uid="{8DA65934-79CE-429F-8F50-30B11946E489}"/>
    <cellStyle name="Input 3 2 2 2 6 6 2" xfId="43648" xr:uid="{9518E8AC-BE89-4160-A7B9-DD93846D2823}"/>
    <cellStyle name="Input 3 2 2 2 6 7" xfId="27171" xr:uid="{2EC20B15-413A-4857-84DC-4CFE26A11138}"/>
    <cellStyle name="Input 3 2 2 2 7" xfId="2870" xr:uid="{239CE4D3-895E-47A2-B9F1-87A9EE647EED}"/>
    <cellStyle name="Input 3 2 2 2 7 2" xfId="5936" xr:uid="{73F0CDEB-6D72-4820-AC75-9F150832987A}"/>
    <cellStyle name="Input 3 2 2 2 7 2 2" xfId="14873" xr:uid="{13C9F8E9-01AC-44EE-86EA-3149BC1411E9}"/>
    <cellStyle name="Input 3 2 2 2 7 2 2 2" xfId="38920" xr:uid="{44B39C7E-F800-49A8-ADA7-60AA8E2020DF}"/>
    <cellStyle name="Input 3 2 2 2 7 2 3" xfId="21075" xr:uid="{FC8F1670-D7F3-434E-9B81-98D629231100}"/>
    <cellStyle name="Input 3 2 2 2 7 2 3 2" xfId="45122" xr:uid="{B4AEEC3F-3CC1-44F5-877A-A9B0407C0091}"/>
    <cellStyle name="Input 3 2 2 2 7 2 4" xfId="29983" xr:uid="{FC407F3C-49CC-4C13-89C1-4FD9E6A58C4E}"/>
    <cellStyle name="Input 3 2 2 2 7 3" xfId="8094" xr:uid="{55CFB4C1-2699-4B7A-828B-F968D6BFB3BC}"/>
    <cellStyle name="Input 3 2 2 2 7 3 2" xfId="17031" xr:uid="{B54D1DC9-2D41-495B-8EB5-788697C646C6}"/>
    <cellStyle name="Input 3 2 2 2 7 3 2 2" xfId="41078" xr:uid="{381FADBB-BA99-45E6-AF84-A5C327BE8110}"/>
    <cellStyle name="Input 3 2 2 2 7 3 3" xfId="23233" xr:uid="{7E61E3F2-14DE-401C-AD1A-B3F5BDE452BC}"/>
    <cellStyle name="Input 3 2 2 2 7 3 3 2" xfId="47280" xr:uid="{9948F73E-9C7D-44ED-818B-B9F67475237F}"/>
    <cellStyle name="Input 3 2 2 2 7 3 4" xfId="32141" xr:uid="{3BA96B5D-897E-4C2E-A904-8AC6CF63B43A}"/>
    <cellStyle name="Input 3 2 2 2 7 4" xfId="3961" xr:uid="{7450B261-7F17-46EC-8B68-BCF2D8198137}"/>
    <cellStyle name="Input 3 2 2 2 7 4 2" xfId="12898" xr:uid="{5C191AEE-E597-4B8C-8B78-2A2A79D1CEDD}"/>
    <cellStyle name="Input 3 2 2 2 7 4 2 2" xfId="36945" xr:uid="{AEB89DD5-68C5-4FD3-A41C-04EC2CB2357A}"/>
    <cellStyle name="Input 3 2 2 2 7 4 3" xfId="20437" xr:uid="{9F081349-69BA-4335-A068-591EA31032A0}"/>
    <cellStyle name="Input 3 2 2 2 7 4 3 2" xfId="44484" xr:uid="{E0B20641-6BDC-4AC8-A998-7A26A236379A}"/>
    <cellStyle name="Input 3 2 2 2 7 4 4" xfId="28008" xr:uid="{09C48F31-F0BA-427E-87D7-6C38BA5CA185}"/>
    <cellStyle name="Input 3 2 2 2 7 5" xfId="11807" xr:uid="{EF083C53-6A2D-4402-9D8D-A13AFCC1E7FC}"/>
    <cellStyle name="Input 3 2 2 2 7 5 2" xfId="35854" xr:uid="{0A87D223-2B43-40D1-BC5E-3653018CB101}"/>
    <cellStyle name="Input 3 2 2 2 7 6" xfId="19347" xr:uid="{E2B8B792-41CF-4BCE-B2AA-A68840680A62}"/>
    <cellStyle name="Input 3 2 2 2 7 6 2" xfId="43394" xr:uid="{A75A011A-9C12-4A40-B422-029D4C4FBECB}"/>
    <cellStyle name="Input 3 2 2 2 7 7" xfId="26917" xr:uid="{FB1FF505-D10C-4052-89F1-E9E3C4CB4010}"/>
    <cellStyle name="Input 3 2 2 2 8" xfId="5411" xr:uid="{0BF7AB53-2000-4947-A1C6-47FDF37C1B55}"/>
    <cellStyle name="Input 3 2 2 2 8 2" xfId="14348" xr:uid="{9E248A53-76AB-4ED0-9E64-6CE4238D8085}"/>
    <cellStyle name="Input 3 2 2 2 8 2 2" xfId="38395" xr:uid="{12B013CD-54B4-400C-8EA3-6DF85287A2ED}"/>
    <cellStyle name="Input 3 2 2 2 8 3" xfId="20965" xr:uid="{7EBCBEC3-6B17-4257-B209-2FEA9D1D8419}"/>
    <cellStyle name="Input 3 2 2 2 8 3 2" xfId="45012" xr:uid="{4A6805F9-AE08-42C3-8A22-35D3ACB8B801}"/>
    <cellStyle name="Input 3 2 2 2 8 4" xfId="29458" xr:uid="{AB38AC1C-D94A-4BCA-AD6B-6A53312800A9}"/>
    <cellStyle name="Input 3 2 2 2 9" xfId="7783" xr:uid="{C1A774BE-AC14-4857-9D23-C7F1FD99A10C}"/>
    <cellStyle name="Input 3 2 2 2 9 2" xfId="16720" xr:uid="{CE5A35C4-59A4-451B-944E-E581AA571460}"/>
    <cellStyle name="Input 3 2 2 2 9 2 2" xfId="40767" xr:uid="{C9B5A4D2-0B19-4662-B2F4-A8FE163D22A3}"/>
    <cellStyle name="Input 3 2 2 2 9 3" xfId="22922" xr:uid="{3261EBA7-6354-44E3-8BAF-31FC6E07DECB}"/>
    <cellStyle name="Input 3 2 2 2 9 3 2" xfId="46969" xr:uid="{1259F9EE-9490-445D-9EFC-3DBD5FC212F4}"/>
    <cellStyle name="Input 3 2 2 2 9 4" xfId="31830" xr:uid="{C5DB711D-C765-4571-AF3F-77CBC490E96B}"/>
    <cellStyle name="Input 3 2 2 3" xfId="2811" xr:uid="{F391D217-7D55-49E4-BBB4-8470CB047DD7}"/>
    <cellStyle name="Input 3 2 2 3 10" xfId="7879" xr:uid="{BB8C301B-7024-481C-A342-ADC18E4241BC}"/>
    <cellStyle name="Input 3 2 2 3 10 2" xfId="16816" xr:uid="{A526821F-5EEA-4A6E-90F2-EF0D4636BD60}"/>
    <cellStyle name="Input 3 2 2 3 10 2 2" xfId="40863" xr:uid="{F1679E97-815A-4656-BAC9-88EA19C37BFD}"/>
    <cellStyle name="Input 3 2 2 3 10 3" xfId="23018" xr:uid="{364D4CA5-A835-4F56-AE64-50F222D4061E}"/>
    <cellStyle name="Input 3 2 2 3 10 3 2" xfId="47065" xr:uid="{3760C343-FB67-4DA8-9701-48EA938EC20A}"/>
    <cellStyle name="Input 3 2 2 3 10 4" xfId="31926" xr:uid="{DE9B27B4-AF7D-44E2-8C89-62F8D2CDC661}"/>
    <cellStyle name="Input 3 2 2 3 11" xfId="11748" xr:uid="{D26EA5C8-C650-4FB7-ADA9-D720A4E7B3E6}"/>
    <cellStyle name="Input 3 2 2 3 11 2" xfId="35795" xr:uid="{DBC7B9FC-E863-4D5A-9DE7-32040B5EF071}"/>
    <cellStyle name="Input 3 2 2 3 12" xfId="19288" xr:uid="{DF623FEF-06B4-4D74-BCEC-660714457C37}"/>
    <cellStyle name="Input 3 2 2 3 12 2" xfId="43335" xr:uid="{6AAF9F6D-768C-4B50-A106-B39F3DCDE0CE}"/>
    <cellStyle name="Input 3 2 2 3 13" xfId="26858" xr:uid="{E4B06153-1B82-416F-B72C-C3BF3CF37DE8}"/>
    <cellStyle name="Input 3 2 2 3 2" xfId="3415" xr:uid="{EFC9FAC2-292C-44E6-8BF5-944B8B1C4396}"/>
    <cellStyle name="Input 3 2 2 3 2 2" xfId="6481" xr:uid="{5ECD42FF-EA61-4754-8655-E6D697822AC7}"/>
    <cellStyle name="Input 3 2 2 3 2 2 2" xfId="15418" xr:uid="{765B590B-DEFF-48DB-B56D-2DC9D74C93FD}"/>
    <cellStyle name="Input 3 2 2 3 2 2 2 2" xfId="39465" xr:uid="{1927DDCB-EE8A-4D8B-AB78-16E8B1AF395F}"/>
    <cellStyle name="Input 3 2 2 3 2 2 3" xfId="21620" xr:uid="{8A154562-A69E-458F-8888-C65AFDD4C374}"/>
    <cellStyle name="Input 3 2 2 3 2 2 3 2" xfId="45667" xr:uid="{0576E19F-EBDE-490D-B2C3-1713226B6DBC}"/>
    <cellStyle name="Input 3 2 2 3 2 2 4" xfId="30528" xr:uid="{8C21969B-FA1F-4B4B-AA7E-63C944C7D8C7}"/>
    <cellStyle name="Input 3 2 2 3 2 3" xfId="8639" xr:uid="{02E60514-FF35-49F3-84D3-A069671B9DA8}"/>
    <cellStyle name="Input 3 2 2 3 2 3 2" xfId="17576" xr:uid="{3285484B-04A7-4C8F-953E-BB18C67EF7BF}"/>
    <cellStyle name="Input 3 2 2 3 2 3 2 2" xfId="41623" xr:uid="{0879F706-B29D-4EAE-AACB-7BBDC7DF6C65}"/>
    <cellStyle name="Input 3 2 2 3 2 3 3" xfId="23778" xr:uid="{1AC5177C-3AB5-4DE9-A6B9-FE782174884A}"/>
    <cellStyle name="Input 3 2 2 3 2 3 3 2" xfId="47825" xr:uid="{906EFD65-5FF5-439A-BB90-C72F1AE720FB}"/>
    <cellStyle name="Input 3 2 2 3 2 3 4" xfId="32686" xr:uid="{BA14A1EF-8213-4E3E-B9B5-0704C57A7FB7}"/>
    <cellStyle name="Input 3 2 2 3 2 4" xfId="9458" xr:uid="{46AECA64-61B2-4DE0-85C7-07200E0ED969}"/>
    <cellStyle name="Input 3 2 2 3 2 4 2" xfId="18395" xr:uid="{011CEACE-0F34-4043-960D-7AD6802F0490}"/>
    <cellStyle name="Input 3 2 2 3 2 4 2 2" xfId="42442" xr:uid="{C7E32E86-984F-4891-8B06-A04AB44CB2EA}"/>
    <cellStyle name="Input 3 2 2 3 2 4 3" xfId="24597" xr:uid="{ED613321-5E29-4F3E-9D97-4997A3A80047}"/>
    <cellStyle name="Input 3 2 2 3 2 4 3 2" xfId="48644" xr:uid="{E59B1603-BE3F-4D90-B2C7-D117246C046D}"/>
    <cellStyle name="Input 3 2 2 3 2 4 4" xfId="33505" xr:uid="{51780439-86EB-4774-A11B-E0F66A20DF80}"/>
    <cellStyle name="Input 3 2 2 3 2 5" xfId="12352" xr:uid="{04C3C01C-FF30-4A18-8162-DE661D4CB948}"/>
    <cellStyle name="Input 3 2 2 3 2 5 2" xfId="36399" xr:uid="{BC033A62-0187-46C5-8723-638106C691E4}"/>
    <cellStyle name="Input 3 2 2 3 2 6" xfId="19892" xr:uid="{3638A0C6-1EBA-469D-A7EB-2F3C0CBC42CA}"/>
    <cellStyle name="Input 3 2 2 3 2 6 2" xfId="43939" xr:uid="{7D0A9754-32FB-4B59-8BED-461D4EA99845}"/>
    <cellStyle name="Input 3 2 2 3 2 7" xfId="27462" xr:uid="{FCBD1ECB-EC48-4AE8-8B48-4B8572274D70}"/>
    <cellStyle name="Input 3 2 2 3 3" xfId="3525" xr:uid="{140FB10D-B3B9-4CDB-8330-ADD47C7FBBD7}"/>
    <cellStyle name="Input 3 2 2 3 3 2" xfId="6591" xr:uid="{48FE1646-0147-45F3-A8AF-8844962D833E}"/>
    <cellStyle name="Input 3 2 2 3 3 2 2" xfId="15528" xr:uid="{BB4AB563-0B19-4BE9-9BFC-DD1DDAA7B49C}"/>
    <cellStyle name="Input 3 2 2 3 3 2 2 2" xfId="39575" xr:uid="{1EBFE1DA-F714-4131-93C6-5F3C0A96E948}"/>
    <cellStyle name="Input 3 2 2 3 3 2 3" xfId="21730" xr:uid="{03D1DA07-4A24-47FE-8B9F-B18C324E2CD7}"/>
    <cellStyle name="Input 3 2 2 3 3 2 3 2" xfId="45777" xr:uid="{25041312-2209-49D9-8A93-BFDC98626DC4}"/>
    <cellStyle name="Input 3 2 2 3 3 2 4" xfId="30638" xr:uid="{F82E258C-0A8A-42F6-B0EB-DBB4F3D2AB06}"/>
    <cellStyle name="Input 3 2 2 3 3 3" xfId="8749" xr:uid="{BAE9FADC-7F14-4C32-90EF-1715BA4F34AC}"/>
    <cellStyle name="Input 3 2 2 3 3 3 2" xfId="17686" xr:uid="{F272F1DB-F05E-4C14-9C61-04E34A73018D}"/>
    <cellStyle name="Input 3 2 2 3 3 3 2 2" xfId="41733" xr:uid="{F4EF08A5-A9AE-4472-9747-20A86DA1E187}"/>
    <cellStyle name="Input 3 2 2 3 3 3 3" xfId="23888" xr:uid="{8496FBD9-B648-458A-A924-524E3A5CC2F9}"/>
    <cellStyle name="Input 3 2 2 3 3 3 3 2" xfId="47935" xr:uid="{E00DEC6D-434A-4301-B9E6-DA207CFEFD73}"/>
    <cellStyle name="Input 3 2 2 3 3 3 4" xfId="32796" xr:uid="{E602AF7A-2C29-4B25-B8B6-F0852912D6DB}"/>
    <cellStyle name="Input 3 2 2 3 3 4" xfId="4035" xr:uid="{F01DB0C1-344B-48D3-A6DD-0A1044994C18}"/>
    <cellStyle name="Input 3 2 2 3 3 4 2" xfId="12972" xr:uid="{E611B6AE-0C72-410A-9228-6423D39AE09F}"/>
    <cellStyle name="Input 3 2 2 3 3 4 2 2" xfId="37019" xr:uid="{28BFAC63-D985-4BB8-A6AA-A21C64483719}"/>
    <cellStyle name="Input 3 2 2 3 3 4 3" xfId="20500" xr:uid="{FDF779EF-441C-49CC-B874-3481C4AC36FB}"/>
    <cellStyle name="Input 3 2 2 3 3 4 3 2" xfId="44547" xr:uid="{EE56754A-4B38-41AF-A67F-B43BEC3F63A0}"/>
    <cellStyle name="Input 3 2 2 3 3 4 4" xfId="28082" xr:uid="{9047DAA4-B95D-4E25-8D7C-FA69FE9FFAFB}"/>
    <cellStyle name="Input 3 2 2 3 3 5" xfId="12462" xr:uid="{DEFFBD0E-BA2E-4C81-A4B7-7D64F36F51DF}"/>
    <cellStyle name="Input 3 2 2 3 3 5 2" xfId="36509" xr:uid="{C10AEDBA-9152-4617-8861-4F12FF2E02FB}"/>
    <cellStyle name="Input 3 2 2 3 3 6" xfId="20002" xr:uid="{85A3050C-7CB5-412A-BC47-88F0AC3773AB}"/>
    <cellStyle name="Input 3 2 2 3 3 6 2" xfId="44049" xr:uid="{BBA3643C-7ED0-49E1-806C-983FF9B35422}"/>
    <cellStyle name="Input 3 2 2 3 3 7" xfId="27572" xr:uid="{D5AD5CB5-FFB4-4AA2-8D0D-E512A7C66D4F}"/>
    <cellStyle name="Input 3 2 2 3 4" xfId="3629" xr:uid="{376BCB48-F06C-46B3-B873-4187D0127FFE}"/>
    <cellStyle name="Input 3 2 2 3 4 2" xfId="6695" xr:uid="{482E088D-BCD2-4D84-8430-76BD60A68636}"/>
    <cellStyle name="Input 3 2 2 3 4 2 2" xfId="15632" xr:uid="{6A4B02A0-BB03-4B1F-AEE2-B9D0C27FBFF9}"/>
    <cellStyle name="Input 3 2 2 3 4 2 2 2" xfId="39679" xr:uid="{F08C4316-01CC-41AF-BA1C-CE92129C9DD4}"/>
    <cellStyle name="Input 3 2 2 3 4 2 3" xfId="21834" xr:uid="{9D9FBC94-64C0-4FD3-A928-015AD54FBCC9}"/>
    <cellStyle name="Input 3 2 2 3 4 2 3 2" xfId="45881" xr:uid="{C0FF54D1-87E1-4B94-B810-127267B82A64}"/>
    <cellStyle name="Input 3 2 2 3 4 2 4" xfId="30742" xr:uid="{E2741D0B-611A-4869-9C08-EB34DE20A190}"/>
    <cellStyle name="Input 3 2 2 3 4 3" xfId="8853" xr:uid="{7A87CAFA-8308-4521-B5AB-314594FC598F}"/>
    <cellStyle name="Input 3 2 2 3 4 3 2" xfId="17790" xr:uid="{58BDE4A9-99A3-4542-BE06-25095670E63C}"/>
    <cellStyle name="Input 3 2 2 3 4 3 2 2" xfId="41837" xr:uid="{F9B8056E-C7E7-4E14-BAD4-01A8D060FF50}"/>
    <cellStyle name="Input 3 2 2 3 4 3 3" xfId="23992" xr:uid="{B26467E3-45E5-4289-A5C0-62E9D741AC75}"/>
    <cellStyle name="Input 3 2 2 3 4 3 3 2" xfId="48039" xr:uid="{9A8F920B-FE07-48CA-A554-EADB6550D1A0}"/>
    <cellStyle name="Input 3 2 2 3 4 3 4" xfId="32900" xr:uid="{5C1C3D4A-EC95-412C-9518-9E5DC605EC42}"/>
    <cellStyle name="Input 3 2 2 3 4 4" xfId="7033" xr:uid="{00AFD876-1A70-4F4C-9AC8-520C320D6271}"/>
    <cellStyle name="Input 3 2 2 3 4 4 2" xfId="15970" xr:uid="{492113AB-FA79-452A-B1CB-25D5261A4BD8}"/>
    <cellStyle name="Input 3 2 2 3 4 4 2 2" xfId="40017" xr:uid="{9B4EFFD6-50C8-4C54-91D2-2B0D2DF5ED70}"/>
    <cellStyle name="Input 3 2 2 3 4 4 3" xfId="22172" xr:uid="{55AA3177-0AFE-478D-822E-42077715D605}"/>
    <cellStyle name="Input 3 2 2 3 4 4 3 2" xfId="46219" xr:uid="{9E68ECF4-2619-450E-9358-8B743DC7AD49}"/>
    <cellStyle name="Input 3 2 2 3 4 4 4" xfId="31080" xr:uid="{36D389A3-E1E7-43F1-9114-65CD81277FC5}"/>
    <cellStyle name="Input 3 2 2 3 4 5" xfId="12566" xr:uid="{95831242-E371-48AA-8B65-D8225F08D482}"/>
    <cellStyle name="Input 3 2 2 3 4 5 2" xfId="36613" xr:uid="{03761199-19B3-41E1-AD37-7D88F8E67F14}"/>
    <cellStyle name="Input 3 2 2 3 4 6" xfId="20106" xr:uid="{EB391132-A50D-4AC0-B244-79510243A808}"/>
    <cellStyle name="Input 3 2 2 3 4 6 2" xfId="44153" xr:uid="{7DA4C070-ABD4-412B-A96F-B1548BF3C8D1}"/>
    <cellStyle name="Input 3 2 2 3 4 7" xfId="27676" xr:uid="{317C48AB-28FB-4F0C-8EA9-C2B0473C37C7}"/>
    <cellStyle name="Input 3 2 2 3 5" xfId="3752" xr:uid="{72F8BBA9-C1ED-4F98-A897-AB7BA4682190}"/>
    <cellStyle name="Input 3 2 2 3 5 2" xfId="6818" xr:uid="{DF2DFFA9-C90D-4E24-A7F3-8FE14B27ABCF}"/>
    <cellStyle name="Input 3 2 2 3 5 2 2" xfId="15755" xr:uid="{AC6839C5-3558-4A5A-81D3-065BE30E2DB6}"/>
    <cellStyle name="Input 3 2 2 3 5 2 2 2" xfId="39802" xr:uid="{D74A864A-22B2-45EE-9307-2D3BE97326AF}"/>
    <cellStyle name="Input 3 2 2 3 5 2 3" xfId="21957" xr:uid="{8E49036D-5E9E-41A2-B294-733FD02C3AFF}"/>
    <cellStyle name="Input 3 2 2 3 5 2 3 2" xfId="46004" xr:uid="{C723C167-6AFB-444B-BEBD-D4FE9509ECD4}"/>
    <cellStyle name="Input 3 2 2 3 5 2 4" xfId="30865" xr:uid="{07745BF9-A49D-46F1-BE71-899239760D7A}"/>
    <cellStyle name="Input 3 2 2 3 5 3" xfId="8976" xr:uid="{A244A137-7ABF-44E0-9ACF-639B58E7F9B2}"/>
    <cellStyle name="Input 3 2 2 3 5 3 2" xfId="17913" xr:uid="{6DFC4137-773C-49F6-A33E-C97B3BF0035B}"/>
    <cellStyle name="Input 3 2 2 3 5 3 2 2" xfId="41960" xr:uid="{43237257-ED68-4189-8B27-975988ED199D}"/>
    <cellStyle name="Input 3 2 2 3 5 3 3" xfId="24115" xr:uid="{62DBF767-51FC-4441-BEAF-09DB822630CC}"/>
    <cellStyle name="Input 3 2 2 3 5 3 3 2" xfId="48162" xr:uid="{039B2F49-2342-4C1F-9263-689BC81CA888}"/>
    <cellStyle name="Input 3 2 2 3 5 3 4" xfId="33023" xr:uid="{781FBA75-AF56-4454-955D-EBB9510CC746}"/>
    <cellStyle name="Input 3 2 2 3 5 4" xfId="7519" xr:uid="{5BB79AF6-5DFD-4EDE-A91B-C5098F2C5D6D}"/>
    <cellStyle name="Input 3 2 2 3 5 4 2" xfId="16456" xr:uid="{F88F8FDB-E7DB-4459-9AD4-F7A80A9B1C39}"/>
    <cellStyle name="Input 3 2 2 3 5 4 2 2" xfId="40503" xr:uid="{409385D7-AE21-41B8-B581-ECA63ACE6430}"/>
    <cellStyle name="Input 3 2 2 3 5 4 3" xfId="22658" xr:uid="{9F9F4A58-8541-488D-92A1-DB3C2C83D62A}"/>
    <cellStyle name="Input 3 2 2 3 5 4 3 2" xfId="46705" xr:uid="{B6B54958-4AD1-4F1D-8A83-F03D016F0E9C}"/>
    <cellStyle name="Input 3 2 2 3 5 4 4" xfId="31566" xr:uid="{0E200309-ADCA-4DC0-BFFB-2A4ECBD6B440}"/>
    <cellStyle name="Input 3 2 2 3 5 5" xfId="12689" xr:uid="{519918C6-AA2F-4CE5-A113-515691CDE12D}"/>
    <cellStyle name="Input 3 2 2 3 5 5 2" xfId="36736" xr:uid="{00EB28DC-502A-4851-9186-C6D6E3A377A6}"/>
    <cellStyle name="Input 3 2 2 3 5 6" xfId="20229" xr:uid="{D51AC888-C490-40B0-B2B1-F1015821919F}"/>
    <cellStyle name="Input 3 2 2 3 5 6 2" xfId="44276" xr:uid="{F99153F5-0C7A-4749-8EAD-FEC84111610D}"/>
    <cellStyle name="Input 3 2 2 3 5 7" xfId="27799" xr:uid="{0033DC35-E58F-487A-9E33-DC2AB7942EB6}"/>
    <cellStyle name="Input 3 2 2 3 6" xfId="2963" xr:uid="{B44D2807-9909-43F9-929A-8351BD37FD2A}"/>
    <cellStyle name="Input 3 2 2 3 6 2" xfId="6029" xr:uid="{76419F47-2394-4FD3-AC1C-533DDA677DD1}"/>
    <cellStyle name="Input 3 2 2 3 6 2 2" xfId="14966" xr:uid="{8385BD4B-8703-490E-B8F7-35942B8B52FF}"/>
    <cellStyle name="Input 3 2 2 3 6 2 2 2" xfId="39013" xr:uid="{DD8F33FB-04EE-418C-955A-3BC1921A9488}"/>
    <cellStyle name="Input 3 2 2 3 6 2 3" xfId="21168" xr:uid="{6B679B92-C549-4697-89C9-8DB4BD9D9F58}"/>
    <cellStyle name="Input 3 2 2 3 6 2 3 2" xfId="45215" xr:uid="{520DAFA5-5B83-4FEB-AE8A-5FEB0E34B1F5}"/>
    <cellStyle name="Input 3 2 2 3 6 2 4" xfId="30076" xr:uid="{B4DA817F-B547-4C6F-951C-96D56E87F0CC}"/>
    <cellStyle name="Input 3 2 2 3 6 3" xfId="8187" xr:uid="{46ED914F-C060-484A-A244-139642529ABC}"/>
    <cellStyle name="Input 3 2 2 3 6 3 2" xfId="17124" xr:uid="{EE8A0304-3808-4DE3-A707-90818CE25ACD}"/>
    <cellStyle name="Input 3 2 2 3 6 3 2 2" xfId="41171" xr:uid="{FAD7963E-9070-4B29-A6A8-3F442133E56D}"/>
    <cellStyle name="Input 3 2 2 3 6 3 3" xfId="23326" xr:uid="{A1F1DA38-A523-46BC-85C3-F78DEDFA67E4}"/>
    <cellStyle name="Input 3 2 2 3 6 3 3 2" xfId="47373" xr:uid="{BF4D1777-6B43-416D-A6C5-E8EAB13311EE}"/>
    <cellStyle name="Input 3 2 2 3 6 3 4" xfId="32234" xr:uid="{674E95F4-8A7D-4542-BE39-7D9D750EDD74}"/>
    <cellStyle name="Input 3 2 2 3 6 4" xfId="7171" xr:uid="{4DE2FDED-70F9-4528-8F72-1DB77EEE5391}"/>
    <cellStyle name="Input 3 2 2 3 6 4 2" xfId="16108" xr:uid="{04D6D6E1-EE09-4948-81E8-25A3F7A0DD6E}"/>
    <cellStyle name="Input 3 2 2 3 6 4 2 2" xfId="40155" xr:uid="{C186857E-6D2A-4A87-B992-53E79A436AF4}"/>
    <cellStyle name="Input 3 2 2 3 6 4 3" xfId="22310" xr:uid="{0BE2277F-41C5-4679-AC72-F174CA48B0CE}"/>
    <cellStyle name="Input 3 2 2 3 6 4 3 2" xfId="46357" xr:uid="{113DC8EF-878B-4A39-BD46-F6080C8AA85F}"/>
    <cellStyle name="Input 3 2 2 3 6 4 4" xfId="31218" xr:uid="{E8C84624-961E-45C3-BBE7-DB2972D9736B}"/>
    <cellStyle name="Input 3 2 2 3 6 5" xfId="11900" xr:uid="{BE474442-0231-45D7-9AF9-F674BBC16A96}"/>
    <cellStyle name="Input 3 2 2 3 6 5 2" xfId="35947" xr:uid="{FF0ED808-B39B-4722-8F3F-26B67C328035}"/>
    <cellStyle name="Input 3 2 2 3 6 6" xfId="19440" xr:uid="{62DA81DF-6108-4165-BF43-D86B7BFD54E4}"/>
    <cellStyle name="Input 3 2 2 3 6 6 2" xfId="43487" xr:uid="{9DE6F5DA-A7F1-407A-BC31-9D23EA26594C}"/>
    <cellStyle name="Input 3 2 2 3 6 7" xfId="27010" xr:uid="{C9E27E48-0286-4224-A0C5-5131DB3C25E6}"/>
    <cellStyle name="Input 3 2 2 3 7" xfId="3901" xr:uid="{2538BE91-1FF8-4D3A-ADB4-26146C7541AB}"/>
    <cellStyle name="Input 3 2 2 3 7 2" xfId="6967" xr:uid="{A8A199EF-150E-446A-AA1A-DA96A3AADCB1}"/>
    <cellStyle name="Input 3 2 2 3 7 2 2" xfId="15904" xr:uid="{3270AEF0-FF07-41EF-8BA2-7388EDA4D938}"/>
    <cellStyle name="Input 3 2 2 3 7 2 2 2" xfId="39951" xr:uid="{188B37DD-9DB9-4502-B60C-3A2366D0B8AD}"/>
    <cellStyle name="Input 3 2 2 3 7 2 3" xfId="22106" xr:uid="{3154DA14-98FA-4091-B63A-05CD176D0A64}"/>
    <cellStyle name="Input 3 2 2 3 7 2 3 2" xfId="46153" xr:uid="{D9C283FC-2697-4061-9C72-41A424A12101}"/>
    <cellStyle name="Input 3 2 2 3 7 2 4" xfId="31014" xr:uid="{D9A2E3AA-571F-4CA9-AF46-796A35519BE1}"/>
    <cellStyle name="Input 3 2 2 3 7 3" xfId="9125" xr:uid="{7937B657-A931-4051-89A8-75098956D3C5}"/>
    <cellStyle name="Input 3 2 2 3 7 3 2" xfId="18062" xr:uid="{72D5C220-BDDB-425C-88CC-B04919306BFE}"/>
    <cellStyle name="Input 3 2 2 3 7 3 2 2" xfId="42109" xr:uid="{519EA56C-A81F-47D2-AB84-60FDD90B78E3}"/>
    <cellStyle name="Input 3 2 2 3 7 3 3" xfId="24264" xr:uid="{486ABD93-2757-4F83-A466-69FF906DFE9E}"/>
    <cellStyle name="Input 3 2 2 3 7 3 3 2" xfId="48311" xr:uid="{A19B75B3-F90F-4064-AB49-39D4E13ECCBD}"/>
    <cellStyle name="Input 3 2 2 3 7 3 4" xfId="33172" xr:uid="{FE2EA038-48F0-4FCC-8928-8437CB5C8699}"/>
    <cellStyle name="Input 3 2 2 3 7 4" xfId="9263" xr:uid="{F4727546-973F-4C53-BFFB-61DFEA62E42F}"/>
    <cellStyle name="Input 3 2 2 3 7 4 2" xfId="18200" xr:uid="{8224AEB8-1B51-459D-B930-0A479C49DB86}"/>
    <cellStyle name="Input 3 2 2 3 7 4 2 2" xfId="42247" xr:uid="{7DDA1729-3FBF-447F-B76F-C8CC86B3C4BB}"/>
    <cellStyle name="Input 3 2 2 3 7 4 3" xfId="24402" xr:uid="{AD7946A7-216E-4427-849E-BC65A894F94D}"/>
    <cellStyle name="Input 3 2 2 3 7 4 3 2" xfId="48449" xr:uid="{EA442668-3CA9-4B06-ABE7-7EED6AE02C80}"/>
    <cellStyle name="Input 3 2 2 3 7 4 4" xfId="33310" xr:uid="{46C9D978-AD73-4957-85EC-A138F29EE4DE}"/>
    <cellStyle name="Input 3 2 2 3 7 5" xfId="12838" xr:uid="{FE933895-FC67-4611-966D-48CBAB947F45}"/>
    <cellStyle name="Input 3 2 2 3 7 5 2" xfId="36885" xr:uid="{AD2D63D8-1475-479A-8788-B4D6AC4CC625}"/>
    <cellStyle name="Input 3 2 2 3 7 6" xfId="20378" xr:uid="{385CF666-54B1-499C-9172-800777130932}"/>
    <cellStyle name="Input 3 2 2 3 7 6 2" xfId="44425" xr:uid="{D5CA9C67-6665-4361-BD9F-6502E4D35177}"/>
    <cellStyle name="Input 3 2 2 3 7 7" xfId="27948" xr:uid="{E2B4E4AF-A48B-43C4-BDCA-179368DD6E9D}"/>
    <cellStyle name="Input 3 2 2 3 8" xfId="5877" xr:uid="{19158816-A9D2-446D-ACB1-674A2A3C22B2}"/>
    <cellStyle name="Input 3 2 2 3 8 2" xfId="14814" xr:uid="{162363C7-ACEE-4953-9FBA-D9ACAFD5D7C8}"/>
    <cellStyle name="Input 3 2 2 3 8 2 2" xfId="38861" xr:uid="{24D404F8-586C-4A50-AD99-76C992569E08}"/>
    <cellStyle name="Input 3 2 2 3 8 3" xfId="21016" xr:uid="{2BD33259-A04D-4E8F-8F3C-6B9B742B1FAC}"/>
    <cellStyle name="Input 3 2 2 3 8 3 2" xfId="45063" xr:uid="{6825E299-E3D4-40CA-8BCD-81BFFAA7F7C0}"/>
    <cellStyle name="Input 3 2 2 3 8 4" xfId="29924" xr:uid="{6FA0A547-50EE-45D0-BB40-CD9350D2ADAC}"/>
    <cellStyle name="Input 3 2 2 3 9" xfId="8035" xr:uid="{012E7DF5-D4C5-41A2-8701-ABCA261ED6BF}"/>
    <cellStyle name="Input 3 2 2 3 9 2" xfId="16972" xr:uid="{F6FA2B50-81F0-4BD5-8DFA-2BCC25954928}"/>
    <cellStyle name="Input 3 2 2 3 9 2 2" xfId="41019" xr:uid="{BD1166B9-D095-432D-A7B8-2F1E1B270AB5}"/>
    <cellStyle name="Input 3 2 2 3 9 3" xfId="23174" xr:uid="{B873F848-0424-4DF8-BE1B-3EF3A64234ED}"/>
    <cellStyle name="Input 3 2 2 3 9 3 2" xfId="47221" xr:uid="{75CABCD9-F761-4D6C-9D1C-45A0DC0C3EBA}"/>
    <cellStyle name="Input 3 2 2 3 9 4" xfId="32082" xr:uid="{94125627-A410-4395-A2FD-67B5CC98FD68}"/>
    <cellStyle name="Input 3 2 2 4" xfId="2802" xr:uid="{B2A2AEE7-5BB8-454A-B20A-4F1E850945A0}"/>
    <cellStyle name="Input 3 2 2 4 10" xfId="7895" xr:uid="{6C7DC1E5-6375-46D9-A03D-A21EC5173644}"/>
    <cellStyle name="Input 3 2 2 4 10 2" xfId="16832" xr:uid="{2D6DBFF3-195F-4786-83D1-5C2E5E6CC54F}"/>
    <cellStyle name="Input 3 2 2 4 10 2 2" xfId="40879" xr:uid="{9EC21B22-250A-49E4-A107-41481C645BDA}"/>
    <cellStyle name="Input 3 2 2 4 10 3" xfId="23034" xr:uid="{6619D0B4-5B60-40B7-B94B-D236BC28E7D1}"/>
    <cellStyle name="Input 3 2 2 4 10 3 2" xfId="47081" xr:uid="{27C3B52B-EA86-47D7-9332-A3CD71BC6DD8}"/>
    <cellStyle name="Input 3 2 2 4 10 4" xfId="31942" xr:uid="{A66905A2-B83F-4F64-9788-059A4D06F446}"/>
    <cellStyle name="Input 3 2 2 4 11" xfId="11739" xr:uid="{A64FD8DE-9259-4B0A-90B3-ED5EF5A129F6}"/>
    <cellStyle name="Input 3 2 2 4 11 2" xfId="35786" xr:uid="{C28D6A2E-2435-4764-A0CD-2D553E1CEF96}"/>
    <cellStyle name="Input 3 2 2 4 12" xfId="19279" xr:uid="{A3C5A0CB-BFC3-49A4-A612-2D6D128ABBD5}"/>
    <cellStyle name="Input 3 2 2 4 12 2" xfId="43326" xr:uid="{FB394B8A-5376-4167-B9AE-62DA14F9E328}"/>
    <cellStyle name="Input 3 2 2 4 13" xfId="26849" xr:uid="{DD514FD4-9EC7-408C-8FF3-DB35B83B34E5}"/>
    <cellStyle name="Input 3 2 2 4 2" xfId="3406" xr:uid="{F1EAD628-17EE-40DF-B94D-AEBF787C6366}"/>
    <cellStyle name="Input 3 2 2 4 2 2" xfId="6472" xr:uid="{509072F2-EF1E-4401-9591-25B2D05795AE}"/>
    <cellStyle name="Input 3 2 2 4 2 2 2" xfId="15409" xr:uid="{B55B6D7A-FCFB-431E-88E6-D678F12F1602}"/>
    <cellStyle name="Input 3 2 2 4 2 2 2 2" xfId="39456" xr:uid="{9C15D4A5-6C60-4A66-847C-C84BD08BD59D}"/>
    <cellStyle name="Input 3 2 2 4 2 2 3" xfId="21611" xr:uid="{9D99EE64-C099-4BB6-B4E8-B0204A52EF4A}"/>
    <cellStyle name="Input 3 2 2 4 2 2 3 2" xfId="45658" xr:uid="{6422E705-1611-4D9F-9C98-ED56D5E8F858}"/>
    <cellStyle name="Input 3 2 2 4 2 2 4" xfId="30519" xr:uid="{EFAF02F9-58B0-44FC-878F-6A17ABA6EA4D}"/>
    <cellStyle name="Input 3 2 2 4 2 3" xfId="8630" xr:uid="{FA36CDA2-25B2-4A3A-AA7D-EE84B382A3C1}"/>
    <cellStyle name="Input 3 2 2 4 2 3 2" xfId="17567" xr:uid="{7A403C37-FAA6-44CC-9197-E3F1310DC758}"/>
    <cellStyle name="Input 3 2 2 4 2 3 2 2" xfId="41614" xr:uid="{946A4CEE-0315-4541-B10F-788DEEE0788B}"/>
    <cellStyle name="Input 3 2 2 4 2 3 3" xfId="23769" xr:uid="{B6B6B4B1-E49B-4A75-8C67-15AD32623DB0}"/>
    <cellStyle name="Input 3 2 2 4 2 3 3 2" xfId="47816" xr:uid="{CAEB8184-937A-40C9-B476-AF2B906F1927}"/>
    <cellStyle name="Input 3 2 2 4 2 3 4" xfId="32677" xr:uid="{8B46866F-589A-40E7-A90F-78586F2E7711}"/>
    <cellStyle name="Input 3 2 2 4 2 4" xfId="9907" xr:uid="{F2A65E63-2137-43C5-8520-48E0F161955F}"/>
    <cellStyle name="Input 3 2 2 4 2 4 2" xfId="18844" xr:uid="{8941BDF6-50C2-4603-95C0-F046EE42CA0D}"/>
    <cellStyle name="Input 3 2 2 4 2 4 2 2" xfId="42891" xr:uid="{C7F152C6-F0F8-4489-A761-C06A4EE5E26E}"/>
    <cellStyle name="Input 3 2 2 4 2 4 3" xfId="25046" xr:uid="{E56BB24F-9116-4659-9060-407FE567011E}"/>
    <cellStyle name="Input 3 2 2 4 2 4 3 2" xfId="49093" xr:uid="{A6029DB8-601D-4EC6-824C-BA73646A4462}"/>
    <cellStyle name="Input 3 2 2 4 2 4 4" xfId="33954" xr:uid="{3BBF074A-D5D4-4868-A436-6A22D8F81943}"/>
    <cellStyle name="Input 3 2 2 4 2 5" xfId="12343" xr:uid="{E405B12D-A6A5-4967-A4C1-F41F8A1ADD66}"/>
    <cellStyle name="Input 3 2 2 4 2 5 2" xfId="36390" xr:uid="{27BC6D67-BE2D-4007-807C-72E844115CEC}"/>
    <cellStyle name="Input 3 2 2 4 2 6" xfId="19883" xr:uid="{637D2A8C-8530-4302-92D7-D41921B8EECB}"/>
    <cellStyle name="Input 3 2 2 4 2 6 2" xfId="43930" xr:uid="{9D69D2C9-E68D-4BB4-8F94-9BBBB0A1FD7A}"/>
    <cellStyle name="Input 3 2 2 4 2 7" xfId="27453" xr:uid="{805D6F65-8490-42E5-BDAA-462FC3F7E1E6}"/>
    <cellStyle name="Input 3 2 2 4 3" xfId="3516" xr:uid="{B563922A-51DC-420A-95AF-3A420EDA2F32}"/>
    <cellStyle name="Input 3 2 2 4 3 2" xfId="6582" xr:uid="{AC20C36E-DA49-4023-96FD-01CC22CFA22E}"/>
    <cellStyle name="Input 3 2 2 4 3 2 2" xfId="15519" xr:uid="{E53F532D-1C3B-4B9C-A438-36EE93D0FE08}"/>
    <cellStyle name="Input 3 2 2 4 3 2 2 2" xfId="39566" xr:uid="{1E957DDD-C724-476E-B4BD-0D410A4B5F5B}"/>
    <cellStyle name="Input 3 2 2 4 3 2 3" xfId="21721" xr:uid="{7B401C29-A48A-453E-A339-5A92F9F46730}"/>
    <cellStyle name="Input 3 2 2 4 3 2 3 2" xfId="45768" xr:uid="{412DD40C-6DDD-4DD9-9793-1D24AE278DA7}"/>
    <cellStyle name="Input 3 2 2 4 3 2 4" xfId="30629" xr:uid="{B8BB3589-C7FD-41F0-9A0F-881C9E817E4F}"/>
    <cellStyle name="Input 3 2 2 4 3 3" xfId="8740" xr:uid="{F82301C3-1092-400E-80E2-E887EA058753}"/>
    <cellStyle name="Input 3 2 2 4 3 3 2" xfId="17677" xr:uid="{9DA3FECD-832A-4EBC-A0B9-808EB494B741}"/>
    <cellStyle name="Input 3 2 2 4 3 3 2 2" xfId="41724" xr:uid="{B08FE7B7-0C91-48E7-B781-6107A72807FC}"/>
    <cellStyle name="Input 3 2 2 4 3 3 3" xfId="23879" xr:uid="{FBF01456-DF44-438B-940D-411259CC17D8}"/>
    <cellStyle name="Input 3 2 2 4 3 3 3 2" xfId="47926" xr:uid="{FE856BF9-6E9A-480C-9616-A6D0A8395E4B}"/>
    <cellStyle name="Input 3 2 2 4 3 3 4" xfId="32787" xr:uid="{D3511498-9117-4C5A-81B1-7EEE1FC9C720}"/>
    <cellStyle name="Input 3 2 2 4 3 4" xfId="9440" xr:uid="{976B25C3-294F-4753-B741-0176B2D985D8}"/>
    <cellStyle name="Input 3 2 2 4 3 4 2" xfId="18377" xr:uid="{39660BBE-CB73-47EE-B2B2-704528A91A29}"/>
    <cellStyle name="Input 3 2 2 4 3 4 2 2" xfId="42424" xr:uid="{C00E9544-C6A0-471D-BA66-D7D6ED1824C3}"/>
    <cellStyle name="Input 3 2 2 4 3 4 3" xfId="24579" xr:uid="{B47027D3-6E0E-4CC6-A26E-2A60663B9F2C}"/>
    <cellStyle name="Input 3 2 2 4 3 4 3 2" xfId="48626" xr:uid="{A0511AD4-0E2F-472A-801F-0447A54512B3}"/>
    <cellStyle name="Input 3 2 2 4 3 4 4" xfId="33487" xr:uid="{1224FFE8-D746-44C9-9F0D-4C4169686F47}"/>
    <cellStyle name="Input 3 2 2 4 3 5" xfId="12453" xr:uid="{419FCFC8-7009-4777-B7F6-72EBC4305B36}"/>
    <cellStyle name="Input 3 2 2 4 3 5 2" xfId="36500" xr:uid="{EB16EF19-83A8-41FC-96F1-139BCD76CDA5}"/>
    <cellStyle name="Input 3 2 2 4 3 6" xfId="19993" xr:uid="{D378A01F-25D1-4FD1-8648-E60FBA606712}"/>
    <cellStyle name="Input 3 2 2 4 3 6 2" xfId="44040" xr:uid="{7A22F158-8E0F-4CB2-9EB4-B78856BC8B94}"/>
    <cellStyle name="Input 3 2 2 4 3 7" xfId="27563" xr:uid="{F97B99A7-97CD-4879-A236-D2F0DE2E3A51}"/>
    <cellStyle name="Input 3 2 2 4 4" xfId="3620" xr:uid="{9332B4CF-DD56-41AC-84D9-D950B4318132}"/>
    <cellStyle name="Input 3 2 2 4 4 2" xfId="6686" xr:uid="{B6B85AB6-F5B5-4877-B823-E8CFF8AF52E0}"/>
    <cellStyle name="Input 3 2 2 4 4 2 2" xfId="15623" xr:uid="{BA4C3C8F-F8B9-42D4-AC8B-526CC63B4130}"/>
    <cellStyle name="Input 3 2 2 4 4 2 2 2" xfId="39670" xr:uid="{4D6259DF-D96C-4544-9380-57F00B8FF62C}"/>
    <cellStyle name="Input 3 2 2 4 4 2 3" xfId="21825" xr:uid="{9EE63147-9C53-47F8-BFE5-E0FDF140F374}"/>
    <cellStyle name="Input 3 2 2 4 4 2 3 2" xfId="45872" xr:uid="{00329578-AC68-4376-B21A-9DBC4D1BC838}"/>
    <cellStyle name="Input 3 2 2 4 4 2 4" xfId="30733" xr:uid="{8898138D-952F-477A-A8E2-4691E443AED3}"/>
    <cellStyle name="Input 3 2 2 4 4 3" xfId="8844" xr:uid="{6C7FD2B3-6E19-4BD7-B204-84B1F24FE122}"/>
    <cellStyle name="Input 3 2 2 4 4 3 2" xfId="17781" xr:uid="{9FA72791-5724-4820-84C3-B3DF7C3F1F1E}"/>
    <cellStyle name="Input 3 2 2 4 4 3 2 2" xfId="41828" xr:uid="{B0EDF1C2-A314-4BC0-85E7-6CB6CF7D3304}"/>
    <cellStyle name="Input 3 2 2 4 4 3 3" xfId="23983" xr:uid="{A1EEC46F-3977-48CA-8922-B9DD5435D73B}"/>
    <cellStyle name="Input 3 2 2 4 4 3 3 2" xfId="48030" xr:uid="{7309208E-CC16-497F-A526-05D81946DB47}"/>
    <cellStyle name="Input 3 2 2 4 4 3 4" xfId="32891" xr:uid="{0B78EEBE-B71A-465A-B8FB-43AE110C1F0A}"/>
    <cellStyle name="Input 3 2 2 4 4 4" xfId="9806" xr:uid="{A07F345F-79E1-4185-8178-565F4D68AED8}"/>
    <cellStyle name="Input 3 2 2 4 4 4 2" xfId="18743" xr:uid="{CAFD9450-5956-495C-932B-197F1E22A4C5}"/>
    <cellStyle name="Input 3 2 2 4 4 4 2 2" xfId="42790" xr:uid="{2D8FF336-4700-4BF2-B40B-01A503A7F9C8}"/>
    <cellStyle name="Input 3 2 2 4 4 4 3" xfId="24945" xr:uid="{921EC431-EF12-4D0A-83F4-2F7513036C5D}"/>
    <cellStyle name="Input 3 2 2 4 4 4 3 2" xfId="48992" xr:uid="{1FD63FC8-B7F6-4563-B72F-709885E10C44}"/>
    <cellStyle name="Input 3 2 2 4 4 4 4" xfId="33853" xr:uid="{7F8CB1A1-E46F-49A2-9EDC-1201E6C335FC}"/>
    <cellStyle name="Input 3 2 2 4 4 5" xfId="12557" xr:uid="{FDDC27FA-EC04-4AED-A32F-52C2D7B50EC7}"/>
    <cellStyle name="Input 3 2 2 4 4 5 2" xfId="36604" xr:uid="{0431E609-A82C-4501-A352-3AC51F65B403}"/>
    <cellStyle name="Input 3 2 2 4 4 6" xfId="20097" xr:uid="{F70580A9-A143-4695-BF41-55059AC4ABC0}"/>
    <cellStyle name="Input 3 2 2 4 4 6 2" xfId="44144" xr:uid="{D6A2013B-CDA5-4959-8251-67987575CF79}"/>
    <cellStyle name="Input 3 2 2 4 4 7" xfId="27667" xr:uid="{11D0C9F6-8110-4E6A-82A0-4EE858E798CA}"/>
    <cellStyle name="Input 3 2 2 4 5" xfId="3743" xr:uid="{86EDC8AD-F501-470C-82CE-B5A38B10EAD4}"/>
    <cellStyle name="Input 3 2 2 4 5 2" xfId="6809" xr:uid="{2299BE95-5FA2-43BC-90D0-6FB2E5B45E2A}"/>
    <cellStyle name="Input 3 2 2 4 5 2 2" xfId="15746" xr:uid="{87EBE290-DCF5-4284-BA4F-C3E8DB7FF07A}"/>
    <cellStyle name="Input 3 2 2 4 5 2 2 2" xfId="39793" xr:uid="{96A06915-83B6-441B-A606-1CA29844EF2F}"/>
    <cellStyle name="Input 3 2 2 4 5 2 3" xfId="21948" xr:uid="{92E023FB-5948-40FC-B298-4F6C0B11A15F}"/>
    <cellStyle name="Input 3 2 2 4 5 2 3 2" xfId="45995" xr:uid="{E948CF57-58E6-4DA2-B569-043F8E2FCBE4}"/>
    <cellStyle name="Input 3 2 2 4 5 2 4" xfId="30856" xr:uid="{2E843B3F-C982-447B-8192-5EF5C52A9F07}"/>
    <cellStyle name="Input 3 2 2 4 5 3" xfId="8967" xr:uid="{EE70E365-A8AA-4858-B914-575E3B591A1C}"/>
    <cellStyle name="Input 3 2 2 4 5 3 2" xfId="17904" xr:uid="{4DEC217E-5627-42ED-887C-C99A569FCB4A}"/>
    <cellStyle name="Input 3 2 2 4 5 3 2 2" xfId="41951" xr:uid="{EFD98191-96E1-4204-AB1F-0DA38093AC6A}"/>
    <cellStyle name="Input 3 2 2 4 5 3 3" xfId="24106" xr:uid="{5DA1369C-FF98-44A6-B41F-9A1530B31E55}"/>
    <cellStyle name="Input 3 2 2 4 5 3 3 2" xfId="48153" xr:uid="{DA452DC1-7FA8-411A-BCA8-C2943B5A17A8}"/>
    <cellStyle name="Input 3 2 2 4 5 3 4" xfId="33014" xr:uid="{C9B3B59A-C863-4FFE-BDD1-9AB197F7ABAC}"/>
    <cellStyle name="Input 3 2 2 4 5 4" xfId="9524" xr:uid="{3FAFB573-D016-4AAB-986B-E6EA17533C35}"/>
    <cellStyle name="Input 3 2 2 4 5 4 2" xfId="18461" xr:uid="{C78B4393-186D-4C68-837A-60A63FC702AF}"/>
    <cellStyle name="Input 3 2 2 4 5 4 2 2" xfId="42508" xr:uid="{27C499A9-E2D9-49FE-A1B2-F5E57D812069}"/>
    <cellStyle name="Input 3 2 2 4 5 4 3" xfId="24663" xr:uid="{5ECABBDA-E782-4FCD-B4CC-7AFAD3B7FBE8}"/>
    <cellStyle name="Input 3 2 2 4 5 4 3 2" xfId="48710" xr:uid="{BD7165DD-DB7A-438D-A658-A651A8F82CCF}"/>
    <cellStyle name="Input 3 2 2 4 5 4 4" xfId="33571" xr:uid="{09855712-93A9-48C1-8E8C-2612F235A84F}"/>
    <cellStyle name="Input 3 2 2 4 5 5" xfId="12680" xr:uid="{F0B5780A-030E-49D1-B36A-61E057F48A80}"/>
    <cellStyle name="Input 3 2 2 4 5 5 2" xfId="36727" xr:uid="{DA9FC86D-4E5E-48C3-AE1C-E8ED9484199B}"/>
    <cellStyle name="Input 3 2 2 4 5 6" xfId="20220" xr:uid="{8CFE159C-0815-420B-ABD2-70F7A4264D86}"/>
    <cellStyle name="Input 3 2 2 4 5 6 2" xfId="44267" xr:uid="{2132E42A-6B1D-446F-8017-E774F5572A56}"/>
    <cellStyle name="Input 3 2 2 4 5 7" xfId="27790" xr:uid="{CA1B7E98-E95B-47F8-87D4-ADF4699C711D}"/>
    <cellStyle name="Input 3 2 2 4 6" xfId="3206" xr:uid="{79AB66F9-AA93-4E1B-AD5F-D4F1E1BC61E6}"/>
    <cellStyle name="Input 3 2 2 4 6 2" xfId="6272" xr:uid="{0045C8E2-43E0-426E-B581-26D35A47A5AF}"/>
    <cellStyle name="Input 3 2 2 4 6 2 2" xfId="15209" xr:uid="{6B33616B-BE8C-48C0-BA24-0DC80624439C}"/>
    <cellStyle name="Input 3 2 2 4 6 2 2 2" xfId="39256" xr:uid="{823B1EB0-E4F7-46E4-B518-CE5B30B9E400}"/>
    <cellStyle name="Input 3 2 2 4 6 2 3" xfId="21411" xr:uid="{C00752EE-83B9-4F51-992B-3D275BC17CDA}"/>
    <cellStyle name="Input 3 2 2 4 6 2 3 2" xfId="45458" xr:uid="{8166D549-E0FD-4D07-AE0C-F017373A6207}"/>
    <cellStyle name="Input 3 2 2 4 6 2 4" xfId="30319" xr:uid="{28FF1739-9697-4D39-9DC2-688A7966485A}"/>
    <cellStyle name="Input 3 2 2 4 6 3" xfId="8430" xr:uid="{04F81F96-20A6-4FFB-827F-4F767B72AE56}"/>
    <cellStyle name="Input 3 2 2 4 6 3 2" xfId="17367" xr:uid="{AAFC014C-5A47-441A-83C2-3E13843B74EF}"/>
    <cellStyle name="Input 3 2 2 4 6 3 2 2" xfId="41414" xr:uid="{F5C00921-5C6B-4CCA-8BD4-192E38E9A263}"/>
    <cellStyle name="Input 3 2 2 4 6 3 3" xfId="23569" xr:uid="{BA23BDB6-85BB-4171-B80D-2B676FEF9209}"/>
    <cellStyle name="Input 3 2 2 4 6 3 3 2" xfId="47616" xr:uid="{FEE0C6FD-6016-482F-9CAF-BA897F806692}"/>
    <cellStyle name="Input 3 2 2 4 6 3 4" xfId="32477" xr:uid="{DC87382F-519F-4857-BAD1-7D835AB09500}"/>
    <cellStyle name="Input 3 2 2 4 6 4" xfId="7759" xr:uid="{65948DAC-709D-4E97-9790-FB0E380DC6BF}"/>
    <cellStyle name="Input 3 2 2 4 6 4 2" xfId="16696" xr:uid="{A4FE0D46-9CC6-43CD-8C2C-E1B730A250B7}"/>
    <cellStyle name="Input 3 2 2 4 6 4 2 2" xfId="40743" xr:uid="{6082BBAB-09D1-4D2B-B578-4BD3C397FAE9}"/>
    <cellStyle name="Input 3 2 2 4 6 4 3" xfId="22898" xr:uid="{6272EE56-8527-4462-9029-FE2FA191E604}"/>
    <cellStyle name="Input 3 2 2 4 6 4 3 2" xfId="46945" xr:uid="{3E4661C8-ADAB-4895-A400-276B948A64B9}"/>
    <cellStyle name="Input 3 2 2 4 6 4 4" xfId="31806" xr:uid="{FAA55300-5654-4259-AD7B-9DC527755202}"/>
    <cellStyle name="Input 3 2 2 4 6 5" xfId="12143" xr:uid="{9A94D38C-61F1-4855-9E7E-418EDB13CA09}"/>
    <cellStyle name="Input 3 2 2 4 6 5 2" xfId="36190" xr:uid="{2B60009B-0646-4E69-ADBB-7D6A44EF3959}"/>
    <cellStyle name="Input 3 2 2 4 6 6" xfId="19683" xr:uid="{02F3C91F-B2FF-45C2-BD31-4F75E47471EF}"/>
    <cellStyle name="Input 3 2 2 4 6 6 2" xfId="43730" xr:uid="{65C73256-9FE9-485F-94B4-63A0ECD4812D}"/>
    <cellStyle name="Input 3 2 2 4 6 7" xfId="27253" xr:uid="{B819536C-5738-4FC3-A43C-D5036226FAFE}"/>
    <cellStyle name="Input 3 2 2 4 7" xfId="3892" xr:uid="{3BBBE6D8-E9DB-42D2-A16F-E3267C000B44}"/>
    <cellStyle name="Input 3 2 2 4 7 2" xfId="6958" xr:uid="{8E40D391-0FC9-4A0F-AA17-B60B939261C3}"/>
    <cellStyle name="Input 3 2 2 4 7 2 2" xfId="15895" xr:uid="{2D75CBAB-EC30-423A-8E10-4BA23ABBED2D}"/>
    <cellStyle name="Input 3 2 2 4 7 2 2 2" xfId="39942" xr:uid="{9620FD98-64A0-48CA-93C1-E938250826F8}"/>
    <cellStyle name="Input 3 2 2 4 7 2 3" xfId="22097" xr:uid="{532CA29D-54DF-493A-A22E-808D4F495827}"/>
    <cellStyle name="Input 3 2 2 4 7 2 3 2" xfId="46144" xr:uid="{A7319D79-FA4A-4918-A26D-D6C3BAA4D7DB}"/>
    <cellStyle name="Input 3 2 2 4 7 2 4" xfId="31005" xr:uid="{BBED98DF-5EED-49E0-A475-4623CF06583F}"/>
    <cellStyle name="Input 3 2 2 4 7 3" xfId="9116" xr:uid="{6592BABE-9173-4964-A15E-7803DEF94ECC}"/>
    <cellStyle name="Input 3 2 2 4 7 3 2" xfId="18053" xr:uid="{E70E6F84-29B1-4F16-A43F-C73B77CACDFB}"/>
    <cellStyle name="Input 3 2 2 4 7 3 2 2" xfId="42100" xr:uid="{F2C0447B-5032-4C7C-90BE-B9B838BE480E}"/>
    <cellStyle name="Input 3 2 2 4 7 3 3" xfId="24255" xr:uid="{7F4F73A8-5387-411A-A91E-7FE22111DE0F}"/>
    <cellStyle name="Input 3 2 2 4 7 3 3 2" xfId="48302" xr:uid="{134B863D-4C59-44DD-BCE0-1C5AF0F8E516}"/>
    <cellStyle name="Input 3 2 2 4 7 3 4" xfId="33163" xr:uid="{BBDF8B4A-E501-45C5-84BB-79383ED1F0C8}"/>
    <cellStyle name="Input 3 2 2 4 7 4" xfId="9671" xr:uid="{5CF4950F-B7ED-4EAF-A1E1-4FE21B127606}"/>
    <cellStyle name="Input 3 2 2 4 7 4 2" xfId="18608" xr:uid="{B4034952-7D4D-4D85-8CF2-C9E3F0EFC815}"/>
    <cellStyle name="Input 3 2 2 4 7 4 2 2" xfId="42655" xr:uid="{DE744FCE-71AD-4715-A180-28FF4DDF9E96}"/>
    <cellStyle name="Input 3 2 2 4 7 4 3" xfId="24810" xr:uid="{ED27020E-60B6-4885-96EF-464E249B1BF6}"/>
    <cellStyle name="Input 3 2 2 4 7 4 3 2" xfId="48857" xr:uid="{58C8E72B-36C8-4402-A91E-4FDB5CFCFCED}"/>
    <cellStyle name="Input 3 2 2 4 7 4 4" xfId="33718" xr:uid="{60F90EDB-A9F8-4DB1-8BC2-D04090F00CEC}"/>
    <cellStyle name="Input 3 2 2 4 7 5" xfId="12829" xr:uid="{6E566469-93AE-4DFB-9E4F-1EDDF8B32377}"/>
    <cellStyle name="Input 3 2 2 4 7 5 2" xfId="36876" xr:uid="{8EB979E4-8BB2-45BC-A3BE-855ED4F731E0}"/>
    <cellStyle name="Input 3 2 2 4 7 6" xfId="20369" xr:uid="{5D944CA5-769F-4D83-8975-764832C53D6A}"/>
    <cellStyle name="Input 3 2 2 4 7 6 2" xfId="44416" xr:uid="{B8C6CAD5-7494-4E79-A165-072572209333}"/>
    <cellStyle name="Input 3 2 2 4 7 7" xfId="27939" xr:uid="{DF257C07-202A-4C8F-9B96-DAD31EA3654A}"/>
    <cellStyle name="Input 3 2 2 4 8" xfId="5868" xr:uid="{300AECE1-832A-4FC1-A92F-3CCDCDB70107}"/>
    <cellStyle name="Input 3 2 2 4 8 2" xfId="14805" xr:uid="{2C156C0D-8265-499C-80C3-EA77020DA4B9}"/>
    <cellStyle name="Input 3 2 2 4 8 2 2" xfId="38852" xr:uid="{E6193A80-19BF-476B-B2E4-663D169FA0A3}"/>
    <cellStyle name="Input 3 2 2 4 8 3" xfId="21007" xr:uid="{CA2203BF-B951-4A0D-B5D5-FF1183220668}"/>
    <cellStyle name="Input 3 2 2 4 8 3 2" xfId="45054" xr:uid="{0ED7BD2D-3BFE-4BC4-B03E-8E82A8B079F3}"/>
    <cellStyle name="Input 3 2 2 4 8 4" xfId="29915" xr:uid="{444484D7-C501-4F83-9CF8-F7FE74FAB180}"/>
    <cellStyle name="Input 3 2 2 4 9" xfId="8026" xr:uid="{0F374499-C402-4820-AFE3-2B1911487C8B}"/>
    <cellStyle name="Input 3 2 2 4 9 2" xfId="16963" xr:uid="{E0D851D7-A530-42F5-80DB-2CEBE478E510}"/>
    <cellStyle name="Input 3 2 2 4 9 2 2" xfId="41010" xr:uid="{20424930-22B2-4D41-A95B-B2E2C66B8B22}"/>
    <cellStyle name="Input 3 2 2 4 9 3" xfId="23165" xr:uid="{7BC2A618-6026-4DFA-A7A6-25A8ABCE4879}"/>
    <cellStyle name="Input 3 2 2 4 9 3 2" xfId="47212" xr:uid="{F349E0D1-9582-488F-9B2E-4F27E40BD296}"/>
    <cellStyle name="Input 3 2 2 4 9 4" xfId="32073" xr:uid="{9ABE8E8E-7B01-4961-A0EC-26793081BDA1}"/>
    <cellStyle name="Input 3 2 2 5" xfId="1916" xr:uid="{F25F1F60-00A2-4210-8D10-0446C6E43B0A}"/>
    <cellStyle name="Input 3 2 2 5 2" xfId="4978" xr:uid="{40787359-75BA-40E0-B62A-15820D67479A}"/>
    <cellStyle name="Input 3 2 2 5 2 2" xfId="13915" xr:uid="{DBE1DAB2-FDB4-4D54-B7FB-1578E813D71A}"/>
    <cellStyle name="Input 3 2 2 5 2 2 2" xfId="37962" xr:uid="{EA8EF5AF-DCE9-4853-AFA5-17771B887F61}"/>
    <cellStyle name="Input 3 2 2 5 2 3" xfId="20866" xr:uid="{FE84D1B8-529A-47EE-B454-379E586791FF}"/>
    <cellStyle name="Input 3 2 2 5 2 3 2" xfId="44913" xr:uid="{971ABDAD-30AD-40B6-AF8B-98AE5F85E676}"/>
    <cellStyle name="Input 3 2 2 5 2 4" xfId="29025" xr:uid="{804754B8-F0FF-4DD4-BD96-B1B0518D2BF9}"/>
    <cellStyle name="Input 3 2 2 5 3" xfId="7538" xr:uid="{C4EC64EC-A01E-4F96-B926-CE3EE6CF4187}"/>
    <cellStyle name="Input 3 2 2 5 3 2" xfId="16475" xr:uid="{0F8B5DC5-5715-4781-AF38-AFF30091EED9}"/>
    <cellStyle name="Input 3 2 2 5 3 2 2" xfId="40522" xr:uid="{FAB81A01-303F-44B8-BD56-9C7679A34A77}"/>
    <cellStyle name="Input 3 2 2 5 3 3" xfId="22677" xr:uid="{3B85052E-1E3D-4C8B-B445-A9E63E42B145}"/>
    <cellStyle name="Input 3 2 2 5 3 3 2" xfId="46724" xr:uid="{257FA657-03F4-4A6A-95E3-08C7AEB48344}"/>
    <cellStyle name="Input 3 2 2 5 3 4" xfId="31585" xr:uid="{2B5A2416-EC8D-4DE0-AC57-A9B397A45EF2}"/>
    <cellStyle name="Input 3 2 2 5 4" xfId="9363" xr:uid="{40A20F42-1049-4352-A842-8C504068B759}"/>
    <cellStyle name="Input 3 2 2 5 4 2" xfId="18300" xr:uid="{20041767-5CF2-493E-8FC5-2BE96C6C67E1}"/>
    <cellStyle name="Input 3 2 2 5 4 2 2" xfId="42347" xr:uid="{8CA50C95-3BA5-41EA-A02D-E5682A66CEC7}"/>
    <cellStyle name="Input 3 2 2 5 4 3" xfId="24502" xr:uid="{7DB86F32-EBE6-4031-B0DB-C326DE298FB3}"/>
    <cellStyle name="Input 3 2 2 5 4 3 2" xfId="48549" xr:uid="{035583DE-898E-454F-A553-87330D43ED5B}"/>
    <cellStyle name="Input 3 2 2 5 4 4" xfId="33410" xr:uid="{46A56084-FE54-4D00-AA98-5F0A36A25076}"/>
    <cellStyle name="Input 3 2 2 5 5" xfId="10852" xr:uid="{24A2B2CE-D8F7-48CB-9B66-DE71BEEE89A8}"/>
    <cellStyle name="Input 3 2 2 5 5 2" xfId="34899" xr:uid="{D718B140-94E4-4DD4-BBB7-190FB19DF009}"/>
    <cellStyle name="Input 3 2 2 5 6" xfId="19141" xr:uid="{CDA37519-D883-4B46-BE08-E603689B7D42}"/>
    <cellStyle name="Input 3 2 2 5 6 2" xfId="43188" xr:uid="{779D2403-3600-4B5B-9F72-68CB7F9DDFBF}"/>
    <cellStyle name="Input 3 2 2 5 7" xfId="25962" xr:uid="{80F6702B-C9F0-45B7-BF8A-D210779CE0DA}"/>
    <cellStyle name="Input 3 2 2 6" xfId="2989" xr:uid="{CA3FB516-5B76-4D8D-803C-994E870AFBBC}"/>
    <cellStyle name="Input 3 2 2 6 2" xfId="6055" xr:uid="{229E0076-B5D0-4EA8-A961-147ED88FBEED}"/>
    <cellStyle name="Input 3 2 2 6 2 2" xfId="14992" xr:uid="{EB985E24-A333-4737-B4AA-0AF16C805617}"/>
    <cellStyle name="Input 3 2 2 6 2 2 2" xfId="39039" xr:uid="{D503859F-C95A-40A8-AAF4-8F5E0C97EEB4}"/>
    <cellStyle name="Input 3 2 2 6 2 3" xfId="21194" xr:uid="{C6863F57-869F-4A16-A6E8-C18767E6859D}"/>
    <cellStyle name="Input 3 2 2 6 2 3 2" xfId="45241" xr:uid="{2494A324-BE80-45EE-9B9E-B787677DB7B4}"/>
    <cellStyle name="Input 3 2 2 6 2 4" xfId="30102" xr:uid="{C4DA9A92-4DA3-493E-9463-0004218A1B52}"/>
    <cellStyle name="Input 3 2 2 6 3" xfId="8213" xr:uid="{A189DD6E-AAA7-4E37-A865-99720665F85D}"/>
    <cellStyle name="Input 3 2 2 6 3 2" xfId="17150" xr:uid="{3F3F0487-24F0-4B86-96B6-F28561FCF02A}"/>
    <cellStyle name="Input 3 2 2 6 3 2 2" xfId="41197" xr:uid="{18BBF4E2-2F9D-47E6-998B-E53BCBE3CEDE}"/>
    <cellStyle name="Input 3 2 2 6 3 3" xfId="23352" xr:uid="{6E736697-2BC1-40C9-AB57-43ADB16BCBB3}"/>
    <cellStyle name="Input 3 2 2 6 3 3 2" xfId="47399" xr:uid="{07D9BA09-5196-4EC5-9D46-DBA4E2A5107F}"/>
    <cellStyle name="Input 3 2 2 6 3 4" xfId="32260" xr:uid="{CBBB2FD3-6AED-48C2-A6E5-868A73CEB6AB}"/>
    <cellStyle name="Input 3 2 2 6 4" xfId="7515" xr:uid="{2AB3CA25-F156-4B9D-BADA-358FB3D20CCA}"/>
    <cellStyle name="Input 3 2 2 6 4 2" xfId="16452" xr:uid="{2A709557-56DD-4551-9047-0B52E67B3EE6}"/>
    <cellStyle name="Input 3 2 2 6 4 2 2" xfId="40499" xr:uid="{D017CBB3-D1D7-4955-A5F6-D5A9CAD26C80}"/>
    <cellStyle name="Input 3 2 2 6 4 3" xfId="22654" xr:uid="{DAE2FDDB-0507-4FB5-AEF9-E598A5E52664}"/>
    <cellStyle name="Input 3 2 2 6 4 3 2" xfId="46701" xr:uid="{4F087CC5-3935-404A-B283-FC5F92330995}"/>
    <cellStyle name="Input 3 2 2 6 4 4" xfId="31562" xr:uid="{A9A2CBC0-48C5-4322-B746-BA25DDB51DB4}"/>
    <cellStyle name="Input 3 2 2 6 5" xfId="11926" xr:uid="{E7803E4A-F82E-4E8D-B639-87CF44632C2C}"/>
    <cellStyle name="Input 3 2 2 6 5 2" xfId="35973" xr:uid="{144D313D-D32A-409D-B18A-BDC8C9717639}"/>
    <cellStyle name="Input 3 2 2 6 6" xfId="19466" xr:uid="{FA3DAE2C-9667-48CB-B849-64E2250D61C3}"/>
    <cellStyle name="Input 3 2 2 6 6 2" xfId="43513" xr:uid="{3B0CB073-94B4-4A24-99A5-7C5A95465B57}"/>
    <cellStyle name="Input 3 2 2 6 7" xfId="27036" xr:uid="{44F695D1-81B6-4C4A-A3D3-590814818EA8}"/>
    <cellStyle name="Input 3 2 2 7" xfId="3072" xr:uid="{6EE2AA4C-30C5-449E-9765-6CC902EB0D4E}"/>
    <cellStyle name="Input 3 2 2 7 2" xfId="6138" xr:uid="{E50AEF69-98EA-453F-9C3E-406FAB9D15A8}"/>
    <cellStyle name="Input 3 2 2 7 2 2" xfId="15075" xr:uid="{D27EA59D-29DE-4875-939F-26F56942EDD7}"/>
    <cellStyle name="Input 3 2 2 7 2 2 2" xfId="39122" xr:uid="{11A4A7C5-178C-4450-B721-45EC08E5722C}"/>
    <cellStyle name="Input 3 2 2 7 2 3" xfId="21277" xr:uid="{CBC98B89-89C1-403C-B8BF-D0D7EA3AFC35}"/>
    <cellStyle name="Input 3 2 2 7 2 3 2" xfId="45324" xr:uid="{D3F94193-0EB3-4CE0-9D26-43F53CABE2BF}"/>
    <cellStyle name="Input 3 2 2 7 2 4" xfId="30185" xr:uid="{49566EAA-0BD7-4FC3-82DB-48C69CB2B09D}"/>
    <cellStyle name="Input 3 2 2 7 3" xfId="8296" xr:uid="{194E5318-8772-44BD-BF07-99C4AAF711EB}"/>
    <cellStyle name="Input 3 2 2 7 3 2" xfId="17233" xr:uid="{84F32B0C-71CD-459B-AB6D-2821F14A9570}"/>
    <cellStyle name="Input 3 2 2 7 3 2 2" xfId="41280" xr:uid="{7BF40DD2-93FF-496B-9AC4-AA9B103E361C}"/>
    <cellStyle name="Input 3 2 2 7 3 3" xfId="23435" xr:uid="{4D29F40F-02DD-4FCD-AF62-2EB986B082AF}"/>
    <cellStyle name="Input 3 2 2 7 3 3 2" xfId="47482" xr:uid="{7B200B65-18CE-433B-B149-DC2100E09822}"/>
    <cellStyle name="Input 3 2 2 7 3 4" xfId="32343" xr:uid="{2E024FD0-EFD6-49EA-9FA4-11B1F50C9B77}"/>
    <cellStyle name="Input 3 2 2 7 4" xfId="3959" xr:uid="{CA85DCF0-8423-4F0E-9DA3-110E9FB9D986}"/>
    <cellStyle name="Input 3 2 2 7 4 2" xfId="12896" xr:uid="{14FE2D8B-7639-48A9-8156-0BBA4B535E5D}"/>
    <cellStyle name="Input 3 2 2 7 4 2 2" xfId="36943" xr:uid="{CE799193-918C-473D-8ADB-0738D9A583D8}"/>
    <cellStyle name="Input 3 2 2 7 4 3" xfId="20436" xr:uid="{52FF5814-156E-4B1F-869A-87DBD2724F81}"/>
    <cellStyle name="Input 3 2 2 7 4 3 2" xfId="44483" xr:uid="{A364E712-E6EE-4AA6-BA7A-65C9FC030C49}"/>
    <cellStyle name="Input 3 2 2 7 4 4" xfId="28006" xr:uid="{7E43AB28-FF5C-40E4-9C15-CF78DECB526F}"/>
    <cellStyle name="Input 3 2 2 7 5" xfId="12009" xr:uid="{F698BC8B-ADA0-43D9-ADAD-9F0666FCE694}"/>
    <cellStyle name="Input 3 2 2 7 5 2" xfId="36056" xr:uid="{CC293A2C-569D-4E21-B7A3-136E5304B8B0}"/>
    <cellStyle name="Input 3 2 2 7 6" xfId="19549" xr:uid="{366474F0-DB2E-44CD-97E2-1154B42A94EB}"/>
    <cellStyle name="Input 3 2 2 7 6 2" xfId="43596" xr:uid="{A06028C2-74EE-4DD7-91AC-95E63B9EC80B}"/>
    <cellStyle name="Input 3 2 2 7 7" xfId="27119" xr:uid="{0866D952-0EE9-4C60-B349-B955F1ECE6E6}"/>
    <cellStyle name="Input 3 2 2 8" xfId="1503" xr:uid="{E1ADF5EF-158D-4C8A-983D-D3E389072B84}"/>
    <cellStyle name="Input 3 2 2 8 2" xfId="4565" xr:uid="{8327BD11-1D71-482B-B0F6-C9763DC395F4}"/>
    <cellStyle name="Input 3 2 2 8 2 2" xfId="13502" xr:uid="{303121F0-9313-4442-BA0A-CB2249AACB6C}"/>
    <cellStyle name="Input 3 2 2 8 2 2 2" xfId="37549" xr:uid="{C333F943-9E36-4F22-87B2-E12530B7CA03}"/>
    <cellStyle name="Input 3 2 2 8 2 3" xfId="20701" xr:uid="{DB8D27B6-1ECD-46BE-86D2-F964E8DD8C4E}"/>
    <cellStyle name="Input 3 2 2 8 2 3 2" xfId="44748" xr:uid="{30DFBDB7-7DC6-462B-BED3-5B3A313CD2CB}"/>
    <cellStyle name="Input 3 2 2 8 2 4" xfId="28612" xr:uid="{FDBDFB84-6194-4711-823F-3142DD8394CB}"/>
    <cellStyle name="Input 3 2 2 8 3" xfId="7248" xr:uid="{6624BB5F-90B7-49F9-B8D4-C683F7A607E2}"/>
    <cellStyle name="Input 3 2 2 8 3 2" xfId="16185" xr:uid="{6A57AB04-F8C6-44BD-9609-4D6741575C11}"/>
    <cellStyle name="Input 3 2 2 8 3 2 2" xfId="40232" xr:uid="{BD3BF1C5-7F54-4790-BFD4-5C9F81FCCC2D}"/>
    <cellStyle name="Input 3 2 2 8 3 3" xfId="22387" xr:uid="{768B69A4-41CC-4926-90A6-D057DF5D425D}"/>
    <cellStyle name="Input 3 2 2 8 3 3 2" xfId="46434" xr:uid="{BEE1F10C-B6C7-4ADC-8F1C-AF71A6088C7A}"/>
    <cellStyle name="Input 3 2 2 8 3 4" xfId="31295" xr:uid="{270F3B16-BA70-4B84-9B95-1DB31F74C95B}"/>
    <cellStyle name="Input 3 2 2 8 4" xfId="7615" xr:uid="{1B13E450-5BD0-46AB-BC93-21C3FEEF8E0A}"/>
    <cellStyle name="Input 3 2 2 8 4 2" xfId="16552" xr:uid="{4155F50F-1D63-498A-852E-A0A840209552}"/>
    <cellStyle name="Input 3 2 2 8 4 2 2" xfId="40599" xr:uid="{DCF2C73A-38BF-4AEE-83BF-32BE00DCC310}"/>
    <cellStyle name="Input 3 2 2 8 4 3" xfId="22754" xr:uid="{D76DA2F2-C226-4A33-BDF9-B510CF845BE1}"/>
    <cellStyle name="Input 3 2 2 8 4 3 2" xfId="46801" xr:uid="{5060B2A9-6D57-4407-8A8A-4CF6A3AC4CD4}"/>
    <cellStyle name="Input 3 2 2 8 4 4" xfId="31662" xr:uid="{3B9A2F63-25FF-43EA-B6C2-1204BF93AFC0}"/>
    <cellStyle name="Input 3 2 2 8 5" xfId="10439" xr:uid="{4EC96BCE-CAEA-42F6-BF88-6AF4D64098BF}"/>
    <cellStyle name="Input 3 2 2 8 5 2" xfId="34486" xr:uid="{6F771CF7-4F70-4C3E-9A61-201C735182A3}"/>
    <cellStyle name="Input 3 2 2 8 6" xfId="18976" xr:uid="{F6FBD6E0-E9BB-4235-998B-C620F73782A4}"/>
    <cellStyle name="Input 3 2 2 8 6 2" xfId="43023" xr:uid="{92A6CB59-92C4-4358-AB31-F3EE51183982}"/>
    <cellStyle name="Input 3 2 2 8 7" xfId="25549" xr:uid="{520DA4F0-96F5-4D94-B53E-2ECF75B4DD06}"/>
    <cellStyle name="Input 3 2 2 9" xfId="4408" xr:uid="{1E902198-CF5D-4844-8B1C-0769AC6CFB1E}"/>
    <cellStyle name="Input 3 2 2 9 2" xfId="13345" xr:uid="{D78AA824-4BF1-46D5-B6AE-A827AE29D9AD}"/>
    <cellStyle name="Input 3 2 2 9 2 2" xfId="37392" xr:uid="{453F36A9-E9BE-454F-9FD2-3AEEF341009F}"/>
    <cellStyle name="Input 3 2 2 9 3" xfId="20630" xr:uid="{F4386425-7E25-4CDB-97EA-62C9AC99F8CC}"/>
    <cellStyle name="Input 3 2 2 9 3 2" xfId="44677" xr:uid="{6FC0CAF1-652E-40E0-9879-AD0CF81EEFBF}"/>
    <cellStyle name="Input 3 2 2 9 4" xfId="28455" xr:uid="{674F7E7D-B82C-4BCC-9DA6-50B3008EDDEC}"/>
    <cellStyle name="Input 3 2 3" xfId="2136" xr:uid="{26FFE362-637B-461A-88B1-70C8544B0452}"/>
    <cellStyle name="Input 3 2 3 10" xfId="9472" xr:uid="{2E40B75C-20FA-4FF6-B8A0-08EEF2A16DEE}"/>
    <cellStyle name="Input 3 2 3 10 2" xfId="18409" xr:uid="{F9803E2D-45F2-40A7-88F0-BC59C519A6A8}"/>
    <cellStyle name="Input 3 2 3 10 2 2" xfId="42456" xr:uid="{DFD6577D-84DF-4843-958E-09E9CC1E5B84}"/>
    <cellStyle name="Input 3 2 3 10 3" xfId="24611" xr:uid="{3B499AE2-6F15-4B07-88BF-B31FD83539EA}"/>
    <cellStyle name="Input 3 2 3 10 3 2" xfId="48658" xr:uid="{08B93390-F229-411E-ADBB-37FEC8D1863B}"/>
    <cellStyle name="Input 3 2 3 10 4" xfId="33519" xr:uid="{B830D1EF-B734-4023-9A55-E053FF6EEEC6}"/>
    <cellStyle name="Input 3 2 3 11" xfId="11072" xr:uid="{4868DD95-FE59-4ECD-BFDA-794811446EFA}"/>
    <cellStyle name="Input 3 2 3 11 2" xfId="35119" xr:uid="{0F6CAAD7-ABA1-41E9-B4A1-72C1C3A5482B}"/>
    <cellStyle name="Input 3 2 3 12" xfId="19194" xr:uid="{6499F501-F854-4809-9A56-9CE597402C63}"/>
    <cellStyle name="Input 3 2 3 12 2" xfId="43241" xr:uid="{E2B33A38-C443-451A-A3E9-B2279510680C}"/>
    <cellStyle name="Input 3 2 3 13" xfId="26182" xr:uid="{BA239EFE-CFF5-4352-9BB5-B33E3E7A4CE7}"/>
    <cellStyle name="Input 3 2 3 2" xfId="1490" xr:uid="{78458642-3938-499C-BD82-65DAC83DFC3C}"/>
    <cellStyle name="Input 3 2 3 2 2" xfId="4552" xr:uid="{E61186A2-DE27-41FD-B21A-A6DF95EA2FBB}"/>
    <cellStyle name="Input 3 2 3 2 2 2" xfId="13489" xr:uid="{B27AB871-0A95-4A10-93B7-CA686A93A1F6}"/>
    <cellStyle name="Input 3 2 3 2 2 2 2" xfId="37536" xr:uid="{1B28E4A5-2C6C-41FD-8F57-A89930255D88}"/>
    <cellStyle name="Input 3 2 3 2 2 3" xfId="20689" xr:uid="{DB9E40E1-375E-438A-9D1F-3D0AAC456CE6}"/>
    <cellStyle name="Input 3 2 3 2 2 3 2" xfId="44736" xr:uid="{E7127E16-2E63-4898-A4FC-11E1D066811F}"/>
    <cellStyle name="Input 3 2 3 2 2 4" xfId="28599" xr:uid="{7C730992-88F4-4368-984B-BFA977654315}"/>
    <cellStyle name="Input 3 2 3 2 3" xfId="7236" xr:uid="{5B08267C-065C-4FAD-B18B-4D55D23E4801}"/>
    <cellStyle name="Input 3 2 3 2 3 2" xfId="16173" xr:uid="{8A124157-E2BC-41CE-A135-400BD854CD2C}"/>
    <cellStyle name="Input 3 2 3 2 3 2 2" xfId="40220" xr:uid="{A27DD15F-BD34-4202-8184-AEB26AD47C15}"/>
    <cellStyle name="Input 3 2 3 2 3 3" xfId="22375" xr:uid="{4079700F-F09E-4160-9F49-68DC7FF40774}"/>
    <cellStyle name="Input 3 2 3 2 3 3 2" xfId="46422" xr:uid="{2DFCFB1E-D636-449F-A274-484BB8E025A1}"/>
    <cellStyle name="Input 3 2 3 2 3 4" xfId="31283" xr:uid="{C2BB4115-E1C8-45AF-A641-24713F234141}"/>
    <cellStyle name="Input 3 2 3 2 4" xfId="7979" xr:uid="{1B631AC2-B967-4C2C-9AAA-CA0B7A7BA588}"/>
    <cellStyle name="Input 3 2 3 2 4 2" xfId="16916" xr:uid="{AE908E93-5F4E-4F7E-83F1-68F199A48795}"/>
    <cellStyle name="Input 3 2 3 2 4 2 2" xfId="40963" xr:uid="{FAF2F87A-5FB4-4CD3-81E5-9A53CC4D9EDA}"/>
    <cellStyle name="Input 3 2 3 2 4 3" xfId="23118" xr:uid="{E5887DC7-BF60-40F3-A233-056C0E1B72B5}"/>
    <cellStyle name="Input 3 2 3 2 4 3 2" xfId="47165" xr:uid="{76F1E1F5-DA24-44A4-8533-F1782A83579F}"/>
    <cellStyle name="Input 3 2 3 2 4 4" xfId="32026" xr:uid="{26B9B7CE-3DC1-437C-BF17-16143EDF7236}"/>
    <cellStyle name="Input 3 2 3 2 5" xfId="10426" xr:uid="{6E618B57-74F4-4A7B-8587-FF116AB74C8A}"/>
    <cellStyle name="Input 3 2 3 2 5 2" xfId="34473" xr:uid="{52AB01E3-924C-4326-BD0E-2DA6BF34C723}"/>
    <cellStyle name="Input 3 2 3 2 6" xfId="18964" xr:uid="{8D9C532E-CC9C-4EDD-963A-786248DCBDA9}"/>
    <cellStyle name="Input 3 2 3 2 6 2" xfId="43011" xr:uid="{D7531A6F-C634-4D9A-99DB-B2562CBD7DBA}"/>
    <cellStyle name="Input 3 2 3 2 7" xfId="25536" xr:uid="{31B74AD9-E49D-4575-AB27-DE80A5B2E445}"/>
    <cellStyle name="Input 3 2 3 3" xfId="3179" xr:uid="{E35B506A-5603-4CEB-B1B3-DC35B69AB504}"/>
    <cellStyle name="Input 3 2 3 3 2" xfId="6245" xr:uid="{B65868E6-ABB6-4DE2-8D4E-B00E49B151B1}"/>
    <cellStyle name="Input 3 2 3 3 2 2" xfId="15182" xr:uid="{490D95CA-6885-486B-99CA-D13CA4882529}"/>
    <cellStyle name="Input 3 2 3 3 2 2 2" xfId="39229" xr:uid="{E05A0618-341B-49D1-82F5-65EEE1D5FCF4}"/>
    <cellStyle name="Input 3 2 3 3 2 3" xfId="21384" xr:uid="{331DD544-FED1-4BCE-9B17-1D4029502EAE}"/>
    <cellStyle name="Input 3 2 3 3 2 3 2" xfId="45431" xr:uid="{232A0EF3-CA90-4994-A5D4-F647A002CE6B}"/>
    <cellStyle name="Input 3 2 3 3 2 4" xfId="30292" xr:uid="{A37CE4CC-B2EA-4602-8DA0-2C40B7712296}"/>
    <cellStyle name="Input 3 2 3 3 3" xfId="8403" xr:uid="{BF1AE0E3-113A-4786-9E44-EA5EE4A565F3}"/>
    <cellStyle name="Input 3 2 3 3 3 2" xfId="17340" xr:uid="{D429B7B9-9E22-4048-BC97-BB37748EB95C}"/>
    <cellStyle name="Input 3 2 3 3 3 2 2" xfId="41387" xr:uid="{3909C44B-2558-4192-824A-8FB434D5CEB0}"/>
    <cellStyle name="Input 3 2 3 3 3 3" xfId="23542" xr:uid="{283CB918-CDC8-4D23-B425-5ED8E4486334}"/>
    <cellStyle name="Input 3 2 3 3 3 3 2" xfId="47589" xr:uid="{7FA45593-48C9-42E7-ABE8-B8B7DB261181}"/>
    <cellStyle name="Input 3 2 3 3 3 4" xfId="32450" xr:uid="{D26698B6-AE84-4244-AF5D-7A34498E712F}"/>
    <cellStyle name="Input 3 2 3 3 4" xfId="9888" xr:uid="{9CFE62F5-FBB9-4AE6-BAB2-EE74D1500768}"/>
    <cellStyle name="Input 3 2 3 3 4 2" xfId="18825" xr:uid="{2EFBEB2A-4BC9-42D0-BB81-46CE5AE26F73}"/>
    <cellStyle name="Input 3 2 3 3 4 2 2" xfId="42872" xr:uid="{576EDE7F-1097-43A3-8175-9E5E167394E9}"/>
    <cellStyle name="Input 3 2 3 3 4 3" xfId="25027" xr:uid="{DC72E9D9-03BF-43FB-A07E-A5AD0364739C}"/>
    <cellStyle name="Input 3 2 3 3 4 3 2" xfId="49074" xr:uid="{D0FF1114-82AF-48A0-93CB-3DA8E32F6685}"/>
    <cellStyle name="Input 3 2 3 3 4 4" xfId="33935" xr:uid="{F8EBAFA5-18C9-4088-8BA5-AC6CADF21195}"/>
    <cellStyle name="Input 3 2 3 3 5" xfId="12116" xr:uid="{4198A0B9-9334-47C8-B22C-BB0F6C71E4A3}"/>
    <cellStyle name="Input 3 2 3 3 5 2" xfId="36163" xr:uid="{92CAFD39-8CAB-4ADA-B65E-D723F1804EE8}"/>
    <cellStyle name="Input 3 2 3 3 6" xfId="19656" xr:uid="{95D3F92A-9884-4FF3-9236-477B06DDA925}"/>
    <cellStyle name="Input 3 2 3 3 6 2" xfId="43703" xr:uid="{D281841A-42FD-4A69-9A0E-C1D3B7CF4B11}"/>
    <cellStyle name="Input 3 2 3 3 7" xfId="27226" xr:uid="{E58ADB36-7685-4F45-A489-B81E7EAC44A3}"/>
    <cellStyle name="Input 3 2 3 4" xfId="3458" xr:uid="{7C576BFE-C170-4C65-8776-279CE3F43985}"/>
    <cellStyle name="Input 3 2 3 4 2" xfId="6524" xr:uid="{E9756C58-7709-486B-9020-E2D1B204E2E9}"/>
    <cellStyle name="Input 3 2 3 4 2 2" xfId="15461" xr:uid="{03AC7545-D40B-4F93-9A52-B59269C224AF}"/>
    <cellStyle name="Input 3 2 3 4 2 2 2" xfId="39508" xr:uid="{43097849-A6C0-48D5-9BFA-8AC27513965C}"/>
    <cellStyle name="Input 3 2 3 4 2 3" xfId="21663" xr:uid="{335799ED-DBAB-405A-9807-8CD8ACFBFBA9}"/>
    <cellStyle name="Input 3 2 3 4 2 3 2" xfId="45710" xr:uid="{E4168A30-8779-43F4-96F9-5FE70B89D8E0}"/>
    <cellStyle name="Input 3 2 3 4 2 4" xfId="30571" xr:uid="{81D703FC-1702-41EC-A1D3-88CD87216633}"/>
    <cellStyle name="Input 3 2 3 4 3" xfId="8682" xr:uid="{2EF44A7A-9DBA-4F5E-AF42-B176B7DB27E0}"/>
    <cellStyle name="Input 3 2 3 4 3 2" xfId="17619" xr:uid="{8A4D5BFF-9BFC-43BE-8163-FB8708C07269}"/>
    <cellStyle name="Input 3 2 3 4 3 2 2" xfId="41666" xr:uid="{E72AE7B1-9A05-4CB0-BEA8-B25FF3204556}"/>
    <cellStyle name="Input 3 2 3 4 3 3" xfId="23821" xr:uid="{A612B066-6F9F-4CDA-8B18-6C6E38D2CEDC}"/>
    <cellStyle name="Input 3 2 3 4 3 3 2" xfId="47868" xr:uid="{FC372479-A429-46B1-8555-ACCD281509C5}"/>
    <cellStyle name="Input 3 2 3 4 3 4" xfId="32729" xr:uid="{EED8B3FA-8713-447F-95A4-B484B7BFA3EB}"/>
    <cellStyle name="Input 3 2 3 4 4" xfId="9666" xr:uid="{F291F531-B70F-42D8-B8FB-F7CA6D2BA878}"/>
    <cellStyle name="Input 3 2 3 4 4 2" xfId="18603" xr:uid="{1F3DB74F-0D21-4E97-8D77-D4D9706E60E5}"/>
    <cellStyle name="Input 3 2 3 4 4 2 2" xfId="42650" xr:uid="{826A6A96-AA18-4FD2-A6D6-17280E0FE942}"/>
    <cellStyle name="Input 3 2 3 4 4 3" xfId="24805" xr:uid="{99C6CF3E-EEC1-44FE-AF87-CB7630569E07}"/>
    <cellStyle name="Input 3 2 3 4 4 3 2" xfId="48852" xr:uid="{BC87A0AA-95E5-4FCF-8064-E284170819DF}"/>
    <cellStyle name="Input 3 2 3 4 4 4" xfId="33713" xr:uid="{F715F12D-8B56-485D-919F-076CD43135FA}"/>
    <cellStyle name="Input 3 2 3 4 5" xfId="12395" xr:uid="{9E22CB22-9F0C-4545-AAA8-E4A8A86CE8CE}"/>
    <cellStyle name="Input 3 2 3 4 5 2" xfId="36442" xr:uid="{C2F5375A-ECC0-481C-8285-97935AFEB292}"/>
    <cellStyle name="Input 3 2 3 4 6" xfId="19935" xr:uid="{7DB69687-0D8D-4E97-A1A7-D1600201006F}"/>
    <cellStyle name="Input 3 2 3 4 6 2" xfId="43982" xr:uid="{5D4BD3A8-A81E-464D-9D2B-5896986DE5BC}"/>
    <cellStyle name="Input 3 2 3 4 7" xfId="27505" xr:uid="{D58E6F08-6334-4ADB-84B4-1146FECAEBC9}"/>
    <cellStyle name="Input 3 2 3 5" xfId="2962" xr:uid="{47F1C6DA-9991-481F-B8C6-0B500D690AF5}"/>
    <cellStyle name="Input 3 2 3 5 2" xfId="6028" xr:uid="{FAA4AE77-BC0E-4404-B22D-7264320F6EBC}"/>
    <cellStyle name="Input 3 2 3 5 2 2" xfId="14965" xr:uid="{8497445D-F850-4043-9FBD-56CC74605A9D}"/>
    <cellStyle name="Input 3 2 3 5 2 2 2" xfId="39012" xr:uid="{87ECE548-393B-4550-AAFD-D07768848556}"/>
    <cellStyle name="Input 3 2 3 5 2 3" xfId="21167" xr:uid="{124CBF88-DCD2-40D5-8932-E4833BBDF39C}"/>
    <cellStyle name="Input 3 2 3 5 2 3 2" xfId="45214" xr:uid="{505A9954-76FE-4FAB-B2AC-64606094599C}"/>
    <cellStyle name="Input 3 2 3 5 2 4" xfId="30075" xr:uid="{BE8CC4C3-2036-4024-8B07-1A79A7DE1758}"/>
    <cellStyle name="Input 3 2 3 5 3" xfId="8186" xr:uid="{14B9F59A-975C-4B71-AB37-C596114B2BF8}"/>
    <cellStyle name="Input 3 2 3 5 3 2" xfId="17123" xr:uid="{221FC870-123D-4EBB-8803-1D1DDACFC3A3}"/>
    <cellStyle name="Input 3 2 3 5 3 2 2" xfId="41170" xr:uid="{17BCA098-1A36-49A8-ABE9-71C312312BE6}"/>
    <cellStyle name="Input 3 2 3 5 3 3" xfId="23325" xr:uid="{CACAB19C-7C2A-48F4-A1E0-7E3946689BB9}"/>
    <cellStyle name="Input 3 2 3 5 3 3 2" xfId="47372" xr:uid="{FFA1E077-70A2-4719-BEFD-794E3C830F70}"/>
    <cellStyle name="Input 3 2 3 5 3 4" xfId="32233" xr:uid="{BF3AA099-845D-4651-8E08-EF5BF76C9457}"/>
    <cellStyle name="Input 3 2 3 5 4" xfId="9386" xr:uid="{F86C4E4E-8617-4F78-BB68-753DBF1C94F7}"/>
    <cellStyle name="Input 3 2 3 5 4 2" xfId="18323" xr:uid="{603CA7B4-AF3E-4CC7-868E-B9B5CE0D56D6}"/>
    <cellStyle name="Input 3 2 3 5 4 2 2" xfId="42370" xr:uid="{09D5980C-E118-4D4D-83CA-8DD14080FCBC}"/>
    <cellStyle name="Input 3 2 3 5 4 3" xfId="24525" xr:uid="{4853B326-C9B9-461C-BDB8-23578D95A46F}"/>
    <cellStyle name="Input 3 2 3 5 4 3 2" xfId="48572" xr:uid="{7D47FE14-2040-4BC7-BD73-A3388CD5AE6D}"/>
    <cellStyle name="Input 3 2 3 5 4 4" xfId="33433" xr:uid="{A20EF7E1-B7DC-4F87-9FF1-E8FB8F79A84A}"/>
    <cellStyle name="Input 3 2 3 5 5" xfId="11899" xr:uid="{132F2F91-E156-4F2E-989B-816066505A02}"/>
    <cellStyle name="Input 3 2 3 5 5 2" xfId="35946" xr:uid="{731BDE2B-66CE-4116-A35D-F9111A7C9940}"/>
    <cellStyle name="Input 3 2 3 5 6" xfId="19439" xr:uid="{AFD8B694-11B7-46C1-8C65-6066AEDAD935}"/>
    <cellStyle name="Input 3 2 3 5 6 2" xfId="43486" xr:uid="{4B092C2C-F819-4625-9CF8-71906A465B4D}"/>
    <cellStyle name="Input 3 2 3 5 7" xfId="27009" xr:uid="{9245C2D7-CF62-420B-BCED-4266B87B6630}"/>
    <cellStyle name="Input 3 2 3 6" xfId="3147" xr:uid="{4A794AA0-7C57-49CD-A9FD-C5BFE9BA125D}"/>
    <cellStyle name="Input 3 2 3 6 2" xfId="6213" xr:uid="{8FC6D8B1-8A10-42DF-B5CD-C13DD027910B}"/>
    <cellStyle name="Input 3 2 3 6 2 2" xfId="15150" xr:uid="{A569E51F-7CC6-4AC9-8F47-85AD009C043B}"/>
    <cellStyle name="Input 3 2 3 6 2 2 2" xfId="39197" xr:uid="{BD2DE043-5873-4624-B280-AA8F9B80F0E4}"/>
    <cellStyle name="Input 3 2 3 6 2 3" xfId="21352" xr:uid="{AE249B7B-3C2E-4A0D-878B-910C28968AF4}"/>
    <cellStyle name="Input 3 2 3 6 2 3 2" xfId="45399" xr:uid="{FB96FF91-7805-4805-B9B4-2BEC70B9912C}"/>
    <cellStyle name="Input 3 2 3 6 2 4" xfId="30260" xr:uid="{95F138DC-777E-460F-A7D8-D5ED0F718712}"/>
    <cellStyle name="Input 3 2 3 6 3" xfId="8371" xr:uid="{F3C6AA49-F6F9-4458-ADA2-1FE88ED843F3}"/>
    <cellStyle name="Input 3 2 3 6 3 2" xfId="17308" xr:uid="{36576470-DF7A-47C2-8818-7A56ACE7602D}"/>
    <cellStyle name="Input 3 2 3 6 3 2 2" xfId="41355" xr:uid="{B9BCD218-010A-43C8-B42B-C086D3421205}"/>
    <cellStyle name="Input 3 2 3 6 3 3" xfId="23510" xr:uid="{3FA6D8EC-BE46-4530-AB53-D709D000AAF1}"/>
    <cellStyle name="Input 3 2 3 6 3 3 2" xfId="47557" xr:uid="{A8983AF2-D85D-412F-8D82-F1474F1CAACA}"/>
    <cellStyle name="Input 3 2 3 6 3 4" xfId="32418" xr:uid="{786F9DED-E9F6-459A-8C8C-6E94C293A788}"/>
    <cellStyle name="Input 3 2 3 6 4" xfId="9525" xr:uid="{81789146-065E-430F-ACA3-4B1269579EA5}"/>
    <cellStyle name="Input 3 2 3 6 4 2" xfId="18462" xr:uid="{D7166A9D-28FC-4EC7-9868-7B111F8F8A49}"/>
    <cellStyle name="Input 3 2 3 6 4 2 2" xfId="42509" xr:uid="{2D8630D7-2C21-4630-9BD2-012DC0205BB9}"/>
    <cellStyle name="Input 3 2 3 6 4 3" xfId="24664" xr:uid="{44EF1A20-426D-45AF-A76E-B6D47850FC4B}"/>
    <cellStyle name="Input 3 2 3 6 4 3 2" xfId="48711" xr:uid="{9B3E85D2-1B78-4412-8B4D-14998897DC78}"/>
    <cellStyle name="Input 3 2 3 6 4 4" xfId="33572" xr:uid="{C13AFC97-353B-4FEC-8187-55FF2ECBC5EF}"/>
    <cellStyle name="Input 3 2 3 6 5" xfId="12084" xr:uid="{091DEA0E-0FCB-452D-920C-883BDF172E8C}"/>
    <cellStyle name="Input 3 2 3 6 5 2" xfId="36131" xr:uid="{5183A89C-B85E-4AEA-8DD4-E8DDCF7DE21F}"/>
    <cellStyle name="Input 3 2 3 6 6" xfId="19624" xr:uid="{A26D4D96-6DF6-4E8E-BBD3-58CB4ACE22EB}"/>
    <cellStyle name="Input 3 2 3 6 6 2" xfId="43671" xr:uid="{8F07FE9F-6C6E-46F8-B228-0F803DD06404}"/>
    <cellStyle name="Input 3 2 3 6 7" xfId="27194" xr:uid="{90CD5F91-6D72-4A3C-B91E-A547CD6817B6}"/>
    <cellStyle name="Input 3 2 3 7" xfId="3564" xr:uid="{04D8444A-0431-4C80-9BA1-1AA8E06F02E1}"/>
    <cellStyle name="Input 3 2 3 7 2" xfId="6630" xr:uid="{A0339A3D-3E7D-4E27-B639-D7A1D32D5BD8}"/>
    <cellStyle name="Input 3 2 3 7 2 2" xfId="15567" xr:uid="{3AA1485A-EEAB-414F-9910-5DCE8B973A41}"/>
    <cellStyle name="Input 3 2 3 7 2 2 2" xfId="39614" xr:uid="{13BB5C9F-9AD6-461B-BF80-7CFC184EACCF}"/>
    <cellStyle name="Input 3 2 3 7 2 3" xfId="21769" xr:uid="{0BEB74BE-17C6-449E-BAC9-07691A64A6C1}"/>
    <cellStyle name="Input 3 2 3 7 2 3 2" xfId="45816" xr:uid="{F2657D77-AD1C-48AB-97BB-59853A1A05E3}"/>
    <cellStyle name="Input 3 2 3 7 2 4" xfId="30677" xr:uid="{F8DB7E31-9215-47A5-A465-49402C94E8A5}"/>
    <cellStyle name="Input 3 2 3 7 3" xfId="8788" xr:uid="{B6D54691-E3AA-4677-9A84-26A00276B0C6}"/>
    <cellStyle name="Input 3 2 3 7 3 2" xfId="17725" xr:uid="{3EFD15AE-AD33-4FF6-BA78-49D925F10C9F}"/>
    <cellStyle name="Input 3 2 3 7 3 2 2" xfId="41772" xr:uid="{1636CCF2-4ECC-4EF5-B3B0-7EB446ACDD6B}"/>
    <cellStyle name="Input 3 2 3 7 3 3" xfId="23927" xr:uid="{50BF6CB2-E4F9-426B-AC1F-74B1D0C6DCD2}"/>
    <cellStyle name="Input 3 2 3 7 3 3 2" xfId="47974" xr:uid="{8FE842F4-0C77-4F02-9154-4C343E1A5164}"/>
    <cellStyle name="Input 3 2 3 7 3 4" xfId="32835" xr:uid="{4D0560A3-3667-4283-A45A-4A9A30D93224}"/>
    <cellStyle name="Input 3 2 3 7 4" xfId="9388" xr:uid="{AC8C6EE2-7AA8-4FE9-946D-EEF1B134E333}"/>
    <cellStyle name="Input 3 2 3 7 4 2" xfId="18325" xr:uid="{D7E0B135-46C6-4C8E-817B-27189B721733}"/>
    <cellStyle name="Input 3 2 3 7 4 2 2" xfId="42372" xr:uid="{4B32F539-3E69-4E93-979E-46F8209D3637}"/>
    <cellStyle name="Input 3 2 3 7 4 3" xfId="24527" xr:uid="{43DD65DC-A79B-4E5E-901C-0BC28D98F3E4}"/>
    <cellStyle name="Input 3 2 3 7 4 3 2" xfId="48574" xr:uid="{616CB5AA-AE6F-471D-B69F-5966A44DFAA6}"/>
    <cellStyle name="Input 3 2 3 7 4 4" xfId="33435" xr:uid="{68913FC9-D336-4FA2-87A9-9667DBFF3D80}"/>
    <cellStyle name="Input 3 2 3 7 5" xfId="12501" xr:uid="{CE9F8A4E-B211-4FA0-AB56-16CCBD0FDC63}"/>
    <cellStyle name="Input 3 2 3 7 5 2" xfId="36548" xr:uid="{773F2F94-CC04-44E5-8914-AF216B97E83B}"/>
    <cellStyle name="Input 3 2 3 7 6" xfId="20041" xr:uid="{56086BCD-C6BE-4602-B4C3-9E57F0F136A6}"/>
    <cellStyle name="Input 3 2 3 7 6 2" xfId="44088" xr:uid="{8513FC07-3585-4BD1-8EEA-41B1837D15CC}"/>
    <cellStyle name="Input 3 2 3 7 7" xfId="27611" xr:uid="{2BDACCB6-C2A1-462B-B11F-68C69D4A484B}"/>
    <cellStyle name="Input 3 2 3 8" xfId="5198" xr:uid="{73C48923-0482-4FC2-B6DC-60EB3AC5C87C}"/>
    <cellStyle name="Input 3 2 3 8 2" xfId="14135" xr:uid="{6EF7C692-DBBA-47C0-BCEA-1650B9494BCA}"/>
    <cellStyle name="Input 3 2 3 8 2 2" xfId="38182" xr:uid="{E51F9F91-00CA-43EF-8489-A881636C922F}"/>
    <cellStyle name="Input 3 2 3 8 3" xfId="20919" xr:uid="{86854534-6801-44C4-A60A-DAEF093D67BB}"/>
    <cellStyle name="Input 3 2 3 8 3 2" xfId="44966" xr:uid="{F15BCC78-071B-4A4C-9614-776CC81665E8}"/>
    <cellStyle name="Input 3 2 3 8 4" xfId="29245" xr:uid="{14C33FA3-F9DE-4B99-A799-5D3BDD2EA7C3}"/>
    <cellStyle name="Input 3 2 3 9" xfId="7661" xr:uid="{7348AE30-0E01-4A56-8695-B852C6712C30}"/>
    <cellStyle name="Input 3 2 3 9 2" xfId="16598" xr:uid="{5AE94425-6522-49ED-BF3B-2C9B40A1F733}"/>
    <cellStyle name="Input 3 2 3 9 2 2" xfId="40645" xr:uid="{18E26557-3A38-428D-83F8-1FE4185C3AE3}"/>
    <cellStyle name="Input 3 2 3 9 3" xfId="22800" xr:uid="{346D971C-7648-4F5A-A2C8-20EA85F8CBD7}"/>
    <cellStyle name="Input 3 2 3 9 3 2" xfId="46847" xr:uid="{29468512-5F4C-4137-8A81-C7B48BA206F1}"/>
    <cellStyle name="Input 3 2 3 9 4" xfId="31708" xr:uid="{206F9F80-E510-4507-B978-8C6C5FC7D7F7}"/>
    <cellStyle name="Input 3 2 4" xfId="2069" xr:uid="{0A9779B4-82B3-4B56-A472-92382653BD6D}"/>
    <cellStyle name="Input 3 2 4 10" xfId="9446" xr:uid="{8665C82F-93F6-4501-9BCA-8ADE3142C6A6}"/>
    <cellStyle name="Input 3 2 4 10 2" xfId="18383" xr:uid="{80EA4790-434A-49B1-9F98-224BD42AA6C9}"/>
    <cellStyle name="Input 3 2 4 10 2 2" xfId="42430" xr:uid="{50090C21-1C54-49A8-8AD6-7DBE9C9183D7}"/>
    <cellStyle name="Input 3 2 4 10 3" xfId="24585" xr:uid="{C317168C-EA74-4FBC-B1CA-72318A6A1FC1}"/>
    <cellStyle name="Input 3 2 4 10 3 2" xfId="48632" xr:uid="{58F5A0F4-BF82-436C-B11C-10F43D81A966}"/>
    <cellStyle name="Input 3 2 4 10 4" xfId="33493" xr:uid="{5CD0F3C6-1BFF-4C33-9439-4D6360DF0230}"/>
    <cellStyle name="Input 3 2 4 11" xfId="11005" xr:uid="{440FFFC6-4803-4287-B3CA-039F798E1CA3}"/>
    <cellStyle name="Input 3 2 4 11 2" xfId="35052" xr:uid="{92D5542D-C824-4067-B66D-A59CC92D4E2F}"/>
    <cellStyle name="Input 3 2 4 12" xfId="19184" xr:uid="{89BE5487-110C-467E-A500-9F315D715C95}"/>
    <cellStyle name="Input 3 2 4 12 2" xfId="43231" xr:uid="{B84118AD-F69D-4618-88C6-3DAB473874BC}"/>
    <cellStyle name="Input 3 2 4 13" xfId="26115" xr:uid="{BBC2127C-3BBC-4E75-BE33-E3925629DE2F}"/>
    <cellStyle name="Input 3 2 4 2" xfId="1484" xr:uid="{32FAAB9D-A2AA-485C-B43A-C80C29EC6C8F}"/>
    <cellStyle name="Input 3 2 4 2 2" xfId="4546" xr:uid="{A5C53223-B4FA-4220-8A97-4FC219BB0051}"/>
    <cellStyle name="Input 3 2 4 2 2 2" xfId="13483" xr:uid="{851A0208-C654-4A39-AC2F-88135E2CF7E6}"/>
    <cellStyle name="Input 3 2 4 2 2 2 2" xfId="37530" xr:uid="{919B7E7C-05FB-4D00-AA0F-F900EDE46C6A}"/>
    <cellStyle name="Input 3 2 4 2 2 3" xfId="20683" xr:uid="{C3574C61-3048-476D-93DB-90E3169638CF}"/>
    <cellStyle name="Input 3 2 4 2 2 3 2" xfId="44730" xr:uid="{88B49C31-EE2F-4EC6-9522-DBD8236B8A6B}"/>
    <cellStyle name="Input 3 2 4 2 2 4" xfId="28593" xr:uid="{2839EFA2-99AC-49D5-B532-42F0D9270134}"/>
    <cellStyle name="Input 3 2 4 2 3" xfId="7230" xr:uid="{719D9BC5-C0DD-4179-B1C9-9A73D747776A}"/>
    <cellStyle name="Input 3 2 4 2 3 2" xfId="16167" xr:uid="{EDCF627F-7403-4A63-9ACE-217011696132}"/>
    <cellStyle name="Input 3 2 4 2 3 2 2" xfId="40214" xr:uid="{678B48FE-F212-4A39-AF43-A71216BBA45C}"/>
    <cellStyle name="Input 3 2 4 2 3 3" xfId="22369" xr:uid="{13EC6929-211D-4404-99DB-D77255822FAD}"/>
    <cellStyle name="Input 3 2 4 2 3 3 2" xfId="46416" xr:uid="{902F6115-2064-4890-8E8A-9757365711E2}"/>
    <cellStyle name="Input 3 2 4 2 3 4" xfId="31277" xr:uid="{216A13E2-8BAD-435B-B472-7CBCFB6860B1}"/>
    <cellStyle name="Input 3 2 4 2 4" xfId="9277" xr:uid="{E3222C48-4061-43CE-B16C-CB0D762BBE2A}"/>
    <cellStyle name="Input 3 2 4 2 4 2" xfId="18214" xr:uid="{DE564E77-94C3-4757-810C-ECACAD42D835}"/>
    <cellStyle name="Input 3 2 4 2 4 2 2" xfId="42261" xr:uid="{7CA5C2BF-0321-4AD1-9601-2D48EF1A601B}"/>
    <cellStyle name="Input 3 2 4 2 4 3" xfId="24416" xr:uid="{6650475A-3C4D-468A-BFD0-05B5FE2FE3E2}"/>
    <cellStyle name="Input 3 2 4 2 4 3 2" xfId="48463" xr:uid="{B88F960C-140D-4213-9540-8CB12B751EA4}"/>
    <cellStyle name="Input 3 2 4 2 4 4" xfId="33324" xr:uid="{2F984505-793C-4D67-8FF5-0C4F69211BC0}"/>
    <cellStyle name="Input 3 2 4 2 5" xfId="10420" xr:uid="{B1D7C8FD-0A4A-4A07-89F6-73F459AB9A1A}"/>
    <cellStyle name="Input 3 2 4 2 5 2" xfId="34467" xr:uid="{B1AA4BF8-77BF-4660-8023-FAF57BDB3C61}"/>
    <cellStyle name="Input 3 2 4 2 6" xfId="18958" xr:uid="{19ECB1D5-87F9-48A9-A397-41CD28A61B55}"/>
    <cellStyle name="Input 3 2 4 2 6 2" xfId="43005" xr:uid="{A3B82B67-2767-4CF3-B38F-333D18D8C300}"/>
    <cellStyle name="Input 3 2 4 2 7" xfId="25530" xr:uid="{B0D5E00F-690E-4562-BCB8-647FFE430563}"/>
    <cellStyle name="Input 3 2 4 3" xfId="3371" xr:uid="{8ECF7D31-845D-4D3A-8787-0114C9CAB330}"/>
    <cellStyle name="Input 3 2 4 3 2" xfId="6437" xr:uid="{6E821A32-4024-4F12-894B-D305E43B370B}"/>
    <cellStyle name="Input 3 2 4 3 2 2" xfId="15374" xr:uid="{58610A29-0C0F-493D-B089-6360187AEEF5}"/>
    <cellStyle name="Input 3 2 4 3 2 2 2" xfId="39421" xr:uid="{2FDD185B-D611-40AE-AC3D-920357B514E8}"/>
    <cellStyle name="Input 3 2 4 3 2 3" xfId="21576" xr:uid="{4601FE39-0530-4D48-A42B-CBB75C5D4F66}"/>
    <cellStyle name="Input 3 2 4 3 2 3 2" xfId="45623" xr:uid="{CD3A4B42-22A2-4FD6-8B2F-570B29F45D4E}"/>
    <cellStyle name="Input 3 2 4 3 2 4" xfId="30484" xr:uid="{9D504C58-F2E9-49FB-A26F-B140D22C25DD}"/>
    <cellStyle name="Input 3 2 4 3 3" xfId="8595" xr:uid="{CC065F74-C90D-4EB0-B87F-21262CBC3BB2}"/>
    <cellStyle name="Input 3 2 4 3 3 2" xfId="17532" xr:uid="{95E46140-E716-48B3-855B-85D788AD477E}"/>
    <cellStyle name="Input 3 2 4 3 3 2 2" xfId="41579" xr:uid="{A404F18A-2A3C-4FD9-8B02-C539F49F18E0}"/>
    <cellStyle name="Input 3 2 4 3 3 3" xfId="23734" xr:uid="{EE09B3F6-FB55-49FF-AEEC-B217E2ED3D70}"/>
    <cellStyle name="Input 3 2 4 3 3 3 2" xfId="47781" xr:uid="{322163D4-43A1-44FD-A104-241FCF1CC837}"/>
    <cellStyle name="Input 3 2 4 3 3 4" xfId="32642" xr:uid="{974C9B86-7D68-4F0A-A599-B9DE67A6F916}"/>
    <cellStyle name="Input 3 2 4 3 4" xfId="7855" xr:uid="{01CD7EA1-6E6C-43E0-B85E-765FC2AEDCAC}"/>
    <cellStyle name="Input 3 2 4 3 4 2" xfId="16792" xr:uid="{309EAA88-C635-4211-928A-852C263CD69D}"/>
    <cellStyle name="Input 3 2 4 3 4 2 2" xfId="40839" xr:uid="{6CF86DC5-8D89-47E7-8CC5-08971C6D00CE}"/>
    <cellStyle name="Input 3 2 4 3 4 3" xfId="22994" xr:uid="{E6ADCAFE-9029-41D1-9EED-B7B5920B1262}"/>
    <cellStyle name="Input 3 2 4 3 4 3 2" xfId="47041" xr:uid="{1EF0E2AF-5699-4CA2-93B2-540E9A182D5B}"/>
    <cellStyle name="Input 3 2 4 3 4 4" xfId="31902" xr:uid="{F0DE9EF1-2470-4039-9AA0-B68D5016286F}"/>
    <cellStyle name="Input 3 2 4 3 5" xfId="12308" xr:uid="{79165A50-1F79-49D2-A9AE-4235EB582125}"/>
    <cellStyle name="Input 3 2 4 3 5 2" xfId="36355" xr:uid="{C0CB49CF-0B9B-41A7-88EF-DDB5A2D20A06}"/>
    <cellStyle name="Input 3 2 4 3 6" xfId="19848" xr:uid="{45504235-DB46-4DF8-B635-E8FD3DD343AA}"/>
    <cellStyle name="Input 3 2 4 3 6 2" xfId="43895" xr:uid="{BDE4A52D-EAA3-4C45-86DC-DC1DB297D78B}"/>
    <cellStyle name="Input 3 2 4 3 7" xfId="27418" xr:uid="{757E755C-5339-43E5-8029-19213246602A}"/>
    <cellStyle name="Input 3 2 4 4" xfId="1496" xr:uid="{3D47707C-7A5C-442A-B595-58E6EA1C0095}"/>
    <cellStyle name="Input 3 2 4 4 2" xfId="4558" xr:uid="{A00C6D9B-C79B-40CE-B1F8-1E08544A7AB4}"/>
    <cellStyle name="Input 3 2 4 4 2 2" xfId="13495" xr:uid="{860A107A-C8E1-44DE-A631-46F3CEF96D23}"/>
    <cellStyle name="Input 3 2 4 4 2 2 2" xfId="37542" xr:uid="{4B10805C-35E2-4B33-9C4F-90599262CA62}"/>
    <cellStyle name="Input 3 2 4 4 2 3" xfId="20695" xr:uid="{A85A8422-1F9C-46DB-A2F3-CF0DE44C1718}"/>
    <cellStyle name="Input 3 2 4 4 2 3 2" xfId="44742" xr:uid="{AE168056-D29A-454D-B84B-C3A9D4BA7B0A}"/>
    <cellStyle name="Input 3 2 4 4 2 4" xfId="28605" xr:uid="{D0FBD09A-038C-4F02-87A1-932D7AD390DB}"/>
    <cellStyle name="Input 3 2 4 4 3" xfId="7242" xr:uid="{41216CBF-0714-4C44-9310-6EB3186DFA93}"/>
    <cellStyle name="Input 3 2 4 4 3 2" xfId="16179" xr:uid="{2A72A2FE-115C-49F4-AB18-3F61743DFEAF}"/>
    <cellStyle name="Input 3 2 4 4 3 2 2" xfId="40226" xr:uid="{A69EA743-0793-43DB-8952-057D2BF34FE9}"/>
    <cellStyle name="Input 3 2 4 4 3 3" xfId="22381" xr:uid="{D20CA76E-A10E-43E7-B6F9-F65F6A59D6DF}"/>
    <cellStyle name="Input 3 2 4 4 3 3 2" xfId="46428" xr:uid="{C6869B04-951C-4E30-9246-A9DA44B1655F}"/>
    <cellStyle name="Input 3 2 4 4 3 4" xfId="31289" xr:uid="{D32E510C-0DB0-4C76-A4C0-DAD6FA80C760}"/>
    <cellStyle name="Input 3 2 4 4 4" xfId="7177" xr:uid="{85C79E1C-9B6E-44CF-9B77-ACAA6B86D095}"/>
    <cellStyle name="Input 3 2 4 4 4 2" xfId="16114" xr:uid="{BFD52F59-C6AA-4CF0-BBD1-716B5F68E246}"/>
    <cellStyle name="Input 3 2 4 4 4 2 2" xfId="40161" xr:uid="{547591B8-93AD-4959-8589-FAF882A5CD9E}"/>
    <cellStyle name="Input 3 2 4 4 4 3" xfId="22316" xr:uid="{B7A47E4D-EAEB-459A-8BAE-DD63E5C11027}"/>
    <cellStyle name="Input 3 2 4 4 4 3 2" xfId="46363" xr:uid="{FBF6CA23-A2A0-49B2-90C4-D9D7682CC062}"/>
    <cellStyle name="Input 3 2 4 4 4 4" xfId="31224" xr:uid="{483A1BED-8B04-4D3F-953D-664F6AC5394E}"/>
    <cellStyle name="Input 3 2 4 4 5" xfId="10432" xr:uid="{B454DB74-4260-499D-87E1-57F8C03A9DC4}"/>
    <cellStyle name="Input 3 2 4 4 5 2" xfId="34479" xr:uid="{A69A315E-3597-4B22-AD16-F80AA60037F8}"/>
    <cellStyle name="Input 3 2 4 4 6" xfId="18970" xr:uid="{03AB646F-3463-46C3-83F5-A38D4D1BDC43}"/>
    <cellStyle name="Input 3 2 4 4 6 2" xfId="43017" xr:uid="{244B4859-8E73-4F39-AC72-B6972CFB0062}"/>
    <cellStyle name="Input 3 2 4 4 7" xfId="25542" xr:uid="{8754F4F0-AE46-4A83-AFC6-78016552931E}"/>
    <cellStyle name="Input 3 2 4 5" xfId="3471" xr:uid="{2DF02D1A-AA4C-4589-8E47-62174009DF7F}"/>
    <cellStyle name="Input 3 2 4 5 2" xfId="6537" xr:uid="{F6D25B8B-E0E7-466C-B578-FB4C837FD363}"/>
    <cellStyle name="Input 3 2 4 5 2 2" xfId="15474" xr:uid="{DF0F2017-D097-4E62-A100-C4963C75FAF2}"/>
    <cellStyle name="Input 3 2 4 5 2 2 2" xfId="39521" xr:uid="{288D1BBA-F2C7-42FE-B4F4-9005D6929B1A}"/>
    <cellStyle name="Input 3 2 4 5 2 3" xfId="21676" xr:uid="{E4CBEDE8-732E-483B-B9BE-7F430FB37A2F}"/>
    <cellStyle name="Input 3 2 4 5 2 3 2" xfId="45723" xr:uid="{DDBF22C9-37F7-4365-B879-0C8AED62BA76}"/>
    <cellStyle name="Input 3 2 4 5 2 4" xfId="30584" xr:uid="{7D203486-71CE-4F72-91CB-A2AB418B932B}"/>
    <cellStyle name="Input 3 2 4 5 3" xfId="8695" xr:uid="{E1EFE083-4611-419A-947E-BAD16903F1C3}"/>
    <cellStyle name="Input 3 2 4 5 3 2" xfId="17632" xr:uid="{3CDF1AD9-DC27-402D-B3D8-A8F8720290F7}"/>
    <cellStyle name="Input 3 2 4 5 3 2 2" xfId="41679" xr:uid="{74284FB2-74CE-4E0B-9E86-6D4DB02B5855}"/>
    <cellStyle name="Input 3 2 4 5 3 3" xfId="23834" xr:uid="{FE69DFC5-8630-41E3-8CE6-FE46DA383090}"/>
    <cellStyle name="Input 3 2 4 5 3 3 2" xfId="47881" xr:uid="{BB9B550D-4F4A-4E50-B11C-E4E9D58279EF}"/>
    <cellStyle name="Input 3 2 4 5 3 4" xfId="32742" xr:uid="{559E9011-2EB9-47FB-920F-F3AA5360E7BB}"/>
    <cellStyle name="Input 3 2 4 5 4" xfId="9376" xr:uid="{BAAB6F1F-82B6-4ADE-84A7-20ADE1E9711A}"/>
    <cellStyle name="Input 3 2 4 5 4 2" xfId="18313" xr:uid="{B06C32F7-8D22-4BD3-9BF0-18FB7C9DD33C}"/>
    <cellStyle name="Input 3 2 4 5 4 2 2" xfId="42360" xr:uid="{AC213920-B141-4403-B67B-126FC1CC8DFD}"/>
    <cellStyle name="Input 3 2 4 5 4 3" xfId="24515" xr:uid="{8A853A45-A8B3-48EE-9C77-C040B0FA2FAE}"/>
    <cellStyle name="Input 3 2 4 5 4 3 2" xfId="48562" xr:uid="{8BF5B4A5-C3A3-4394-8325-27D0FC0223CA}"/>
    <cellStyle name="Input 3 2 4 5 4 4" xfId="33423" xr:uid="{B77B37CD-FEBE-4A92-ABC2-B8539ADE65F1}"/>
    <cellStyle name="Input 3 2 4 5 5" xfId="12408" xr:uid="{7CCB4EF1-09C4-4466-9532-1E4BBEDAF5BA}"/>
    <cellStyle name="Input 3 2 4 5 5 2" xfId="36455" xr:uid="{BF2D8F82-4EB3-44BF-9D38-374BD21329A5}"/>
    <cellStyle name="Input 3 2 4 5 6" xfId="19948" xr:uid="{DA390714-DAB9-42C8-A0E9-2C5C514502FB}"/>
    <cellStyle name="Input 3 2 4 5 6 2" xfId="43995" xr:uid="{6C495093-8194-449B-A24B-A28EBB0E4AF2}"/>
    <cellStyle name="Input 3 2 4 5 7" xfId="27518" xr:uid="{C54BA5A7-3902-485D-87D1-7C6ACE168721}"/>
    <cellStyle name="Input 3 2 4 6" xfId="1720" xr:uid="{D8ABA42F-55B1-4789-8EDE-71CF2030BB1A}"/>
    <cellStyle name="Input 3 2 4 6 2" xfId="4782" xr:uid="{84BFF14B-5A1B-4A7C-9C64-06DE7028DD1E}"/>
    <cellStyle name="Input 3 2 4 6 2 2" xfId="13719" xr:uid="{74A9AA04-8D00-461A-864A-27AD2A59B517}"/>
    <cellStyle name="Input 3 2 4 6 2 2 2" xfId="37766" xr:uid="{581577E8-FE95-45A4-8588-A6DEE53FA1C9}"/>
    <cellStyle name="Input 3 2 4 6 2 3" xfId="20758" xr:uid="{B52A0139-4C58-45E6-AE57-69A535EC556E}"/>
    <cellStyle name="Input 3 2 4 6 2 3 2" xfId="44805" xr:uid="{1611E6A1-1C59-4043-997D-6E54E7C8D500}"/>
    <cellStyle name="Input 3 2 4 6 2 4" xfId="28829" xr:uid="{231907F0-E459-4CC9-BE58-F035170303F0}"/>
    <cellStyle name="Input 3 2 4 6 3" xfId="7382" xr:uid="{ABCBBF9A-D597-44EB-AF6F-7A6C64C8BCC9}"/>
    <cellStyle name="Input 3 2 4 6 3 2" xfId="16319" xr:uid="{614FC3D1-7369-41E4-AD14-B741396BCEC1}"/>
    <cellStyle name="Input 3 2 4 6 3 2 2" xfId="40366" xr:uid="{3155EC82-5205-4487-A899-6E9E6F4575B9}"/>
    <cellStyle name="Input 3 2 4 6 3 3" xfId="22521" xr:uid="{05ECD1F6-F915-4CCD-8DDD-F3D85C507AAB}"/>
    <cellStyle name="Input 3 2 4 6 3 3 2" xfId="46568" xr:uid="{B1986159-D1FC-4E53-86DD-E5A60200AF3D}"/>
    <cellStyle name="Input 3 2 4 6 3 4" xfId="31429" xr:uid="{D479A880-CF4E-4871-A449-860FE3FDC639}"/>
    <cellStyle name="Input 3 2 4 6 4" xfId="9347" xr:uid="{8CB4E5DA-D7DF-485D-84DE-C66BFFF13E08}"/>
    <cellStyle name="Input 3 2 4 6 4 2" xfId="18284" xr:uid="{7840DAE7-9ED2-4F40-9A5D-D239EF528314}"/>
    <cellStyle name="Input 3 2 4 6 4 2 2" xfId="42331" xr:uid="{1F545E95-AFBC-4C9F-A88C-CFAED0B149B0}"/>
    <cellStyle name="Input 3 2 4 6 4 3" xfId="24486" xr:uid="{D4AF5B25-D354-421A-85E4-BC94FB915D97}"/>
    <cellStyle name="Input 3 2 4 6 4 3 2" xfId="48533" xr:uid="{A02907F6-6C69-40C0-9095-F67667D47F6E}"/>
    <cellStyle name="Input 3 2 4 6 4 4" xfId="33394" xr:uid="{B545E59A-77A1-484B-8F88-F11C3246B79D}"/>
    <cellStyle name="Input 3 2 4 6 5" xfId="10656" xr:uid="{951F97C2-6BF0-4ECE-B26F-2D74D817D105}"/>
    <cellStyle name="Input 3 2 4 6 5 2" xfId="34703" xr:uid="{BE0C5E8A-182C-46E4-9D1D-C1A3675C07FC}"/>
    <cellStyle name="Input 3 2 4 6 6" xfId="19033" xr:uid="{79F82037-5F1D-4CC2-A899-DF1146E7F948}"/>
    <cellStyle name="Input 3 2 4 6 6 2" xfId="43080" xr:uid="{67B40B25-3266-408E-A851-598ED2D67EE8}"/>
    <cellStyle name="Input 3 2 4 6 7" xfId="25766" xr:uid="{741F5A87-3DA1-4849-924A-93C415B443C3}"/>
    <cellStyle name="Input 3 2 4 7" xfId="3690" xr:uid="{BEAD5E26-654D-4238-993A-D3B3436025AD}"/>
    <cellStyle name="Input 3 2 4 7 2" xfId="6756" xr:uid="{3E4AB871-4101-4A82-B373-712202A2DC96}"/>
    <cellStyle name="Input 3 2 4 7 2 2" xfId="15693" xr:uid="{1D26D217-7114-46DE-9F0A-FC0E30A171E3}"/>
    <cellStyle name="Input 3 2 4 7 2 2 2" xfId="39740" xr:uid="{D77927AB-CB22-4209-9C3D-5C191E6330E3}"/>
    <cellStyle name="Input 3 2 4 7 2 3" xfId="21895" xr:uid="{7F6994C7-9698-4712-8C82-96A8134A2021}"/>
    <cellStyle name="Input 3 2 4 7 2 3 2" xfId="45942" xr:uid="{D67133B9-E4CF-4378-AFAA-AA7220534565}"/>
    <cellStyle name="Input 3 2 4 7 2 4" xfId="30803" xr:uid="{4848158A-BFF3-4FFA-8B69-8B16B7BB0C75}"/>
    <cellStyle name="Input 3 2 4 7 3" xfId="8914" xr:uid="{DA67116D-8DDD-4FFC-8D12-B290EBB0504B}"/>
    <cellStyle name="Input 3 2 4 7 3 2" xfId="17851" xr:uid="{BA5C8B79-FAFC-4D11-AC58-2DABBA5A53AA}"/>
    <cellStyle name="Input 3 2 4 7 3 2 2" xfId="41898" xr:uid="{B7A8577A-ABDA-4D26-A5CE-3A43EE59E290}"/>
    <cellStyle name="Input 3 2 4 7 3 3" xfId="24053" xr:uid="{E1AD8C09-B142-40CE-AF26-6E719D30FBCB}"/>
    <cellStyle name="Input 3 2 4 7 3 3 2" xfId="48100" xr:uid="{1B687E09-1942-4E9C-951B-5EA4D778A124}"/>
    <cellStyle name="Input 3 2 4 7 3 4" xfId="32961" xr:uid="{EC4728A3-2F20-4ACD-B8A8-A1DFA5AF182C}"/>
    <cellStyle name="Input 3 2 4 7 4" xfId="9171" xr:uid="{B0AEF373-FCC1-491A-8F69-8096DCAEB736}"/>
    <cellStyle name="Input 3 2 4 7 4 2" xfId="18108" xr:uid="{194DA315-D193-4D3B-B019-0E1A82ACDEB1}"/>
    <cellStyle name="Input 3 2 4 7 4 2 2" xfId="42155" xr:uid="{D1BDD21A-43BF-4F44-9B9F-4D6CB595BEBF}"/>
    <cellStyle name="Input 3 2 4 7 4 3" xfId="24310" xr:uid="{463DB68A-C668-44EA-BA51-DFC11948FA9F}"/>
    <cellStyle name="Input 3 2 4 7 4 3 2" xfId="48357" xr:uid="{04C17FBB-ECE3-4C5C-83C1-F752444ACD10}"/>
    <cellStyle name="Input 3 2 4 7 4 4" xfId="33218" xr:uid="{EC505AB7-50CC-40D6-97C8-6D48E104908E}"/>
    <cellStyle name="Input 3 2 4 7 5" xfId="12627" xr:uid="{E51405A0-CE20-4B92-B957-BB75874A35E5}"/>
    <cellStyle name="Input 3 2 4 7 5 2" xfId="36674" xr:uid="{609F404F-81F6-4BCA-B837-B87FFF7BB21B}"/>
    <cellStyle name="Input 3 2 4 7 6" xfId="20167" xr:uid="{8DDCFF28-1E69-4877-BD02-1FAFE6A3C0F2}"/>
    <cellStyle name="Input 3 2 4 7 6 2" xfId="44214" xr:uid="{915A5CC1-0D27-4C2E-BB4C-0B837B446BE1}"/>
    <cellStyle name="Input 3 2 4 7 7" xfId="27737" xr:uid="{06B1C05B-4A27-4669-B7FB-41BF892CD351}"/>
    <cellStyle name="Input 3 2 4 8" xfId="5131" xr:uid="{30FD541B-8165-4CD1-90DA-1EC69695C21B}"/>
    <cellStyle name="Input 3 2 4 8 2" xfId="14068" xr:uid="{60A33F41-F004-4922-B5B1-ADDAABF6D2C5}"/>
    <cellStyle name="Input 3 2 4 8 2 2" xfId="38115" xr:uid="{00687377-95FF-4D59-A8FC-989FB3B1502B}"/>
    <cellStyle name="Input 3 2 4 8 3" xfId="20909" xr:uid="{733F4402-F229-497A-B9DE-4B440803DF79}"/>
    <cellStyle name="Input 3 2 4 8 3 2" xfId="44956" xr:uid="{0A34C077-183F-4E3D-B88A-5990FE74AE5A}"/>
    <cellStyle name="Input 3 2 4 8 4" xfId="29178" xr:uid="{0D69CBA5-8EC0-4820-8B9E-9131AAC34443}"/>
    <cellStyle name="Input 3 2 4 9" xfId="7622" xr:uid="{B4197346-BE9F-4855-B267-7E887B000D26}"/>
    <cellStyle name="Input 3 2 4 9 2" xfId="16559" xr:uid="{76916515-4FF5-46AE-BCBC-6ACA79B1B2B2}"/>
    <cellStyle name="Input 3 2 4 9 2 2" xfId="40606" xr:uid="{B338232E-38B3-43E8-9B93-BB619C575EF7}"/>
    <cellStyle name="Input 3 2 4 9 3" xfId="22761" xr:uid="{53A430A1-A3E4-47B6-AE5A-89B206716641}"/>
    <cellStyle name="Input 3 2 4 9 3 2" xfId="46808" xr:uid="{9E2D7937-34D0-4E59-A2D6-199AA5B80F12}"/>
    <cellStyle name="Input 3 2 4 9 4" xfId="31669" xr:uid="{14DA207A-2F47-41E1-AFF1-D6C3EAA547F0}"/>
    <cellStyle name="Input 3 2 5" xfId="2839" xr:uid="{89C47156-E6C2-47AF-AAB8-581A5843DB23}"/>
    <cellStyle name="Input 3 2 5 10" xfId="9765" xr:uid="{625E949E-E2F3-4538-8420-59C9CD9C7F70}"/>
    <cellStyle name="Input 3 2 5 10 2" xfId="18702" xr:uid="{E6024A51-0796-408A-A0B4-94894150F3F5}"/>
    <cellStyle name="Input 3 2 5 10 2 2" xfId="42749" xr:uid="{4B8606BB-6CC8-47F8-AD37-39F9870EBB96}"/>
    <cellStyle name="Input 3 2 5 10 3" xfId="24904" xr:uid="{C6DB697C-5CEE-4572-AB16-F210BA791D5C}"/>
    <cellStyle name="Input 3 2 5 10 3 2" xfId="48951" xr:uid="{D8944566-BE85-4A6B-9CF1-F61E0DC2561D}"/>
    <cellStyle name="Input 3 2 5 10 4" xfId="33812" xr:uid="{E0786012-6FF1-4964-A8FD-605034B2F431}"/>
    <cellStyle name="Input 3 2 5 11" xfId="11776" xr:uid="{0DDA859C-BA37-4E71-8A17-ECA753DE27C4}"/>
    <cellStyle name="Input 3 2 5 11 2" xfId="35823" xr:uid="{258EAEC6-31AB-446A-A225-F6621C833369}"/>
    <cellStyle name="Input 3 2 5 12" xfId="19316" xr:uid="{BBFDB1C3-72F3-4BC4-86C4-BD617F3E0ED5}"/>
    <cellStyle name="Input 3 2 5 12 2" xfId="43363" xr:uid="{51155F42-A92F-4373-9446-24CAF2CEA541}"/>
    <cellStyle name="Input 3 2 5 13" xfId="26886" xr:uid="{9531BA47-B486-4269-BE1D-56A588803443}"/>
    <cellStyle name="Input 3 2 5 2" xfId="3443" xr:uid="{50E303AA-5C32-471C-9B90-024A7648302E}"/>
    <cellStyle name="Input 3 2 5 2 2" xfId="6509" xr:uid="{C85CDD8A-9444-420E-95BF-F839E33A20C5}"/>
    <cellStyle name="Input 3 2 5 2 2 2" xfId="15446" xr:uid="{46115BE4-7C42-46B3-A96B-869B9A9D01F8}"/>
    <cellStyle name="Input 3 2 5 2 2 2 2" xfId="39493" xr:uid="{12EC97D5-266D-44E3-A344-7F1CEF00E617}"/>
    <cellStyle name="Input 3 2 5 2 2 3" xfId="21648" xr:uid="{D09CC49C-7DAD-40E9-BAB8-63FEB8BB57D5}"/>
    <cellStyle name="Input 3 2 5 2 2 3 2" xfId="45695" xr:uid="{E85AC3A4-4E0E-4CBD-AB7C-CE4D320CA24D}"/>
    <cellStyle name="Input 3 2 5 2 2 4" xfId="30556" xr:uid="{A32B02E4-DFDB-4950-BBA2-393DA50C1415}"/>
    <cellStyle name="Input 3 2 5 2 3" xfId="8667" xr:uid="{E422A480-9B7F-474F-8395-C911C336C487}"/>
    <cellStyle name="Input 3 2 5 2 3 2" xfId="17604" xr:uid="{658B9A63-34D6-47D1-B3A6-73CC9F2C22D9}"/>
    <cellStyle name="Input 3 2 5 2 3 2 2" xfId="41651" xr:uid="{AB215A01-8EE7-4A08-B0C4-A41040E6A958}"/>
    <cellStyle name="Input 3 2 5 2 3 3" xfId="23806" xr:uid="{2FEE965D-EAB0-419F-9220-7DDBEF019203}"/>
    <cellStyle name="Input 3 2 5 2 3 3 2" xfId="47853" xr:uid="{218FB178-942E-4640-91CD-C2AD3557BD76}"/>
    <cellStyle name="Input 3 2 5 2 3 4" xfId="32714" xr:uid="{14AE0E3E-EAE8-46E7-AA79-7F36CA5E89BD}"/>
    <cellStyle name="Input 3 2 5 2 4" xfId="7791" xr:uid="{3939BED3-0BC2-405F-ADBD-E1F07EA75B5A}"/>
    <cellStyle name="Input 3 2 5 2 4 2" xfId="16728" xr:uid="{A27E2271-D2D7-4505-8DBB-0A1DA1457EC2}"/>
    <cellStyle name="Input 3 2 5 2 4 2 2" xfId="40775" xr:uid="{7A3A7B11-2689-4E23-8030-01452BF0E0E7}"/>
    <cellStyle name="Input 3 2 5 2 4 3" xfId="22930" xr:uid="{1F7CC077-7B7A-4EDA-882C-776292E9EC0E}"/>
    <cellStyle name="Input 3 2 5 2 4 3 2" xfId="46977" xr:uid="{C860C7A2-0CE9-44EA-BA9F-B41FA4E1D375}"/>
    <cellStyle name="Input 3 2 5 2 4 4" xfId="31838" xr:uid="{98DA7060-8F74-4D36-A881-DC87F25A8AE6}"/>
    <cellStyle name="Input 3 2 5 2 5" xfId="12380" xr:uid="{3AE6E4CC-393B-4E3D-A4C5-CE3A19BF8F61}"/>
    <cellStyle name="Input 3 2 5 2 5 2" xfId="36427" xr:uid="{141D4436-1CC9-49CA-A4DD-06A51DE19215}"/>
    <cellStyle name="Input 3 2 5 2 6" xfId="19920" xr:uid="{1FD0D59B-122A-41F6-BA50-98478D202563}"/>
    <cellStyle name="Input 3 2 5 2 6 2" xfId="43967" xr:uid="{4154167C-2A3C-4F5D-8A24-D586CCBAF8C8}"/>
    <cellStyle name="Input 3 2 5 2 7" xfId="27490" xr:uid="{ADE6AA1A-0601-4F2D-8745-0CB1F213E109}"/>
    <cellStyle name="Input 3 2 5 3" xfId="3553" xr:uid="{D9E772A7-5DD6-4A0C-8EF2-9607E3189CA2}"/>
    <cellStyle name="Input 3 2 5 3 2" xfId="6619" xr:uid="{58846511-BA38-46AC-8D16-29B15A043220}"/>
    <cellStyle name="Input 3 2 5 3 2 2" xfId="15556" xr:uid="{89E6A792-F541-450E-B881-3EC8420D81A3}"/>
    <cellStyle name="Input 3 2 5 3 2 2 2" xfId="39603" xr:uid="{CE6FD1A3-BAAA-4110-B5B2-963B148053AB}"/>
    <cellStyle name="Input 3 2 5 3 2 3" xfId="21758" xr:uid="{C2FF8218-FEC2-4BAF-99CB-91C758A03B39}"/>
    <cellStyle name="Input 3 2 5 3 2 3 2" xfId="45805" xr:uid="{2CC98355-3749-4C05-B269-DF574F960562}"/>
    <cellStyle name="Input 3 2 5 3 2 4" xfId="30666" xr:uid="{E06F4CC3-E318-4581-8173-A6A6FB7136D6}"/>
    <cellStyle name="Input 3 2 5 3 3" xfId="8777" xr:uid="{A3FD8F90-55B6-4C18-A67E-ED6AEBE55CFF}"/>
    <cellStyle name="Input 3 2 5 3 3 2" xfId="17714" xr:uid="{C74A7D0B-6247-42B4-AC45-7D6DD9DE90E9}"/>
    <cellStyle name="Input 3 2 5 3 3 2 2" xfId="41761" xr:uid="{7A7767B9-7739-43D0-9C3A-B607287F0570}"/>
    <cellStyle name="Input 3 2 5 3 3 3" xfId="23916" xr:uid="{B7ADF6B9-4F0F-4898-BDD1-7CE38793E79C}"/>
    <cellStyle name="Input 3 2 5 3 3 3 2" xfId="47963" xr:uid="{F1082032-97CF-4B84-A76B-4A031A66231A}"/>
    <cellStyle name="Input 3 2 5 3 3 4" xfId="32824" xr:uid="{A7A53CFA-9924-483F-89BF-7BA8915F5718}"/>
    <cellStyle name="Input 3 2 5 3 4" xfId="9332" xr:uid="{D18309AE-71F3-4563-B65E-ED1A7C69215C}"/>
    <cellStyle name="Input 3 2 5 3 4 2" xfId="18269" xr:uid="{C4A4007D-7ADC-4C88-B35B-4EF78E509B2C}"/>
    <cellStyle name="Input 3 2 5 3 4 2 2" xfId="42316" xr:uid="{2D7F111A-9597-4965-9D98-95F2DCCB4B1F}"/>
    <cellStyle name="Input 3 2 5 3 4 3" xfId="24471" xr:uid="{9169860B-79EF-4493-8892-EBF82B82F63A}"/>
    <cellStyle name="Input 3 2 5 3 4 3 2" xfId="48518" xr:uid="{E82E7422-A3DF-4A52-9FFD-5BA48F5245B4}"/>
    <cellStyle name="Input 3 2 5 3 4 4" xfId="33379" xr:uid="{3D4B58A6-5148-44B3-973F-A56BA8287959}"/>
    <cellStyle name="Input 3 2 5 3 5" xfId="12490" xr:uid="{068450FF-4901-440E-8A01-57982D9EA09C}"/>
    <cellStyle name="Input 3 2 5 3 5 2" xfId="36537" xr:uid="{D4CAE010-5AF1-4656-9475-C7CB006A640A}"/>
    <cellStyle name="Input 3 2 5 3 6" xfId="20030" xr:uid="{8DA41D5F-3B1F-4471-890F-8526E674E099}"/>
    <cellStyle name="Input 3 2 5 3 6 2" xfId="44077" xr:uid="{41533839-53A7-4D03-B426-30CDE83ADE76}"/>
    <cellStyle name="Input 3 2 5 3 7" xfId="27600" xr:uid="{8B4EB1D4-951D-4941-A349-4B02CD84AD12}"/>
    <cellStyle name="Input 3 2 5 4" xfId="3657" xr:uid="{90584B4B-7802-4935-924B-73F2882A1E09}"/>
    <cellStyle name="Input 3 2 5 4 2" xfId="6723" xr:uid="{9595F8E1-39EB-45B7-B6BE-7A90BC023504}"/>
    <cellStyle name="Input 3 2 5 4 2 2" xfId="15660" xr:uid="{CEF4C2A1-1442-47E3-B14D-D999B1A9C51B}"/>
    <cellStyle name="Input 3 2 5 4 2 2 2" xfId="39707" xr:uid="{9143B690-BB39-49AD-B92B-CBFF8B12612F}"/>
    <cellStyle name="Input 3 2 5 4 2 3" xfId="21862" xr:uid="{DB215CBA-735C-4985-951A-EDC2A8C10870}"/>
    <cellStyle name="Input 3 2 5 4 2 3 2" xfId="45909" xr:uid="{BED5A427-B3CB-4316-BC5D-3F0F8C3D81BF}"/>
    <cellStyle name="Input 3 2 5 4 2 4" xfId="30770" xr:uid="{BB4DD3B6-A66B-4809-9B80-7757566DB3BD}"/>
    <cellStyle name="Input 3 2 5 4 3" xfId="8881" xr:uid="{65C03437-20DF-444D-912D-FCE0230ACED6}"/>
    <cellStyle name="Input 3 2 5 4 3 2" xfId="17818" xr:uid="{06C2F91E-EAE0-488E-B277-1EAFF4DB5CE3}"/>
    <cellStyle name="Input 3 2 5 4 3 2 2" xfId="41865" xr:uid="{7BF91FEF-FFA5-41D0-AA7D-33725B284FF0}"/>
    <cellStyle name="Input 3 2 5 4 3 3" xfId="24020" xr:uid="{00D422F8-2D30-4AC0-81C5-80FE3B9BB4F8}"/>
    <cellStyle name="Input 3 2 5 4 3 3 2" xfId="48067" xr:uid="{D336E4D8-B8FC-435E-873E-9BCD38EB9054}"/>
    <cellStyle name="Input 3 2 5 4 3 4" xfId="32928" xr:uid="{1C08FCA3-23F2-48B3-8B0A-D64742140664}"/>
    <cellStyle name="Input 3 2 5 4 4" xfId="9834" xr:uid="{FE039E00-5438-45EF-AFF5-06A9F13F9BC2}"/>
    <cellStyle name="Input 3 2 5 4 4 2" xfId="18771" xr:uid="{68A9FDD2-6BFF-49AA-B8CA-4BA071486B28}"/>
    <cellStyle name="Input 3 2 5 4 4 2 2" xfId="42818" xr:uid="{83DA0572-D917-4A8E-BC77-AA2427AA7E61}"/>
    <cellStyle name="Input 3 2 5 4 4 3" xfId="24973" xr:uid="{454CBE6A-E988-4BEA-B5CD-BB11FA454BDE}"/>
    <cellStyle name="Input 3 2 5 4 4 3 2" xfId="49020" xr:uid="{F78DA75F-0FB6-4366-B7B5-9C47A04A1A3C}"/>
    <cellStyle name="Input 3 2 5 4 4 4" xfId="33881" xr:uid="{43A30B45-ED9A-420C-95B5-E78BA2452BAD}"/>
    <cellStyle name="Input 3 2 5 4 5" xfId="12594" xr:uid="{A7115B77-FF2C-481A-96BF-96F6C9E590E1}"/>
    <cellStyle name="Input 3 2 5 4 5 2" xfId="36641" xr:uid="{B9C93A95-AC52-4228-A216-F41602250FBA}"/>
    <cellStyle name="Input 3 2 5 4 6" xfId="20134" xr:uid="{F133706D-A1E1-48EC-B08A-67A78B93F906}"/>
    <cellStyle name="Input 3 2 5 4 6 2" xfId="44181" xr:uid="{91CD55A0-1F9B-49A9-A86E-B30418CF2039}"/>
    <cellStyle name="Input 3 2 5 4 7" xfId="27704" xr:uid="{8D7A316E-7944-498C-96C9-85ED30C62B3D}"/>
    <cellStyle name="Input 3 2 5 5" xfId="3780" xr:uid="{863A1D29-8FBF-4216-8EDD-3CBBC5F9EC96}"/>
    <cellStyle name="Input 3 2 5 5 2" xfId="6846" xr:uid="{7871602E-790F-4803-BF72-ADAC0B5C1655}"/>
    <cellStyle name="Input 3 2 5 5 2 2" xfId="15783" xr:uid="{A34F09D9-F2E8-43F0-9462-642896A76AE1}"/>
    <cellStyle name="Input 3 2 5 5 2 2 2" xfId="39830" xr:uid="{7506F4D4-C58E-49F2-902D-37FFC7C614EA}"/>
    <cellStyle name="Input 3 2 5 5 2 3" xfId="21985" xr:uid="{4769A56F-C7DF-4E1F-A4A6-98AF999F373A}"/>
    <cellStyle name="Input 3 2 5 5 2 3 2" xfId="46032" xr:uid="{8A2E1831-8F7F-4C45-922A-EF3E63C80B94}"/>
    <cellStyle name="Input 3 2 5 5 2 4" xfId="30893" xr:uid="{4258E26E-C588-45C5-BDFB-16BEC7CB526F}"/>
    <cellStyle name="Input 3 2 5 5 3" xfId="9004" xr:uid="{8F947F77-C243-41BD-AC01-12588EDB3F45}"/>
    <cellStyle name="Input 3 2 5 5 3 2" xfId="17941" xr:uid="{0B774B28-34B7-4A14-BE02-EFA898FEDADD}"/>
    <cellStyle name="Input 3 2 5 5 3 2 2" xfId="41988" xr:uid="{F0D2E17A-651F-4089-9557-86CD275781D8}"/>
    <cellStyle name="Input 3 2 5 5 3 3" xfId="24143" xr:uid="{0791B4F9-97CB-421B-A5F1-B455ADAF7ADB}"/>
    <cellStyle name="Input 3 2 5 5 3 3 2" xfId="48190" xr:uid="{C7FB7994-6689-483A-B22A-27D6E5A9AC8D}"/>
    <cellStyle name="Input 3 2 5 5 3 4" xfId="33051" xr:uid="{CACABD32-FAE9-4192-AC27-359B58AD3931}"/>
    <cellStyle name="Input 3 2 5 5 4" xfId="9275" xr:uid="{06A70FC9-03B4-4478-B54B-4040F9611007}"/>
    <cellStyle name="Input 3 2 5 5 4 2" xfId="18212" xr:uid="{35B07123-D30C-45EC-87C7-D67C795A0FA1}"/>
    <cellStyle name="Input 3 2 5 5 4 2 2" xfId="42259" xr:uid="{0D5F1E06-2226-4F97-83D5-F628C095ACAC}"/>
    <cellStyle name="Input 3 2 5 5 4 3" xfId="24414" xr:uid="{99E1D9A2-30E9-422D-88B3-927E4FB78FC3}"/>
    <cellStyle name="Input 3 2 5 5 4 3 2" xfId="48461" xr:uid="{6DE564AD-FBF0-4B5A-90B8-FA2B50FF919F}"/>
    <cellStyle name="Input 3 2 5 5 4 4" xfId="33322" xr:uid="{4B6C2129-89B5-44EA-8199-B2A4CE80C2A6}"/>
    <cellStyle name="Input 3 2 5 5 5" xfId="12717" xr:uid="{461D19A0-CEFB-43EC-8546-02B35ACBCB92}"/>
    <cellStyle name="Input 3 2 5 5 5 2" xfId="36764" xr:uid="{31EF316C-0821-4A5D-876A-61D3792E7791}"/>
    <cellStyle name="Input 3 2 5 5 6" xfId="20257" xr:uid="{C9540D1B-2963-4BDC-824F-8478E9CB92C4}"/>
    <cellStyle name="Input 3 2 5 5 6 2" xfId="44304" xr:uid="{BA44461C-E0F4-4AEC-8667-F293F18E7617}"/>
    <cellStyle name="Input 3 2 5 5 7" xfId="27827" xr:uid="{7DBED7F3-BB46-4A4C-8832-0D7904BC46DB}"/>
    <cellStyle name="Input 3 2 5 6" xfId="3852" xr:uid="{22ED69B1-2B93-4CCE-9346-F06EE70226B1}"/>
    <cellStyle name="Input 3 2 5 6 2" xfId="6918" xr:uid="{7CBC87D6-AEDF-4300-98A8-43228B891D58}"/>
    <cellStyle name="Input 3 2 5 6 2 2" xfId="15855" xr:uid="{E4DADE15-34F9-4D95-AF86-5F3745041DC2}"/>
    <cellStyle name="Input 3 2 5 6 2 2 2" xfId="39902" xr:uid="{9899489A-1D17-4B93-AA22-35B7A2B65B6F}"/>
    <cellStyle name="Input 3 2 5 6 2 3" xfId="22057" xr:uid="{4C49B351-AAA1-4B82-888B-F2795CCF905E}"/>
    <cellStyle name="Input 3 2 5 6 2 3 2" xfId="46104" xr:uid="{64D6EE24-38DC-42F9-95EB-714CBFED65E8}"/>
    <cellStyle name="Input 3 2 5 6 2 4" xfId="30965" xr:uid="{43F37FFF-A482-4B2A-9D7A-62490401D18B}"/>
    <cellStyle name="Input 3 2 5 6 3" xfId="9076" xr:uid="{C1DB0E46-4EFE-42E9-A1CA-6224156AAC25}"/>
    <cellStyle name="Input 3 2 5 6 3 2" xfId="18013" xr:uid="{720AD333-B141-4711-8AB3-51116F235379}"/>
    <cellStyle name="Input 3 2 5 6 3 2 2" xfId="42060" xr:uid="{E89FE18D-4829-4372-951A-9D4725687216}"/>
    <cellStyle name="Input 3 2 5 6 3 3" xfId="24215" xr:uid="{DDCA92EA-ED58-460E-8E21-A32959F9F877}"/>
    <cellStyle name="Input 3 2 5 6 3 3 2" xfId="48262" xr:uid="{ADB83EAC-4BB1-4A44-BBC9-BD9C60DF9A6D}"/>
    <cellStyle name="Input 3 2 5 6 3 4" xfId="33123" xr:uid="{5EAE7BB2-B8A3-4C53-9E74-4D8FD743758E}"/>
    <cellStyle name="Input 3 2 5 6 4" xfId="9871" xr:uid="{F0A0540A-F098-43C3-AF26-FEDEDA21E807}"/>
    <cellStyle name="Input 3 2 5 6 4 2" xfId="18808" xr:uid="{A6AD8BF4-7814-48A3-9EA8-E2E93A9D8D06}"/>
    <cellStyle name="Input 3 2 5 6 4 2 2" xfId="42855" xr:uid="{4D39E640-09CB-4F0D-9084-7BE3669D5432}"/>
    <cellStyle name="Input 3 2 5 6 4 3" xfId="25010" xr:uid="{712FCC72-64DA-4A64-8744-BB24608E3565}"/>
    <cellStyle name="Input 3 2 5 6 4 3 2" xfId="49057" xr:uid="{EC1791FD-5009-4CCF-B61A-747D80639AD5}"/>
    <cellStyle name="Input 3 2 5 6 4 4" xfId="33918" xr:uid="{C85BFE6C-A667-4988-B62B-F6F966400CA0}"/>
    <cellStyle name="Input 3 2 5 6 5" xfId="12789" xr:uid="{6E734E5A-206C-4279-B5F4-2785C4A10699}"/>
    <cellStyle name="Input 3 2 5 6 5 2" xfId="36836" xr:uid="{C5843921-B687-4DB2-8F4D-5BA08C608B54}"/>
    <cellStyle name="Input 3 2 5 6 6" xfId="20329" xr:uid="{A017A5F5-2C91-41E3-84AB-CB05DDF27055}"/>
    <cellStyle name="Input 3 2 5 6 6 2" xfId="44376" xr:uid="{16974B36-8B24-4FC6-AADE-E103049D1245}"/>
    <cellStyle name="Input 3 2 5 6 7" xfId="27899" xr:uid="{E30BF6B3-22FA-488E-93B8-F29046C5E08F}"/>
    <cellStyle name="Input 3 2 5 7" xfId="3929" xr:uid="{BF6611A3-C0FF-41BC-9EA9-19FBB6873935}"/>
    <cellStyle name="Input 3 2 5 7 2" xfId="6995" xr:uid="{CD458CFF-7A1C-4383-93D4-700EADD37C36}"/>
    <cellStyle name="Input 3 2 5 7 2 2" xfId="15932" xr:uid="{44AFECBA-6496-425C-8CA8-F05B654F823F}"/>
    <cellStyle name="Input 3 2 5 7 2 2 2" xfId="39979" xr:uid="{82AEE4C4-D5F6-4E2F-A7A2-998606EA38BD}"/>
    <cellStyle name="Input 3 2 5 7 2 3" xfId="22134" xr:uid="{D96F2599-5538-4185-AA20-CF28451C5267}"/>
    <cellStyle name="Input 3 2 5 7 2 3 2" xfId="46181" xr:uid="{A45D542F-A3C7-41DC-8022-F2F1B593D37A}"/>
    <cellStyle name="Input 3 2 5 7 2 4" xfId="31042" xr:uid="{F38D1F93-118E-477F-8D47-54AE10690129}"/>
    <cellStyle name="Input 3 2 5 7 3" xfId="9153" xr:uid="{D6F5F79C-7FC2-4A04-8940-FCEE3FAF5610}"/>
    <cellStyle name="Input 3 2 5 7 3 2" xfId="18090" xr:uid="{87160F30-971D-4AF7-9576-96C138B73A85}"/>
    <cellStyle name="Input 3 2 5 7 3 2 2" xfId="42137" xr:uid="{1A63C596-92DE-421B-A7A4-165589885E34}"/>
    <cellStyle name="Input 3 2 5 7 3 3" xfId="24292" xr:uid="{C76A327E-5AE7-4039-90C0-BD3CA53974C4}"/>
    <cellStyle name="Input 3 2 5 7 3 3 2" xfId="48339" xr:uid="{398177BD-FA70-49B0-BAAD-AE9A2FF972B5}"/>
    <cellStyle name="Input 3 2 5 7 3 4" xfId="33200" xr:uid="{7616E0C9-4E34-47E4-AA54-42A35D518702}"/>
    <cellStyle name="Input 3 2 5 7 4" xfId="4251" xr:uid="{E4C11BAA-5001-4AB2-908C-9DFBD0ACF07F}"/>
    <cellStyle name="Input 3 2 5 7 4 2" xfId="13188" xr:uid="{06D35784-F6EE-4585-9A97-0A71A871D89A}"/>
    <cellStyle name="Input 3 2 5 7 4 2 2" xfId="37235" xr:uid="{D88CED96-5F07-4A73-9B05-B833FF9EEC8E}"/>
    <cellStyle name="Input 3 2 5 7 4 3" xfId="20561" xr:uid="{6332DF56-AF7B-4CB8-9FCE-0016A04900C5}"/>
    <cellStyle name="Input 3 2 5 7 4 3 2" xfId="44608" xr:uid="{67779F77-E19D-45D3-A72C-FFBC6578095D}"/>
    <cellStyle name="Input 3 2 5 7 4 4" xfId="28298" xr:uid="{FE8A1652-7EA0-4B44-BBB4-163B66FB3251}"/>
    <cellStyle name="Input 3 2 5 7 5" xfId="12866" xr:uid="{990805D7-BB0F-49BF-8E1E-0E71A890A34B}"/>
    <cellStyle name="Input 3 2 5 7 5 2" xfId="36913" xr:uid="{D8C7117E-5C53-4BA5-BE73-A153C3874193}"/>
    <cellStyle name="Input 3 2 5 7 6" xfId="20406" xr:uid="{BC5F3222-E25B-4764-A2B4-78A1931492E5}"/>
    <cellStyle name="Input 3 2 5 7 6 2" xfId="44453" xr:uid="{14C2A0D4-B621-4D49-8938-169A88012904}"/>
    <cellStyle name="Input 3 2 5 7 7" xfId="27976" xr:uid="{3C77975C-B5D3-43B1-B2A8-C843886302DA}"/>
    <cellStyle name="Input 3 2 5 8" xfId="5905" xr:uid="{0EBD598A-179A-4A1D-94F4-2C8B06110191}"/>
    <cellStyle name="Input 3 2 5 8 2" xfId="14842" xr:uid="{F5EEAB72-1093-41DD-A063-49F834419CCC}"/>
    <cellStyle name="Input 3 2 5 8 2 2" xfId="38889" xr:uid="{414AC2A4-2B00-4D6C-807B-C801AC21494B}"/>
    <cellStyle name="Input 3 2 5 8 3" xfId="21044" xr:uid="{7B819A48-8375-423F-A930-FFDB33FEE0D9}"/>
    <cellStyle name="Input 3 2 5 8 3 2" xfId="45091" xr:uid="{4715BE2E-7699-439B-A270-08F0BA2F3B94}"/>
    <cellStyle name="Input 3 2 5 8 4" xfId="29952" xr:uid="{BF70252C-32AD-43B4-A603-F4C64FA3430F}"/>
    <cellStyle name="Input 3 2 5 9" xfId="8063" xr:uid="{3CEE4080-17E3-4D21-A975-DEF2D6CB5A11}"/>
    <cellStyle name="Input 3 2 5 9 2" xfId="17000" xr:uid="{6438449C-BB77-4AB4-8CA8-E47173774FA6}"/>
    <cellStyle name="Input 3 2 5 9 2 2" xfId="41047" xr:uid="{EF654B96-123F-42CC-A35C-7CE7846B962F}"/>
    <cellStyle name="Input 3 2 5 9 3" xfId="23202" xr:uid="{4E5AD698-A54E-4042-9B73-02798BDAE733}"/>
    <cellStyle name="Input 3 2 5 9 3 2" xfId="47249" xr:uid="{838F96D0-97D8-45FF-9FB2-136825DAD17E}"/>
    <cellStyle name="Input 3 2 5 9 4" xfId="32110" xr:uid="{5EB633DD-9318-4AC6-9766-E684A3DC2904}"/>
    <cellStyle name="Input 3 2 6" xfId="2237" xr:uid="{28BBD3A3-192A-4CB0-AB66-4600FD2BA285}"/>
    <cellStyle name="Input 3 2 6 10" xfId="7654" xr:uid="{AC2A3EB1-8C87-4A9B-AA3E-FD8C30C9EAA3}"/>
    <cellStyle name="Input 3 2 6 10 2" xfId="16591" xr:uid="{0FEC9E45-C9A5-48DF-8CA2-50054C609221}"/>
    <cellStyle name="Input 3 2 6 10 2 2" xfId="40638" xr:uid="{265FC8AC-4F58-48C4-8409-3C90260992C8}"/>
    <cellStyle name="Input 3 2 6 10 3" xfId="22793" xr:uid="{BDF9F195-5C8D-484A-9254-1435F528FAFD}"/>
    <cellStyle name="Input 3 2 6 10 3 2" xfId="46840" xr:uid="{93BF43BD-8228-4F5E-BBEE-D0A4B94D4588}"/>
    <cellStyle name="Input 3 2 6 10 4" xfId="31701" xr:uid="{E0A5BDF6-4E62-4A4E-8B34-51C10D5DE199}"/>
    <cellStyle name="Input 3 2 6 11" xfId="11173" xr:uid="{DC82C305-266E-43E4-9B5E-ED1D97636015}"/>
    <cellStyle name="Input 3 2 6 11 2" xfId="35220" xr:uid="{3AE528B7-B960-4B0A-BAE5-4A79E22DED19}"/>
    <cellStyle name="Input 3 2 6 12" xfId="19216" xr:uid="{3E42130C-91FD-46B4-8102-853416ACB29F}"/>
    <cellStyle name="Input 3 2 6 12 2" xfId="43263" xr:uid="{F6C17D64-BA7E-4E2B-AAA2-ED66A3F5B382}"/>
    <cellStyle name="Input 3 2 6 13" xfId="26283" xr:uid="{928DF5CD-F309-44E2-83EE-72E529DA7E85}"/>
    <cellStyle name="Input 3 2 6 2" xfId="3064" xr:uid="{DEC4BF65-A650-419C-A7AF-058B896E2A6F}"/>
    <cellStyle name="Input 3 2 6 2 2" xfId="6130" xr:uid="{F31F6903-196F-42A9-AFA8-F3B113AB089F}"/>
    <cellStyle name="Input 3 2 6 2 2 2" xfId="15067" xr:uid="{3D5EDF9E-1A4A-4351-88DC-AC6C87EBE816}"/>
    <cellStyle name="Input 3 2 6 2 2 2 2" xfId="39114" xr:uid="{2703FFF1-F53A-42CD-9BD8-CC11F640BE77}"/>
    <cellStyle name="Input 3 2 6 2 2 3" xfId="21269" xr:uid="{D4C4B383-4E48-43F8-820A-A8DA152C9534}"/>
    <cellStyle name="Input 3 2 6 2 2 3 2" xfId="45316" xr:uid="{FCA64DC1-BE41-4698-BED8-395E834A0551}"/>
    <cellStyle name="Input 3 2 6 2 2 4" xfId="30177" xr:uid="{3FCD210E-7A86-448C-96F4-7D4DF2C4C8A7}"/>
    <cellStyle name="Input 3 2 6 2 3" xfId="8288" xr:uid="{58309F0D-DAC0-4E6D-B02D-9AFC9A2EB7A0}"/>
    <cellStyle name="Input 3 2 6 2 3 2" xfId="17225" xr:uid="{FA03A9E0-130A-49E5-BF3D-D1B22F681D17}"/>
    <cellStyle name="Input 3 2 6 2 3 2 2" xfId="41272" xr:uid="{92465852-3B0F-44F7-93CB-E2F70934A5BC}"/>
    <cellStyle name="Input 3 2 6 2 3 3" xfId="23427" xr:uid="{BA6917B6-2E7E-4C73-BF53-3DEFB3A0F3AF}"/>
    <cellStyle name="Input 3 2 6 2 3 3 2" xfId="47474" xr:uid="{2A861CE7-3518-495A-8C9F-58A3191C23F3}"/>
    <cellStyle name="Input 3 2 6 2 3 4" xfId="32335" xr:uid="{F7A24388-CDF6-4D7D-865F-3969431E964E}"/>
    <cellStyle name="Input 3 2 6 2 4" xfId="7773" xr:uid="{04C82AB8-888C-4655-A189-143E371E7069}"/>
    <cellStyle name="Input 3 2 6 2 4 2" xfId="16710" xr:uid="{B6CC4EA3-4433-41AB-A017-93908A10CF23}"/>
    <cellStyle name="Input 3 2 6 2 4 2 2" xfId="40757" xr:uid="{4C4D8D08-19C9-40A2-966F-C32D3A906725}"/>
    <cellStyle name="Input 3 2 6 2 4 3" xfId="22912" xr:uid="{D972B9A7-0DC6-4B19-B500-C44809C53531}"/>
    <cellStyle name="Input 3 2 6 2 4 3 2" xfId="46959" xr:uid="{1D59F1DE-AAD1-439C-9399-ABA5B1132F45}"/>
    <cellStyle name="Input 3 2 6 2 4 4" xfId="31820" xr:uid="{1F25D153-534B-4231-83A4-8E0193CA0A7B}"/>
    <cellStyle name="Input 3 2 6 2 5" xfId="12001" xr:uid="{C10BE562-6064-49ED-BE04-706C6C60D01B}"/>
    <cellStyle name="Input 3 2 6 2 5 2" xfId="36048" xr:uid="{43E7B935-5652-4145-91D3-CD4A313DD7D9}"/>
    <cellStyle name="Input 3 2 6 2 6" xfId="19541" xr:uid="{512E093D-9A7F-49BC-877B-F5300995F168}"/>
    <cellStyle name="Input 3 2 6 2 6 2" xfId="43588" xr:uid="{723892D2-5F34-458D-8A4E-40321E21E81F}"/>
    <cellStyle name="Input 3 2 6 2 7" xfId="27111" xr:uid="{BE636ADE-5925-4E69-90FC-3CF5B1F1C83D}"/>
    <cellStyle name="Input 3 2 6 3" xfId="2959" xr:uid="{CFADD650-81F0-4E7D-951F-C2A2DE42EAB1}"/>
    <cellStyle name="Input 3 2 6 3 2" xfId="6025" xr:uid="{3195C514-3A64-4BE3-88E4-92502ECFC2A7}"/>
    <cellStyle name="Input 3 2 6 3 2 2" xfId="14962" xr:uid="{8BFC8FDB-D073-4974-9F3B-77869C1C36B2}"/>
    <cellStyle name="Input 3 2 6 3 2 2 2" xfId="39009" xr:uid="{5EAD4638-48E8-407C-B25B-F18D87338AD6}"/>
    <cellStyle name="Input 3 2 6 3 2 3" xfId="21164" xr:uid="{8879ED50-8AB2-40ED-A136-31A1169D00EE}"/>
    <cellStyle name="Input 3 2 6 3 2 3 2" xfId="45211" xr:uid="{FF300654-C5F1-46B9-BA43-FD9BE286B35E}"/>
    <cellStyle name="Input 3 2 6 3 2 4" xfId="30072" xr:uid="{6597BCD4-4B05-464F-A17A-4E025470600F}"/>
    <cellStyle name="Input 3 2 6 3 3" xfId="8183" xr:uid="{C3AA341C-7F6F-457F-B8A8-EB046165315F}"/>
    <cellStyle name="Input 3 2 6 3 3 2" xfId="17120" xr:uid="{7B4149AA-39AE-4A3C-946F-350839CD4FF2}"/>
    <cellStyle name="Input 3 2 6 3 3 2 2" xfId="41167" xr:uid="{06A110CA-E149-4E9F-955B-C70690F6FA59}"/>
    <cellStyle name="Input 3 2 6 3 3 3" xfId="23322" xr:uid="{32498AA4-EA2F-4C67-9683-A746C715FE53}"/>
    <cellStyle name="Input 3 2 6 3 3 3 2" xfId="47369" xr:uid="{197D977D-EEB0-48CC-8C30-7EDBA76395FF}"/>
    <cellStyle name="Input 3 2 6 3 3 4" xfId="32230" xr:uid="{D7E3041A-1DA0-4DBF-87AA-B1E6496E6AE4}"/>
    <cellStyle name="Input 3 2 6 3 4" xfId="9931" xr:uid="{EAF2FBC5-C245-4162-89FC-84EB8B6EB701}"/>
    <cellStyle name="Input 3 2 6 3 4 2" xfId="18868" xr:uid="{4CD7D7E8-A354-4398-A3D3-8F96FAA05711}"/>
    <cellStyle name="Input 3 2 6 3 4 2 2" xfId="42915" xr:uid="{A821D1EE-C057-4050-8289-055542538DAA}"/>
    <cellStyle name="Input 3 2 6 3 4 3" xfId="25070" xr:uid="{DDC94EC1-ABAA-41EE-84B1-E66BF302B55C}"/>
    <cellStyle name="Input 3 2 6 3 4 3 2" xfId="49117" xr:uid="{8EE2A4A3-0A59-47AB-A48A-C931B31A3C86}"/>
    <cellStyle name="Input 3 2 6 3 4 4" xfId="33978" xr:uid="{16EF11CB-224D-4E71-8BCE-E07871ED3EC3}"/>
    <cellStyle name="Input 3 2 6 3 5" xfId="11896" xr:uid="{233697EA-AC3D-4170-A76A-6A51F07CA604}"/>
    <cellStyle name="Input 3 2 6 3 5 2" xfId="35943" xr:uid="{AB0C80B6-EFAE-4FB2-A1A6-4F0A2E2DF171}"/>
    <cellStyle name="Input 3 2 6 3 6" xfId="19436" xr:uid="{5B50CE2B-4F6D-4B80-A879-EEBEBD8C5101}"/>
    <cellStyle name="Input 3 2 6 3 6 2" xfId="43483" xr:uid="{F28946DE-CE50-4626-A6B5-2E701563BAC7}"/>
    <cellStyle name="Input 3 2 6 3 7" xfId="27006" xr:uid="{E02514A8-8EDD-4420-9FAF-875D5E2DE53A}"/>
    <cellStyle name="Input 3 2 6 4" xfId="2874" xr:uid="{2139ED19-4C97-49E1-BB5E-776886A6DE9E}"/>
    <cellStyle name="Input 3 2 6 4 2" xfId="5940" xr:uid="{61AB9948-CF29-4F63-B6C8-5376D26D9F5F}"/>
    <cellStyle name="Input 3 2 6 4 2 2" xfId="14877" xr:uid="{E2112974-3A83-4193-9A4F-1693A605DD8C}"/>
    <cellStyle name="Input 3 2 6 4 2 2 2" xfId="38924" xr:uid="{C8D96112-DB61-47FF-8759-8EC865C9AFA6}"/>
    <cellStyle name="Input 3 2 6 4 2 3" xfId="21079" xr:uid="{BEE17BF1-295E-46D4-8627-705EBBD22D8F}"/>
    <cellStyle name="Input 3 2 6 4 2 3 2" xfId="45126" xr:uid="{4613EBB1-E489-401B-9527-56695FE1FB33}"/>
    <cellStyle name="Input 3 2 6 4 2 4" xfId="29987" xr:uid="{112649B3-9C74-404C-88F3-8F3CAC5850CF}"/>
    <cellStyle name="Input 3 2 6 4 3" xfId="8098" xr:uid="{996B4D9E-626F-47BF-BF4E-C29BE20B2193}"/>
    <cellStyle name="Input 3 2 6 4 3 2" xfId="17035" xr:uid="{054C61CE-0039-4710-9F0C-F94720BA276D}"/>
    <cellStyle name="Input 3 2 6 4 3 2 2" xfId="41082" xr:uid="{DB528CF5-6126-4359-9CDC-0054BD9E58C5}"/>
    <cellStyle name="Input 3 2 6 4 3 3" xfId="23237" xr:uid="{74027A62-C45D-4345-802E-C0ECD81ADE34}"/>
    <cellStyle name="Input 3 2 6 4 3 3 2" xfId="47284" xr:uid="{8A17F02B-9BFE-47F9-A47E-85D30535CD4D}"/>
    <cellStyle name="Input 3 2 6 4 3 4" xfId="32145" xr:uid="{FC512B6D-68E2-4D63-AC3D-84C22145CB7C}"/>
    <cellStyle name="Input 3 2 6 4 4" xfId="9930" xr:uid="{52D13072-F45B-4E07-91A3-B3DC31ADFA7E}"/>
    <cellStyle name="Input 3 2 6 4 4 2" xfId="18867" xr:uid="{438F9A5B-3B68-4DA9-9897-363705E565CE}"/>
    <cellStyle name="Input 3 2 6 4 4 2 2" xfId="42914" xr:uid="{14F4325C-3F5E-41F9-A47C-1984A9580CE5}"/>
    <cellStyle name="Input 3 2 6 4 4 3" xfId="25069" xr:uid="{A4E1CB7B-0467-452C-A468-36A731FB5D2D}"/>
    <cellStyle name="Input 3 2 6 4 4 3 2" xfId="49116" xr:uid="{85C45FC7-5CC7-41D5-A68A-E9DD924C2A39}"/>
    <cellStyle name="Input 3 2 6 4 4 4" xfId="33977" xr:uid="{67BCBE98-5A04-4B57-AEB4-C5EF11D91C5E}"/>
    <cellStyle name="Input 3 2 6 4 5" xfId="11811" xr:uid="{4855D52C-9FA9-48BA-876F-E74960BC2C17}"/>
    <cellStyle name="Input 3 2 6 4 5 2" xfId="35858" xr:uid="{2DAA725A-81D3-42F1-B1BB-41C73AC4ABD6}"/>
    <cellStyle name="Input 3 2 6 4 6" xfId="19351" xr:uid="{EA281B45-F120-41C1-9CBD-41B5AB148307}"/>
    <cellStyle name="Input 3 2 6 4 6 2" xfId="43398" xr:uid="{563D252A-5E1C-4975-8489-5AF34A4642DF}"/>
    <cellStyle name="Input 3 2 6 4 7" xfId="26921" xr:uid="{67706497-2EC6-4234-9079-7971672F2442}"/>
    <cellStyle name="Input 3 2 6 5" xfId="1465" xr:uid="{73BDDC56-CE01-43AB-9154-857870995476}"/>
    <cellStyle name="Input 3 2 6 5 2" xfId="4527" xr:uid="{E5EF2572-0B93-43F6-8449-8D33C0F59CE3}"/>
    <cellStyle name="Input 3 2 6 5 2 2" xfId="13464" xr:uid="{C8E518F6-5F7D-4831-99D3-EB0D1D779D93}"/>
    <cellStyle name="Input 3 2 6 5 2 2 2" xfId="37511" xr:uid="{7193F6B5-9D9A-44F2-B6D9-D924AC9C7164}"/>
    <cellStyle name="Input 3 2 6 5 2 3" xfId="20668" xr:uid="{D8FCF212-0666-41C6-B1FD-0A4123D41EC1}"/>
    <cellStyle name="Input 3 2 6 5 2 3 2" xfId="44715" xr:uid="{9EC82022-8AC7-4DFA-80AC-E9C359CDAB2A}"/>
    <cellStyle name="Input 3 2 6 5 2 4" xfId="28574" xr:uid="{F9C66C14-98FD-4D0B-B367-E7917BCC0668}"/>
    <cellStyle name="Input 3 2 6 5 3" xfId="7215" xr:uid="{56FCCADE-33E2-4B89-96E5-FD12CE1ED406}"/>
    <cellStyle name="Input 3 2 6 5 3 2" xfId="16152" xr:uid="{AEC164EC-8C90-4B98-BA80-FD748A6086F8}"/>
    <cellStyle name="Input 3 2 6 5 3 2 2" xfId="40199" xr:uid="{CBE085CB-C1E6-4E79-BDF8-459DDAB7DA05}"/>
    <cellStyle name="Input 3 2 6 5 3 3" xfId="22354" xr:uid="{F9FCEA3E-2D87-4A7B-B607-8EC485C506C5}"/>
    <cellStyle name="Input 3 2 6 5 3 3 2" xfId="46401" xr:uid="{03CF12CF-E094-4B25-BBF7-11E83BFA08C4}"/>
    <cellStyle name="Input 3 2 6 5 3 4" xfId="31262" xr:uid="{FD5FB4FA-F675-42F0-966A-D40ED6661A3C}"/>
    <cellStyle name="Input 3 2 6 5 4" xfId="9279" xr:uid="{43F04CC9-35F9-483B-9A6C-E45F6FBD7284}"/>
    <cellStyle name="Input 3 2 6 5 4 2" xfId="18216" xr:uid="{8FDAA0B1-F4FD-40C1-8036-C59EFFD4EB36}"/>
    <cellStyle name="Input 3 2 6 5 4 2 2" xfId="42263" xr:uid="{D9609984-CC98-4677-BBFC-3DC666C56539}"/>
    <cellStyle name="Input 3 2 6 5 4 3" xfId="24418" xr:uid="{D6219BC2-63F9-4B14-835D-FB1E98CA4C78}"/>
    <cellStyle name="Input 3 2 6 5 4 3 2" xfId="48465" xr:uid="{CF985E23-A39C-4176-86FE-49F53910F6CA}"/>
    <cellStyle name="Input 3 2 6 5 4 4" xfId="33326" xr:uid="{4DA7D359-1E3E-4502-8A23-D83CFF7B722E}"/>
    <cellStyle name="Input 3 2 6 5 5" xfId="10401" xr:uid="{3C4D6AE1-83D3-4C86-9527-C8E1184903AD}"/>
    <cellStyle name="Input 3 2 6 5 5 2" xfId="34448" xr:uid="{6D2D063C-8A24-4D68-BC1E-632DAD31EA4F}"/>
    <cellStyle name="Input 3 2 6 5 6" xfId="18943" xr:uid="{6305F8E0-C64F-48A3-821A-8D6D72C474AC}"/>
    <cellStyle name="Input 3 2 6 5 6 2" xfId="42990" xr:uid="{BD866796-CBD4-4900-8B43-4A6F094F0738}"/>
    <cellStyle name="Input 3 2 6 5 7" xfId="25511" xr:uid="{34EBA3EB-2BE8-4457-8261-FA1376722DBA}"/>
    <cellStyle name="Input 3 2 6 6" xfId="2946" xr:uid="{E5E7FCB7-B625-407A-9414-40B28CEB4318}"/>
    <cellStyle name="Input 3 2 6 6 2" xfId="6012" xr:uid="{D6D6EF59-2F55-437E-A84E-4AD23D691732}"/>
    <cellStyle name="Input 3 2 6 6 2 2" xfId="14949" xr:uid="{CDC169BB-84AB-49A3-9BE8-877261148AD7}"/>
    <cellStyle name="Input 3 2 6 6 2 2 2" xfId="38996" xr:uid="{C8F1CB88-1D62-4FE4-9FB8-DFCFC815E508}"/>
    <cellStyle name="Input 3 2 6 6 2 3" xfId="21151" xr:uid="{834B86B7-3173-4FC0-BBFB-BD15CC8E55E7}"/>
    <cellStyle name="Input 3 2 6 6 2 3 2" xfId="45198" xr:uid="{441F36EB-D0B3-4933-9F5F-FA6BC5DE7288}"/>
    <cellStyle name="Input 3 2 6 6 2 4" xfId="30059" xr:uid="{41C86AF9-F2EF-44E6-B3DD-E136123DF08A}"/>
    <cellStyle name="Input 3 2 6 6 3" xfId="8170" xr:uid="{0EC7FA01-D025-4423-876D-017C95860E80}"/>
    <cellStyle name="Input 3 2 6 6 3 2" xfId="17107" xr:uid="{96086FF3-3E5A-41DD-8C74-5BBC22738CFB}"/>
    <cellStyle name="Input 3 2 6 6 3 2 2" xfId="41154" xr:uid="{D86006D1-C7ED-48B3-A466-8F61154E9977}"/>
    <cellStyle name="Input 3 2 6 6 3 3" xfId="23309" xr:uid="{9192847C-B182-4898-8F73-356DF8199F76}"/>
    <cellStyle name="Input 3 2 6 6 3 3 2" xfId="47356" xr:uid="{B0A35FD6-19F6-4C3A-8430-DDB0CA2A5B6E}"/>
    <cellStyle name="Input 3 2 6 6 3 4" xfId="32217" xr:uid="{82F6DBFF-D339-4DC6-B999-3C04E86405F9}"/>
    <cellStyle name="Input 3 2 6 6 4" xfId="7161" xr:uid="{95DC423D-A4B7-4CFD-AD09-647432C29841}"/>
    <cellStyle name="Input 3 2 6 6 4 2" xfId="16098" xr:uid="{9ECE3DC5-7931-412E-B964-A9D8AB40530F}"/>
    <cellStyle name="Input 3 2 6 6 4 2 2" xfId="40145" xr:uid="{C0E6B66D-4826-431E-AFBE-39FAAFE727D1}"/>
    <cellStyle name="Input 3 2 6 6 4 3" xfId="22300" xr:uid="{E4901B80-3523-4C19-8FDE-5E374E914A39}"/>
    <cellStyle name="Input 3 2 6 6 4 3 2" xfId="46347" xr:uid="{0C95958F-E127-405E-B69A-C0948694BFE4}"/>
    <cellStyle name="Input 3 2 6 6 4 4" xfId="31208" xr:uid="{12A9BBE5-828C-428D-94F6-29FEDFA9B4F1}"/>
    <cellStyle name="Input 3 2 6 6 5" xfId="11883" xr:uid="{7D139B5E-898F-4B2B-BEEE-CE5263ADC984}"/>
    <cellStyle name="Input 3 2 6 6 5 2" xfId="35930" xr:uid="{464DA2A1-F879-42AE-AFB8-191BA20CF56C}"/>
    <cellStyle name="Input 3 2 6 6 6" xfId="19423" xr:uid="{7FAE33FC-5A68-4BDC-98F1-8709A4FB5864}"/>
    <cellStyle name="Input 3 2 6 6 6 2" xfId="43470" xr:uid="{1389CC94-F062-4B08-925B-BE0756024009}"/>
    <cellStyle name="Input 3 2 6 6 7" xfId="26993" xr:uid="{845674F4-BE74-47CD-BD1F-58C9BE050B93}"/>
    <cellStyle name="Input 3 2 6 7" xfId="1492" xr:uid="{FA2D92FB-27AF-4F1E-A39F-FA8AACEAEB78}"/>
    <cellStyle name="Input 3 2 6 7 2" xfId="4554" xr:uid="{2D964D8E-8ECE-4FC4-BC14-F6D1F31B26C9}"/>
    <cellStyle name="Input 3 2 6 7 2 2" xfId="13491" xr:uid="{1089032D-BB9B-4B8D-93C8-63315F42D275}"/>
    <cellStyle name="Input 3 2 6 7 2 2 2" xfId="37538" xr:uid="{D121DA12-4D6C-4B79-8BC3-363395804103}"/>
    <cellStyle name="Input 3 2 6 7 2 3" xfId="20691" xr:uid="{8CC055CD-0EB2-4D8F-A4DD-D7916863B9DC}"/>
    <cellStyle name="Input 3 2 6 7 2 3 2" xfId="44738" xr:uid="{FB971DC7-0D5C-4156-9B30-CB02386B7C55}"/>
    <cellStyle name="Input 3 2 6 7 2 4" xfId="28601" xr:uid="{C5104E20-F462-49BC-9A3D-4EB741BD2AE9}"/>
    <cellStyle name="Input 3 2 6 7 3" xfId="7238" xr:uid="{5BBE979B-D010-4581-84DA-0D46173E46E9}"/>
    <cellStyle name="Input 3 2 6 7 3 2" xfId="16175" xr:uid="{1E7AB877-F731-4929-BC92-33AEFC4E919B}"/>
    <cellStyle name="Input 3 2 6 7 3 2 2" xfId="40222" xr:uid="{EAE7C81D-7BF3-4310-815D-C7DAB496831B}"/>
    <cellStyle name="Input 3 2 6 7 3 3" xfId="22377" xr:uid="{57116FC2-7171-4907-8DDB-4238C884CD6F}"/>
    <cellStyle name="Input 3 2 6 7 3 3 2" xfId="46424" xr:uid="{2D7DEFA3-E64A-4F1E-8D6B-0D3C165B2731}"/>
    <cellStyle name="Input 3 2 6 7 3 4" xfId="31285" xr:uid="{DE1261AC-3ED6-4978-B62E-2927F700AA9E}"/>
    <cellStyle name="Input 3 2 6 7 4" xfId="7935" xr:uid="{BA79A581-F398-4631-9B30-54C9963A3D60}"/>
    <cellStyle name="Input 3 2 6 7 4 2" xfId="16872" xr:uid="{B1EF5AB9-E7A1-423A-8FFD-531A08896F23}"/>
    <cellStyle name="Input 3 2 6 7 4 2 2" xfId="40919" xr:uid="{37681BCF-F6AF-4328-9A43-178F2A1B63DA}"/>
    <cellStyle name="Input 3 2 6 7 4 3" xfId="23074" xr:uid="{0F3D0DFF-C505-4B77-AF40-5E1434B6CA49}"/>
    <cellStyle name="Input 3 2 6 7 4 3 2" xfId="47121" xr:uid="{DD5658A5-36E2-4CC9-A74A-9AD92FF7D22D}"/>
    <cellStyle name="Input 3 2 6 7 4 4" xfId="31982" xr:uid="{61E9EC32-C454-483D-B74B-FC5776F55A22}"/>
    <cellStyle name="Input 3 2 6 7 5" xfId="10428" xr:uid="{2CD59952-A3F9-42A0-8D82-FA30CB179228}"/>
    <cellStyle name="Input 3 2 6 7 5 2" xfId="34475" xr:uid="{E66E60E6-51A5-44F9-A1B7-5DC62CE1816E}"/>
    <cellStyle name="Input 3 2 6 7 6" xfId="18966" xr:uid="{4C9DB960-60B6-47AC-89DD-F8418FFB3AAA}"/>
    <cellStyle name="Input 3 2 6 7 6 2" xfId="43013" xr:uid="{D5729768-A6B8-4924-AB14-81E580D5A20B}"/>
    <cellStyle name="Input 3 2 6 7 7" xfId="25538" xr:uid="{B438A60B-3C27-47F3-9A2C-172696ADF653}"/>
    <cellStyle name="Input 3 2 6 8" xfId="5299" xr:uid="{9DB41411-F3B0-4939-B0EA-92A8C7B2100B}"/>
    <cellStyle name="Input 3 2 6 8 2" xfId="14236" xr:uid="{1CB3C93F-EDAF-44F8-BDD1-494BA5CED5F8}"/>
    <cellStyle name="Input 3 2 6 8 2 2" xfId="38283" xr:uid="{829506A8-DFA1-483F-80B7-12DC449BF8BD}"/>
    <cellStyle name="Input 3 2 6 8 3" xfId="20941" xr:uid="{74CB7FDB-35AE-4BEE-BD7E-63B9780363B2}"/>
    <cellStyle name="Input 3 2 6 8 3 2" xfId="44988" xr:uid="{A4238109-CC35-4237-82AC-D1CECA543B24}"/>
    <cellStyle name="Input 3 2 6 8 4" xfId="29346" xr:uid="{3F4889F0-CB59-4B37-9019-E86A51F68158}"/>
    <cellStyle name="Input 3 2 6 9" xfId="7717" xr:uid="{7977F902-C4F0-404D-85AC-55CEEEEF5AA9}"/>
    <cellStyle name="Input 3 2 6 9 2" xfId="16654" xr:uid="{7EAF630B-B57F-4017-BB9A-1D7486605D6C}"/>
    <cellStyle name="Input 3 2 6 9 2 2" xfId="40701" xr:uid="{34EC6696-17FC-4058-9F0F-24C68E6D5B7E}"/>
    <cellStyle name="Input 3 2 6 9 3" xfId="22856" xr:uid="{B3E0E4E8-5E7D-4B27-950E-853A1667CF20}"/>
    <cellStyle name="Input 3 2 6 9 3 2" xfId="46903" xr:uid="{9C8FF157-EBFF-403D-BD82-9B0CE1D0AEB1}"/>
    <cellStyle name="Input 3 2 6 9 4" xfId="31764" xr:uid="{28D801A0-E523-4BA0-9C53-0D7265F6716D}"/>
    <cellStyle name="Input 3 2 7" xfId="1625" xr:uid="{4ED7B248-3D96-4602-B461-AEC6E7A97AC3}"/>
    <cellStyle name="Input 3 2 7 2" xfId="4687" xr:uid="{D23497AA-464A-42F7-AC40-2433DC69DA1A}"/>
    <cellStyle name="Input 3 2 7 2 2" xfId="13624" xr:uid="{A4E98CDA-04EC-4465-9C34-82B7775AD45F}"/>
    <cellStyle name="Input 3 2 7 2 2 2" xfId="37671" xr:uid="{F6888A24-303C-4D70-A7A5-8F037B9CCA76}"/>
    <cellStyle name="Input 3 2 7 2 3" xfId="20742" xr:uid="{2570764C-984E-4C63-BA14-2B211D24A301}"/>
    <cellStyle name="Input 3 2 7 2 3 2" xfId="44789" xr:uid="{99074E07-F839-47C8-9226-1896A519DEFC}"/>
    <cellStyle name="Input 3 2 7 2 4" xfId="28734" xr:uid="{8455810B-3443-4E45-9D54-50B5EF552F27}"/>
    <cellStyle name="Input 3 2 7 3" xfId="7333" xr:uid="{68A00EF2-CB2F-4D71-B16B-8208B789184F}"/>
    <cellStyle name="Input 3 2 7 3 2" xfId="16270" xr:uid="{28483ABA-0401-4749-9F35-BF630CCF2AAE}"/>
    <cellStyle name="Input 3 2 7 3 2 2" xfId="40317" xr:uid="{29A66753-0606-4B5A-AF9E-041502DE0DFE}"/>
    <cellStyle name="Input 3 2 7 3 3" xfId="22472" xr:uid="{FE83C0CC-7AA6-4E49-BA74-CD178FA8EC47}"/>
    <cellStyle name="Input 3 2 7 3 3 2" xfId="46519" xr:uid="{E59AB666-B557-44A2-BE5A-BD74226C893F}"/>
    <cellStyle name="Input 3 2 7 3 4" xfId="31380" xr:uid="{E9AC34C1-8F79-4546-A66D-BBA54D8E9D66}"/>
    <cellStyle name="Input 3 2 7 4" xfId="9478" xr:uid="{2A27C740-045F-4F00-AA44-2D4F00E7119C}"/>
    <cellStyle name="Input 3 2 7 4 2" xfId="18415" xr:uid="{B3B32298-3689-40E3-A096-8EE88BE156DC}"/>
    <cellStyle name="Input 3 2 7 4 2 2" xfId="42462" xr:uid="{A3DB0D0D-E99D-4912-B541-CDABE70B2DE4}"/>
    <cellStyle name="Input 3 2 7 4 3" xfId="24617" xr:uid="{0E3720AF-C162-4A42-AD3B-916F275533FB}"/>
    <cellStyle name="Input 3 2 7 4 3 2" xfId="48664" xr:uid="{D0C14959-1444-4B0D-B6BB-17A0955CB2EA}"/>
    <cellStyle name="Input 3 2 7 4 4" xfId="33525" xr:uid="{89F093E5-92B0-49A5-BE06-12763E91265E}"/>
    <cellStyle name="Input 3 2 7 5" xfId="10561" xr:uid="{2635730C-9284-4848-B49A-6E9DA126DBC8}"/>
    <cellStyle name="Input 3 2 7 5 2" xfId="34608" xr:uid="{16931847-6FFC-4927-802D-FE94C25E5633}"/>
    <cellStyle name="Input 3 2 7 6" xfId="19017" xr:uid="{B28C4B4F-9C31-437B-BFF3-1C81221ED14F}"/>
    <cellStyle name="Input 3 2 7 6 2" xfId="43064" xr:uid="{E767D6C6-222D-4AF2-B0C2-E2A858CA8D1E}"/>
    <cellStyle name="Input 3 2 7 7" xfId="25671" xr:uid="{77EB25FF-2BC9-479B-B8A2-0084BFDBE0A3}"/>
    <cellStyle name="Input 3 2 8" xfId="1741" xr:uid="{3504802B-F332-408D-9A1B-B2DB7B7FC144}"/>
    <cellStyle name="Input 3 2 8 2" xfId="4803" xr:uid="{66E464AD-9402-4BFE-B28E-2D8F399C8C8F}"/>
    <cellStyle name="Input 3 2 8 2 2" xfId="13740" xr:uid="{00310690-0C06-4E8E-A5D6-5D985C9F82C7}"/>
    <cellStyle name="Input 3 2 8 2 2 2" xfId="37787" xr:uid="{8FE7AA73-BF59-4D94-9A71-10FD2101C4C7}"/>
    <cellStyle name="Input 3 2 8 2 3" xfId="20779" xr:uid="{B7BDA815-1515-44C8-812D-28A7E7DD583B}"/>
    <cellStyle name="Input 3 2 8 2 3 2" xfId="44826" xr:uid="{47B6B100-0640-4C23-B3B4-F3E4F6AF2EC8}"/>
    <cellStyle name="Input 3 2 8 2 4" xfId="28850" xr:uid="{F25D9531-EA14-4CA3-9EA8-EC5D33CDE1AE}"/>
    <cellStyle name="Input 3 2 8 3" xfId="7403" xr:uid="{2F3EB579-A52D-41FD-9369-5ABDB88EBD57}"/>
    <cellStyle name="Input 3 2 8 3 2" xfId="16340" xr:uid="{185C7DED-6F04-4E97-8E03-547D36FF0C32}"/>
    <cellStyle name="Input 3 2 8 3 2 2" xfId="40387" xr:uid="{90137E28-1AA2-4CFF-ACC9-9ED828149BF1}"/>
    <cellStyle name="Input 3 2 8 3 3" xfId="22542" xr:uid="{B2713A1F-30F4-4E42-87E2-69B0C9105F89}"/>
    <cellStyle name="Input 3 2 8 3 3 2" xfId="46589" xr:uid="{8F420BE8-CBB1-4A2E-A39F-539495429DD0}"/>
    <cellStyle name="Input 3 2 8 3 4" xfId="31450" xr:uid="{AD19F498-47AC-4556-8B69-4B5A7F645229}"/>
    <cellStyle name="Input 3 2 8 4" xfId="9891" xr:uid="{B828F29D-8C86-4B1E-A81E-9AE747D22C33}"/>
    <cellStyle name="Input 3 2 8 4 2" xfId="18828" xr:uid="{F9F3DBA6-1B54-4833-A7E2-471172964C48}"/>
    <cellStyle name="Input 3 2 8 4 2 2" xfId="42875" xr:uid="{FE88CF25-BAAB-4F39-8334-DD95BCD5F093}"/>
    <cellStyle name="Input 3 2 8 4 3" xfId="25030" xr:uid="{B64EAEEE-22B4-4B05-94F1-093AF32367F3}"/>
    <cellStyle name="Input 3 2 8 4 3 2" xfId="49077" xr:uid="{F323C106-172A-4FD6-A09F-9C74245E2197}"/>
    <cellStyle name="Input 3 2 8 4 4" xfId="33938" xr:uid="{A7E936E7-E7B0-45AB-BE8F-4F6A435DBF97}"/>
    <cellStyle name="Input 3 2 8 5" xfId="10677" xr:uid="{B7773659-3BDA-4568-873D-94E3D60A44B1}"/>
    <cellStyle name="Input 3 2 8 5 2" xfId="34724" xr:uid="{3F3D9161-7BC5-473F-9E20-C5DB4B016661}"/>
    <cellStyle name="Input 3 2 8 6" xfId="19054" xr:uid="{AC56AE9E-CC6F-4305-BA5C-BB7A30963FB7}"/>
    <cellStyle name="Input 3 2 8 6 2" xfId="43101" xr:uid="{F695A279-27DB-4DB9-9991-6BD0454163FC}"/>
    <cellStyle name="Input 3 2 8 7" xfId="25787" xr:uid="{4AF7A584-E415-4215-B068-8B73C37B335E}"/>
    <cellStyle name="Input 3 2 9" xfId="3221" xr:uid="{B9A3A443-C09D-48B7-A620-F110EF9725BC}"/>
    <cellStyle name="Input 3 2 9 2" xfId="6287" xr:uid="{77893786-9BE0-4687-A21F-35B9AA3882C8}"/>
    <cellStyle name="Input 3 2 9 2 2" xfId="15224" xr:uid="{BC21069D-1F34-41DF-9E14-F3D9DB57DFF2}"/>
    <cellStyle name="Input 3 2 9 2 2 2" xfId="39271" xr:uid="{D420C1C6-C1B0-47F8-870D-0A173E5BA0C1}"/>
    <cellStyle name="Input 3 2 9 2 3" xfId="21426" xr:uid="{01052AB1-DDA6-4A48-ACEB-764BFA1BA5EA}"/>
    <cellStyle name="Input 3 2 9 2 3 2" xfId="45473" xr:uid="{B08D4AD1-8D0F-4F49-854D-2B04762BFC83}"/>
    <cellStyle name="Input 3 2 9 2 4" xfId="30334" xr:uid="{AB297C27-2032-4640-845B-AE723777BB1B}"/>
    <cellStyle name="Input 3 2 9 3" xfId="8445" xr:uid="{E274579F-4261-450C-ACAC-AD447B42EBB1}"/>
    <cellStyle name="Input 3 2 9 3 2" xfId="17382" xr:uid="{1EAB5225-862C-4A69-9555-4F8153B2CE64}"/>
    <cellStyle name="Input 3 2 9 3 2 2" xfId="41429" xr:uid="{2DE438AE-60E2-4F8A-9568-9DAA40062E09}"/>
    <cellStyle name="Input 3 2 9 3 3" xfId="23584" xr:uid="{C201AAB2-8A73-4739-B3F7-B8866C5AD1CD}"/>
    <cellStyle name="Input 3 2 9 3 3 2" xfId="47631" xr:uid="{60E4345A-3333-4D41-91A3-D715D996A291}"/>
    <cellStyle name="Input 3 2 9 3 4" xfId="32492" xr:uid="{BDE4661D-6BB8-4B2B-BDA0-616F077D33EA}"/>
    <cellStyle name="Input 3 2 9 4" xfId="7136" xr:uid="{3D676C29-60B4-40CA-A264-07F4FF6C838F}"/>
    <cellStyle name="Input 3 2 9 4 2" xfId="16073" xr:uid="{11A91A02-A486-4ECF-AA8C-6C7B73770118}"/>
    <cellStyle name="Input 3 2 9 4 2 2" xfId="40120" xr:uid="{CCD172F8-3EE8-4FBC-8F4A-CB9EF4C0B92E}"/>
    <cellStyle name="Input 3 2 9 4 3" xfId="22275" xr:uid="{8E70148A-A7FD-4880-9D7A-4DE53F791625}"/>
    <cellStyle name="Input 3 2 9 4 3 2" xfId="46322" xr:uid="{8043947C-15C0-421F-88E5-193BD9CD32DA}"/>
    <cellStyle name="Input 3 2 9 4 4" xfId="31183" xr:uid="{50378315-AA44-43AA-B9DF-2FE2363488DC}"/>
    <cellStyle name="Input 3 2 9 5" xfId="12158" xr:uid="{50AB16E2-0E70-4E93-A69B-22D06F97197E}"/>
    <cellStyle name="Input 3 2 9 5 2" xfId="36205" xr:uid="{A430FBBB-58FE-43DD-A1C0-E62B24F1A439}"/>
    <cellStyle name="Input 3 2 9 6" xfId="19698" xr:uid="{80F4FDBB-3429-46CB-8A2C-3A1CB9616413}"/>
    <cellStyle name="Input 3 2 9 6 2" xfId="43745" xr:uid="{D360A968-E391-4BA1-BFAA-4DBCB0C65CAA}"/>
    <cellStyle name="Input 3 2 9 7" xfId="27268" xr:uid="{A4711E33-E2C8-4040-8868-02434B76917D}"/>
    <cellStyle name="Input 3 3" xfId="764" xr:uid="{DB19B5C4-3F9D-4C9F-8B0D-53CEE7D4B22A}"/>
    <cellStyle name="Input 3 3 10" xfId="5510" xr:uid="{5BFA5BCA-8486-42A2-865D-253B43EB2D7E}"/>
    <cellStyle name="Input 3 3 10 2" xfId="14447" xr:uid="{98C8E8D1-2C79-4ECE-92DE-45821B150725}"/>
    <cellStyle name="Input 3 3 10 2 2" xfId="38494" xr:uid="{EEB730A4-FB74-4248-8998-98AB2FBF0BFC}"/>
    <cellStyle name="Input 3 3 10 3" xfId="20977" xr:uid="{DEE5EBC1-D19A-455F-9C9A-B1850F3D9A84}"/>
    <cellStyle name="Input 3 3 10 3 2" xfId="45024" xr:uid="{9A7069D8-998B-46CB-8424-B2BDDE7FD837}"/>
    <cellStyle name="Input 3 3 10 4" xfId="29557" xr:uid="{247CE184-4493-440E-B177-5D14A3823DA3}"/>
    <cellStyle name="Input 3 3 11" xfId="7839" xr:uid="{2F96A0D4-7531-4741-8FD4-46352BEAC5BB}"/>
    <cellStyle name="Input 3 3 11 2" xfId="16776" xr:uid="{9C78B702-1E53-44C6-98D9-14203CF34678}"/>
    <cellStyle name="Input 3 3 11 2 2" xfId="40823" xr:uid="{D9ACE0E8-4022-481F-8F0A-A3B4718D49B1}"/>
    <cellStyle name="Input 3 3 11 3" xfId="22978" xr:uid="{95B090F4-9E77-4948-AF48-A51D1995B59F}"/>
    <cellStyle name="Input 3 3 11 3 2" xfId="47025" xr:uid="{E6FD5E8F-CAE0-473F-AAC6-CF5D04A32C91}"/>
    <cellStyle name="Input 3 3 11 4" xfId="31886" xr:uid="{4D044600-BFDB-462C-A7C0-1F0EB800D8C6}"/>
    <cellStyle name="Input 3 3 12" xfId="7890" xr:uid="{F3DE5822-1007-4172-82CA-E7295B9A558A}"/>
    <cellStyle name="Input 3 3 12 2" xfId="16827" xr:uid="{BBCC108F-2682-4570-B596-9F9A05A61CF1}"/>
    <cellStyle name="Input 3 3 12 2 2" xfId="40874" xr:uid="{AACB5DE6-0BB4-475A-AE6E-9217DA23385B}"/>
    <cellStyle name="Input 3 3 12 3" xfId="23029" xr:uid="{2D76752C-52DD-41A7-9747-49601BEB76AB}"/>
    <cellStyle name="Input 3 3 12 3 2" xfId="47076" xr:uid="{70365C86-B344-4005-B65B-026CA14B507F}"/>
    <cellStyle name="Input 3 3 12 4" xfId="31937" xr:uid="{3A3AA351-C263-4F70-A8CD-3C00FCCFD2E2}"/>
    <cellStyle name="Input 3 3 13" xfId="11381" xr:uid="{5C85180B-595C-4A37-AC5B-D7FAD1CE188D}"/>
    <cellStyle name="Input 3 3 13 2" xfId="35428" xr:uid="{7B580DB1-9C24-431E-B190-09031FD5075C}"/>
    <cellStyle name="Input 3 3 14" xfId="19249" xr:uid="{06B54024-0F6F-4C5A-942D-108749DA3ABF}"/>
    <cellStyle name="Input 3 3 14 2" xfId="43296" xr:uid="{48D73E87-80D2-4FFA-9C8F-ABCFC2E59AE3}"/>
    <cellStyle name="Input 3 3 15" xfId="26491" xr:uid="{0317C57A-D837-4A91-8541-7D3F196E1692}"/>
    <cellStyle name="Input 3 3 2" xfId="2824" xr:uid="{16831E65-D219-46F8-A7CC-44751D2D62BB}"/>
    <cellStyle name="Input 3 3 2 10" xfId="7775" xr:uid="{67A9A321-DAAD-455E-B985-0AAF3BA143A9}"/>
    <cellStyle name="Input 3 3 2 10 2" xfId="16712" xr:uid="{AF96A4C6-8D28-4E0F-9141-118B080962EE}"/>
    <cellStyle name="Input 3 3 2 10 2 2" xfId="40759" xr:uid="{7552C232-FC29-49EB-A83D-3AD5C4BBBB1D}"/>
    <cellStyle name="Input 3 3 2 10 3" xfId="22914" xr:uid="{0BA58F8A-EE56-4E3C-9257-275CD7820326}"/>
    <cellStyle name="Input 3 3 2 10 3 2" xfId="46961" xr:uid="{366FD5B7-84A2-4816-9957-B25339AA573D}"/>
    <cellStyle name="Input 3 3 2 10 4" xfId="31822" xr:uid="{FEF77D48-1510-4259-91F1-2B040EC2C900}"/>
    <cellStyle name="Input 3 3 2 11" xfId="11761" xr:uid="{A3FE318B-DDBC-4F1E-9D35-AF91978770B0}"/>
    <cellStyle name="Input 3 3 2 11 2" xfId="35808" xr:uid="{46CF2018-E7C8-41E5-AEE1-A8C8F6B2B698}"/>
    <cellStyle name="Input 3 3 2 12" xfId="19301" xr:uid="{D65427C3-B096-4FE2-B908-99B001C1BF27}"/>
    <cellStyle name="Input 3 3 2 12 2" xfId="43348" xr:uid="{2E17D255-966A-40F0-AA35-AF6BF065DF1E}"/>
    <cellStyle name="Input 3 3 2 13" xfId="26871" xr:uid="{422B211E-985C-4162-9965-B8ABA2BC0931}"/>
    <cellStyle name="Input 3 3 2 2" xfId="3428" xr:uid="{13B6B0BC-F313-4080-8392-BF0BFEABB262}"/>
    <cellStyle name="Input 3 3 2 2 2" xfId="6494" xr:uid="{8F72A104-E0C6-4DD2-AB15-26B203361B6D}"/>
    <cellStyle name="Input 3 3 2 2 2 2" xfId="15431" xr:uid="{728BA38A-F523-4A4E-AE29-0C35496BA4E7}"/>
    <cellStyle name="Input 3 3 2 2 2 2 2" xfId="39478" xr:uid="{04208503-A154-42B4-8F12-D4EADD5F0619}"/>
    <cellStyle name="Input 3 3 2 2 2 3" xfId="21633" xr:uid="{2949FEF0-F852-40CF-A842-4031FF29E102}"/>
    <cellStyle name="Input 3 3 2 2 2 3 2" xfId="45680" xr:uid="{8B343958-1642-4712-B3F7-25879D03B824}"/>
    <cellStyle name="Input 3 3 2 2 2 4" xfId="30541" xr:uid="{26DDA3DD-3EA3-456A-9D98-207023F65B6B}"/>
    <cellStyle name="Input 3 3 2 2 3" xfId="8652" xr:uid="{D30263E0-BF4F-4274-B91B-5B2AEAA525F4}"/>
    <cellStyle name="Input 3 3 2 2 3 2" xfId="17589" xr:uid="{E47BA2A8-AA49-40B7-AEE1-C1EF20D17EC0}"/>
    <cellStyle name="Input 3 3 2 2 3 2 2" xfId="41636" xr:uid="{585DB5B3-A050-4F30-A1FC-782A4A95EF81}"/>
    <cellStyle name="Input 3 3 2 2 3 3" xfId="23791" xr:uid="{D736D469-0900-460B-BC86-1F16DA3F84AE}"/>
    <cellStyle name="Input 3 3 2 2 3 3 2" xfId="47838" xr:uid="{CFE00696-B544-4ADD-84B4-D399915B2DAF}"/>
    <cellStyle name="Input 3 3 2 2 3 4" xfId="32699" xr:uid="{C167985B-1040-4BE5-A6FF-56246CA3EE6A}"/>
    <cellStyle name="Input 3 3 2 2 4" xfId="7029" xr:uid="{D3950ADF-965B-4190-AE69-4937D2BDC837}"/>
    <cellStyle name="Input 3 3 2 2 4 2" xfId="15966" xr:uid="{1015CEB9-B557-4E8B-AF6A-9D3335973E8E}"/>
    <cellStyle name="Input 3 3 2 2 4 2 2" xfId="40013" xr:uid="{C41B2F21-8BB8-4EF5-96D4-78D187E0BFD4}"/>
    <cellStyle name="Input 3 3 2 2 4 3" xfId="22168" xr:uid="{C1375BEE-68AD-49EB-86B4-388C81985D02}"/>
    <cellStyle name="Input 3 3 2 2 4 3 2" xfId="46215" xr:uid="{E92B39DE-98A8-4C96-9D10-DFE512A5FC94}"/>
    <cellStyle name="Input 3 3 2 2 4 4" xfId="31076" xr:uid="{FFBEDD49-BCEE-46C4-AEC9-0CEDA4992FF9}"/>
    <cellStyle name="Input 3 3 2 2 5" xfId="12365" xr:uid="{C3A6B03A-81FD-49F2-8070-EFE872A2C6B1}"/>
    <cellStyle name="Input 3 3 2 2 5 2" xfId="36412" xr:uid="{2AC4C180-5D87-4B15-A775-98E22D0099F6}"/>
    <cellStyle name="Input 3 3 2 2 6" xfId="19905" xr:uid="{5B46749A-DE37-420A-86AD-CD494A3B9F99}"/>
    <cellStyle name="Input 3 3 2 2 6 2" xfId="43952" xr:uid="{C4592ED7-4632-484B-93E3-788913D27AAF}"/>
    <cellStyle name="Input 3 3 2 2 7" xfId="27475" xr:uid="{9D0DDDCB-C558-48E3-A92F-B50370D50191}"/>
    <cellStyle name="Input 3 3 2 3" xfId="3538" xr:uid="{EF622329-EAB5-4927-BCB2-03B64566D3B5}"/>
    <cellStyle name="Input 3 3 2 3 2" xfId="6604" xr:uid="{BD329DC2-C6E2-4E5C-BD62-7E506E5497EB}"/>
    <cellStyle name="Input 3 3 2 3 2 2" xfId="15541" xr:uid="{A32DE73D-B360-447A-BB81-596CE17AD891}"/>
    <cellStyle name="Input 3 3 2 3 2 2 2" xfId="39588" xr:uid="{08B10F20-542C-4809-B985-87E367537F59}"/>
    <cellStyle name="Input 3 3 2 3 2 3" xfId="21743" xr:uid="{78E4767D-1126-4228-BCAA-58E432E64038}"/>
    <cellStyle name="Input 3 3 2 3 2 3 2" xfId="45790" xr:uid="{E4A1FC1A-F814-4938-BF64-980E1F79A8BF}"/>
    <cellStyle name="Input 3 3 2 3 2 4" xfId="30651" xr:uid="{A868FB25-38D1-4A10-A624-15089B720F39}"/>
    <cellStyle name="Input 3 3 2 3 3" xfId="8762" xr:uid="{AAA0CA41-057B-4F43-91E6-5F10EA4E527F}"/>
    <cellStyle name="Input 3 3 2 3 3 2" xfId="17699" xr:uid="{468AA8E3-892E-447C-BEE1-0C6796C7A7F2}"/>
    <cellStyle name="Input 3 3 2 3 3 2 2" xfId="41746" xr:uid="{1EB694E8-B8E4-4877-84C1-EEB4E34E1714}"/>
    <cellStyle name="Input 3 3 2 3 3 3" xfId="23901" xr:uid="{C23BE63E-6158-4447-A088-D94C74571238}"/>
    <cellStyle name="Input 3 3 2 3 3 3 2" xfId="47948" xr:uid="{D3B667C6-F4B3-46C5-9829-299B9686243D}"/>
    <cellStyle name="Input 3 3 2 3 3 4" xfId="32809" xr:uid="{864A5C8C-2428-4749-8EBE-F676741EF096}"/>
    <cellStyle name="Input 3 3 2 3 4" xfId="4267" xr:uid="{D6573A8C-DD23-4748-A559-B7E8FE4A7AF9}"/>
    <cellStyle name="Input 3 3 2 3 4 2" xfId="13204" xr:uid="{B3A285E1-3FDD-401A-85AD-1D813D225282}"/>
    <cellStyle name="Input 3 3 2 3 4 2 2" xfId="37251" xr:uid="{55D30546-C153-4D94-8DA6-32EF8433D256}"/>
    <cellStyle name="Input 3 3 2 3 4 3" xfId="20577" xr:uid="{20972215-4A25-4FC3-B98A-F4537089E46A}"/>
    <cellStyle name="Input 3 3 2 3 4 3 2" xfId="44624" xr:uid="{3BB4CA44-AD59-441B-9651-6BB41CE4EC83}"/>
    <cellStyle name="Input 3 3 2 3 4 4" xfId="28314" xr:uid="{314ADA56-D193-4B56-A07D-4A1EDFDB5FCD}"/>
    <cellStyle name="Input 3 3 2 3 5" xfId="12475" xr:uid="{B84BECAE-2BC6-43A8-8DE5-EDD048797C5B}"/>
    <cellStyle name="Input 3 3 2 3 5 2" xfId="36522" xr:uid="{8F53A080-F137-4AFF-B88B-913DBB755C21}"/>
    <cellStyle name="Input 3 3 2 3 6" xfId="20015" xr:uid="{442B017F-EF21-4DEF-820F-A525D8B800DF}"/>
    <cellStyle name="Input 3 3 2 3 6 2" xfId="44062" xr:uid="{EF2645C4-63CE-44C0-B0D3-9687171D3A81}"/>
    <cellStyle name="Input 3 3 2 3 7" xfId="27585" xr:uid="{CA5A4FEB-6242-4F98-8E6B-6289A26163E6}"/>
    <cellStyle name="Input 3 3 2 4" xfId="3642" xr:uid="{31DF61CE-F814-4C5B-B204-BBCCE30A859F}"/>
    <cellStyle name="Input 3 3 2 4 2" xfId="6708" xr:uid="{DC79D197-ABD2-4597-A3E9-B0489486C89B}"/>
    <cellStyle name="Input 3 3 2 4 2 2" xfId="15645" xr:uid="{7EE8CFEF-72FE-4733-8D2F-47381D39CDF5}"/>
    <cellStyle name="Input 3 3 2 4 2 2 2" xfId="39692" xr:uid="{D7ADAA74-6994-4778-8765-E2CD79D48430}"/>
    <cellStyle name="Input 3 3 2 4 2 3" xfId="21847" xr:uid="{86397E2E-7444-46E6-8F1A-F1CEA9CA884A}"/>
    <cellStyle name="Input 3 3 2 4 2 3 2" xfId="45894" xr:uid="{4475F849-111F-4248-80C4-6E8078CD5A07}"/>
    <cellStyle name="Input 3 3 2 4 2 4" xfId="30755" xr:uid="{F0F6FA33-2AB6-441B-9A4E-FE245461852A}"/>
    <cellStyle name="Input 3 3 2 4 3" xfId="8866" xr:uid="{16A8E9D5-6341-43CF-91CD-E7BB15644881}"/>
    <cellStyle name="Input 3 3 2 4 3 2" xfId="17803" xr:uid="{EEF7ABBB-153C-41BD-816E-E11EF9AEF411}"/>
    <cellStyle name="Input 3 3 2 4 3 2 2" xfId="41850" xr:uid="{089EC47E-0D82-4B4D-B5F7-196E54BCFCE7}"/>
    <cellStyle name="Input 3 3 2 4 3 3" xfId="24005" xr:uid="{684AF286-519D-4719-B9F1-77F1DF854450}"/>
    <cellStyle name="Input 3 3 2 4 3 3 2" xfId="48052" xr:uid="{D274B62A-84EC-41B2-9226-F16393B2F55F}"/>
    <cellStyle name="Input 3 3 2 4 3 4" xfId="32913" xr:uid="{9E754062-1860-4881-B5B6-24414C14E6A0}"/>
    <cellStyle name="Input 3 3 2 4 4" xfId="7729" xr:uid="{E116A67D-370E-4E97-814D-D4DDB34D4B63}"/>
    <cellStyle name="Input 3 3 2 4 4 2" xfId="16666" xr:uid="{8C887A64-7E4A-4605-B06B-67D3C12C9D3A}"/>
    <cellStyle name="Input 3 3 2 4 4 2 2" xfId="40713" xr:uid="{6BD5CA2C-8F64-499D-B145-2416102E1185}"/>
    <cellStyle name="Input 3 3 2 4 4 3" xfId="22868" xr:uid="{EEEC060F-54F6-4989-97A2-1DC623AA036C}"/>
    <cellStyle name="Input 3 3 2 4 4 3 2" xfId="46915" xr:uid="{399C8FFD-0EAB-4E6D-8D48-E08DE4AD14C0}"/>
    <cellStyle name="Input 3 3 2 4 4 4" xfId="31776" xr:uid="{20CF1B46-5B6A-429E-B5DA-9DC43D28225F}"/>
    <cellStyle name="Input 3 3 2 4 5" xfId="12579" xr:uid="{0218B43E-BE8E-406F-A520-80727DBF4B54}"/>
    <cellStyle name="Input 3 3 2 4 5 2" xfId="36626" xr:uid="{1EBD10CE-5504-44F8-BE1D-E5D606BB9BB5}"/>
    <cellStyle name="Input 3 3 2 4 6" xfId="20119" xr:uid="{C80566C7-3FF2-4643-8AD9-370CD1AF3E66}"/>
    <cellStyle name="Input 3 3 2 4 6 2" xfId="44166" xr:uid="{AA0E8789-F521-4B41-8A66-12164C276F0D}"/>
    <cellStyle name="Input 3 3 2 4 7" xfId="27689" xr:uid="{195B6A4B-522C-4026-9CE4-A45B83AE238B}"/>
    <cellStyle name="Input 3 3 2 5" xfId="3765" xr:uid="{E8F30576-984A-4E47-B200-B911C207BBEA}"/>
    <cellStyle name="Input 3 3 2 5 2" xfId="6831" xr:uid="{13D3D0FC-4D8F-4EFB-B661-980F0D74BE98}"/>
    <cellStyle name="Input 3 3 2 5 2 2" xfId="15768" xr:uid="{E32CEAE9-1BD9-4A0A-94AE-D86BCFD853B3}"/>
    <cellStyle name="Input 3 3 2 5 2 2 2" xfId="39815" xr:uid="{C256E8C6-230C-40DA-B5FD-7F683C4AC262}"/>
    <cellStyle name="Input 3 3 2 5 2 3" xfId="21970" xr:uid="{D793061E-0742-4532-9EA7-9D589748031C}"/>
    <cellStyle name="Input 3 3 2 5 2 3 2" xfId="46017" xr:uid="{9F674375-A8FB-4410-AA09-0904FE36866F}"/>
    <cellStyle name="Input 3 3 2 5 2 4" xfId="30878" xr:uid="{3DB2A924-DFDF-4AF8-98DF-EE2D2097F846}"/>
    <cellStyle name="Input 3 3 2 5 3" xfId="8989" xr:uid="{2C4B50E7-20B7-4688-8A2B-93D91ED2E0F4}"/>
    <cellStyle name="Input 3 3 2 5 3 2" xfId="17926" xr:uid="{1699831A-2536-40C8-9649-853990767FC2}"/>
    <cellStyle name="Input 3 3 2 5 3 2 2" xfId="41973" xr:uid="{CFDE4D46-53C2-4D28-94CC-5B37A3E7536F}"/>
    <cellStyle name="Input 3 3 2 5 3 3" xfId="24128" xr:uid="{5A523FC5-0F07-45E5-80C4-EA05BF95F895}"/>
    <cellStyle name="Input 3 3 2 5 3 3 2" xfId="48175" xr:uid="{64A562C4-662D-482F-A737-52665C5AE436}"/>
    <cellStyle name="Input 3 3 2 5 3 4" xfId="33036" xr:uid="{C5C04A32-7619-4A6B-97AE-6469AFF51D59}"/>
    <cellStyle name="Input 3 3 2 5 4" xfId="7331" xr:uid="{AC6565F8-EDED-4DC5-8B2F-04EE62F404D0}"/>
    <cellStyle name="Input 3 3 2 5 4 2" xfId="16268" xr:uid="{018524AF-369E-4705-B303-17C144D365AC}"/>
    <cellStyle name="Input 3 3 2 5 4 2 2" xfId="40315" xr:uid="{6E5BE3B7-01A1-4D0D-B430-A7E51D7E1CB5}"/>
    <cellStyle name="Input 3 3 2 5 4 3" xfId="22470" xr:uid="{84EE3106-B641-4C09-8C63-FCD682F8DD4F}"/>
    <cellStyle name="Input 3 3 2 5 4 3 2" xfId="46517" xr:uid="{227A2D92-C311-4088-8E94-6762A3F98ABE}"/>
    <cellStyle name="Input 3 3 2 5 4 4" xfId="31378" xr:uid="{F643E8FC-7F81-4712-B9D6-437FDF146BCF}"/>
    <cellStyle name="Input 3 3 2 5 5" xfId="12702" xr:uid="{5EC43601-E7FC-44E0-A021-4F4E682CA746}"/>
    <cellStyle name="Input 3 3 2 5 5 2" xfId="36749" xr:uid="{E3D1AF15-3E5E-4A22-AF3F-EA21A6B01B03}"/>
    <cellStyle name="Input 3 3 2 5 6" xfId="20242" xr:uid="{31BC5906-D264-48F4-A569-9AC0BDF4ADEA}"/>
    <cellStyle name="Input 3 3 2 5 6 2" xfId="44289" xr:uid="{D7292269-69AA-4E6C-9A70-1E5EE6339170}"/>
    <cellStyle name="Input 3 3 2 5 7" xfId="27812" xr:uid="{76068E3B-A6D4-47AE-B4A1-B3B904519AA6}"/>
    <cellStyle name="Input 3 3 2 6" xfId="3837" xr:uid="{1C39D038-3DEA-48DF-8425-C76F95D67D6C}"/>
    <cellStyle name="Input 3 3 2 6 2" xfId="6903" xr:uid="{BD2BF037-7B69-42C0-B2CF-CDDC8114C481}"/>
    <cellStyle name="Input 3 3 2 6 2 2" xfId="15840" xr:uid="{4090F9D2-3739-4F21-A0D3-50B7154368BA}"/>
    <cellStyle name="Input 3 3 2 6 2 2 2" xfId="39887" xr:uid="{9F73744A-2B42-47B8-84D1-0A86954384FA}"/>
    <cellStyle name="Input 3 3 2 6 2 3" xfId="22042" xr:uid="{C1C09DE6-0790-45FB-B7F4-EBC0E1D3A83E}"/>
    <cellStyle name="Input 3 3 2 6 2 3 2" xfId="46089" xr:uid="{217E656A-0EB2-433E-9293-E1CB2C5779E3}"/>
    <cellStyle name="Input 3 3 2 6 2 4" xfId="30950" xr:uid="{DD3F87FB-C9BB-4321-ABF7-72EBE232B1F7}"/>
    <cellStyle name="Input 3 3 2 6 3" xfId="9061" xr:uid="{D747D2CC-BCA4-47C6-AFEA-0883BA89BD1C}"/>
    <cellStyle name="Input 3 3 2 6 3 2" xfId="17998" xr:uid="{C8F3E5EF-F0D8-4529-9AD2-6CC97E15C82D}"/>
    <cellStyle name="Input 3 3 2 6 3 2 2" xfId="42045" xr:uid="{11936309-68E0-4A96-A952-B922C5E8E45F}"/>
    <cellStyle name="Input 3 3 2 6 3 3" xfId="24200" xr:uid="{1459F8DA-2E6A-47A0-8372-3B882E6414B5}"/>
    <cellStyle name="Input 3 3 2 6 3 3 2" xfId="48247" xr:uid="{F29BF52E-A01F-4FA9-841D-5AD798EC053C}"/>
    <cellStyle name="Input 3 3 2 6 3 4" xfId="33108" xr:uid="{1F52400D-5E88-4391-9EBC-01C51BCABCF8}"/>
    <cellStyle name="Input 3 3 2 6 4" xfId="7950" xr:uid="{A77295A7-3305-4582-B190-B24970FADAC0}"/>
    <cellStyle name="Input 3 3 2 6 4 2" xfId="16887" xr:uid="{15FFE2B7-7098-400F-A42C-6E8DCCF6657C}"/>
    <cellStyle name="Input 3 3 2 6 4 2 2" xfId="40934" xr:uid="{F9A59B8A-3747-4A24-B4A8-69F4A1C44E65}"/>
    <cellStyle name="Input 3 3 2 6 4 3" xfId="23089" xr:uid="{440BC189-F42C-437D-A796-87F5D544E1CA}"/>
    <cellStyle name="Input 3 3 2 6 4 3 2" xfId="47136" xr:uid="{6ECB2515-C1F4-4BD2-9888-2AE7979AA72A}"/>
    <cellStyle name="Input 3 3 2 6 4 4" xfId="31997" xr:uid="{A5062796-B630-462F-97E1-E14FF17FFE42}"/>
    <cellStyle name="Input 3 3 2 6 5" xfId="12774" xr:uid="{AC34FD9A-F173-4B76-9F42-0A3CAA1B7D8B}"/>
    <cellStyle name="Input 3 3 2 6 5 2" xfId="36821" xr:uid="{5B778DEA-8841-411F-98FC-EDD8F997BC9F}"/>
    <cellStyle name="Input 3 3 2 6 6" xfId="20314" xr:uid="{5DAE3D19-3F02-40A7-8761-5E8C43841DB1}"/>
    <cellStyle name="Input 3 3 2 6 6 2" xfId="44361" xr:uid="{422DE74B-698E-4EC6-8CB0-9164D9B039F1}"/>
    <cellStyle name="Input 3 3 2 6 7" xfId="27884" xr:uid="{FACAAC0B-B3A4-4E7B-AF6D-B7C639CEE636}"/>
    <cellStyle name="Input 3 3 2 7" xfId="3914" xr:uid="{6047F5D0-DB31-49F7-891A-F55E1CF5BB55}"/>
    <cellStyle name="Input 3 3 2 7 2" xfId="6980" xr:uid="{EBFAF9A5-6598-47D9-87D5-1DE66ED5DE80}"/>
    <cellStyle name="Input 3 3 2 7 2 2" xfId="15917" xr:uid="{FF9B8045-7D9D-454B-B2C7-24EBF8703A7F}"/>
    <cellStyle name="Input 3 3 2 7 2 2 2" xfId="39964" xr:uid="{123368E9-18CC-49E5-A257-1B52BA771F8A}"/>
    <cellStyle name="Input 3 3 2 7 2 3" xfId="22119" xr:uid="{D4674748-A75F-426E-95D0-19BF19EF5E2A}"/>
    <cellStyle name="Input 3 3 2 7 2 3 2" xfId="46166" xr:uid="{143226F5-6A66-4555-BC6F-AB311C59B120}"/>
    <cellStyle name="Input 3 3 2 7 2 4" xfId="31027" xr:uid="{FF1CC297-E704-421E-9D76-457028B69172}"/>
    <cellStyle name="Input 3 3 2 7 3" xfId="9138" xr:uid="{2ECC0026-3DE4-437B-A6C8-3B0F614CFE55}"/>
    <cellStyle name="Input 3 3 2 7 3 2" xfId="18075" xr:uid="{3558E69F-925B-4744-9564-51009F5D1853}"/>
    <cellStyle name="Input 3 3 2 7 3 2 2" xfId="42122" xr:uid="{7C5A0603-A5FA-422D-9E75-6912B11D659D}"/>
    <cellStyle name="Input 3 3 2 7 3 3" xfId="24277" xr:uid="{E689D64E-01CF-4D34-9E88-7D1FB13F1BE1}"/>
    <cellStyle name="Input 3 3 2 7 3 3 2" xfId="48324" xr:uid="{EEAD83DE-4183-4C47-BC27-B57410B34B38}"/>
    <cellStyle name="Input 3 3 2 7 3 4" xfId="33185" xr:uid="{7FA116A3-0FB3-4F8F-BDAE-62A4FB4EAA53}"/>
    <cellStyle name="Input 3 3 2 7 4" xfId="7368" xr:uid="{64984AF3-7A03-4E74-BB62-882CC9998E14}"/>
    <cellStyle name="Input 3 3 2 7 4 2" xfId="16305" xr:uid="{C129C6BA-64A6-450F-A6E3-03DD0D02F115}"/>
    <cellStyle name="Input 3 3 2 7 4 2 2" xfId="40352" xr:uid="{EB2ED3B0-10DD-4F33-AA7C-A1F2FAF42943}"/>
    <cellStyle name="Input 3 3 2 7 4 3" xfId="22507" xr:uid="{19000E91-2C3F-43FC-B007-DA88B3CF74D1}"/>
    <cellStyle name="Input 3 3 2 7 4 3 2" xfId="46554" xr:uid="{8A7BA9AA-022A-4468-B53B-9500DA9F1362}"/>
    <cellStyle name="Input 3 3 2 7 4 4" xfId="31415" xr:uid="{F13E2CE7-2378-41E0-B947-75F5B9AA6CD7}"/>
    <cellStyle name="Input 3 3 2 7 5" xfId="12851" xr:uid="{4306F528-8637-41C6-B5DE-06CE99868AC9}"/>
    <cellStyle name="Input 3 3 2 7 5 2" xfId="36898" xr:uid="{A87B7AFD-3D5B-4CB5-A17E-09C2D01EDEFD}"/>
    <cellStyle name="Input 3 3 2 7 6" xfId="20391" xr:uid="{7B7523FC-3EC4-4925-AA6F-B33461407EEC}"/>
    <cellStyle name="Input 3 3 2 7 6 2" xfId="44438" xr:uid="{7573951C-0B50-4592-83B6-721D3B0E0819}"/>
    <cellStyle name="Input 3 3 2 7 7" xfId="27961" xr:uid="{34CFBF0D-E06C-40A9-A744-72138FAB67E7}"/>
    <cellStyle name="Input 3 3 2 8" xfId="5890" xr:uid="{BAB008FA-114F-4485-921A-35A7B2B1449F}"/>
    <cellStyle name="Input 3 3 2 8 2" xfId="14827" xr:uid="{CD66DE21-130F-4E91-96E5-F6D65F8FA711}"/>
    <cellStyle name="Input 3 3 2 8 2 2" xfId="38874" xr:uid="{1B9E0970-3ACF-4B1F-AEFC-EED3FFF21A11}"/>
    <cellStyle name="Input 3 3 2 8 3" xfId="21029" xr:uid="{A2A68044-E3AE-4D06-A673-FE540181F92F}"/>
    <cellStyle name="Input 3 3 2 8 3 2" xfId="45076" xr:uid="{1D1C77D9-846B-401B-950C-044B6FB7BCB3}"/>
    <cellStyle name="Input 3 3 2 8 4" xfId="29937" xr:uid="{A3BF9BAB-BEA4-4F88-B413-51F13E914087}"/>
    <cellStyle name="Input 3 3 2 9" xfId="8048" xr:uid="{529F393E-1F36-4063-90FB-0BE631571CC6}"/>
    <cellStyle name="Input 3 3 2 9 2" xfId="16985" xr:uid="{6F6306D2-5B0E-41BA-A2D8-88BE83C16B1C}"/>
    <cellStyle name="Input 3 3 2 9 2 2" xfId="41032" xr:uid="{9CE9F247-395D-4770-A0B4-2F773D44550D}"/>
    <cellStyle name="Input 3 3 2 9 3" xfId="23187" xr:uid="{113864C9-8125-48D0-B129-CE5C01EB1F19}"/>
    <cellStyle name="Input 3 3 2 9 3 2" xfId="47234" xr:uid="{8F9B1C5A-A80E-4DD3-BCBB-DC9909B70980}"/>
    <cellStyle name="Input 3 3 2 9 4" xfId="32095" xr:uid="{65E4922C-9F49-46EF-B809-7CAC0E7B092E}"/>
    <cellStyle name="Input 3 3 3" xfId="2801" xr:uid="{835A935A-F035-4A0A-9F59-52D27723F7D1}"/>
    <cellStyle name="Input 3 3 3 10" xfId="9654" xr:uid="{E31E9ADE-E58D-4555-9CD1-835CB4859740}"/>
    <cellStyle name="Input 3 3 3 10 2" xfId="18591" xr:uid="{5D844B2C-9804-4600-B1F2-62FD9C2D6CA9}"/>
    <cellStyle name="Input 3 3 3 10 2 2" xfId="42638" xr:uid="{BFD390DA-BF64-440E-9753-CF94E7DF2CEA}"/>
    <cellStyle name="Input 3 3 3 10 3" xfId="24793" xr:uid="{44B80828-8FB2-40CF-8D40-D46F07ECC9AC}"/>
    <cellStyle name="Input 3 3 3 10 3 2" xfId="48840" xr:uid="{FDEF1FD9-6B9D-4B5D-8388-96E182C948D1}"/>
    <cellStyle name="Input 3 3 3 10 4" xfId="33701" xr:uid="{F2C7961F-07D7-4571-9459-5B37356AFB3C}"/>
    <cellStyle name="Input 3 3 3 11" xfId="11738" xr:uid="{ECE92E88-C911-4F31-BD36-F4F10E888B3F}"/>
    <cellStyle name="Input 3 3 3 11 2" xfId="35785" xr:uid="{80C882BF-4325-4244-89D7-4970751AF6F5}"/>
    <cellStyle name="Input 3 3 3 12" xfId="19278" xr:uid="{A42DF9B4-38AE-4B67-89C0-42E2DFAD15B7}"/>
    <cellStyle name="Input 3 3 3 12 2" xfId="43325" xr:uid="{94C72934-E359-48A0-91BA-7374CAB3CBD0}"/>
    <cellStyle name="Input 3 3 3 13" xfId="26848" xr:uid="{6267114F-FED0-4754-87E9-4C3BC6B125C0}"/>
    <cellStyle name="Input 3 3 3 2" xfId="3405" xr:uid="{B7B9BAB5-F8FD-4195-8A4E-CC7A4BF8A1B6}"/>
    <cellStyle name="Input 3 3 3 2 2" xfId="6471" xr:uid="{3C2450B8-5A25-4E25-A05C-356E4C559E44}"/>
    <cellStyle name="Input 3 3 3 2 2 2" xfId="15408" xr:uid="{9EA2B783-0AEE-4BA7-B23F-7047FD4A78AE}"/>
    <cellStyle name="Input 3 3 3 2 2 2 2" xfId="39455" xr:uid="{95A147B7-6406-4717-9DBA-D9F44D9C5FEA}"/>
    <cellStyle name="Input 3 3 3 2 2 3" xfId="21610" xr:uid="{DC3AE0C3-DAAD-4A8F-91D4-31FC003219DF}"/>
    <cellStyle name="Input 3 3 3 2 2 3 2" xfId="45657" xr:uid="{FB770D48-1543-43E9-9C6E-D524E925103E}"/>
    <cellStyle name="Input 3 3 3 2 2 4" xfId="30518" xr:uid="{F6DF766F-FFE5-48EF-BAB7-0CA93AE75988}"/>
    <cellStyle name="Input 3 3 3 2 3" xfId="8629" xr:uid="{517E3D6D-02BE-47EF-9867-8C46A6F8880D}"/>
    <cellStyle name="Input 3 3 3 2 3 2" xfId="17566" xr:uid="{3AD8DFF7-3125-475F-9831-1E8F7CDC55A3}"/>
    <cellStyle name="Input 3 3 3 2 3 2 2" xfId="41613" xr:uid="{B63A2529-D8F5-4861-B9A6-7C166DC563B2}"/>
    <cellStyle name="Input 3 3 3 2 3 3" xfId="23768" xr:uid="{A6615F2F-3E87-4B75-ABF5-F73C771CF60B}"/>
    <cellStyle name="Input 3 3 3 2 3 3 2" xfId="47815" xr:uid="{0560B59B-2294-4A51-B96C-6AF9602C6696}"/>
    <cellStyle name="Input 3 3 3 2 3 4" xfId="32676" xr:uid="{D1F8E86E-E60B-4E3A-9044-17CE968A92CB}"/>
    <cellStyle name="Input 3 3 3 2 4" xfId="9783" xr:uid="{AAB30947-DC0A-4AD5-A563-0F7DE41B9E34}"/>
    <cellStyle name="Input 3 3 3 2 4 2" xfId="18720" xr:uid="{FDED0887-345C-4BE8-B411-E307DF2780F3}"/>
    <cellStyle name="Input 3 3 3 2 4 2 2" xfId="42767" xr:uid="{0111F94A-9585-4BDD-9D3F-52820627C1E5}"/>
    <cellStyle name="Input 3 3 3 2 4 3" xfId="24922" xr:uid="{50492C85-E421-45C7-B240-B27D1B5DE676}"/>
    <cellStyle name="Input 3 3 3 2 4 3 2" xfId="48969" xr:uid="{2A865B6B-82CD-4F8B-8DA2-3845327F5AD0}"/>
    <cellStyle name="Input 3 3 3 2 4 4" xfId="33830" xr:uid="{0B29FCD1-0513-4A4D-B989-DB732AF7EA00}"/>
    <cellStyle name="Input 3 3 3 2 5" xfId="12342" xr:uid="{93E3034A-9237-4035-8223-725057CFBBF4}"/>
    <cellStyle name="Input 3 3 3 2 5 2" xfId="36389" xr:uid="{A1D1C2C5-6BB4-487F-BA88-A103D83165E9}"/>
    <cellStyle name="Input 3 3 3 2 6" xfId="19882" xr:uid="{C6A4F21F-E802-4475-BB55-B7778318CE5E}"/>
    <cellStyle name="Input 3 3 3 2 6 2" xfId="43929" xr:uid="{5069F225-0BBA-4D1E-8425-149986B96DE2}"/>
    <cellStyle name="Input 3 3 3 2 7" xfId="27452" xr:uid="{FCC5A888-9957-48E7-8DCF-0C0A33B17EA2}"/>
    <cellStyle name="Input 3 3 3 3" xfId="3515" xr:uid="{45DACF58-5F09-4A10-940B-E9F771550ADD}"/>
    <cellStyle name="Input 3 3 3 3 2" xfId="6581" xr:uid="{09DBDEE8-6478-4142-B795-D0253876D12D}"/>
    <cellStyle name="Input 3 3 3 3 2 2" xfId="15518" xr:uid="{5ED41996-DFDD-4767-A297-11E216818393}"/>
    <cellStyle name="Input 3 3 3 3 2 2 2" xfId="39565" xr:uid="{48CD84F0-28AF-4468-AEB5-BD8B14A1BB91}"/>
    <cellStyle name="Input 3 3 3 3 2 3" xfId="21720" xr:uid="{EC8229B0-094B-456E-8881-0753E58B528E}"/>
    <cellStyle name="Input 3 3 3 3 2 3 2" xfId="45767" xr:uid="{BD249576-8F98-4776-B32D-7B467D630FD6}"/>
    <cellStyle name="Input 3 3 3 3 2 4" xfId="30628" xr:uid="{98E3183D-4AA9-4C7C-B335-5A7AD579691D}"/>
    <cellStyle name="Input 3 3 3 3 3" xfId="8739" xr:uid="{9584C236-9F02-4093-8511-FE7212530421}"/>
    <cellStyle name="Input 3 3 3 3 3 2" xfId="17676" xr:uid="{1C52FA4F-8A9E-49B1-8D46-DE0A5E71D934}"/>
    <cellStyle name="Input 3 3 3 3 3 2 2" xfId="41723" xr:uid="{EC7C778C-F170-477C-925D-5DD2C41CEAD4}"/>
    <cellStyle name="Input 3 3 3 3 3 3" xfId="23878" xr:uid="{78DF1A08-75B2-4B85-9939-2626BB538B10}"/>
    <cellStyle name="Input 3 3 3 3 3 3 2" xfId="47925" xr:uid="{3DCEF62C-7D43-4E9F-BB47-98F72FC8A2E8}"/>
    <cellStyle name="Input 3 3 3 3 3 4" xfId="32786" xr:uid="{5F3F0E88-2E15-45DB-B296-392DE327682D}"/>
    <cellStyle name="Input 3 3 3 3 4" xfId="3978" xr:uid="{B28F8943-95B0-49D1-A5CC-AB2A466C0FE6}"/>
    <cellStyle name="Input 3 3 3 3 4 2" xfId="12915" xr:uid="{F33A1041-6955-4345-8517-A8CC1D7BBB52}"/>
    <cellStyle name="Input 3 3 3 3 4 2 2" xfId="36962" xr:uid="{8E33FB01-A784-49E7-B9F5-885F7CDCD26F}"/>
    <cellStyle name="Input 3 3 3 3 4 3" xfId="20449" xr:uid="{4101DFFD-7906-4A9F-A05B-8388F3639543}"/>
    <cellStyle name="Input 3 3 3 3 4 3 2" xfId="44496" xr:uid="{0046B8B4-2FD6-41DE-9A71-5B222F1DC18B}"/>
    <cellStyle name="Input 3 3 3 3 4 4" xfId="28025" xr:uid="{773F1791-248B-4101-A868-EA05E421AE78}"/>
    <cellStyle name="Input 3 3 3 3 5" xfId="12452" xr:uid="{E8F82ADA-C2D5-4CA4-AC80-37AAC0D7D6C3}"/>
    <cellStyle name="Input 3 3 3 3 5 2" xfId="36499" xr:uid="{7388FF1E-FD18-4B24-BB86-B8B6DF427534}"/>
    <cellStyle name="Input 3 3 3 3 6" xfId="19992" xr:uid="{FE301B2E-584C-4B06-8256-C36D4E9087EA}"/>
    <cellStyle name="Input 3 3 3 3 6 2" xfId="44039" xr:uid="{3A2D430B-7232-4F90-BC8E-87D9746A509A}"/>
    <cellStyle name="Input 3 3 3 3 7" xfId="27562" xr:uid="{954C7A65-7056-4517-AA31-7A37D7EE73C9}"/>
    <cellStyle name="Input 3 3 3 4" xfId="3619" xr:uid="{F365A185-89A9-4626-AB82-B882FBCA4FCA}"/>
    <cellStyle name="Input 3 3 3 4 2" xfId="6685" xr:uid="{0243B587-9D85-4909-B5C3-7F6D30E8D3F3}"/>
    <cellStyle name="Input 3 3 3 4 2 2" xfId="15622" xr:uid="{13E4BA80-8C19-438A-A104-E18D95DFDCE3}"/>
    <cellStyle name="Input 3 3 3 4 2 2 2" xfId="39669" xr:uid="{D289F285-4CAA-4E23-85CD-34456D0761D5}"/>
    <cellStyle name="Input 3 3 3 4 2 3" xfId="21824" xr:uid="{ED124B43-8972-495C-B680-FBEDA5528849}"/>
    <cellStyle name="Input 3 3 3 4 2 3 2" xfId="45871" xr:uid="{C9B34C38-3868-414F-A02F-EF77A3A72E06}"/>
    <cellStyle name="Input 3 3 3 4 2 4" xfId="30732" xr:uid="{2A7A31FE-1367-46EC-8962-2A7CD09927C1}"/>
    <cellStyle name="Input 3 3 3 4 3" xfId="8843" xr:uid="{F9628071-94E6-482C-B831-908A979F9410}"/>
    <cellStyle name="Input 3 3 3 4 3 2" xfId="17780" xr:uid="{132AF7CC-4B1D-480E-AAA5-B4808ACF978F}"/>
    <cellStyle name="Input 3 3 3 4 3 2 2" xfId="41827" xr:uid="{1FD7A5EE-9432-4656-A320-94585E2FC19C}"/>
    <cellStyle name="Input 3 3 3 4 3 3" xfId="23982" xr:uid="{CB1F7432-77B0-4EDB-8E23-8A7C284CC54D}"/>
    <cellStyle name="Input 3 3 3 4 3 3 2" xfId="48029" xr:uid="{29EEDC4A-DDDB-4E7D-AB5D-B332DAD6C746}"/>
    <cellStyle name="Input 3 3 3 4 3 4" xfId="32890" xr:uid="{B68FB3BC-B603-4788-B22E-017B8279D68A}"/>
    <cellStyle name="Input 3 3 3 4 4" xfId="9377" xr:uid="{634721AA-78AD-4517-BF6D-58A8EC4FF843}"/>
    <cellStyle name="Input 3 3 3 4 4 2" xfId="18314" xr:uid="{85987130-4711-41C0-8E9D-E018064215A6}"/>
    <cellStyle name="Input 3 3 3 4 4 2 2" xfId="42361" xr:uid="{3A60AAD6-1821-4FFA-ADFC-51FDA24F2E92}"/>
    <cellStyle name="Input 3 3 3 4 4 3" xfId="24516" xr:uid="{7D3588E0-9870-411E-88DC-E646ED5EBA0A}"/>
    <cellStyle name="Input 3 3 3 4 4 3 2" xfId="48563" xr:uid="{26156384-5E38-4532-A64E-9181202FE57A}"/>
    <cellStyle name="Input 3 3 3 4 4 4" xfId="33424" xr:uid="{3DB805F5-5CEC-4EAD-8D3F-826003B6F7B8}"/>
    <cellStyle name="Input 3 3 3 4 5" xfId="12556" xr:uid="{2A57DEC5-CDCD-4539-A9D6-4FCCEEE3B37E}"/>
    <cellStyle name="Input 3 3 3 4 5 2" xfId="36603" xr:uid="{97E2C3D7-88A8-4DFB-80AF-310BF56F2A75}"/>
    <cellStyle name="Input 3 3 3 4 6" xfId="20096" xr:uid="{19B82E1C-E0ED-4395-B502-1BFDAB6A6DD0}"/>
    <cellStyle name="Input 3 3 3 4 6 2" xfId="44143" xr:uid="{60F12A4F-2AF7-4C0E-848A-7A3C6BB8CAAC}"/>
    <cellStyle name="Input 3 3 3 4 7" xfId="27666" xr:uid="{109B7E89-65A1-4292-A2D6-F2587DCC18FA}"/>
    <cellStyle name="Input 3 3 3 5" xfId="3742" xr:uid="{D9B72D5A-8DB2-498B-8F36-720E81F3F3CF}"/>
    <cellStyle name="Input 3 3 3 5 2" xfId="6808" xr:uid="{0C42E613-8E4F-4291-9CFF-7D622E57A5E1}"/>
    <cellStyle name="Input 3 3 3 5 2 2" xfId="15745" xr:uid="{62522CAD-6F3F-42B4-8314-030ABE23802A}"/>
    <cellStyle name="Input 3 3 3 5 2 2 2" xfId="39792" xr:uid="{63E5AEA9-3359-4474-BB05-DD2AF3862251}"/>
    <cellStyle name="Input 3 3 3 5 2 3" xfId="21947" xr:uid="{346FAADD-E4C3-4903-AAC7-35B061A8C897}"/>
    <cellStyle name="Input 3 3 3 5 2 3 2" xfId="45994" xr:uid="{910D7122-6E25-499A-946E-AEAF1A975D9B}"/>
    <cellStyle name="Input 3 3 3 5 2 4" xfId="30855" xr:uid="{782E0380-CB10-42DC-BE79-3713653EC252}"/>
    <cellStyle name="Input 3 3 3 5 3" xfId="8966" xr:uid="{BB810C41-62B5-4371-BEFB-E5CC005F7EC7}"/>
    <cellStyle name="Input 3 3 3 5 3 2" xfId="17903" xr:uid="{71152B3E-0AC5-445A-BFBB-5C26730B20E3}"/>
    <cellStyle name="Input 3 3 3 5 3 2 2" xfId="41950" xr:uid="{174C4314-3466-4251-ADFE-CACB6B22D83F}"/>
    <cellStyle name="Input 3 3 3 5 3 3" xfId="24105" xr:uid="{D3009EE0-0BAC-4A43-95C6-3E0A29F2C7D1}"/>
    <cellStyle name="Input 3 3 3 5 3 3 2" xfId="48152" xr:uid="{5334CD04-51CA-4B59-A372-32FECB90971F}"/>
    <cellStyle name="Input 3 3 3 5 3 4" xfId="33013" xr:uid="{A5E354C0-CBDD-4D9A-8A69-1626946C4C93}"/>
    <cellStyle name="Input 3 3 3 5 4" xfId="9562" xr:uid="{213397FF-6836-458A-98BA-A25EA65529A5}"/>
    <cellStyle name="Input 3 3 3 5 4 2" xfId="18499" xr:uid="{2D6F99CD-7072-419A-831B-CD5EFACC4E10}"/>
    <cellStyle name="Input 3 3 3 5 4 2 2" xfId="42546" xr:uid="{AC87CF8A-148A-4623-8F92-14443B8A2134}"/>
    <cellStyle name="Input 3 3 3 5 4 3" xfId="24701" xr:uid="{F2F02474-C7C3-4F18-91DF-5F41D5968F32}"/>
    <cellStyle name="Input 3 3 3 5 4 3 2" xfId="48748" xr:uid="{6CED3C25-8C06-4FB6-AEBE-A629F25C1A06}"/>
    <cellStyle name="Input 3 3 3 5 4 4" xfId="33609" xr:uid="{F783CAD8-01AB-4DA6-AA9B-D6E8389AB845}"/>
    <cellStyle name="Input 3 3 3 5 5" xfId="12679" xr:uid="{A49AFB26-1066-4B0D-911D-EBA67A7575D2}"/>
    <cellStyle name="Input 3 3 3 5 5 2" xfId="36726" xr:uid="{4163877C-AE30-4D1E-9D0A-035A4B9D3454}"/>
    <cellStyle name="Input 3 3 3 5 6" xfId="20219" xr:uid="{040FEE57-4BD9-4484-B68C-E72FAF232A68}"/>
    <cellStyle name="Input 3 3 3 5 6 2" xfId="44266" xr:uid="{CAFFCEAC-46A0-4F18-86EF-673E3664E32B}"/>
    <cellStyle name="Input 3 3 3 5 7" xfId="27789" xr:uid="{EFC12DF7-C267-44AE-8503-38425457499B}"/>
    <cellStyle name="Input 3 3 3 6" xfId="1535" xr:uid="{2487262E-AF26-4D4D-957B-C6FD14D03DDB}"/>
    <cellStyle name="Input 3 3 3 6 2" xfId="4597" xr:uid="{3CF8636E-C3EB-465B-AEAC-57E9F14C795F}"/>
    <cellStyle name="Input 3 3 3 6 2 2" xfId="13534" xr:uid="{93C2026A-CE97-40C4-8037-349250E17EE9}"/>
    <cellStyle name="Input 3 3 3 6 2 2 2" xfId="37581" xr:uid="{A379BCCF-6FBC-4037-BF98-E3421A80548A}"/>
    <cellStyle name="Input 3 3 3 6 2 3" xfId="20727" xr:uid="{6C0887EA-3E71-462D-B16D-D74086522AA3}"/>
    <cellStyle name="Input 3 3 3 6 2 3 2" xfId="44774" xr:uid="{B1376BCC-AD7A-4C2A-8DF9-4196BDA8F671}"/>
    <cellStyle name="Input 3 3 3 6 2 4" xfId="28644" xr:uid="{C581C6E7-9E57-4542-89E5-619B680001BC}"/>
    <cellStyle name="Input 3 3 3 6 3" xfId="7279" xr:uid="{33830DCD-6D8A-4379-91C3-FF57655F759C}"/>
    <cellStyle name="Input 3 3 3 6 3 2" xfId="16216" xr:uid="{C49F87E6-7A0A-4CF6-9892-3C725963E19E}"/>
    <cellStyle name="Input 3 3 3 6 3 2 2" xfId="40263" xr:uid="{FB644A36-4865-4384-AF1F-9A1F5B850116}"/>
    <cellStyle name="Input 3 3 3 6 3 3" xfId="22418" xr:uid="{848057FC-D228-49DF-A75E-BCAF835DD92D}"/>
    <cellStyle name="Input 3 3 3 6 3 3 2" xfId="46465" xr:uid="{A38C437D-3738-433B-A070-B839ACD91061}"/>
    <cellStyle name="Input 3 3 3 6 3 4" xfId="31326" xr:uid="{900929B5-1C67-403B-B0BA-5AD829F07420}"/>
    <cellStyle name="Input 3 3 3 6 4" xfId="9700" xr:uid="{4DAAFC0B-A9C4-4F62-8FD1-64BF1176BAF7}"/>
    <cellStyle name="Input 3 3 3 6 4 2" xfId="18637" xr:uid="{A7FE0E8B-4A26-49B2-8D0B-4F4B35C5BD47}"/>
    <cellStyle name="Input 3 3 3 6 4 2 2" xfId="42684" xr:uid="{A4FC613A-0BF8-404D-9BCD-A61AF6F1A8FA}"/>
    <cellStyle name="Input 3 3 3 6 4 3" xfId="24839" xr:uid="{63209D48-D704-4427-95ED-8CA7D77C839E}"/>
    <cellStyle name="Input 3 3 3 6 4 3 2" xfId="48886" xr:uid="{4210AF78-9B8B-4A81-A895-B096845A1D39}"/>
    <cellStyle name="Input 3 3 3 6 4 4" xfId="33747" xr:uid="{9DF14CA9-D65A-459F-BD9E-A3D258FED75E}"/>
    <cellStyle name="Input 3 3 3 6 5" xfId="10471" xr:uid="{C26C8327-510D-4FA2-ACD8-F87A747FE9E2}"/>
    <cellStyle name="Input 3 3 3 6 5 2" xfId="34518" xr:uid="{2CD6F656-E4D6-4E11-A06B-FC585146B5F3}"/>
    <cellStyle name="Input 3 3 3 6 6" xfId="19002" xr:uid="{5BFECEB5-AF82-4279-A292-F25980F75B77}"/>
    <cellStyle name="Input 3 3 3 6 6 2" xfId="43049" xr:uid="{7A053880-78ED-449F-BE26-4021E34084E0}"/>
    <cellStyle name="Input 3 3 3 6 7" xfId="25581" xr:uid="{B1FE4E5B-CF9A-4661-99FF-3DC4EA7A5CD5}"/>
    <cellStyle name="Input 3 3 3 7" xfId="3891" xr:uid="{47D08A81-A28B-4B5F-8AD6-DC1C540AE6D3}"/>
    <cellStyle name="Input 3 3 3 7 2" xfId="6957" xr:uid="{E51FB20F-05AB-4275-86AD-27E2164B9F65}"/>
    <cellStyle name="Input 3 3 3 7 2 2" xfId="15894" xr:uid="{2340CD17-9C95-4975-90CA-77FA2775F387}"/>
    <cellStyle name="Input 3 3 3 7 2 2 2" xfId="39941" xr:uid="{2B11CFAE-AE1D-41D8-9DEA-2075ABD6A585}"/>
    <cellStyle name="Input 3 3 3 7 2 3" xfId="22096" xr:uid="{BDECE39C-69A2-4A1C-9E23-ED6548EBF522}"/>
    <cellStyle name="Input 3 3 3 7 2 3 2" xfId="46143" xr:uid="{8C80BFD1-7988-4713-833D-6F7A3F22469F}"/>
    <cellStyle name="Input 3 3 3 7 2 4" xfId="31004" xr:uid="{8C18ACBD-C22D-4CA3-889F-B7EFB07A635A}"/>
    <cellStyle name="Input 3 3 3 7 3" xfId="9115" xr:uid="{F2FD7451-8B15-455B-892C-F8FEBD8A7CC8}"/>
    <cellStyle name="Input 3 3 3 7 3 2" xfId="18052" xr:uid="{F437008E-0E6A-48A2-AF5E-4E87E6627C0E}"/>
    <cellStyle name="Input 3 3 3 7 3 2 2" xfId="42099" xr:uid="{C1AC5E2F-F702-435D-908F-C3DD7DC0F5B8}"/>
    <cellStyle name="Input 3 3 3 7 3 3" xfId="24254" xr:uid="{33EF87D9-BBB0-481F-A04B-848D8B17E871}"/>
    <cellStyle name="Input 3 3 3 7 3 3 2" xfId="48301" xr:uid="{E830D5FA-B761-46AF-97B9-D4DE6642393E}"/>
    <cellStyle name="Input 3 3 3 7 3 4" xfId="33162" xr:uid="{E08451AB-A8F2-4126-88B1-99227BCE9508}"/>
    <cellStyle name="Input 3 3 3 7 4" xfId="9536" xr:uid="{5D7EFF91-93D9-4209-B169-0B65B120481F}"/>
    <cellStyle name="Input 3 3 3 7 4 2" xfId="18473" xr:uid="{8585F8E6-2AB7-4297-BF10-213067901430}"/>
    <cellStyle name="Input 3 3 3 7 4 2 2" xfId="42520" xr:uid="{86B8F19B-BCC7-4F39-9DE8-557D40988FE9}"/>
    <cellStyle name="Input 3 3 3 7 4 3" xfId="24675" xr:uid="{34B0BF3F-8590-4192-98C9-29C2B0EADB82}"/>
    <cellStyle name="Input 3 3 3 7 4 3 2" xfId="48722" xr:uid="{F265AE9D-E33A-42D7-8D24-3ECFA27BD5C7}"/>
    <cellStyle name="Input 3 3 3 7 4 4" xfId="33583" xr:uid="{2618CEF5-85AE-4319-A638-D7B0DD3319A9}"/>
    <cellStyle name="Input 3 3 3 7 5" xfId="12828" xr:uid="{117B658B-A504-4376-BAF8-5F7310A2A5F4}"/>
    <cellStyle name="Input 3 3 3 7 5 2" xfId="36875" xr:uid="{DD127EBE-184F-434F-B736-68CD6589B72F}"/>
    <cellStyle name="Input 3 3 3 7 6" xfId="20368" xr:uid="{987EC087-DD6C-4062-B943-F51478F49231}"/>
    <cellStyle name="Input 3 3 3 7 6 2" xfId="44415" xr:uid="{1BC3431B-67B8-4BC0-8318-B213487435E9}"/>
    <cellStyle name="Input 3 3 3 7 7" xfId="27938" xr:uid="{9A20DDE5-50B8-4E3D-BFEB-C58551E1C8D0}"/>
    <cellStyle name="Input 3 3 3 8" xfId="5867" xr:uid="{18C6BB5A-86D8-49EC-B9C4-AD9B288644BF}"/>
    <cellStyle name="Input 3 3 3 8 2" xfId="14804" xr:uid="{31CACC4D-2BF4-404B-B4AE-6E1AA98B79AE}"/>
    <cellStyle name="Input 3 3 3 8 2 2" xfId="38851" xr:uid="{1BA74415-5F44-45D8-AA88-9DA23901C4A2}"/>
    <cellStyle name="Input 3 3 3 8 3" xfId="21006" xr:uid="{ACBCF691-516D-4195-A38C-D2FA0A4D6E9F}"/>
    <cellStyle name="Input 3 3 3 8 3 2" xfId="45053" xr:uid="{70AFDAA6-89FD-400A-A632-ACF5E36C042D}"/>
    <cellStyle name="Input 3 3 3 8 4" xfId="29914" xr:uid="{FD2E6011-B30F-4751-9A35-4E2C323CAF11}"/>
    <cellStyle name="Input 3 3 3 9" xfId="8025" xr:uid="{EE95678B-AD5B-4447-81FC-8FC3CDAF712C}"/>
    <cellStyle name="Input 3 3 3 9 2" xfId="16962" xr:uid="{980BA43C-BA29-4F95-84F0-83019D8C5A4F}"/>
    <cellStyle name="Input 3 3 3 9 2 2" xfId="41009" xr:uid="{FD1E28E3-8144-46EF-B60B-97819B2BA1E4}"/>
    <cellStyle name="Input 3 3 3 9 3" xfId="23164" xr:uid="{8BA79E36-E01D-420C-93FE-6EDFC43860FD}"/>
    <cellStyle name="Input 3 3 3 9 3 2" xfId="47211" xr:uid="{1CFF855F-8696-4C83-A2DE-BF7F1DF84D90}"/>
    <cellStyle name="Input 3 3 3 9 4" xfId="32072" xr:uid="{D232EDD9-6584-4756-9398-FE69842A86ED}"/>
    <cellStyle name="Input 3 3 4" xfId="3035" xr:uid="{6B34F0B1-A91C-403C-8937-F1B0ADD9750C}"/>
    <cellStyle name="Input 3 3 4 2" xfId="6101" xr:uid="{0571178D-D5DD-4989-9BBA-804D3BE3C949}"/>
    <cellStyle name="Input 3 3 4 2 2" xfId="15038" xr:uid="{3B38C19D-596B-4982-80CA-3C91EC0A08FE}"/>
    <cellStyle name="Input 3 3 4 2 2 2" xfId="39085" xr:uid="{E6766B97-ABF7-4A7F-86CE-2DDCD2EFB36D}"/>
    <cellStyle name="Input 3 3 4 2 3" xfId="21240" xr:uid="{FBAC345C-4A27-4EF2-9B30-47B9A5323F21}"/>
    <cellStyle name="Input 3 3 4 2 3 2" xfId="45287" xr:uid="{FEE573E2-2E56-4799-B73D-32A8EAEB5DBE}"/>
    <cellStyle name="Input 3 3 4 2 4" xfId="30148" xr:uid="{BCE7938F-F68A-4CE4-B287-55F51F00DEEE}"/>
    <cellStyle name="Input 3 3 4 3" xfId="8259" xr:uid="{AAFAB203-2831-430E-82DF-82989845F577}"/>
    <cellStyle name="Input 3 3 4 3 2" xfId="17196" xr:uid="{4243BF33-8FEC-46C0-9890-A4EC0A425169}"/>
    <cellStyle name="Input 3 3 4 3 2 2" xfId="41243" xr:uid="{17B9EBC5-3074-4520-89AC-A207811E4818}"/>
    <cellStyle name="Input 3 3 4 3 3" xfId="23398" xr:uid="{90D32BCE-24F4-448F-B616-362412943198}"/>
    <cellStyle name="Input 3 3 4 3 3 2" xfId="47445" xr:uid="{3948A52E-519D-4552-9E07-64B3B8977813}"/>
    <cellStyle name="Input 3 3 4 3 4" xfId="32306" xr:uid="{B39FEAB1-3EC3-41B7-9A65-42FFAC82C6DC}"/>
    <cellStyle name="Input 3 3 4 4" xfId="7172" xr:uid="{D4B32D62-DFE6-489B-A45E-2E88E76E32E9}"/>
    <cellStyle name="Input 3 3 4 4 2" xfId="16109" xr:uid="{B3FFC3DF-864E-45E1-AF3C-368A98F33A63}"/>
    <cellStyle name="Input 3 3 4 4 2 2" xfId="40156" xr:uid="{274780BE-5548-45ED-9B71-33359C80E280}"/>
    <cellStyle name="Input 3 3 4 4 3" xfId="22311" xr:uid="{350294CE-C581-407A-A325-313895368F3D}"/>
    <cellStyle name="Input 3 3 4 4 3 2" xfId="46358" xr:uid="{F1BB781C-0895-4D69-A8CC-16487F1FE89A}"/>
    <cellStyle name="Input 3 3 4 4 4" xfId="31219" xr:uid="{A6CE9DD0-0C36-4FD8-ADA2-AEC3BEAC321D}"/>
    <cellStyle name="Input 3 3 4 5" xfId="11972" xr:uid="{2F408329-73E8-4EA5-9BC4-3D5C4DAEB142}"/>
    <cellStyle name="Input 3 3 4 5 2" xfId="36019" xr:uid="{BCBA08C7-89C6-4217-8057-2B7743FD3167}"/>
    <cellStyle name="Input 3 3 4 6" xfId="19512" xr:uid="{356E82BA-C0DF-499E-92CB-F9615AA6DD69}"/>
    <cellStyle name="Input 3 3 4 6 2" xfId="43559" xr:uid="{C7667149-DFA8-4FE6-984D-F8539B4789D0}"/>
    <cellStyle name="Input 3 3 4 7" xfId="27082" xr:uid="{2851DAD1-688B-40B2-BB79-BC0BCAE8815D}"/>
    <cellStyle name="Input 3 3 5" xfId="3046" xr:uid="{7FFA9DB6-A1B3-4AA9-BF93-C86B66D339FC}"/>
    <cellStyle name="Input 3 3 5 2" xfId="6112" xr:uid="{07ABE344-B8F2-405E-AD76-5DAF402A55F7}"/>
    <cellStyle name="Input 3 3 5 2 2" xfId="15049" xr:uid="{0CA690D0-3764-4FB1-B5A5-2397CC7B0911}"/>
    <cellStyle name="Input 3 3 5 2 2 2" xfId="39096" xr:uid="{84D96ED3-1C4B-4699-A66E-39A8051BE8F1}"/>
    <cellStyle name="Input 3 3 5 2 3" xfId="21251" xr:uid="{B3252AB2-90C3-455B-B7EA-DFCAAEF3A535}"/>
    <cellStyle name="Input 3 3 5 2 3 2" xfId="45298" xr:uid="{82C91488-29A9-490B-9DCA-23E1C8754BBD}"/>
    <cellStyle name="Input 3 3 5 2 4" xfId="30159" xr:uid="{2E667D4C-CB97-41FC-AECC-27D34156F9EF}"/>
    <cellStyle name="Input 3 3 5 3" xfId="8270" xr:uid="{8E47D1D0-D0E4-4EE8-BE57-154B5FEF8423}"/>
    <cellStyle name="Input 3 3 5 3 2" xfId="17207" xr:uid="{E5A4DF56-0C9D-4C1A-9F4B-3898DAC3D5EA}"/>
    <cellStyle name="Input 3 3 5 3 2 2" xfId="41254" xr:uid="{E1B0BC19-7B97-4F9B-B475-4DBE92F93CA0}"/>
    <cellStyle name="Input 3 3 5 3 3" xfId="23409" xr:uid="{F0C787D1-EDA4-4AF7-AACE-14AF14F0484F}"/>
    <cellStyle name="Input 3 3 5 3 3 2" xfId="47456" xr:uid="{3B8324DB-E768-4BF7-B9DC-F734189432E2}"/>
    <cellStyle name="Input 3 3 5 3 4" xfId="32317" xr:uid="{C557C155-A765-4238-A8B3-916F7C2E8263}"/>
    <cellStyle name="Input 3 3 5 4" xfId="7323" xr:uid="{EFD427E7-C275-417B-AECB-012C029DCB18}"/>
    <cellStyle name="Input 3 3 5 4 2" xfId="16260" xr:uid="{46BD003F-F786-48B8-A69F-54DC96B47FD8}"/>
    <cellStyle name="Input 3 3 5 4 2 2" xfId="40307" xr:uid="{AE7510CD-A0E1-4AD7-BDAF-8888C9891530}"/>
    <cellStyle name="Input 3 3 5 4 3" xfId="22462" xr:uid="{015C5FE5-75E6-4E7A-8C68-26C260CEC007}"/>
    <cellStyle name="Input 3 3 5 4 3 2" xfId="46509" xr:uid="{ECE2D658-3971-408A-8BF8-87E9534F2B33}"/>
    <cellStyle name="Input 3 3 5 4 4" xfId="31370" xr:uid="{7F0874EA-82F0-4DD8-A0FB-79E0EAB05E5D}"/>
    <cellStyle name="Input 3 3 5 5" xfId="11983" xr:uid="{23AAA534-4E7C-4839-81D2-C884ABD311BC}"/>
    <cellStyle name="Input 3 3 5 5 2" xfId="36030" xr:uid="{3F6CACCB-D91F-4D68-98B1-10CB3D702E9A}"/>
    <cellStyle name="Input 3 3 5 6" xfId="19523" xr:uid="{D7C86C5B-9FAE-48D6-BB08-060829038421}"/>
    <cellStyle name="Input 3 3 5 6 2" xfId="43570" xr:uid="{8BDF3F49-B908-490E-9A61-3849C3554886}"/>
    <cellStyle name="Input 3 3 5 7" xfId="27093" xr:uid="{C09F48C1-649B-44CF-A52B-266537585AD7}"/>
    <cellStyle name="Input 3 3 6" xfId="3053" xr:uid="{CE92FF9C-7AEB-496B-9B8A-E84A3B7873A2}"/>
    <cellStyle name="Input 3 3 6 2" xfId="6119" xr:uid="{45D440F1-5796-4709-98F5-C9376CDF9BDA}"/>
    <cellStyle name="Input 3 3 6 2 2" xfId="15056" xr:uid="{64E4DBAD-A583-4E17-9132-B479A1D3BCB6}"/>
    <cellStyle name="Input 3 3 6 2 2 2" xfId="39103" xr:uid="{DFEBE21F-A117-4B23-9CB2-FDDC86C3CA47}"/>
    <cellStyle name="Input 3 3 6 2 3" xfId="21258" xr:uid="{C42ABCFD-73B3-47AD-B428-A616CA76B27B}"/>
    <cellStyle name="Input 3 3 6 2 3 2" xfId="45305" xr:uid="{79DBAB07-903E-4A52-8B7A-8AA0E9CD9CF6}"/>
    <cellStyle name="Input 3 3 6 2 4" xfId="30166" xr:uid="{AC226EA7-5841-4B45-AEA0-938F7733CD06}"/>
    <cellStyle name="Input 3 3 6 3" xfId="8277" xr:uid="{57EB6F51-007E-4DEE-9DDE-CFFF0632095D}"/>
    <cellStyle name="Input 3 3 6 3 2" xfId="17214" xr:uid="{97722096-A0FE-45F7-BC10-6D07A94817EB}"/>
    <cellStyle name="Input 3 3 6 3 2 2" xfId="41261" xr:uid="{0D68E763-3DAE-4E68-B5B4-0F92CBC0A224}"/>
    <cellStyle name="Input 3 3 6 3 3" xfId="23416" xr:uid="{94568EDB-7C13-4351-94FB-95C404AEB913}"/>
    <cellStyle name="Input 3 3 6 3 3 2" xfId="47463" xr:uid="{4FDD7FBE-E276-46A4-845E-2A3E2DB1CB4F}"/>
    <cellStyle name="Input 3 3 6 3 4" xfId="32324" xr:uid="{C6818C29-470A-4974-A02D-2A3B1A57B682}"/>
    <cellStyle name="Input 3 3 6 4" xfId="7282" xr:uid="{46889B2C-0341-4C8B-97E8-7009788B3D96}"/>
    <cellStyle name="Input 3 3 6 4 2" xfId="16219" xr:uid="{C6AE5B13-1D77-4A08-80BE-F7EA4F001AE7}"/>
    <cellStyle name="Input 3 3 6 4 2 2" xfId="40266" xr:uid="{69CF94FE-A8FA-4ABD-B96D-82131CEAF275}"/>
    <cellStyle name="Input 3 3 6 4 3" xfId="22421" xr:uid="{0DE1DCD3-7A14-45D1-8621-1887CF66DA3B}"/>
    <cellStyle name="Input 3 3 6 4 3 2" xfId="46468" xr:uid="{0A6247DC-102B-4B33-8074-C9361296F4E3}"/>
    <cellStyle name="Input 3 3 6 4 4" xfId="31329" xr:uid="{3FB2AEEB-93B6-4FD4-B787-EF4AB5380F9A}"/>
    <cellStyle name="Input 3 3 6 5" xfId="11990" xr:uid="{7EE6B666-5B59-4A72-914A-47F0821B7BF3}"/>
    <cellStyle name="Input 3 3 6 5 2" xfId="36037" xr:uid="{59F2619A-FB61-43CB-A48A-8A1DE25A1B2B}"/>
    <cellStyle name="Input 3 3 6 6" xfId="19530" xr:uid="{019FCA9E-A1B0-4DE4-91D1-F8EFE54FF0A5}"/>
    <cellStyle name="Input 3 3 6 6 2" xfId="43577" xr:uid="{C3AC5800-BF14-46BE-9AE3-0520ED4D0816}"/>
    <cellStyle name="Input 3 3 6 7" xfId="27100" xr:uid="{4BFC8F83-A2A1-4FDB-8C99-6D11CB055892}"/>
    <cellStyle name="Input 3 3 7" xfId="3728" xr:uid="{CAEF13BC-BCEF-4DEB-A80D-F4812476055A}"/>
    <cellStyle name="Input 3 3 7 2" xfId="6794" xr:uid="{7670E6E4-8B65-4C20-A561-298D29A83581}"/>
    <cellStyle name="Input 3 3 7 2 2" xfId="15731" xr:uid="{7E670924-4796-4AE5-ABA6-AA714C8130C2}"/>
    <cellStyle name="Input 3 3 7 2 2 2" xfId="39778" xr:uid="{1B1F7EDF-1B72-425B-B26A-8DAE05E770AE}"/>
    <cellStyle name="Input 3 3 7 2 3" xfId="21933" xr:uid="{2D53C78C-885F-44D2-BCE9-9C6A7156D63D}"/>
    <cellStyle name="Input 3 3 7 2 3 2" xfId="45980" xr:uid="{78547292-3604-44A2-A481-AF6DFF7839F1}"/>
    <cellStyle name="Input 3 3 7 2 4" xfId="30841" xr:uid="{3FD2EF0B-16FB-43BF-97BD-4930CE04E05D}"/>
    <cellStyle name="Input 3 3 7 3" xfId="8952" xr:uid="{15E2AE4D-0044-4DCD-824F-7F020E001539}"/>
    <cellStyle name="Input 3 3 7 3 2" xfId="17889" xr:uid="{D7C76858-8A51-4FD7-BC93-9E37F2991A7E}"/>
    <cellStyle name="Input 3 3 7 3 2 2" xfId="41936" xr:uid="{9F186055-76AE-4D09-8E25-A7B83468F918}"/>
    <cellStyle name="Input 3 3 7 3 3" xfId="24091" xr:uid="{646D4A89-1AC7-4075-8B7A-7E9511656131}"/>
    <cellStyle name="Input 3 3 7 3 3 2" xfId="48138" xr:uid="{A10CB2D9-0EB3-4E78-9CD4-38CD0616ACEF}"/>
    <cellStyle name="Input 3 3 7 3 4" xfId="32999" xr:uid="{7CC44ECA-77CF-4463-B7CF-A4CE91073CD7}"/>
    <cellStyle name="Input 3 3 7 4" xfId="3988" xr:uid="{8BA5D5A7-D6E4-4687-9F5F-368F821ED0FF}"/>
    <cellStyle name="Input 3 3 7 4 2" xfId="12925" xr:uid="{D9B53A2F-DA1F-418D-8961-636D6EEA8D02}"/>
    <cellStyle name="Input 3 3 7 4 2 2" xfId="36972" xr:uid="{15F2DE75-1724-4823-8122-48E5B4033BC4}"/>
    <cellStyle name="Input 3 3 7 4 3" xfId="20459" xr:uid="{592E9E84-777F-4F4F-87EE-16282987FD63}"/>
    <cellStyle name="Input 3 3 7 4 3 2" xfId="44506" xr:uid="{E80F7DF9-4D05-4651-881F-6B8C6AF915DE}"/>
    <cellStyle name="Input 3 3 7 4 4" xfId="28035" xr:uid="{66D4C53C-3533-4137-82DA-D20A2D608111}"/>
    <cellStyle name="Input 3 3 7 5" xfId="12665" xr:uid="{0E4301C2-53C1-420A-BD07-DF65BB5381A6}"/>
    <cellStyle name="Input 3 3 7 5 2" xfId="36712" xr:uid="{869436F4-2B76-4AB8-ADA6-22528B337301}"/>
    <cellStyle name="Input 3 3 7 6" xfId="20205" xr:uid="{CD1E500C-4E64-4351-9172-CD4CE320846E}"/>
    <cellStyle name="Input 3 3 7 6 2" xfId="44252" xr:uid="{B0F489F5-8CBF-434F-A5DE-C67CE09D9606}"/>
    <cellStyle name="Input 3 3 7 7" xfId="27775" xr:uid="{FFC158C7-66BA-4522-A2E0-E7040C3FD709}"/>
    <cellStyle name="Input 3 3 8" xfId="3569" xr:uid="{9AB6D4B9-AE10-4119-BD39-43E5AB86AD17}"/>
    <cellStyle name="Input 3 3 8 2" xfId="6635" xr:uid="{EA6DB762-BC44-4162-8856-A2E2A20A6F84}"/>
    <cellStyle name="Input 3 3 8 2 2" xfId="15572" xr:uid="{EEED52FF-1B8B-4305-BF27-CEC7568BF914}"/>
    <cellStyle name="Input 3 3 8 2 2 2" xfId="39619" xr:uid="{6B4C8247-91E8-43C8-8193-415047BD4F8A}"/>
    <cellStyle name="Input 3 3 8 2 3" xfId="21774" xr:uid="{44985603-65E8-41E8-90B2-29618AA67A0B}"/>
    <cellStyle name="Input 3 3 8 2 3 2" xfId="45821" xr:uid="{06488147-81DF-4690-BEE3-0BBF8227C2AC}"/>
    <cellStyle name="Input 3 3 8 2 4" xfId="30682" xr:uid="{4C5452EA-094E-4200-BFAC-13D2CFE70886}"/>
    <cellStyle name="Input 3 3 8 3" xfId="8793" xr:uid="{9919F7AB-13F7-44FA-BC55-888FD2D40DB4}"/>
    <cellStyle name="Input 3 3 8 3 2" xfId="17730" xr:uid="{8BB9A555-ACB8-44DA-98A4-1130D549A71A}"/>
    <cellStyle name="Input 3 3 8 3 2 2" xfId="41777" xr:uid="{A109CC0A-B1CA-4848-B0EF-12B460DA96AE}"/>
    <cellStyle name="Input 3 3 8 3 3" xfId="23932" xr:uid="{14FFEA4C-E539-4130-A072-B02E4047FEB3}"/>
    <cellStyle name="Input 3 3 8 3 3 2" xfId="47979" xr:uid="{514AABFE-50BA-441E-BD68-C69A1AA0AC0C}"/>
    <cellStyle name="Input 3 3 8 3 4" xfId="32840" xr:uid="{0771E499-A243-4962-A621-7F16A3C53E5D}"/>
    <cellStyle name="Input 3 3 8 4" xfId="7925" xr:uid="{9D7CAC43-4416-4178-B8BB-C737ED32A9A1}"/>
    <cellStyle name="Input 3 3 8 4 2" xfId="16862" xr:uid="{2D4EB3D0-23AA-4ED3-959B-F1DDD5646F28}"/>
    <cellStyle name="Input 3 3 8 4 2 2" xfId="40909" xr:uid="{50E4120D-4C2D-4982-B031-1F345F459071}"/>
    <cellStyle name="Input 3 3 8 4 3" xfId="23064" xr:uid="{90A082E9-CA54-42D3-88AF-53159E4172B5}"/>
    <cellStyle name="Input 3 3 8 4 3 2" xfId="47111" xr:uid="{5E0D45C9-D63F-48D5-9D81-0393C61BC1AF}"/>
    <cellStyle name="Input 3 3 8 4 4" xfId="31972" xr:uid="{3CBA9546-55AF-4D02-8652-FD796764AC1A}"/>
    <cellStyle name="Input 3 3 8 5" xfId="12506" xr:uid="{B14D795E-C260-4F9D-B57B-F0EEDABE75AC}"/>
    <cellStyle name="Input 3 3 8 5 2" xfId="36553" xr:uid="{0B286C7C-6987-456E-825A-76C762476E41}"/>
    <cellStyle name="Input 3 3 8 6" xfId="20046" xr:uid="{8B01D4FA-AF26-4753-B345-E58F8DDD4381}"/>
    <cellStyle name="Input 3 3 8 6 2" xfId="44093" xr:uid="{DCA3556F-F06E-4B64-A64C-D5F6E3DC0CEB}"/>
    <cellStyle name="Input 3 3 8 7" xfId="27616" xr:uid="{5A184DCA-7BDE-44AF-83BF-285D4C3ABBB7}"/>
    <cellStyle name="Input 3 3 9" xfId="3092" xr:uid="{D64A3619-3092-4F26-983D-8F5B610BC278}"/>
    <cellStyle name="Input 3 3 9 2" xfId="6158" xr:uid="{C50E5660-59BB-4C07-AB83-E3FCBB5C705C}"/>
    <cellStyle name="Input 3 3 9 2 2" xfId="15095" xr:uid="{F087F257-4C39-476C-873B-6FC41131D559}"/>
    <cellStyle name="Input 3 3 9 2 2 2" xfId="39142" xr:uid="{9E990175-2EAC-44CC-832D-B10956DFAFEF}"/>
    <cellStyle name="Input 3 3 9 2 3" xfId="21297" xr:uid="{E5C38CE9-5990-4CE9-88A0-31EB93EBAF16}"/>
    <cellStyle name="Input 3 3 9 2 3 2" xfId="45344" xr:uid="{B45E9285-3574-4B5C-B3D0-94BE980F8DF2}"/>
    <cellStyle name="Input 3 3 9 2 4" xfId="30205" xr:uid="{6C6C9987-6AC9-4D9E-8EB3-26FED5960AF3}"/>
    <cellStyle name="Input 3 3 9 3" xfId="8316" xr:uid="{8C1C1C94-791D-47AB-9AB9-8B41CA6F4E93}"/>
    <cellStyle name="Input 3 3 9 3 2" xfId="17253" xr:uid="{EAAC8AB2-9649-47B2-8418-C7A3A2CF5E5C}"/>
    <cellStyle name="Input 3 3 9 3 2 2" xfId="41300" xr:uid="{8D33895A-AC64-4996-95DC-BEE69147340A}"/>
    <cellStyle name="Input 3 3 9 3 3" xfId="23455" xr:uid="{840A494D-D117-4BB4-B87C-41A08834503F}"/>
    <cellStyle name="Input 3 3 9 3 3 2" xfId="47502" xr:uid="{4C42A72F-C36D-4A1F-AD4F-4D5685D45175}"/>
    <cellStyle name="Input 3 3 9 3 4" xfId="32363" xr:uid="{BDF63014-8F2C-4D02-8082-EBB5EEECEB10}"/>
    <cellStyle name="Input 3 3 9 4" xfId="7899" xr:uid="{A331A6C9-A2A2-4C01-974A-CC9DBDF1DE24}"/>
    <cellStyle name="Input 3 3 9 4 2" xfId="16836" xr:uid="{BACFD758-B403-492C-93E3-B8163BB4BD82}"/>
    <cellStyle name="Input 3 3 9 4 2 2" xfId="40883" xr:uid="{122474B0-5C68-40B8-8AAA-5AFA4475C21B}"/>
    <cellStyle name="Input 3 3 9 4 3" xfId="23038" xr:uid="{AD37CC30-19CC-4A67-A81E-F1EB1A4032F7}"/>
    <cellStyle name="Input 3 3 9 4 3 2" xfId="47085" xr:uid="{8F58C543-024D-4218-A46C-1E170B443C95}"/>
    <cellStyle name="Input 3 3 9 4 4" xfId="31946" xr:uid="{EE0E1598-CFAE-48C2-9F2D-FD45239BF6D4}"/>
    <cellStyle name="Input 3 3 9 5" xfId="12029" xr:uid="{C3DEFEAE-AC22-4886-921F-62C967014605}"/>
    <cellStyle name="Input 3 3 9 5 2" xfId="36076" xr:uid="{DF1D2177-0B7F-4AB3-A5F0-8BC904E5EF5A}"/>
    <cellStyle name="Input 3 3 9 6" xfId="19569" xr:uid="{E860D720-7960-442D-BE22-62B3FE2830CB}"/>
    <cellStyle name="Input 3 3 9 6 2" xfId="43616" xr:uid="{50F365C3-55A0-4F2B-B328-980E1AB3CB3D}"/>
    <cellStyle name="Input 3 3 9 7" xfId="27139" xr:uid="{0C4492C5-2647-434A-9CAB-BA5272CF1B3B}"/>
    <cellStyle name="Input 3 4" xfId="2026" xr:uid="{D6FF395A-735C-4B6F-8C97-E3C3A462B6B5}"/>
    <cellStyle name="Input 3 4 10" xfId="9320" xr:uid="{04B44E04-7227-4047-8B54-D59A9BA3A25E}"/>
    <cellStyle name="Input 3 4 10 2" xfId="18257" xr:uid="{C0201FE7-494C-4640-AB14-E7781FB3BB41}"/>
    <cellStyle name="Input 3 4 10 2 2" xfId="42304" xr:uid="{BE01EFAE-4E8C-473B-A04C-D3ABAEC8F9CF}"/>
    <cellStyle name="Input 3 4 10 3" xfId="24459" xr:uid="{C901C454-323E-4C4B-AA31-5AE0C9838F1D}"/>
    <cellStyle name="Input 3 4 10 3 2" xfId="48506" xr:uid="{379BC98A-94FB-4B0C-B836-B599198E1248}"/>
    <cellStyle name="Input 3 4 10 4" xfId="33367" xr:uid="{D68655AF-5CF1-4EF8-B1DF-C3206AAC8723}"/>
    <cellStyle name="Input 3 4 11" xfId="10962" xr:uid="{65659001-662F-48F6-BD73-5E47D216F3F3}"/>
    <cellStyle name="Input 3 4 11 2" xfId="35009" xr:uid="{C3FF5858-2299-423F-8482-FBAF7D293334}"/>
    <cellStyle name="Input 3 4 12" xfId="19166" xr:uid="{E5201A9E-3B26-4F7E-AE6B-6ADD64211D2F}"/>
    <cellStyle name="Input 3 4 12 2" xfId="43213" xr:uid="{C82BB702-044D-4D81-8962-CA434807828D}"/>
    <cellStyle name="Input 3 4 13" xfId="26072" xr:uid="{17A0AE56-6064-4B0F-B571-486217C79C4C}"/>
    <cellStyle name="Input 3 4 2" xfId="3228" xr:uid="{D74D4DFD-7CC4-4ECC-985C-49B2C3809327}"/>
    <cellStyle name="Input 3 4 2 2" xfId="6294" xr:uid="{5084D189-135F-453A-B449-B2A8F9907709}"/>
    <cellStyle name="Input 3 4 2 2 2" xfId="15231" xr:uid="{F4DF12BA-84EB-40A5-B4B8-56F3205FD85F}"/>
    <cellStyle name="Input 3 4 2 2 2 2" xfId="39278" xr:uid="{7D9818F2-6300-44F2-B580-D228406459B1}"/>
    <cellStyle name="Input 3 4 2 2 3" xfId="21433" xr:uid="{53CFAC89-CEE4-4DE3-B9B6-6B6A7F65B0DF}"/>
    <cellStyle name="Input 3 4 2 2 3 2" xfId="45480" xr:uid="{5BE6A0C9-1667-4A85-8785-C4F7AB382A2D}"/>
    <cellStyle name="Input 3 4 2 2 4" xfId="30341" xr:uid="{C776EDFB-0C4C-4A6C-9EEA-68A6A1384473}"/>
    <cellStyle name="Input 3 4 2 3" xfId="8452" xr:uid="{7607EDE9-3145-499B-8941-4D857652C164}"/>
    <cellStyle name="Input 3 4 2 3 2" xfId="17389" xr:uid="{D31402F0-2A68-42D7-BCED-7339FC3AC4EE}"/>
    <cellStyle name="Input 3 4 2 3 2 2" xfId="41436" xr:uid="{E0EE06EF-53A6-4160-89DC-A8AA1BEE67E7}"/>
    <cellStyle name="Input 3 4 2 3 3" xfId="23591" xr:uid="{A4941F81-6297-471B-9F29-D51AD70254FA}"/>
    <cellStyle name="Input 3 4 2 3 3 2" xfId="47638" xr:uid="{CAA7DFB4-7EB6-4E2E-A68C-87377065A1E4}"/>
    <cellStyle name="Input 3 4 2 3 4" xfId="32499" xr:uid="{14DE24D6-8B7C-4079-A6C8-6A05D87B8CA0}"/>
    <cellStyle name="Input 3 4 2 4" xfId="7103" xr:uid="{9D464755-F27D-42AC-AE08-2CD460E683BD}"/>
    <cellStyle name="Input 3 4 2 4 2" xfId="16040" xr:uid="{79A5F10E-EBD5-4727-A495-A026604EAAB8}"/>
    <cellStyle name="Input 3 4 2 4 2 2" xfId="40087" xr:uid="{9C7B67F3-214B-4544-88CB-B31A51E81141}"/>
    <cellStyle name="Input 3 4 2 4 3" xfId="22242" xr:uid="{90080473-AEA5-4BC0-B6B7-4DEFBB4CFEDC}"/>
    <cellStyle name="Input 3 4 2 4 3 2" xfId="46289" xr:uid="{ED40D3EC-7B90-4EC1-801E-EC1A23332FA9}"/>
    <cellStyle name="Input 3 4 2 4 4" xfId="31150" xr:uid="{B1C3F838-E66A-44AC-B93B-BABBB44A5380}"/>
    <cellStyle name="Input 3 4 2 5" xfId="12165" xr:uid="{6D08436C-A13F-462A-989F-A30F3175E836}"/>
    <cellStyle name="Input 3 4 2 5 2" xfId="36212" xr:uid="{B554EF88-8380-4F85-B2FE-43022F54F43B}"/>
    <cellStyle name="Input 3 4 2 6" xfId="19705" xr:uid="{0DC64F26-5CEB-4834-BA03-6271C2D244E4}"/>
    <cellStyle name="Input 3 4 2 6 2" xfId="43752" xr:uid="{8800EFF5-51E2-4B59-89E9-8A287954D631}"/>
    <cellStyle name="Input 3 4 2 7" xfId="27275" xr:uid="{D9654127-56A1-4422-AA15-B0375AAA4199}"/>
    <cellStyle name="Input 3 4 3" xfId="3239" xr:uid="{FA558CA3-E75A-4866-9B0D-C752B836F521}"/>
    <cellStyle name="Input 3 4 3 2" xfId="6305" xr:uid="{E2CFD67B-C401-40CF-B1E0-8A2439D79408}"/>
    <cellStyle name="Input 3 4 3 2 2" xfId="15242" xr:uid="{BC04FAB7-E0CB-479C-9E2D-36C7A0CD3376}"/>
    <cellStyle name="Input 3 4 3 2 2 2" xfId="39289" xr:uid="{358F0C3D-BCB5-46B6-90DE-6C7732F4A4C2}"/>
    <cellStyle name="Input 3 4 3 2 3" xfId="21444" xr:uid="{32B22537-640B-46F7-90F8-B76FF91ADBD9}"/>
    <cellStyle name="Input 3 4 3 2 3 2" xfId="45491" xr:uid="{262712DD-FBFD-4D78-BC40-AB603345A4E8}"/>
    <cellStyle name="Input 3 4 3 2 4" xfId="30352" xr:uid="{5A4CCFBF-3AD6-47BC-ABF2-846E1859B8F7}"/>
    <cellStyle name="Input 3 4 3 3" xfId="8463" xr:uid="{5805D875-A773-440F-A936-D21CCEB63BDB}"/>
    <cellStyle name="Input 3 4 3 3 2" xfId="17400" xr:uid="{1BF95BCF-2DEC-40B2-9A38-E64756A3E0CF}"/>
    <cellStyle name="Input 3 4 3 3 2 2" xfId="41447" xr:uid="{620DC339-23F4-4BFB-82BC-54395E3746F8}"/>
    <cellStyle name="Input 3 4 3 3 3" xfId="23602" xr:uid="{091953C3-5179-4B61-8299-E63E8E838D32}"/>
    <cellStyle name="Input 3 4 3 3 3 2" xfId="47649" xr:uid="{DD8270C8-D0C8-43B9-9101-22C124A32F27}"/>
    <cellStyle name="Input 3 4 3 3 4" xfId="32510" xr:uid="{E1B00175-B7E5-4B30-95D8-74171B1900DE}"/>
    <cellStyle name="Input 3 4 3 4" xfId="7768" xr:uid="{7A5BB792-B54D-4EA6-AE6E-3812C08EB080}"/>
    <cellStyle name="Input 3 4 3 4 2" xfId="16705" xr:uid="{5C051E31-6A07-46EF-A56A-CCAF19F8AA74}"/>
    <cellStyle name="Input 3 4 3 4 2 2" xfId="40752" xr:uid="{764B227E-57CB-4872-8BA2-CCA9A0B889B4}"/>
    <cellStyle name="Input 3 4 3 4 3" xfId="22907" xr:uid="{13484488-026F-47D3-9A0E-56FC7DAA0D27}"/>
    <cellStyle name="Input 3 4 3 4 3 2" xfId="46954" xr:uid="{9376B59E-1C6B-44B6-829E-F0162DB5499F}"/>
    <cellStyle name="Input 3 4 3 4 4" xfId="31815" xr:uid="{8C4A660B-8D73-4E1C-9D61-3786FC8A9EAE}"/>
    <cellStyle name="Input 3 4 3 5" xfId="12176" xr:uid="{7F4778C3-EC59-47C2-AFD0-0EEDEFABE0BC}"/>
    <cellStyle name="Input 3 4 3 5 2" xfId="36223" xr:uid="{F993995C-0B71-495E-83D8-32F379B31A4F}"/>
    <cellStyle name="Input 3 4 3 6" xfId="19716" xr:uid="{437A2F50-F24B-45C7-A823-EEF899EA7EE2}"/>
    <cellStyle name="Input 3 4 3 6 2" xfId="43763" xr:uid="{58DB0458-32AE-4949-826F-02DA0FE803D2}"/>
    <cellStyle name="Input 3 4 3 7" xfId="27286" xr:uid="{C2D61DD8-1108-4E5A-A3CC-8EB5DDC0BB81}"/>
    <cellStyle name="Input 3 4 4" xfId="3095" xr:uid="{4910CCEA-63C0-4F50-BED6-C5CF8CE6664F}"/>
    <cellStyle name="Input 3 4 4 2" xfId="6161" xr:uid="{CA582D62-95E3-4041-8BED-0485709D0A1A}"/>
    <cellStyle name="Input 3 4 4 2 2" xfId="15098" xr:uid="{7ED9BFD5-BA06-4E42-9D50-A8C046085139}"/>
    <cellStyle name="Input 3 4 4 2 2 2" xfId="39145" xr:uid="{8372FB6E-EB8F-4C90-B324-F291B2FD7802}"/>
    <cellStyle name="Input 3 4 4 2 3" xfId="21300" xr:uid="{271E0529-D7AE-4E59-8EFB-E6480AE53798}"/>
    <cellStyle name="Input 3 4 4 2 3 2" xfId="45347" xr:uid="{70EB6F28-F871-451A-8E27-37D57E7B8008}"/>
    <cellStyle name="Input 3 4 4 2 4" xfId="30208" xr:uid="{608D90AC-EBAC-46FA-9891-3E4EB4AF617B}"/>
    <cellStyle name="Input 3 4 4 3" xfId="8319" xr:uid="{687904C2-A970-4588-ADE6-F86E630DEDA7}"/>
    <cellStyle name="Input 3 4 4 3 2" xfId="17256" xr:uid="{1D39213B-1746-4987-988D-F17954F4869B}"/>
    <cellStyle name="Input 3 4 4 3 2 2" xfId="41303" xr:uid="{C8F4BAA7-EFA9-47D8-9A17-251741E7AB4D}"/>
    <cellStyle name="Input 3 4 4 3 3" xfId="23458" xr:uid="{D08813D8-B335-4963-8985-67A356AD2929}"/>
    <cellStyle name="Input 3 4 4 3 3 2" xfId="47505" xr:uid="{4459A560-92D5-4C11-ABE0-B4577AA26CA8}"/>
    <cellStyle name="Input 3 4 4 3 4" xfId="32366" xr:uid="{E41A6836-554D-4FA3-8F75-EFBD37A6AFC4}"/>
    <cellStyle name="Input 3 4 4 4" xfId="7017" xr:uid="{2CA7CC53-CB03-4187-A8E1-CBF2F46F09C4}"/>
    <cellStyle name="Input 3 4 4 4 2" xfId="15954" xr:uid="{65439156-B493-4F38-8C35-8A6668F4BD40}"/>
    <cellStyle name="Input 3 4 4 4 2 2" xfId="40001" xr:uid="{DD299DCD-6E9C-455A-A09B-1A888E982C15}"/>
    <cellStyle name="Input 3 4 4 4 3" xfId="22156" xr:uid="{37FA7CC2-C0B8-4507-9D73-38E5325E26F0}"/>
    <cellStyle name="Input 3 4 4 4 3 2" xfId="46203" xr:uid="{D60D9471-97D6-49D7-9BC0-AB34D297443D}"/>
    <cellStyle name="Input 3 4 4 4 4" xfId="31064" xr:uid="{5DEF63BC-3E06-411A-B1F8-002D1AF98BAC}"/>
    <cellStyle name="Input 3 4 4 5" xfId="12032" xr:uid="{29F14891-9DA4-4C2B-B764-D36824AFB3EC}"/>
    <cellStyle name="Input 3 4 4 5 2" xfId="36079" xr:uid="{EFB0C711-2FD5-4F26-9578-A3FC2E25DB01}"/>
    <cellStyle name="Input 3 4 4 6" xfId="19572" xr:uid="{BC1D097C-D18D-4C27-8914-08B7D0C8E4C3}"/>
    <cellStyle name="Input 3 4 4 6 2" xfId="43619" xr:uid="{1B4B7710-D669-43E4-B547-8B19CAA4DCCB}"/>
    <cellStyle name="Input 3 4 4 7" xfId="27142" xr:uid="{BBBE5663-9BE5-4AB1-A40D-924CBE524F34}"/>
    <cellStyle name="Input 3 4 5" xfId="3132" xr:uid="{17087DD9-C20B-42AA-A1EC-DCF8ECBEF895}"/>
    <cellStyle name="Input 3 4 5 2" xfId="6198" xr:uid="{EC80B8C4-5607-46E2-A732-2BCFB0CE0D28}"/>
    <cellStyle name="Input 3 4 5 2 2" xfId="15135" xr:uid="{0DF1E76A-4D3F-4CB3-82BD-9EA23246D4BE}"/>
    <cellStyle name="Input 3 4 5 2 2 2" xfId="39182" xr:uid="{D56264ED-348C-465A-B62E-7CFE570D3BB2}"/>
    <cellStyle name="Input 3 4 5 2 3" xfId="21337" xr:uid="{1881154D-2678-462D-897B-B9B254D43988}"/>
    <cellStyle name="Input 3 4 5 2 3 2" xfId="45384" xr:uid="{3FD03EB5-FD9F-4F75-A69F-FA92EB0458C6}"/>
    <cellStyle name="Input 3 4 5 2 4" xfId="30245" xr:uid="{E2EBB41E-9A82-4EA8-B20D-8F67BCF034CF}"/>
    <cellStyle name="Input 3 4 5 3" xfId="8356" xr:uid="{43B5D8B1-9445-4072-9429-1988988BEA87}"/>
    <cellStyle name="Input 3 4 5 3 2" xfId="17293" xr:uid="{2331F0F9-5B15-4AA9-9463-468EB3007267}"/>
    <cellStyle name="Input 3 4 5 3 2 2" xfId="41340" xr:uid="{E28B50CA-7149-428F-B9E5-D1B73DD6109D}"/>
    <cellStyle name="Input 3 4 5 3 3" xfId="23495" xr:uid="{9DF1C249-CD8C-42EA-A9A5-C7DDDD0377C8}"/>
    <cellStyle name="Input 3 4 5 3 3 2" xfId="47542" xr:uid="{3083BFFE-6B2B-4521-938D-90BEA759674F}"/>
    <cellStyle name="Input 3 4 5 3 4" xfId="32403" xr:uid="{0310C347-34AB-4459-80FB-B5A628DA54D1}"/>
    <cellStyle name="Input 3 4 5 4" xfId="9554" xr:uid="{33063C13-EC28-454E-9EE0-6D8625CDA31A}"/>
    <cellStyle name="Input 3 4 5 4 2" xfId="18491" xr:uid="{81F527CF-71CA-4124-BBCF-09C0DFB30C4E}"/>
    <cellStyle name="Input 3 4 5 4 2 2" xfId="42538" xr:uid="{EE7428E7-7EF3-4475-9381-03B0A7124588}"/>
    <cellStyle name="Input 3 4 5 4 3" xfId="24693" xr:uid="{14CCB652-67D1-41DC-8534-B4B09FDE91FF}"/>
    <cellStyle name="Input 3 4 5 4 3 2" xfId="48740" xr:uid="{CBD9FAE9-0844-40D8-B77A-D4832BA463BD}"/>
    <cellStyle name="Input 3 4 5 4 4" xfId="33601" xr:uid="{63C9402F-CA26-4018-9FA6-62F4F44AD86C}"/>
    <cellStyle name="Input 3 4 5 5" xfId="12069" xr:uid="{19141924-4478-4E6D-9124-E4B85B88E659}"/>
    <cellStyle name="Input 3 4 5 5 2" xfId="36116" xr:uid="{CD3A1B9B-7D7E-426F-B1C4-C5BBA474DC65}"/>
    <cellStyle name="Input 3 4 5 6" xfId="19609" xr:uid="{92943CBE-57A7-41AE-A438-A317F19640EA}"/>
    <cellStyle name="Input 3 4 5 6 2" xfId="43656" xr:uid="{7EB99715-05D5-4BB5-8EF0-2AAC2C439A46}"/>
    <cellStyle name="Input 3 4 5 7" xfId="27179" xr:uid="{250BDC71-AE98-46D2-BF33-CFB6A4FA52C6}"/>
    <cellStyle name="Input 3 4 6" xfId="3294" xr:uid="{9951F113-D825-4629-99C5-F637F9C27663}"/>
    <cellStyle name="Input 3 4 6 2" xfId="6360" xr:uid="{4311ABE7-F75A-475C-994D-76F6186D418B}"/>
    <cellStyle name="Input 3 4 6 2 2" xfId="15297" xr:uid="{ECAE3124-20A8-4BCF-9636-4687ED6A7FAD}"/>
    <cellStyle name="Input 3 4 6 2 2 2" xfId="39344" xr:uid="{B6D312CD-C3B9-409D-A345-B880EEED3B98}"/>
    <cellStyle name="Input 3 4 6 2 3" xfId="21499" xr:uid="{4BD777E0-BA77-481F-B180-DA3508EE9A72}"/>
    <cellStyle name="Input 3 4 6 2 3 2" xfId="45546" xr:uid="{795D154B-9EC9-4802-A2BB-4E93D356959B}"/>
    <cellStyle name="Input 3 4 6 2 4" xfId="30407" xr:uid="{E9D93817-92C8-4A5E-A830-E2E0CA3A86C1}"/>
    <cellStyle name="Input 3 4 6 3" xfId="8518" xr:uid="{C43A7D13-B048-4724-9455-B47D7FF15143}"/>
    <cellStyle name="Input 3 4 6 3 2" xfId="17455" xr:uid="{BC180D27-A5CF-4649-A869-34BFD12EBB11}"/>
    <cellStyle name="Input 3 4 6 3 2 2" xfId="41502" xr:uid="{2B16EEB6-DCF4-4C64-95A0-C66EA31AFDFA}"/>
    <cellStyle name="Input 3 4 6 3 3" xfId="23657" xr:uid="{8B49AFF9-0778-498D-A1B5-DE84B84B701D}"/>
    <cellStyle name="Input 3 4 6 3 3 2" xfId="47704" xr:uid="{57478F35-FF46-4F52-A593-62FFD07A684A}"/>
    <cellStyle name="Input 3 4 6 3 4" xfId="32565" xr:uid="{62D566E6-D6CE-4A08-B595-2CAE37224934}"/>
    <cellStyle name="Input 3 4 6 4" xfId="7632" xr:uid="{8B07920B-B4D9-4CD8-BF70-06881E20994B}"/>
    <cellStyle name="Input 3 4 6 4 2" xfId="16569" xr:uid="{D6770DF9-DCA4-4893-B0AD-357262CC8B0E}"/>
    <cellStyle name="Input 3 4 6 4 2 2" xfId="40616" xr:uid="{BACA3B0A-BC24-47E2-A050-F7A88A70AD5E}"/>
    <cellStyle name="Input 3 4 6 4 3" xfId="22771" xr:uid="{E2CC37D0-6B5B-46A1-A9DC-1C0600B7769A}"/>
    <cellStyle name="Input 3 4 6 4 3 2" xfId="46818" xr:uid="{EA7909FE-4C74-4C52-A609-DEE883E03037}"/>
    <cellStyle name="Input 3 4 6 4 4" xfId="31679" xr:uid="{96F7EF14-D4B0-4610-A61D-B8EBCFE123C9}"/>
    <cellStyle name="Input 3 4 6 5" xfId="12231" xr:uid="{92EF293E-4C53-476E-ADB7-87B46B5C807D}"/>
    <cellStyle name="Input 3 4 6 5 2" xfId="36278" xr:uid="{8A34F8A7-AD7D-4B38-A618-AAF45CEE511B}"/>
    <cellStyle name="Input 3 4 6 6" xfId="19771" xr:uid="{1E242544-16F1-45B5-B77C-67C3252E0CDF}"/>
    <cellStyle name="Input 3 4 6 6 2" xfId="43818" xr:uid="{55F85D96-9343-4922-8A58-47D8E763B6DA}"/>
    <cellStyle name="Input 3 4 6 7" xfId="27341" xr:uid="{A1C813D7-DE2A-4858-88F0-E3116CB54493}"/>
    <cellStyle name="Input 3 4 7" xfId="1752" xr:uid="{98E6FDE8-5D2B-422D-9561-1EA9AE8EC3FF}"/>
    <cellStyle name="Input 3 4 7 2" xfId="4814" xr:uid="{9A06CA83-C801-4DCC-A111-A60180017519}"/>
    <cellStyle name="Input 3 4 7 2 2" xfId="13751" xr:uid="{2877CDA0-10E1-48B8-B82C-6591AA92A8F0}"/>
    <cellStyle name="Input 3 4 7 2 2 2" xfId="37798" xr:uid="{2CD48D7E-C6A1-4776-8B32-648ADAC83025}"/>
    <cellStyle name="Input 3 4 7 2 3" xfId="20790" xr:uid="{8187ED39-2AAE-4359-A9BF-FCCF18724774}"/>
    <cellStyle name="Input 3 4 7 2 3 2" xfId="44837" xr:uid="{375DEEEE-DF3C-4671-9CE3-BBAF3F74B0B5}"/>
    <cellStyle name="Input 3 4 7 2 4" xfId="28861" xr:uid="{13FB469D-ED0D-429E-A14C-8C2792BE45C1}"/>
    <cellStyle name="Input 3 4 7 3" xfId="7414" xr:uid="{FD6AADB9-A616-42F9-BF22-1657C4AA3397}"/>
    <cellStyle name="Input 3 4 7 3 2" xfId="16351" xr:uid="{0D4BF67D-ED7B-49CB-8F83-CAF8BD913CEC}"/>
    <cellStyle name="Input 3 4 7 3 2 2" xfId="40398" xr:uid="{1004CC31-B3E6-48BA-A7C6-AD346B6A1544}"/>
    <cellStyle name="Input 3 4 7 3 3" xfId="22553" xr:uid="{D8851EBC-EC35-49F1-B797-9CBBCA633A3B}"/>
    <cellStyle name="Input 3 4 7 3 3 2" xfId="46600" xr:uid="{D7240D19-B11A-4434-A107-0B6287B30033}"/>
    <cellStyle name="Input 3 4 7 3 4" xfId="31461" xr:uid="{C9B78B2C-4114-43C6-866C-43BAA316600A}"/>
    <cellStyle name="Input 3 4 7 4" xfId="4261" xr:uid="{2AD439C5-9172-4A15-8826-19BA757F2C76}"/>
    <cellStyle name="Input 3 4 7 4 2" xfId="13198" xr:uid="{F52A9C01-B69A-450B-A455-739367E477B3}"/>
    <cellStyle name="Input 3 4 7 4 2 2" xfId="37245" xr:uid="{EF55EA78-0ECD-46F2-A432-99DBBCFE04DF}"/>
    <cellStyle name="Input 3 4 7 4 3" xfId="20571" xr:uid="{537C6736-1AAC-47CB-85AB-A1BF37C96FC2}"/>
    <cellStyle name="Input 3 4 7 4 3 2" xfId="44618" xr:uid="{22212C0E-04F4-488A-8A16-DEF6A924428F}"/>
    <cellStyle name="Input 3 4 7 4 4" xfId="28308" xr:uid="{57EB6E27-F12A-4F4C-A6DB-045F799872B3}"/>
    <cellStyle name="Input 3 4 7 5" xfId="10688" xr:uid="{C4C02EE4-624D-441E-B936-7BA2BD20E9EA}"/>
    <cellStyle name="Input 3 4 7 5 2" xfId="34735" xr:uid="{57973F97-EC3D-4194-BEC9-A2B94D5348A8}"/>
    <cellStyle name="Input 3 4 7 6" xfId="19065" xr:uid="{92B7465B-8477-4925-9C5D-DE92BF7128BC}"/>
    <cellStyle name="Input 3 4 7 6 2" xfId="43112" xr:uid="{3190D3EC-8822-4A81-AD86-E84897B84EE6}"/>
    <cellStyle name="Input 3 4 7 7" xfId="25798" xr:uid="{0B3E439C-82DA-48C7-A218-E10DC431C286}"/>
    <cellStyle name="Input 3 4 8" xfId="5088" xr:uid="{0B1B19FB-4893-4940-9FF1-375F400120F6}"/>
    <cellStyle name="Input 3 4 8 2" xfId="14025" xr:uid="{F8D35501-2E13-4F15-AA67-71E4553C6F03}"/>
    <cellStyle name="Input 3 4 8 2 2" xfId="38072" xr:uid="{6D5F5CC6-D657-49F7-A561-FDB737F75E3F}"/>
    <cellStyle name="Input 3 4 8 3" xfId="20891" xr:uid="{347D5C52-7E88-4F07-8DD8-534B0A346AE4}"/>
    <cellStyle name="Input 3 4 8 3 2" xfId="44938" xr:uid="{D891375E-476C-47D4-8A8C-01D7EA76915B}"/>
    <cellStyle name="Input 3 4 8 4" xfId="29135" xr:uid="{E9397D64-2EFB-408F-A4FC-9AA16233F245}"/>
    <cellStyle name="Input 3 4 9" xfId="7598" xr:uid="{5DC22053-F049-47C2-9F24-E0587BDA5A0C}"/>
    <cellStyle name="Input 3 4 9 2" xfId="16535" xr:uid="{61FDD764-558A-4DDF-B434-D337730E2A6F}"/>
    <cellStyle name="Input 3 4 9 2 2" xfId="40582" xr:uid="{B2B79B2A-878E-43F5-B49B-F992C1245F40}"/>
    <cellStyle name="Input 3 4 9 3" xfId="22737" xr:uid="{022C54A8-C3CD-4CB3-A293-403F0F79433A}"/>
    <cellStyle name="Input 3 4 9 3 2" xfId="46784" xr:uid="{270F8B17-66BF-4968-BB54-1B16A6BAEA15}"/>
    <cellStyle name="Input 3 4 9 4" xfId="31645" xr:uid="{05BAB6F5-3E0C-4333-87D9-8BF16E489000}"/>
    <cellStyle name="Input 3 5" xfId="1486" xr:uid="{965FE71D-03C3-4CE4-9487-E6B962BD07B7}"/>
    <cellStyle name="Input 3 5 2" xfId="4548" xr:uid="{A7C99D7E-87F8-4F15-9352-974A16723A78}"/>
    <cellStyle name="Input 3 5 2 2" xfId="13485" xr:uid="{13D02ADB-86BA-41A8-AB9B-44279BD50DD8}"/>
    <cellStyle name="Input 3 5 2 2 2" xfId="37532" xr:uid="{20636EB7-8532-480F-A16D-C878154C7797}"/>
    <cellStyle name="Input 3 5 2 3" xfId="20685" xr:uid="{A4666209-76FB-43B0-8EA1-65331AEAD2F8}"/>
    <cellStyle name="Input 3 5 2 3 2" xfId="44732" xr:uid="{54727AAF-DC7C-4556-924C-5672973101B2}"/>
    <cellStyle name="Input 3 5 2 4" xfId="28595" xr:uid="{E12F086D-37C9-43B2-B5ED-310ABD966ED1}"/>
    <cellStyle name="Input 3 5 3" xfId="7232" xr:uid="{C0B62790-12FF-4224-9772-B9833F7452F3}"/>
    <cellStyle name="Input 3 5 3 2" xfId="16169" xr:uid="{BD2609F4-F6AD-4D6C-B6E4-BAE38EC2DB55}"/>
    <cellStyle name="Input 3 5 3 2 2" xfId="40216" xr:uid="{9DACDE46-049C-4B60-B31E-C6F8930A5EA1}"/>
    <cellStyle name="Input 3 5 3 3" xfId="22371" xr:uid="{39F24B4E-E74D-421C-8492-89502857B95E}"/>
    <cellStyle name="Input 3 5 3 3 2" xfId="46418" xr:uid="{F74EC83A-E875-4483-B016-924573A23A07}"/>
    <cellStyle name="Input 3 5 3 4" xfId="31279" xr:uid="{41E47408-496D-4D2D-A2C5-E41C2A316068}"/>
    <cellStyle name="Input 3 5 4" xfId="9798" xr:uid="{6C87F59A-6313-4FC3-A8D3-59FAD7CCC1D7}"/>
    <cellStyle name="Input 3 5 4 2" xfId="18735" xr:uid="{394AF60B-6065-4584-86AE-7F59E155CBD2}"/>
    <cellStyle name="Input 3 5 4 2 2" xfId="42782" xr:uid="{0F46B1B5-1D7F-4DA4-8F1C-F05A5FE3E4AD}"/>
    <cellStyle name="Input 3 5 4 3" xfId="24937" xr:uid="{5C2EADC3-7091-4E03-833E-51CA5049AE15}"/>
    <cellStyle name="Input 3 5 4 3 2" xfId="48984" xr:uid="{12165A33-E178-418E-833C-AE1A1798692B}"/>
    <cellStyle name="Input 3 5 4 4" xfId="33845" xr:uid="{1435B5AF-3963-422E-9317-E40B878CD4AE}"/>
    <cellStyle name="Input 3 5 5" xfId="10422" xr:uid="{1300E3C0-388B-43A5-8000-3726F2D8B790}"/>
    <cellStyle name="Input 3 5 5 2" xfId="34469" xr:uid="{7F98FBC2-58F9-431F-87CC-52A5EF4044A0}"/>
    <cellStyle name="Input 3 5 6" xfId="18960" xr:uid="{E660E2A4-A082-4985-B67F-DC601F4EF321}"/>
    <cellStyle name="Input 3 5 6 2" xfId="43007" xr:uid="{573166A3-07EF-4D28-B3F9-0BDB47BA0314}"/>
    <cellStyle name="Input 3 5 7" xfId="25532" xr:uid="{84F6006E-1B10-4FC8-8DBC-0D4A38856277}"/>
    <cellStyle name="Input 3 6" xfId="2861" xr:uid="{A72E5D0F-0D52-400D-8111-9FAE463601AD}"/>
    <cellStyle name="Input 3 6 2" xfId="5927" xr:uid="{0C877860-6273-467D-9A8D-1181D2F372DC}"/>
    <cellStyle name="Input 3 6 2 2" xfId="14864" xr:uid="{BD302AB4-ABCE-4ED6-886F-C5C76FFF9111}"/>
    <cellStyle name="Input 3 6 2 2 2" xfId="38911" xr:uid="{CEEEA15D-F531-49AE-927D-B95B599E52B6}"/>
    <cellStyle name="Input 3 6 2 3" xfId="21066" xr:uid="{46A1E9EE-3244-4EF5-B3DA-F9A9A01FF627}"/>
    <cellStyle name="Input 3 6 2 3 2" xfId="45113" xr:uid="{471F6D6A-4F04-45A7-A321-153C33BA15F1}"/>
    <cellStyle name="Input 3 6 2 4" xfId="29974" xr:uid="{C1562868-DA28-469A-90DB-937C26DCE925}"/>
    <cellStyle name="Input 3 6 3" xfId="8085" xr:uid="{DCFC3D4C-3527-4569-A429-9E40F9198E78}"/>
    <cellStyle name="Input 3 6 3 2" xfId="17022" xr:uid="{7C5A1546-23FB-439D-91B4-8847678AED66}"/>
    <cellStyle name="Input 3 6 3 2 2" xfId="41069" xr:uid="{2E02FA5A-27FE-4CE5-AAFD-0AE508624245}"/>
    <cellStyle name="Input 3 6 3 3" xfId="23224" xr:uid="{7438FB53-CFF8-4AA2-A4FE-74B773C43ED2}"/>
    <cellStyle name="Input 3 6 3 3 2" xfId="47271" xr:uid="{9EC8BEED-2D2F-48B5-AA10-DDE9ED2A4D35}"/>
    <cellStyle name="Input 3 6 3 4" xfId="32132" xr:uid="{11F70B42-57AF-47D3-A5EF-5E6B12558A50}"/>
    <cellStyle name="Input 3 6 4" xfId="9507" xr:uid="{1A001C3C-059B-43E3-87D1-50148D6FA77A}"/>
    <cellStyle name="Input 3 6 4 2" xfId="18444" xr:uid="{1AA00AAB-816A-4430-A280-924127F3FE07}"/>
    <cellStyle name="Input 3 6 4 2 2" xfId="42491" xr:uid="{3B264192-2C00-408D-9DC9-CCCABAD128CD}"/>
    <cellStyle name="Input 3 6 4 3" xfId="24646" xr:uid="{DD8885A9-D1FA-46BB-BAF7-67C270E3C13B}"/>
    <cellStyle name="Input 3 6 4 3 2" xfId="48693" xr:uid="{E9FEC79E-1AB7-4E9D-B5CD-13B9F1520A59}"/>
    <cellStyle name="Input 3 6 4 4" xfId="33554" xr:uid="{9F355C72-69C5-4A5D-AB86-3D5394637031}"/>
    <cellStyle name="Input 3 6 5" xfId="11798" xr:uid="{1D9F0DC7-B7E0-4483-B0C7-3038DFD162D4}"/>
    <cellStyle name="Input 3 6 5 2" xfId="35845" xr:uid="{C0EA529D-E49A-4FC9-B212-8C5EBB9BA706}"/>
    <cellStyle name="Input 3 6 6" xfId="19338" xr:uid="{1D3FFF5B-4A5C-4C28-890E-D4C16A65E82C}"/>
    <cellStyle name="Input 3 6 6 2" xfId="43385" xr:uid="{63E2F78B-1371-4929-AA98-3B1B18FDB104}"/>
    <cellStyle name="Input 3 6 7" xfId="26908" xr:uid="{3C765836-1A85-45EC-AC7E-B1C2F67628A2}"/>
    <cellStyle name="Input 3 7" xfId="3985" xr:uid="{8A7BFEE2-D0D0-4ABB-988B-0D8BCA6528B8}"/>
    <cellStyle name="Input 3 7 2" xfId="12922" xr:uid="{D417D264-6EA4-4D65-A96C-099E6D3D31B0}"/>
    <cellStyle name="Input 3 7 2 2" xfId="36969" xr:uid="{C110965F-35C3-44CF-AC58-B1BD7B328D0A}"/>
    <cellStyle name="Input 3 7 3" xfId="20456" xr:uid="{0367CABE-791C-4B56-BB31-1A14BFEA133B}"/>
    <cellStyle name="Input 3 7 3 2" xfId="44503" xr:uid="{7608D46B-2021-41A8-8EDA-757C0DC8DC6E}"/>
    <cellStyle name="Input 3 7 4" xfId="28032" xr:uid="{41C1BA56-2304-48F0-A429-3BC79C23B616}"/>
    <cellStyle name="Input 3 8" xfId="9359" xr:uid="{86D86869-EE26-4AFF-9520-F230E7AF0BD7}"/>
    <cellStyle name="Input 3 8 2" xfId="18296" xr:uid="{10C7A987-16DE-4BC6-99B7-B341B9B48AF4}"/>
    <cellStyle name="Input 3 8 2 2" xfId="42343" xr:uid="{BFAEF180-2C28-4324-A968-C66260EA53DF}"/>
    <cellStyle name="Input 3 8 3" xfId="24498" xr:uid="{6313CE1A-494C-4E38-B88C-226218194423}"/>
    <cellStyle name="Input 3 8 3 2" xfId="48545" xr:uid="{48B5ED44-0E9A-4CD8-AE15-502B14ACCE7B}"/>
    <cellStyle name="Input 3 8 4" xfId="33406" xr:uid="{23608343-D506-4929-AB58-018C7A60C462}"/>
    <cellStyle name="Input 3 9" xfId="9968" xr:uid="{F91D7328-8EB5-41AA-91E3-9931F3F9FF7D}"/>
    <cellStyle name="Input 3 9 2" xfId="34015" xr:uid="{C0705686-5482-4A96-AB9F-6F53E9EA28FA}"/>
    <cellStyle name="Input 4" xfId="412" xr:uid="{00000000-0005-0000-0000-00007C000000}"/>
    <cellStyle name="Input 5" xfId="2012" xr:uid="{2F338834-0296-4DF4-BA3E-22E4BDE55AB9}"/>
    <cellStyle name="Input 5 10" xfId="9873" xr:uid="{93E3D62D-0F53-45B4-AC39-D1BD77FB7DA6}"/>
    <cellStyle name="Input 5 10 2" xfId="18810" xr:uid="{4A594907-2151-4436-98B4-615BF4341067}"/>
    <cellStyle name="Input 5 10 2 2" xfId="42857" xr:uid="{59E25522-C5F6-4F71-AF19-764E5EE457A6}"/>
    <cellStyle name="Input 5 10 3" xfId="25012" xr:uid="{B6359E5D-BC43-4E15-B86E-A78008A304AF}"/>
    <cellStyle name="Input 5 10 3 2" xfId="49059" xr:uid="{660FF037-5BB5-441B-B776-9C3E2E89F789}"/>
    <cellStyle name="Input 5 10 4" xfId="33920" xr:uid="{4B2B3D9A-2B53-42D2-84C5-504EDDFA7323}"/>
    <cellStyle name="Input 5 11" xfId="10948" xr:uid="{A5951F93-64CB-4D5F-BE4D-4A33326651A6}"/>
    <cellStyle name="Input 5 11 2" xfId="34995" xr:uid="{C5FD2E84-AE10-467A-8B4F-A46622470A2D}"/>
    <cellStyle name="Input 5 12" xfId="19158" xr:uid="{7F62B587-E057-4A1D-A055-B6549697DFD6}"/>
    <cellStyle name="Input 5 12 2" xfId="43205" xr:uid="{A98ABE8F-CA3A-44D2-92EC-59AB27843FE0}"/>
    <cellStyle name="Input 5 13" xfId="26058" xr:uid="{93BB8ECD-9492-4EBE-8305-6922780B832D}"/>
    <cellStyle name="Input 5 2" xfId="3107" xr:uid="{442E860B-6E6F-4757-8EFB-3CCF7D50D172}"/>
    <cellStyle name="Input 5 2 2" xfId="6173" xr:uid="{53687FC4-D022-4576-94AB-13652C89BC83}"/>
    <cellStyle name="Input 5 2 2 2" xfId="15110" xr:uid="{0FA063D7-A35F-4DDC-B279-03F42931E554}"/>
    <cellStyle name="Input 5 2 2 2 2" xfId="39157" xr:uid="{62D86851-9984-4BAE-81CE-6B5B3BDB9EB8}"/>
    <cellStyle name="Input 5 2 2 3" xfId="21312" xr:uid="{3421E5EA-9E01-4236-848B-9AA3D07557AF}"/>
    <cellStyle name="Input 5 2 2 3 2" xfId="45359" xr:uid="{1E03A439-F29A-49A4-90C3-9178FBBD1ADD}"/>
    <cellStyle name="Input 5 2 2 4" xfId="30220" xr:uid="{04F6338B-C358-48BF-993E-6359AE4C7A8F}"/>
    <cellStyle name="Input 5 2 3" xfId="8331" xr:uid="{E4E871D9-9AD0-48EE-BEA5-DEF9D090BB09}"/>
    <cellStyle name="Input 5 2 3 2" xfId="17268" xr:uid="{4FD33691-0E90-4760-ABB7-E2515B30CBA4}"/>
    <cellStyle name="Input 5 2 3 2 2" xfId="41315" xr:uid="{DB8A2C99-30FD-4E1D-8A0F-CC4A2289B53C}"/>
    <cellStyle name="Input 5 2 3 3" xfId="23470" xr:uid="{49518030-05F6-449D-A9DC-EE9DCF263900}"/>
    <cellStyle name="Input 5 2 3 3 2" xfId="47517" xr:uid="{1BFE3EE5-8846-421E-96A3-2400D35E55D0}"/>
    <cellStyle name="Input 5 2 3 4" xfId="32378" xr:uid="{1AE7BC9B-0DA1-4A48-8AF3-C95BB2B07DB6}"/>
    <cellStyle name="Input 5 2 4" xfId="7517" xr:uid="{09F4479B-1F31-4BF0-9F9C-83DDC6FB6C64}"/>
    <cellStyle name="Input 5 2 4 2" xfId="16454" xr:uid="{B93FF3B5-EBE6-44C8-BD60-6776960F80D6}"/>
    <cellStyle name="Input 5 2 4 2 2" xfId="40501" xr:uid="{66A12D0F-B244-42B7-981C-70AE74043B45}"/>
    <cellStyle name="Input 5 2 4 3" xfId="22656" xr:uid="{E812F000-5311-4A93-9436-8D6B76E607B2}"/>
    <cellStyle name="Input 5 2 4 3 2" xfId="46703" xr:uid="{84DD6DD9-7670-4CE8-B2F8-E84E7C3A63DD}"/>
    <cellStyle name="Input 5 2 4 4" xfId="31564" xr:uid="{772079D8-47C4-4C07-9303-77CD7D145D4E}"/>
    <cellStyle name="Input 5 2 5" xfId="12044" xr:uid="{BC37A682-FA10-4726-B9B4-A306FCD6CC7C}"/>
    <cellStyle name="Input 5 2 5 2" xfId="36091" xr:uid="{AC046188-4E77-4428-BE8E-42D0AC4BD788}"/>
    <cellStyle name="Input 5 2 6" xfId="19584" xr:uid="{E4DE5E1A-788A-4054-B701-3B8723C1E88A}"/>
    <cellStyle name="Input 5 2 6 2" xfId="43631" xr:uid="{F629F254-9DE4-4EC5-873F-FA4E8F7F00A2}"/>
    <cellStyle name="Input 5 2 7" xfId="27154" xr:uid="{431C4FF4-C10F-4B88-8C86-5A49C2597550}"/>
    <cellStyle name="Input 5 3" xfId="2860" xr:uid="{C2FC3568-17F0-4E80-A477-B7A60089CFBD}"/>
    <cellStyle name="Input 5 3 2" xfId="5926" xr:uid="{2E6317DC-79D1-43DA-879C-BCDF2338F312}"/>
    <cellStyle name="Input 5 3 2 2" xfId="14863" xr:uid="{A33A1224-E0B5-4F25-8627-DEE8FD6942CF}"/>
    <cellStyle name="Input 5 3 2 2 2" xfId="38910" xr:uid="{5C38852E-CBA2-44B4-9D3B-CDE1A246B586}"/>
    <cellStyle name="Input 5 3 2 3" xfId="21065" xr:uid="{0F136A9D-2755-4E18-9EB8-8E19D199E2DE}"/>
    <cellStyle name="Input 5 3 2 3 2" xfId="45112" xr:uid="{E893C27B-E263-4842-998D-90789E451825}"/>
    <cellStyle name="Input 5 3 2 4" xfId="29973" xr:uid="{4C8827CD-8F26-4E02-816E-EAE474532004}"/>
    <cellStyle name="Input 5 3 3" xfId="8084" xr:uid="{24366405-A1E2-4FC6-A7BF-96CA65DF27E2}"/>
    <cellStyle name="Input 5 3 3 2" xfId="17021" xr:uid="{28D79444-016F-4530-9737-4FB61F028A02}"/>
    <cellStyle name="Input 5 3 3 2 2" xfId="41068" xr:uid="{73493D6B-15A7-4650-B8D1-C3BD651FCCFA}"/>
    <cellStyle name="Input 5 3 3 3" xfId="23223" xr:uid="{5CDD0692-BF99-4CE0-9709-38D660BEAF74}"/>
    <cellStyle name="Input 5 3 3 3 2" xfId="47270" xr:uid="{DA2791DC-C270-47CD-A9E5-5F339A67AED8}"/>
    <cellStyle name="Input 5 3 3 4" xfId="32131" xr:uid="{526969AC-1F0F-42CC-88BF-DFE92422433F}"/>
    <cellStyle name="Input 5 3 4" xfId="9254" xr:uid="{18F2D53F-0A58-49AF-A7AD-30E98A5DC63D}"/>
    <cellStyle name="Input 5 3 4 2" xfId="18191" xr:uid="{7A02719F-E567-4B5D-9DCA-DB2DD050D010}"/>
    <cellStyle name="Input 5 3 4 2 2" xfId="42238" xr:uid="{FD6F6FFA-32D2-4CDE-9831-55268F660C40}"/>
    <cellStyle name="Input 5 3 4 3" xfId="24393" xr:uid="{5BC3A8B8-60CE-47BB-8774-1A7F3D895AF9}"/>
    <cellStyle name="Input 5 3 4 3 2" xfId="48440" xr:uid="{25C34977-A88B-444B-B346-0533213E4445}"/>
    <cellStyle name="Input 5 3 4 4" xfId="33301" xr:uid="{B136C8C3-33EE-48FE-A191-2C29B389D6FF}"/>
    <cellStyle name="Input 5 3 5" xfId="11797" xr:uid="{E83C9A97-D450-4ED6-8894-8E38BEBEDEA3}"/>
    <cellStyle name="Input 5 3 5 2" xfId="35844" xr:uid="{01C91DBA-66E2-43E8-8DA9-D0604348341D}"/>
    <cellStyle name="Input 5 3 6" xfId="19337" xr:uid="{BF4763F6-7631-40CA-965D-6824C13843C5}"/>
    <cellStyle name="Input 5 3 6 2" xfId="43384" xr:uid="{8FF5D376-D456-4731-8B51-33CF9E38FCD2}"/>
    <cellStyle name="Input 5 3 7" xfId="26907" xr:uid="{2F9B09C6-AF53-4CCB-BF7E-42FF2AACA163}"/>
    <cellStyle name="Input 5 4" xfId="3486" xr:uid="{53422EFE-57AB-45B7-A76C-CCD7F1A64C51}"/>
    <cellStyle name="Input 5 4 2" xfId="6552" xr:uid="{DDC7CCA8-79CE-441D-9474-9E63978A1425}"/>
    <cellStyle name="Input 5 4 2 2" xfId="15489" xr:uid="{DCA2BAB2-B4E6-426A-B44F-90A014BBEE3B}"/>
    <cellStyle name="Input 5 4 2 2 2" xfId="39536" xr:uid="{2E92C932-AA8D-47DD-97B8-13EAB5554648}"/>
    <cellStyle name="Input 5 4 2 3" xfId="21691" xr:uid="{9E519E75-B462-47D1-B469-E4EB507AA584}"/>
    <cellStyle name="Input 5 4 2 3 2" xfId="45738" xr:uid="{9D686EDA-292B-4675-9D12-DC9F538DD5C4}"/>
    <cellStyle name="Input 5 4 2 4" xfId="30599" xr:uid="{349B2723-2222-4AF9-9714-7C044E04244A}"/>
    <cellStyle name="Input 5 4 3" xfId="8710" xr:uid="{18148DFF-8AE6-4F8C-A609-35D16E531BBA}"/>
    <cellStyle name="Input 5 4 3 2" xfId="17647" xr:uid="{52CB654E-15FA-43CC-B97A-7B085CBA5BAE}"/>
    <cellStyle name="Input 5 4 3 2 2" xfId="41694" xr:uid="{9BD4D2B9-F11E-49FB-B1B0-F55AAE960CB4}"/>
    <cellStyle name="Input 5 4 3 3" xfId="23849" xr:uid="{CC615AD2-F363-41A4-BB8A-30BADA55EC4D}"/>
    <cellStyle name="Input 5 4 3 3 2" xfId="47896" xr:uid="{D8AD6218-EDD8-4548-8243-F4F0FC68AB69}"/>
    <cellStyle name="Input 5 4 3 4" xfId="32757" xr:uid="{E876D667-8D2E-4EBB-B0D4-500697337FE1}"/>
    <cellStyle name="Input 5 4 4" xfId="9398" xr:uid="{D6DC7D7B-755A-486D-9792-43FAB3DE0E4F}"/>
    <cellStyle name="Input 5 4 4 2" xfId="18335" xr:uid="{26B0EC52-0AFF-4BE7-8372-87DA2AA72E15}"/>
    <cellStyle name="Input 5 4 4 2 2" xfId="42382" xr:uid="{C90D844A-BCB6-4517-8BAC-B821172B5523}"/>
    <cellStyle name="Input 5 4 4 3" xfId="24537" xr:uid="{DEE1831D-5841-4FE6-90E0-B7A02139A3F5}"/>
    <cellStyle name="Input 5 4 4 3 2" xfId="48584" xr:uid="{54DA4287-6FDB-4C30-A3A9-DE8275D7C893}"/>
    <cellStyle name="Input 5 4 4 4" xfId="33445" xr:uid="{14443256-1DE4-430F-872D-F976AA0C246D}"/>
    <cellStyle name="Input 5 4 5" xfId="12423" xr:uid="{F48B9AC0-974A-43AE-B4DD-8871C9458157}"/>
    <cellStyle name="Input 5 4 5 2" xfId="36470" xr:uid="{20D3045C-263F-4A38-85E7-FB83E1D9D882}"/>
    <cellStyle name="Input 5 4 6" xfId="19963" xr:uid="{94318B59-2C2D-43CE-9517-F7DDC1A0A374}"/>
    <cellStyle name="Input 5 4 6 2" xfId="44010" xr:uid="{DD73A108-F44B-4C39-82EF-D3A71F3A16C8}"/>
    <cellStyle name="Input 5 4 7" xfId="27533" xr:uid="{DB8CDBC4-F719-489D-8AED-0E29E66CEB56}"/>
    <cellStyle name="Input 5 5" xfId="1497" xr:uid="{6FCC3CAF-5AA5-4780-BE4B-08C4494ED2A3}"/>
    <cellStyle name="Input 5 5 2" xfId="4559" xr:uid="{FB03D3E9-FBC5-445C-9E48-950C2ECEB60B}"/>
    <cellStyle name="Input 5 5 2 2" xfId="13496" xr:uid="{7876B7E6-3236-45AB-BEFC-CC8FFCA68B90}"/>
    <cellStyle name="Input 5 5 2 2 2" xfId="37543" xr:uid="{8E8B47B0-FB46-46ED-A0F1-34FE71613C78}"/>
    <cellStyle name="Input 5 5 2 3" xfId="20696" xr:uid="{F0B60585-9D42-4009-A6F0-2C0E01A9C520}"/>
    <cellStyle name="Input 5 5 2 3 2" xfId="44743" xr:uid="{036799D5-F153-43BE-BDAE-B52B28E5EAA1}"/>
    <cellStyle name="Input 5 5 2 4" xfId="28606" xr:uid="{5B7C5AF2-5208-4160-9A52-4A3398D65CE5}"/>
    <cellStyle name="Input 5 5 3" xfId="7243" xr:uid="{DC7DE2F6-EEC4-4C1E-AB5E-98D36A6CB27B}"/>
    <cellStyle name="Input 5 5 3 2" xfId="16180" xr:uid="{004D2DB4-6D25-4D20-8655-8915908C49FA}"/>
    <cellStyle name="Input 5 5 3 2 2" xfId="40227" xr:uid="{B6A61439-2C00-4C53-ABA2-12BEE6CFB11C}"/>
    <cellStyle name="Input 5 5 3 3" xfId="22382" xr:uid="{19340120-B01F-40AD-9DD2-A601F4CF6845}"/>
    <cellStyle name="Input 5 5 3 3 2" xfId="46429" xr:uid="{647804C1-79DD-420D-AC88-20B591663C4F}"/>
    <cellStyle name="Input 5 5 3 4" xfId="31290" xr:uid="{AC3E531C-0F12-47C5-9608-EF3802B19101}"/>
    <cellStyle name="Input 5 5 4" xfId="7977" xr:uid="{1C8CD811-9F95-4260-AB2A-8B61CB4A813E}"/>
    <cellStyle name="Input 5 5 4 2" xfId="16914" xr:uid="{A69C2CB4-FDF0-4517-B0EC-5DCBABDD8E8D}"/>
    <cellStyle name="Input 5 5 4 2 2" xfId="40961" xr:uid="{F2D7590A-F3CE-4631-AEF1-6481AF1A4BAE}"/>
    <cellStyle name="Input 5 5 4 3" xfId="23116" xr:uid="{DDFB3DD1-F004-4A6C-AC2B-46E75C7E3A47}"/>
    <cellStyle name="Input 5 5 4 3 2" xfId="47163" xr:uid="{EF0A8A2C-0032-4346-8B71-56A1B6ABA681}"/>
    <cellStyle name="Input 5 5 4 4" xfId="32024" xr:uid="{69BAC54E-8C89-44A7-9A25-FC9AD3E3F43C}"/>
    <cellStyle name="Input 5 5 5" xfId="10433" xr:uid="{33105773-E46D-435C-8DC8-5360A579B645}"/>
    <cellStyle name="Input 5 5 5 2" xfId="34480" xr:uid="{CA179AFC-DFDF-4E47-BA20-88425CDF8923}"/>
    <cellStyle name="Input 5 5 6" xfId="18971" xr:uid="{637A61C2-0B6B-463D-B4EF-9C8FB009F770}"/>
    <cellStyle name="Input 5 5 6 2" xfId="43018" xr:uid="{CE3616F5-32F1-4F43-A23D-322E9427062D}"/>
    <cellStyle name="Input 5 5 7" xfId="25543" xr:uid="{FB484405-6340-47CD-8BFF-D9FFD2C6A3A0}"/>
    <cellStyle name="Input 5 6" xfId="2978" xr:uid="{A6829C06-A34A-44D4-B323-19FD62CB03F3}"/>
    <cellStyle name="Input 5 6 2" xfId="6044" xr:uid="{EDA1C2EE-6133-4DEC-8F62-12BB31251E55}"/>
    <cellStyle name="Input 5 6 2 2" xfId="14981" xr:uid="{978D4306-BC4B-418B-98B0-DA169B39316B}"/>
    <cellStyle name="Input 5 6 2 2 2" xfId="39028" xr:uid="{457DD24A-B796-414B-9110-E9DFE8AFBBDB}"/>
    <cellStyle name="Input 5 6 2 3" xfId="21183" xr:uid="{101D79CF-BB54-47DE-91D8-FCDE9BC42F19}"/>
    <cellStyle name="Input 5 6 2 3 2" xfId="45230" xr:uid="{46AEA9E2-92A9-4D33-B357-2A97DE74577F}"/>
    <cellStyle name="Input 5 6 2 4" xfId="30091" xr:uid="{4F8801D5-7F0F-495F-A5FB-CBD8E4C0CBCA}"/>
    <cellStyle name="Input 5 6 3" xfId="8202" xr:uid="{A39EF82F-FCD8-4199-8856-287449F11C32}"/>
    <cellStyle name="Input 5 6 3 2" xfId="17139" xr:uid="{2CF271B5-CC93-4F64-ABD3-D16C38AC1299}"/>
    <cellStyle name="Input 5 6 3 2 2" xfId="41186" xr:uid="{918F9F54-E9F7-4918-9F62-18AEE2B30AE6}"/>
    <cellStyle name="Input 5 6 3 3" xfId="23341" xr:uid="{31BDCC82-1AFD-4D88-9759-85CD61C6F223}"/>
    <cellStyle name="Input 5 6 3 3 2" xfId="47388" xr:uid="{F6A6690F-25CD-4073-BFD6-AE10B2A80265}"/>
    <cellStyle name="Input 5 6 3 4" xfId="32249" xr:uid="{1AE160E6-EE63-44DF-8FE7-DAA1A797A1E8}"/>
    <cellStyle name="Input 5 6 4" xfId="7525" xr:uid="{1887D16F-189B-4BFC-88D5-2030086B0615}"/>
    <cellStyle name="Input 5 6 4 2" xfId="16462" xr:uid="{F002A636-DF6A-4866-826C-DD0715301881}"/>
    <cellStyle name="Input 5 6 4 2 2" xfId="40509" xr:uid="{77A6FE8F-828D-4A29-A92C-2249B81D8CA0}"/>
    <cellStyle name="Input 5 6 4 3" xfId="22664" xr:uid="{E63D4418-E9AD-4DDD-A3B3-3A08536A3F72}"/>
    <cellStyle name="Input 5 6 4 3 2" xfId="46711" xr:uid="{33F15FF2-84B9-4135-BAEB-B79BD85D01EE}"/>
    <cellStyle name="Input 5 6 4 4" xfId="31572" xr:uid="{3D7AB3E3-D259-41FC-9974-16EE881FD509}"/>
    <cellStyle name="Input 5 6 5" xfId="11915" xr:uid="{CCA6FE04-CD4A-475C-AE31-B092C2F39618}"/>
    <cellStyle name="Input 5 6 5 2" xfId="35962" xr:uid="{ABDBECAC-32F4-4297-840C-80EFA0CBC9FB}"/>
    <cellStyle name="Input 5 6 6" xfId="19455" xr:uid="{ED6FA583-DD2C-4BD3-9A22-228C5249042C}"/>
    <cellStyle name="Input 5 6 6 2" xfId="43502" xr:uid="{DF759B97-BF44-4568-ABE8-F59ECCCC0160}"/>
    <cellStyle name="Input 5 6 7" xfId="27025" xr:uid="{C4327762-B2A7-43EF-94E5-144F480F7D88}"/>
    <cellStyle name="Input 5 7" xfId="3200" xr:uid="{6EF1793D-B48D-48C9-B5EB-C19BF1D791F7}"/>
    <cellStyle name="Input 5 7 2" xfId="6266" xr:uid="{4C50DF82-42F0-414B-8F81-A24C97FB8C7B}"/>
    <cellStyle name="Input 5 7 2 2" xfId="15203" xr:uid="{D3E98864-1E82-4872-BBF1-560E5185D9B6}"/>
    <cellStyle name="Input 5 7 2 2 2" xfId="39250" xr:uid="{91C2FDE1-3E46-4C6A-AC04-F4A7350B95C8}"/>
    <cellStyle name="Input 5 7 2 3" xfId="21405" xr:uid="{AFF42837-A7B4-427E-B2A3-C36DF5E4CBDF}"/>
    <cellStyle name="Input 5 7 2 3 2" xfId="45452" xr:uid="{D017CDA6-948E-467C-8BCE-624BEF065A56}"/>
    <cellStyle name="Input 5 7 2 4" xfId="30313" xr:uid="{5E30A3CB-4F9C-4B7E-83AA-74F788ACA515}"/>
    <cellStyle name="Input 5 7 3" xfId="8424" xr:uid="{B919A2AF-6DCD-4F57-81C4-0A463B3976FB}"/>
    <cellStyle name="Input 5 7 3 2" xfId="17361" xr:uid="{E14F3497-906D-4B8C-95BB-715407516019}"/>
    <cellStyle name="Input 5 7 3 2 2" xfId="41408" xr:uid="{383013D6-32EB-41C7-B5E8-523D957F1BDE}"/>
    <cellStyle name="Input 5 7 3 3" xfId="23563" xr:uid="{2444D8D5-334A-4CAB-9221-57737BCBC86E}"/>
    <cellStyle name="Input 5 7 3 3 2" xfId="47610" xr:uid="{6C0CEEEF-936E-4DB1-AAA8-1117AAC2FB11}"/>
    <cellStyle name="Input 5 7 3 4" xfId="32471" xr:uid="{377F0E53-4AE9-4BAD-922F-3E0810DB2397}"/>
    <cellStyle name="Input 5 7 4" xfId="7836" xr:uid="{B329DC45-EB02-4A12-846F-D78D686AA173}"/>
    <cellStyle name="Input 5 7 4 2" xfId="16773" xr:uid="{7D954170-A798-4840-9E0E-0BEA34237B01}"/>
    <cellStyle name="Input 5 7 4 2 2" xfId="40820" xr:uid="{92CB6715-C5EF-49E1-BFB8-F93202F899E3}"/>
    <cellStyle name="Input 5 7 4 3" xfId="22975" xr:uid="{417E09DB-0FC6-46A5-80DE-6582F0485693}"/>
    <cellStyle name="Input 5 7 4 3 2" xfId="47022" xr:uid="{BBA7D198-1293-4263-A5E4-6470B933EF67}"/>
    <cellStyle name="Input 5 7 4 4" xfId="31883" xr:uid="{88B12E5A-0A4A-4AE7-AF28-407B161B79DE}"/>
    <cellStyle name="Input 5 7 5" xfId="12137" xr:uid="{ECAFFF35-BDE3-478D-86B7-4D301D154FD4}"/>
    <cellStyle name="Input 5 7 5 2" xfId="36184" xr:uid="{C4A9EEA9-BA74-4539-94E2-FA3CFE7FB857}"/>
    <cellStyle name="Input 5 7 6" xfId="19677" xr:uid="{BA840421-5857-45CB-8EF9-575125A91410}"/>
    <cellStyle name="Input 5 7 6 2" xfId="43724" xr:uid="{49C27975-8DD2-42FA-9CD4-A779ABB8F96F}"/>
    <cellStyle name="Input 5 7 7" xfId="27247" xr:uid="{B1CCDC6B-2E4D-4BC5-83FE-DBB3C25FB077}"/>
    <cellStyle name="Input 5 8" xfId="5074" xr:uid="{9B77F8A6-1B8D-4B4B-9DCD-17FAA60441ED}"/>
    <cellStyle name="Input 5 8 2" xfId="14011" xr:uid="{C4D1E041-AA67-42C5-80A5-647D08FF2498}"/>
    <cellStyle name="Input 5 8 2 2" xfId="38058" xr:uid="{03F0F18C-044A-4590-A7C8-4361992BC347}"/>
    <cellStyle name="Input 5 8 3" xfId="20883" xr:uid="{B9D3BE1C-3059-462F-B8D6-6587C6C56D97}"/>
    <cellStyle name="Input 5 8 3 2" xfId="44930" xr:uid="{B9B21321-9D48-4452-93F9-ABDC0024380D}"/>
    <cellStyle name="Input 5 8 4" xfId="29121" xr:uid="{02C4C46B-7CAA-440F-9DA4-DC4592F0CF43}"/>
    <cellStyle name="Input 5 9" xfId="7588" xr:uid="{1FB25F09-E842-4A25-80E7-B9720314B240}"/>
    <cellStyle name="Input 5 9 2" xfId="16525" xr:uid="{C2167AEF-30A4-4C3F-A4CC-854E0766F3D0}"/>
    <cellStyle name="Input 5 9 2 2" xfId="40572" xr:uid="{4F631F36-B36A-4B67-AA02-6E591893CBAB}"/>
    <cellStyle name="Input 5 9 3" xfId="22727" xr:uid="{31456966-7B35-4795-8602-60C01A1825BF}"/>
    <cellStyle name="Input 5 9 3 2" xfId="46774" xr:uid="{B2DBCC5A-CCD6-4334-BB3E-246A852C99E0}"/>
    <cellStyle name="Input 5 9 4" xfId="31635" xr:uid="{ACAA3DD0-A7AC-4A92-BB30-DCCFA558D3B2}"/>
    <cellStyle name="Input 6" xfId="1455" xr:uid="{14FA8BFA-9CA0-4C95-9A13-53C003F75014}"/>
    <cellStyle name="Input 6 2" xfId="4517" xr:uid="{2CBF22BB-494D-482D-98EB-6FFEE55D7413}"/>
    <cellStyle name="Input 6 2 2" xfId="13454" xr:uid="{1CAAC9FE-3053-4419-82C2-61C5B645B8E9}"/>
    <cellStyle name="Input 6 2 2 2" xfId="37501" xr:uid="{83DF9ABB-1131-40FC-B7F6-6257FBA514B6}"/>
    <cellStyle name="Input 6 2 3" xfId="20660" xr:uid="{A948208E-73DC-4D40-B81A-9E921B9B4109}"/>
    <cellStyle name="Input 6 2 3 2" xfId="44707" xr:uid="{F2879BB0-7F07-4834-AA34-6D6357D92E59}"/>
    <cellStyle name="Input 6 2 4" xfId="28564" xr:uid="{F18C5805-7A69-41FF-885A-DD412FF26354}"/>
    <cellStyle name="Input 6 3" xfId="7205" xr:uid="{B3CDB704-C125-48E2-9015-3E204DC7DE37}"/>
    <cellStyle name="Input 6 3 2" xfId="16142" xr:uid="{7EF3C275-2083-4C16-B7CD-533805F60DC5}"/>
    <cellStyle name="Input 6 3 2 2" xfId="40189" xr:uid="{28B1E5D2-68F4-4B08-91B3-B83886E09799}"/>
    <cellStyle name="Input 6 3 3" xfId="22344" xr:uid="{4E0B82AB-EB9A-4D97-ADD7-C4A76A211C0D}"/>
    <cellStyle name="Input 6 3 3 2" xfId="46391" xr:uid="{422C7842-24FC-4570-8E4D-98A63143F1B2}"/>
    <cellStyle name="Input 6 3 4" xfId="31252" xr:uid="{A0D0EC67-7646-4207-B96D-7D8BDB83ADBC}"/>
    <cellStyle name="Input 6 4" xfId="9343" xr:uid="{E61C0978-DF40-44BB-8DA1-50CCF5791EBA}"/>
    <cellStyle name="Input 6 4 2" xfId="18280" xr:uid="{699DECF1-C36F-4BDF-AB3C-672F53390977}"/>
    <cellStyle name="Input 6 4 2 2" xfId="42327" xr:uid="{0712D019-718D-4D5A-84EA-C31F078349C3}"/>
    <cellStyle name="Input 6 4 3" xfId="24482" xr:uid="{30FD64A3-ABDA-4A98-995B-63101FD09B97}"/>
    <cellStyle name="Input 6 4 3 2" xfId="48529" xr:uid="{D7C9683E-4333-4538-9D5F-F5DE6D76BCE6}"/>
    <cellStyle name="Input 6 4 4" xfId="33390" xr:uid="{D37CCAAE-F4F6-4473-98F3-ED6C1164636B}"/>
    <cellStyle name="Input 6 5" xfId="10391" xr:uid="{7D2BF160-AA8E-49C7-9E11-906C284D2C73}"/>
    <cellStyle name="Input 6 5 2" xfId="34438" xr:uid="{E985E8D6-929F-40C3-94BD-3CD4274647CE}"/>
    <cellStyle name="Input 6 6" xfId="18935" xr:uid="{769DA494-37E8-4D8F-B225-40D170FB850D}"/>
    <cellStyle name="Input 6 6 2" xfId="42982" xr:uid="{29A234A7-D9A3-45A3-9563-F7F68FA57005}"/>
    <cellStyle name="Input 6 7" xfId="25501" xr:uid="{7D622752-D99A-4F55-AC05-D0E87C813A30}"/>
    <cellStyle name="Input 7" xfId="3953" xr:uid="{52639558-C676-40D0-9AA9-61858FD7A9E8}"/>
    <cellStyle name="Input 7 2" xfId="12890" xr:uid="{08EBF6B5-DCFE-456A-8F99-D0F60398835C}"/>
    <cellStyle name="Input 7 2 2" xfId="36937" xr:uid="{974A5911-A08F-4E19-95F9-379A0A1D6E39}"/>
    <cellStyle name="Input 7 3" xfId="20430" xr:uid="{0A8C6A35-FA8E-4890-A670-B3F4BE8CF322}"/>
    <cellStyle name="Input 7 3 2" xfId="44477" xr:uid="{51874512-24F7-46C3-A0B3-04644788C9ED}"/>
    <cellStyle name="Input 7 4" xfId="28000" xr:uid="{4791C6E2-F24D-417F-8683-E461389A5CF4}"/>
    <cellStyle name="Input 8" xfId="9946" xr:uid="{52AF31B1-124C-4C14-9026-D0ABEDA511B8}"/>
    <cellStyle name="Input 8 2" xfId="18883" xr:uid="{7D923CA8-741D-4C6C-9321-DE9AAFAE6F5D}"/>
    <cellStyle name="Input 8 2 2" xfId="42930" xr:uid="{E8F75862-9991-46A2-8D3E-FF2486AF2EF3}"/>
    <cellStyle name="Input 8 3" xfId="25085" xr:uid="{21B0045A-DE41-4B11-95AE-4D869DABE3B5}"/>
    <cellStyle name="Input 8 3 2" xfId="49132" xr:uid="{985B83ED-2674-4AEC-9A89-9C47A1179F04}"/>
    <cellStyle name="Input 8 4" xfId="33993" xr:uid="{7859EA7E-F2AC-4760-B6DE-FEF3A2D84087}"/>
    <cellStyle name="Input 9" xfId="10176" xr:uid="{DFCCB945-4BE8-46B9-8904-7D196BCC0301}"/>
    <cellStyle name="Input 9 2" xfId="34223" xr:uid="{27BEC5A6-65B7-433F-AC68-A6713B93D7E3}"/>
    <cellStyle name="Izhod 2" xfId="103" xr:uid="{00000000-0005-0000-0000-00007D000000}"/>
    <cellStyle name="Izhod 2 10" xfId="3243" xr:uid="{A439C98C-87B1-40A4-8C3C-A9B86B54C600}"/>
    <cellStyle name="Izhod 2 10 2" xfId="6309" xr:uid="{474B93A6-F24A-45C5-89D7-FC8CFCD1A64D}"/>
    <cellStyle name="Izhod 2 10 2 2" xfId="15246" xr:uid="{A4AB0981-9D83-43C4-99FF-A652D04BA93F}"/>
    <cellStyle name="Izhod 2 10 2 2 2" xfId="39293" xr:uid="{BE9F615E-388C-4608-A70C-D8C5DA0C0242}"/>
    <cellStyle name="Izhod 2 10 2 3" xfId="21448" xr:uid="{E7C299B5-B4F2-4AC5-BE87-34FC301136A3}"/>
    <cellStyle name="Izhod 2 10 2 3 2" xfId="45495" xr:uid="{14F4EFDC-01D9-4C85-8B8A-8FF68E41F063}"/>
    <cellStyle name="Izhod 2 10 2 4" xfId="30356" xr:uid="{7BC1C27F-F66F-437D-B834-AE6982AA3E0D}"/>
    <cellStyle name="Izhod 2 10 3" xfId="8467" xr:uid="{452A4D7C-3FC8-409F-9AC1-C03E502EBC34}"/>
    <cellStyle name="Izhod 2 10 3 2" xfId="17404" xr:uid="{F3C13E2E-D89B-4B90-AD9B-4539E06BAB78}"/>
    <cellStyle name="Izhod 2 10 3 2 2" xfId="41451" xr:uid="{0F13266F-1E48-4FE7-8224-87EC8222F270}"/>
    <cellStyle name="Izhod 2 10 3 3" xfId="23606" xr:uid="{381382DF-2B37-4060-9908-CD0BBD26BC72}"/>
    <cellStyle name="Izhod 2 10 3 3 2" xfId="47653" xr:uid="{69811463-D271-4807-9A1F-A9E41CEDF9F2}"/>
    <cellStyle name="Izhod 2 10 3 4" xfId="32514" xr:uid="{F03FCC4D-CAAC-40BB-8ED6-5516C6DE6307}"/>
    <cellStyle name="Izhod 2 10 4" xfId="9436" xr:uid="{34360996-0A72-48FC-9B18-EF3AEE8E2FFD}"/>
    <cellStyle name="Izhod 2 10 4 2" xfId="18373" xr:uid="{A12F51AE-8C93-4FD5-9543-8A9D019BE936}"/>
    <cellStyle name="Izhod 2 10 4 2 2" xfId="42420" xr:uid="{8956914A-DF76-4049-B1B1-D36CA60925B1}"/>
    <cellStyle name="Izhod 2 10 4 3" xfId="24575" xr:uid="{0A0EF016-1770-4A13-BDA0-AA182BDA2F75}"/>
    <cellStyle name="Izhod 2 10 4 3 2" xfId="48622" xr:uid="{7260A7EE-56AC-40FD-8072-8A1E1507ADAF}"/>
    <cellStyle name="Izhod 2 10 4 4" xfId="33483" xr:uid="{BE100361-FA54-454E-904C-90DD9391A3ED}"/>
    <cellStyle name="Izhod 2 10 5" xfId="12180" xr:uid="{5135157C-8E06-4E73-B95B-838922DEA070}"/>
    <cellStyle name="Izhod 2 10 5 2" xfId="36227" xr:uid="{7E9EA321-78F9-4087-8E23-C2B5F3FD938E}"/>
    <cellStyle name="Izhod 2 10 6" xfId="19720" xr:uid="{39720781-9E9B-4A65-84EB-2547A051151B}"/>
    <cellStyle name="Izhod 2 10 6 2" xfId="43767" xr:uid="{4618B97B-4384-4F1A-91E8-6496FF38086A}"/>
    <cellStyle name="Izhod 2 10 7" xfId="27290" xr:uid="{060DCB06-E68D-4CD4-AF66-363D150E2D39}"/>
    <cellStyle name="Izhod 2 11" xfId="3222" xr:uid="{C957426E-16F5-4C93-9BFB-E7CA2C9CD881}"/>
    <cellStyle name="Izhod 2 11 2" xfId="6288" xr:uid="{55D3913E-074A-4A61-909E-F17BB3B464D7}"/>
    <cellStyle name="Izhod 2 11 2 2" xfId="15225" xr:uid="{07B67DEF-523E-4B1A-8655-2BF948F91BC1}"/>
    <cellStyle name="Izhod 2 11 2 2 2" xfId="39272" xr:uid="{0CA3AA97-5D24-4C74-849B-59BA56BB6D27}"/>
    <cellStyle name="Izhod 2 11 2 3" xfId="21427" xr:uid="{7BAE53B3-260D-4BFD-B4BA-282426FD5D89}"/>
    <cellStyle name="Izhod 2 11 2 3 2" xfId="45474" xr:uid="{DB80B64C-71AD-415F-8B19-03F034F43C97}"/>
    <cellStyle name="Izhod 2 11 2 4" xfId="30335" xr:uid="{4D142920-AA4A-4D7E-9B5A-099D2E00A049}"/>
    <cellStyle name="Izhod 2 11 3" xfId="8446" xr:uid="{AACAC3A3-635E-4C81-BFB6-2C5525170412}"/>
    <cellStyle name="Izhod 2 11 3 2" xfId="17383" xr:uid="{F2578B26-CFAC-467F-B15B-E9C4FCA3C237}"/>
    <cellStyle name="Izhod 2 11 3 2 2" xfId="41430" xr:uid="{13D4B1F4-D0C7-49B6-97F3-4911D7EAA897}"/>
    <cellStyle name="Izhod 2 11 3 3" xfId="23585" xr:uid="{DCB86C92-80B7-4A0B-9E9C-12C844918D82}"/>
    <cellStyle name="Izhod 2 11 3 3 2" xfId="47632" xr:uid="{619540F4-B4C1-4FFD-B2D8-019EBA7D56E7}"/>
    <cellStyle name="Izhod 2 11 3 4" xfId="32493" xr:uid="{90DA32AB-836B-49A0-B7A3-434860EE6DC4}"/>
    <cellStyle name="Izhod 2 11 4" xfId="9403" xr:uid="{38BACFFA-AFC2-481B-BDFB-41FD95DF372E}"/>
    <cellStyle name="Izhod 2 11 4 2" xfId="18340" xr:uid="{3363B259-9595-4B72-AF0D-5A4891994363}"/>
    <cellStyle name="Izhod 2 11 4 2 2" xfId="42387" xr:uid="{B8FFB7EB-1A94-4E06-9682-D3794CA3A722}"/>
    <cellStyle name="Izhod 2 11 4 3" xfId="24542" xr:uid="{A5FB85EE-158B-4F18-890D-B17767121A4D}"/>
    <cellStyle name="Izhod 2 11 4 3 2" xfId="48589" xr:uid="{CE4FB642-0C91-4503-B05A-F21DE78F4391}"/>
    <cellStyle name="Izhod 2 11 4 4" xfId="33450" xr:uid="{1A1B95F7-03F9-46DD-85E3-1F1B3CB2488B}"/>
    <cellStyle name="Izhod 2 11 5" xfId="12159" xr:uid="{3D1014B1-347B-4724-A8AF-CEAFECAEBED3}"/>
    <cellStyle name="Izhod 2 11 5 2" xfId="36206" xr:uid="{78C85C8E-F057-416A-A5CA-49317FCC823B}"/>
    <cellStyle name="Izhod 2 11 6" xfId="19699" xr:uid="{BA03D52E-CA7D-4579-A0FD-28CE426E6E4A}"/>
    <cellStyle name="Izhod 2 11 6 2" xfId="43746" xr:uid="{F97A857D-B2CC-4635-ADEB-DEC18D6DE9EC}"/>
    <cellStyle name="Izhod 2 11 7" xfId="27269" xr:uid="{DD59E73F-69A9-4F1E-AACC-FAA31C2C5895}"/>
    <cellStyle name="Izhod 2 12" xfId="3202" xr:uid="{CF71CD78-4DCD-4DD7-B09B-10DA51C87901}"/>
    <cellStyle name="Izhod 2 12 2" xfId="6268" xr:uid="{1B6C411B-82EC-4890-9F02-4B1B53E04906}"/>
    <cellStyle name="Izhod 2 12 2 2" xfId="15205" xr:uid="{75C0CB04-7E36-4C3E-957C-22D18AB98197}"/>
    <cellStyle name="Izhod 2 12 2 2 2" xfId="39252" xr:uid="{D55737C5-604A-4440-AFF1-57F7DE313926}"/>
    <cellStyle name="Izhod 2 12 2 3" xfId="21407" xr:uid="{933320E2-42F2-4949-9E48-80B97ACB6059}"/>
    <cellStyle name="Izhod 2 12 2 3 2" xfId="45454" xr:uid="{B1CC57FD-B80A-4242-A273-B73D0C566ABE}"/>
    <cellStyle name="Izhod 2 12 2 4" xfId="30315" xr:uid="{E3CD8CDC-A263-4BDF-8F8F-BE97BDAAB05D}"/>
    <cellStyle name="Izhod 2 12 3" xfId="8426" xr:uid="{F866970F-5C2D-4F93-AA59-C79BCD415466}"/>
    <cellStyle name="Izhod 2 12 3 2" xfId="17363" xr:uid="{2E77A76C-7B8B-4BC9-A825-890180CD8EBC}"/>
    <cellStyle name="Izhod 2 12 3 2 2" xfId="41410" xr:uid="{22B8D89E-B81B-4679-9E13-61605948AEA1}"/>
    <cellStyle name="Izhod 2 12 3 3" xfId="23565" xr:uid="{1C66441B-3437-40A6-9A65-F1B7A91A32AF}"/>
    <cellStyle name="Izhod 2 12 3 3 2" xfId="47612" xr:uid="{8AC1CEED-B3A4-4CB2-8E9E-8224CF56C982}"/>
    <cellStyle name="Izhod 2 12 3 4" xfId="32473" xr:uid="{C86A74D9-E9B2-4F65-9423-0C774BE2EA72}"/>
    <cellStyle name="Izhod 2 12 4" xfId="7699" xr:uid="{A5ED5BBC-6C9B-4E60-8191-9B6545B5D1D8}"/>
    <cellStyle name="Izhod 2 12 4 2" xfId="16636" xr:uid="{E0BB6554-51EE-4666-A5E1-EC694FE69C20}"/>
    <cellStyle name="Izhod 2 12 4 2 2" xfId="40683" xr:uid="{2B6176B0-A99E-4AE6-9D1A-E9C37C54B474}"/>
    <cellStyle name="Izhod 2 12 4 3" xfId="22838" xr:uid="{C1F1A980-F455-4EDC-BDE6-47480E9BC127}"/>
    <cellStyle name="Izhod 2 12 4 3 2" xfId="46885" xr:uid="{075218FB-0624-48BE-A468-7381C3EC0612}"/>
    <cellStyle name="Izhod 2 12 4 4" xfId="31746" xr:uid="{50449481-9ABA-4036-BB5E-BF508F58057E}"/>
    <cellStyle name="Izhod 2 12 5" xfId="12139" xr:uid="{C828C5AE-5C29-4F7A-9B9A-2244E84D2B6B}"/>
    <cellStyle name="Izhod 2 12 5 2" xfId="36186" xr:uid="{C236CC48-3BEC-4D29-98C1-7ADA31AA2CEA}"/>
    <cellStyle name="Izhod 2 12 6" xfId="19679" xr:uid="{71A40B90-C4DB-4444-9406-CF758E162870}"/>
    <cellStyle name="Izhod 2 12 6 2" xfId="43726" xr:uid="{0429BBBE-66A2-4F93-AC36-6F96D5A8B2F2}"/>
    <cellStyle name="Izhod 2 12 7" xfId="27249" xr:uid="{3B7B604E-C35B-4AA3-9384-BDDBACB3403F}"/>
    <cellStyle name="Izhod 2 13" xfId="3989" xr:uid="{604ABACE-D5D0-4583-B1A4-6E33CDEC657C}"/>
    <cellStyle name="Izhod 2 13 2" xfId="12926" xr:uid="{4082431E-ECC7-49CA-B2AB-215C1FA53BCC}"/>
    <cellStyle name="Izhod 2 13 2 2" xfId="36973" xr:uid="{392E9E2B-60D4-455E-9112-4A625D9831EF}"/>
    <cellStyle name="Izhod 2 13 3" xfId="20460" xr:uid="{9B44D631-917A-45FE-8E76-FAC4C6D30773}"/>
    <cellStyle name="Izhod 2 13 3 2" xfId="44507" xr:uid="{9902971C-4BC0-4517-A109-D69DA8149ACF}"/>
    <cellStyle name="Izhod 2 13 4" xfId="28036" xr:uid="{4A435A9A-649F-46FC-8233-391F84DE04A2}"/>
    <cellStyle name="Izhod 2 14" xfId="9381" xr:uid="{472D9C37-0CD2-4DB2-82E2-B2E57DF87CBE}"/>
    <cellStyle name="Izhod 2 14 2" xfId="18318" xr:uid="{216A3815-7327-444C-9338-869ADA699370}"/>
    <cellStyle name="Izhod 2 14 2 2" xfId="42365" xr:uid="{1B9B57A2-E83E-4136-A80F-C8D3825EAF1A}"/>
    <cellStyle name="Izhod 2 14 3" xfId="24520" xr:uid="{0BA6FA82-520F-4AE8-98CF-AE62155C803B}"/>
    <cellStyle name="Izhod 2 14 3 2" xfId="48567" xr:uid="{8819C008-5B64-4300-BAAF-DC14074ECFDC}"/>
    <cellStyle name="Izhod 2 14 4" xfId="33428" xr:uid="{0050E858-C08D-4E07-9E3B-12302F3CB328}"/>
    <cellStyle name="Izhod 2 15" xfId="4000" xr:uid="{279A68A6-625D-4F3B-ADB3-1774B9DFFACA}"/>
    <cellStyle name="Izhod 2 15 2" xfId="12937" xr:uid="{03F464EF-78F4-43C3-8441-61069092AB90}"/>
    <cellStyle name="Izhod 2 15 2 2" xfId="36984" xr:uid="{0FCAA7B6-3F58-4B78-8DA2-0E83F7B686C7}"/>
    <cellStyle name="Izhod 2 15 3" xfId="20470" xr:uid="{E63A2ADC-3452-45F2-BF61-3DDF489C65C0}"/>
    <cellStyle name="Izhod 2 15 3 2" xfId="44517" xr:uid="{6DE7EEB5-6C94-4B3B-9510-D0BB42358308}"/>
    <cellStyle name="Izhod 2 15 4" xfId="28047" xr:uid="{A60EA96E-B4DD-4791-973B-3EA09A8255B0}"/>
    <cellStyle name="Izhod 2 16" xfId="9970" xr:uid="{F1B76F45-D26B-4903-9097-081CFF52A399}"/>
    <cellStyle name="Izhod 2 16 2" xfId="34017" xr:uid="{D5B5EB9D-2948-4F50-971E-0C59A2E8FE35}"/>
    <cellStyle name="Izhod 2 17" xfId="9959" xr:uid="{A44C68E9-EFB6-4B6E-8268-C149CF111C36}"/>
    <cellStyle name="Izhod 2 17 2" xfId="34006" xr:uid="{585C9FE1-F725-4C40-80D1-3D5CB390A079}"/>
    <cellStyle name="Izhod 2 18" xfId="25102" xr:uid="{754DDC93-E43C-4D15-B02F-A3C4C29727AD}"/>
    <cellStyle name="Izhod 2 2" xfId="260" xr:uid="{00000000-0005-0000-0000-00007E000000}"/>
    <cellStyle name="Izhod 2 2 10" xfId="3321" xr:uid="{B376D97A-3DD0-47F7-9C1D-D7CF453A0671}"/>
    <cellStyle name="Izhod 2 2 10 2" xfId="6387" xr:uid="{EAA0DD8A-8830-49B4-9265-C91A4D04A973}"/>
    <cellStyle name="Izhod 2 2 10 2 2" xfId="15324" xr:uid="{5B2B8274-3BDA-46D8-9B92-6068D1367F4D}"/>
    <cellStyle name="Izhod 2 2 10 2 2 2" xfId="39371" xr:uid="{1B386507-FA7F-4FFD-88C1-5EEB1945815A}"/>
    <cellStyle name="Izhod 2 2 10 2 3" xfId="21526" xr:uid="{5070746A-9A63-4162-B505-FABCA1545944}"/>
    <cellStyle name="Izhod 2 2 10 2 3 2" xfId="45573" xr:uid="{F7D2BC7B-D2A4-4993-8CDA-E50418016965}"/>
    <cellStyle name="Izhod 2 2 10 2 4" xfId="30434" xr:uid="{628C3153-7F19-4F5B-A5A7-ABDDFCCCEF5E}"/>
    <cellStyle name="Izhod 2 2 10 3" xfId="8545" xr:uid="{F8644987-D96E-4321-AA8B-C8112256C025}"/>
    <cellStyle name="Izhod 2 2 10 3 2" xfId="17482" xr:uid="{E00259D7-E0AF-460D-A09A-0A722F8DDF8B}"/>
    <cellStyle name="Izhod 2 2 10 3 2 2" xfId="41529" xr:uid="{6C5F8121-4929-44A5-916D-3B44653958ED}"/>
    <cellStyle name="Izhod 2 2 10 3 3" xfId="23684" xr:uid="{7392EBF1-3341-4A81-88A8-932B2E7224AA}"/>
    <cellStyle name="Izhod 2 2 10 3 3 2" xfId="47731" xr:uid="{FEA27BEC-5848-4F8F-B877-661071540673}"/>
    <cellStyle name="Izhod 2 2 10 3 4" xfId="32592" xr:uid="{EB65DE91-CEF3-49C5-9A43-6E99C1052D3D}"/>
    <cellStyle name="Izhod 2 2 10 4" xfId="7642" xr:uid="{1F7DF75E-4B7A-47CB-920C-94665BFABEF5}"/>
    <cellStyle name="Izhod 2 2 10 4 2" xfId="16579" xr:uid="{24902A4B-8D24-4B26-868A-1C5416CE1B6C}"/>
    <cellStyle name="Izhod 2 2 10 4 2 2" xfId="40626" xr:uid="{38ECFA99-61DD-4485-8DFF-80F4DFEE20D7}"/>
    <cellStyle name="Izhod 2 2 10 4 3" xfId="22781" xr:uid="{2022787C-0A19-4794-9A39-B85945FD6C5B}"/>
    <cellStyle name="Izhod 2 2 10 4 3 2" xfId="46828" xr:uid="{53E30720-47F3-4640-9CD7-B5EACEED2B92}"/>
    <cellStyle name="Izhod 2 2 10 4 4" xfId="31689" xr:uid="{90AE6D76-1A69-49FB-B7EE-B72DC726753B}"/>
    <cellStyle name="Izhod 2 2 10 5" xfId="12258" xr:uid="{65B0FE59-4356-4470-B88D-B756EE106F09}"/>
    <cellStyle name="Izhod 2 2 10 5 2" xfId="36305" xr:uid="{968EA0C8-8AB6-4414-B6DF-384C492345A2}"/>
    <cellStyle name="Izhod 2 2 10 6" xfId="19798" xr:uid="{AEA3019C-BC53-4CB7-81AF-CEC4B27A0C2A}"/>
    <cellStyle name="Izhod 2 2 10 6 2" xfId="43845" xr:uid="{CC0940C5-667E-44B0-9682-D63E53B9481C}"/>
    <cellStyle name="Izhod 2 2 10 7" xfId="27368" xr:uid="{11221A8C-F523-4CB9-B88E-ED6F8C7DF33A}"/>
    <cellStyle name="Izhod 2 2 11" xfId="3042" xr:uid="{D9EC6D2B-5F61-4950-A7C6-8EE18FCABA69}"/>
    <cellStyle name="Izhod 2 2 11 2" xfId="6108" xr:uid="{207BA981-77D6-4F14-BC6E-6AC4C8356B02}"/>
    <cellStyle name="Izhod 2 2 11 2 2" xfId="15045" xr:uid="{5EEBFE36-4CFD-439A-9E74-69B0563928E9}"/>
    <cellStyle name="Izhod 2 2 11 2 2 2" xfId="39092" xr:uid="{BB3DC19C-E9A4-48FC-8A00-70124F628B20}"/>
    <cellStyle name="Izhod 2 2 11 2 3" xfId="21247" xr:uid="{D48FB3FE-7340-426E-9E8E-84B9E9504DC8}"/>
    <cellStyle name="Izhod 2 2 11 2 3 2" xfId="45294" xr:uid="{0CA5DADF-039C-41E7-8230-1525232EB03E}"/>
    <cellStyle name="Izhod 2 2 11 2 4" xfId="30155" xr:uid="{7D2E9B9D-1438-493D-B3F0-58FBEF6F0B4A}"/>
    <cellStyle name="Izhod 2 2 11 3" xfId="8266" xr:uid="{48515DC9-389C-470F-B5E2-34E3031671BA}"/>
    <cellStyle name="Izhod 2 2 11 3 2" xfId="17203" xr:uid="{54185E7C-C7E7-4C65-B986-3C48F61EB985}"/>
    <cellStyle name="Izhod 2 2 11 3 2 2" xfId="41250" xr:uid="{BD25E08B-2329-468B-BE69-73411134D938}"/>
    <cellStyle name="Izhod 2 2 11 3 3" xfId="23405" xr:uid="{A255C1B5-D9FE-48D6-9618-6741968D2544}"/>
    <cellStyle name="Izhod 2 2 11 3 3 2" xfId="47452" xr:uid="{F5F61835-63F0-4230-B6E8-A0252E0F4571}"/>
    <cellStyle name="Izhod 2 2 11 3 4" xfId="32313" xr:uid="{465171A1-D6EC-40C9-A92B-FF6493CEAC1C}"/>
    <cellStyle name="Izhod 2 2 11 4" xfId="9339" xr:uid="{25ECC08F-E4DD-49BF-AF26-15843413DD3F}"/>
    <cellStyle name="Izhod 2 2 11 4 2" xfId="18276" xr:uid="{000C3216-5A62-4993-A07F-A1753F3B2CB5}"/>
    <cellStyle name="Izhod 2 2 11 4 2 2" xfId="42323" xr:uid="{E9894701-3D73-4BB8-B8DF-2E857EBC1A11}"/>
    <cellStyle name="Izhod 2 2 11 4 3" xfId="24478" xr:uid="{1B6F59F1-E070-4C51-B2F2-5C0C6B3DAC02}"/>
    <cellStyle name="Izhod 2 2 11 4 3 2" xfId="48525" xr:uid="{FD230C07-7A03-4CB7-AA25-E27FFAAB028E}"/>
    <cellStyle name="Izhod 2 2 11 4 4" xfId="33386" xr:uid="{59CA7AF2-4C42-4AF3-9C19-C971E117E9F5}"/>
    <cellStyle name="Izhod 2 2 11 5" xfId="11979" xr:uid="{097FB534-9D50-4D72-8855-05E97BA6833F}"/>
    <cellStyle name="Izhod 2 2 11 5 2" xfId="36026" xr:uid="{D7645364-955E-4A50-AB24-0FC8C9D620D4}"/>
    <cellStyle name="Izhod 2 2 11 6" xfId="19519" xr:uid="{B9AEC34F-5BDD-43A3-A611-2C41A29EC28F}"/>
    <cellStyle name="Izhod 2 2 11 6 2" xfId="43566" xr:uid="{B2AAF11B-776E-4827-AA40-85406FADABF0}"/>
    <cellStyle name="Izhod 2 2 11 7" xfId="27089" xr:uid="{999401B6-FBB6-4622-8FED-7D7355E6B9D7}"/>
    <cellStyle name="Izhod 2 2 12" xfId="4115" xr:uid="{C358ED28-C655-4626-8F8D-527500897297}"/>
    <cellStyle name="Izhod 2 2 12 2" xfId="13052" xr:uid="{3ECAB841-F02A-4DF2-BB94-1E1D7F6C8F35}"/>
    <cellStyle name="Izhod 2 2 12 2 2" xfId="37099" xr:uid="{D06FA3BC-C7EF-453F-8089-86D9D68E9B82}"/>
    <cellStyle name="Izhod 2 2 12 3" xfId="20505" xr:uid="{0F675EEB-FDCF-433E-AC46-C27C557EC14E}"/>
    <cellStyle name="Izhod 2 2 12 3 2" xfId="44552" xr:uid="{06B2CE92-07AC-4A17-9695-CDE6AE0BFFC8}"/>
    <cellStyle name="Izhod 2 2 12 4" xfId="28162" xr:uid="{247B8221-77FA-420D-B38D-78AC45D11486}"/>
    <cellStyle name="Izhod 2 2 13" xfId="7158" xr:uid="{4219C60D-870F-4F9C-A0A9-E5157263F3BB}"/>
    <cellStyle name="Izhod 2 2 13 2" xfId="16095" xr:uid="{9D6F7CAE-2FBA-4F65-9503-62F5793B7A7D}"/>
    <cellStyle name="Izhod 2 2 13 2 2" xfId="40142" xr:uid="{F2A18F7F-126A-4BA5-B421-772472715F62}"/>
    <cellStyle name="Izhod 2 2 13 3" xfId="22297" xr:uid="{1D129E02-9389-43B1-8E2F-0976A0A7F4C2}"/>
    <cellStyle name="Izhod 2 2 13 3 2" xfId="46344" xr:uid="{674E6D90-684A-4DC0-A416-8F8D192DDF2D}"/>
    <cellStyle name="Izhod 2 2 13 4" xfId="31205" xr:uid="{02CC1948-23A3-4926-A8E3-FB7234783598}"/>
    <cellStyle name="Izhod 2 2 14" xfId="9853" xr:uid="{799E6221-50F7-4650-BE64-56C83F0A4C7E}"/>
    <cellStyle name="Izhod 2 2 14 2" xfId="18790" xr:uid="{D53CC672-CF35-4BB5-B57B-18F1DF0C9007}"/>
    <cellStyle name="Izhod 2 2 14 2 2" xfId="42837" xr:uid="{19C6109F-8673-4E92-9F5E-14C9873858C9}"/>
    <cellStyle name="Izhod 2 2 14 3" xfId="24992" xr:uid="{1EA37CD4-C579-4DEB-BFAE-08A6F8BDBAB7}"/>
    <cellStyle name="Izhod 2 2 14 3 2" xfId="49039" xr:uid="{5A36CA8C-13ED-4AA3-8C1B-B07C7705F894}"/>
    <cellStyle name="Izhod 2 2 14 4" xfId="33900" xr:uid="{FA0DAEA5-A442-4EF9-AB6A-953CDD8BC5AA}"/>
    <cellStyle name="Izhod 2 2 15" xfId="10067" xr:uid="{32FAE23B-88C8-4882-9EA1-55D1D0218CA7}"/>
    <cellStyle name="Izhod 2 2 15 2" xfId="34114" xr:uid="{6D55F95A-DEE9-4699-831B-C3F2B4CC1F73}"/>
    <cellStyle name="Izhod 2 2 16" xfId="10167" xr:uid="{61BCDD1C-2811-4E10-B8FC-D7A4002DF53D}"/>
    <cellStyle name="Izhod 2 2 16 2" xfId="34214" xr:uid="{6FADC35D-72E6-4D37-8FDC-0CD157654CFD}"/>
    <cellStyle name="Izhod 2 2 17" xfId="25193" xr:uid="{9D8354AF-31E0-47B6-927A-92BA52CEF67B}"/>
    <cellStyle name="Izhod 2 2 2" xfId="657" xr:uid="{0165AFA8-1149-42B2-BFB3-CC49AC94074C}"/>
    <cellStyle name="Izhod 2 2 2 10" xfId="4401" xr:uid="{435CCFFC-275A-4D6A-977A-8F21E88325AC}"/>
    <cellStyle name="Izhod 2 2 2 10 2" xfId="13338" xr:uid="{974CE748-7C59-4185-AB34-9AEF11637F4F}"/>
    <cellStyle name="Izhod 2 2 2 10 2 2" xfId="37385" xr:uid="{D8A1B9DC-7FF5-45A8-AAC8-36E5789D540F}"/>
    <cellStyle name="Izhod 2 2 2 10 3" xfId="20624" xr:uid="{A046F507-AF5A-4738-8115-3F78AB34756B}"/>
    <cellStyle name="Izhod 2 2 2 10 3 2" xfId="44671" xr:uid="{F4663A45-473C-4654-BF4B-67B9E6E96FFD}"/>
    <cellStyle name="Izhod 2 2 2 10 4" xfId="28448" xr:uid="{6801C129-F454-4568-932B-AD1055DFD807}"/>
    <cellStyle name="Izhod 2 2 2 11" xfId="7082" xr:uid="{8A7B3A07-D1D7-4634-89D7-4F65E2771EE2}"/>
    <cellStyle name="Izhod 2 2 2 11 2" xfId="16019" xr:uid="{14CD8359-309A-4B87-86D5-6FBF8EF961EB}"/>
    <cellStyle name="Izhod 2 2 2 11 2 2" xfId="40066" xr:uid="{850A1469-B629-4CE2-B13A-7BE9D95CC15E}"/>
    <cellStyle name="Izhod 2 2 2 11 3" xfId="22221" xr:uid="{DFC97F6C-1150-4454-95BF-85C3F3C99AC9}"/>
    <cellStyle name="Izhod 2 2 2 11 3 2" xfId="46268" xr:uid="{B61D4524-8547-408E-9BDE-7D3434C260EA}"/>
    <cellStyle name="Izhod 2 2 2 11 4" xfId="31129" xr:uid="{6ECC1F58-08DB-4B88-B283-B11C1F69CE2E}"/>
    <cellStyle name="Izhod 2 2 2 12" xfId="9845" xr:uid="{DD0734A9-5E8A-46A7-86AD-F0D9BBA331BA}"/>
    <cellStyle name="Izhod 2 2 2 12 2" xfId="18782" xr:uid="{58668FB2-1B1C-488E-AEEC-E61742E95F0E}"/>
    <cellStyle name="Izhod 2 2 2 12 2 2" xfId="42829" xr:uid="{F49642F1-8C9D-4DAF-B1F3-2E3F5E4BC763}"/>
    <cellStyle name="Izhod 2 2 2 12 3" xfId="24984" xr:uid="{9C6F2EF2-C88A-4886-84BB-6DD9E0158AC6}"/>
    <cellStyle name="Izhod 2 2 2 12 3 2" xfId="49031" xr:uid="{1DC48C78-B50F-473C-AADA-14D43A87E6B9}"/>
    <cellStyle name="Izhod 2 2 2 12 4" xfId="33892" xr:uid="{D868F916-3BBD-44F4-8B17-A1316EAAB9E3}"/>
    <cellStyle name="Izhod 2 2 2 13" xfId="10275" xr:uid="{8D9DE6FD-CA95-4FA2-AAF5-9C926DD1110A}"/>
    <cellStyle name="Izhod 2 2 2 13 2" xfId="34322" xr:uid="{E8A6926A-8AEA-4AC8-9823-477AD48AA02E}"/>
    <cellStyle name="Izhod 2 2 2 14" xfId="18899" xr:uid="{8EF3A2A9-C3CB-4FFF-AF14-171F1D1C8DBC}"/>
    <cellStyle name="Izhod 2 2 2 14 2" xfId="42946" xr:uid="{1D37AF09-B6AC-4C9F-B878-8F2751A56010}"/>
    <cellStyle name="Izhod 2 2 2 15" xfId="25385" xr:uid="{8068305F-AACE-42B3-A5AA-E0994726D378}"/>
    <cellStyle name="Izhod 2 2 2 2" xfId="2342" xr:uid="{2979D15F-5137-4B65-93E8-B679C1BACE69}"/>
    <cellStyle name="Izhod 2 2 2 2 10" xfId="7776" xr:uid="{00156FE3-7DD2-404A-B4C5-5A934AECC8B3}"/>
    <cellStyle name="Izhod 2 2 2 2 10 2" xfId="16713" xr:uid="{8CDECFF7-B64B-49D6-934E-0E155CFAE454}"/>
    <cellStyle name="Izhod 2 2 2 2 10 2 2" xfId="40760" xr:uid="{7CBFE60A-93E4-4558-8CAE-B3F826872E2A}"/>
    <cellStyle name="Izhod 2 2 2 2 10 3" xfId="22915" xr:uid="{4874B476-7F7D-4B5A-AB6D-B619E7110B78}"/>
    <cellStyle name="Izhod 2 2 2 2 10 3 2" xfId="46962" xr:uid="{61038722-9291-40C7-AF60-292675A493C1}"/>
    <cellStyle name="Izhod 2 2 2 2 10 4" xfId="31823" xr:uid="{4FD0EBF3-0955-493E-9AD5-DAF801092143}"/>
    <cellStyle name="Izhod 2 2 2 2 11" xfId="9911" xr:uid="{7DFFD55D-6EBB-457C-8456-3A1E69C1B193}"/>
    <cellStyle name="Izhod 2 2 2 2 11 2" xfId="18848" xr:uid="{E3037E40-A27C-45D5-9A48-B68AC1462E2C}"/>
    <cellStyle name="Izhod 2 2 2 2 11 2 2" xfId="42895" xr:uid="{9552507B-8991-4968-BE51-9A65758A8D9A}"/>
    <cellStyle name="Izhod 2 2 2 2 11 3" xfId="25050" xr:uid="{FD1BC357-B576-41A3-B3CB-5C146C95339D}"/>
    <cellStyle name="Izhod 2 2 2 2 11 3 2" xfId="49097" xr:uid="{D6397C04-0AAD-4CCA-8D07-9569858B3ED1}"/>
    <cellStyle name="Izhod 2 2 2 2 11 4" xfId="33958" xr:uid="{405E1CC1-05BE-44D4-BE46-DB82209D3FDA}"/>
    <cellStyle name="Izhod 2 2 2 2 12" xfId="11278" xr:uid="{CDD53D45-DC14-4624-AAAC-23EDE8028C4A}"/>
    <cellStyle name="Izhod 2 2 2 2 12 2" xfId="35325" xr:uid="{7929535B-10F3-4810-9A14-4DA1E9308BDC}"/>
    <cellStyle name="Izhod 2 2 2 2 13" xfId="19234" xr:uid="{BE6E8968-16D3-4B89-812E-3CBC5CB39EAA}"/>
    <cellStyle name="Izhod 2 2 2 2 13 2" xfId="43281" xr:uid="{1992E509-C3E2-4F70-B7CD-C4A5ABA21840}"/>
    <cellStyle name="Izhod 2 2 2 2 14" xfId="26388" xr:uid="{779C0C76-4910-4036-B391-D91865A4FB1A}"/>
    <cellStyle name="Izhod 2 2 2 2 2" xfId="3349" xr:uid="{67BEE008-A663-41B8-9A4B-0A10B3A93560}"/>
    <cellStyle name="Izhod 2 2 2 2 2 2" xfId="6415" xr:uid="{F034A4F9-11D8-4BFB-9413-A05B7C26FE7A}"/>
    <cellStyle name="Izhod 2 2 2 2 2 2 2" xfId="15352" xr:uid="{482CDE1A-E7C1-4E92-B8A0-280966206423}"/>
    <cellStyle name="Izhod 2 2 2 2 2 2 2 2" xfId="39399" xr:uid="{61B95521-CB6D-4EE1-8E30-E4A00158F812}"/>
    <cellStyle name="Izhod 2 2 2 2 2 2 3" xfId="21554" xr:uid="{6D80817F-548D-4925-A532-D0D4B07C3A7A}"/>
    <cellStyle name="Izhod 2 2 2 2 2 2 3 2" xfId="45601" xr:uid="{CF363B24-C0E5-41A7-9A73-E0C1E2904FA4}"/>
    <cellStyle name="Izhod 2 2 2 2 2 2 4" xfId="30462" xr:uid="{2772A56D-4B06-4D5C-8F3A-C3720E6D5D53}"/>
    <cellStyle name="Izhod 2 2 2 2 2 3" xfId="8573" xr:uid="{2C66EE7F-49B7-4751-AE06-18499C093B6F}"/>
    <cellStyle name="Izhod 2 2 2 2 2 3 2" xfId="17510" xr:uid="{8F5FD26F-764C-498C-830B-49308D009A83}"/>
    <cellStyle name="Izhod 2 2 2 2 2 3 2 2" xfId="41557" xr:uid="{2F302810-A459-46D3-9E4D-5CDAF53B2F88}"/>
    <cellStyle name="Izhod 2 2 2 2 2 3 3" xfId="23712" xr:uid="{7838FC6B-A560-4A2A-8EDB-1B12330BAC66}"/>
    <cellStyle name="Izhod 2 2 2 2 2 3 3 2" xfId="47759" xr:uid="{46BC37A0-1061-4143-9063-DC52D5FA57CD}"/>
    <cellStyle name="Izhod 2 2 2 2 2 3 4" xfId="32620" xr:uid="{5C2D12DF-3DDC-4F13-B212-86889950321E}"/>
    <cellStyle name="Izhod 2 2 2 2 2 4" xfId="3958" xr:uid="{4083A429-596D-4AF8-A95B-3E6D0307BD72}"/>
    <cellStyle name="Izhod 2 2 2 2 2 4 2" xfId="12895" xr:uid="{47D0A312-0F73-463C-8D5F-C6CA0FAAB6BF}"/>
    <cellStyle name="Izhod 2 2 2 2 2 4 2 2" xfId="36942" xr:uid="{160EAFC9-818D-4F39-9C08-42CB5006DDAA}"/>
    <cellStyle name="Izhod 2 2 2 2 2 4 3" xfId="20435" xr:uid="{74BC37EB-9B89-484F-ABC5-A362857FB21F}"/>
    <cellStyle name="Izhod 2 2 2 2 2 4 3 2" xfId="44482" xr:uid="{7E778230-3635-462A-A43D-719EC0C9BB80}"/>
    <cellStyle name="Izhod 2 2 2 2 2 4 4" xfId="28005" xr:uid="{5E5A2379-ED1F-4E7D-9A94-C0466840DEE8}"/>
    <cellStyle name="Izhod 2 2 2 2 2 5" xfId="12286" xr:uid="{1BC9A556-0766-4A00-911A-2A696A72BDED}"/>
    <cellStyle name="Izhod 2 2 2 2 2 5 2" xfId="36333" xr:uid="{44E692FD-40D2-4370-AF3F-C194DEA8AA1D}"/>
    <cellStyle name="Izhod 2 2 2 2 2 6" xfId="19826" xr:uid="{CBA54596-515E-457A-B1C9-4750FFA3AA67}"/>
    <cellStyle name="Izhod 2 2 2 2 2 6 2" xfId="43873" xr:uid="{48E5553F-015B-42B8-836F-0A1891D42C2A}"/>
    <cellStyle name="Izhod 2 2 2 2 2 7" xfId="27396" xr:uid="{99DF33DF-71D5-48EC-ABDC-1FDE6FF0CBF1}"/>
    <cellStyle name="Izhod 2 2 2 2 3" xfId="3076" xr:uid="{D991CF10-5AB7-4D6C-AF06-5CC5CCA1DE97}"/>
    <cellStyle name="Izhod 2 2 2 2 3 2" xfId="6142" xr:uid="{60714CB7-F756-491A-A2A7-4DF6F41C83C6}"/>
    <cellStyle name="Izhod 2 2 2 2 3 2 2" xfId="15079" xr:uid="{85D4F8B0-21EF-4440-8975-A0CCB29B87EC}"/>
    <cellStyle name="Izhod 2 2 2 2 3 2 2 2" xfId="39126" xr:uid="{0AAB7FF6-45D5-4A49-8CD8-7463AB2F3F27}"/>
    <cellStyle name="Izhod 2 2 2 2 3 2 3" xfId="21281" xr:uid="{AD583F66-64CD-46CC-BBD6-1954C48670BE}"/>
    <cellStyle name="Izhod 2 2 2 2 3 2 3 2" xfId="45328" xr:uid="{2DDF72B7-ECD4-419D-9D9F-AAF249DCCAE2}"/>
    <cellStyle name="Izhod 2 2 2 2 3 2 4" xfId="30189" xr:uid="{D36696D1-20E3-4C8B-AB9A-15A70CB6C26B}"/>
    <cellStyle name="Izhod 2 2 2 2 3 3" xfId="8300" xr:uid="{C80198B9-DF0B-49FD-85DE-018498C61BBF}"/>
    <cellStyle name="Izhod 2 2 2 2 3 3 2" xfId="17237" xr:uid="{0639C0EA-CC4C-4F71-90A3-1F2433BAD2C1}"/>
    <cellStyle name="Izhod 2 2 2 2 3 3 2 2" xfId="41284" xr:uid="{F0D50D8E-B753-4061-9BC7-66EAB114E0DB}"/>
    <cellStyle name="Izhod 2 2 2 2 3 3 3" xfId="23439" xr:uid="{C624906E-1822-431B-A4A6-CBCCAF1E306B}"/>
    <cellStyle name="Izhod 2 2 2 2 3 3 3 2" xfId="47486" xr:uid="{FE1CBD04-1630-4510-BC03-66D43CA09146}"/>
    <cellStyle name="Izhod 2 2 2 2 3 3 4" xfId="32347" xr:uid="{1CECCEE1-9F99-4925-A0A4-615413E76AE6}"/>
    <cellStyle name="Izhod 2 2 2 2 3 4" xfId="7059" xr:uid="{A4F73D12-309C-4217-AD14-AE5887559322}"/>
    <cellStyle name="Izhod 2 2 2 2 3 4 2" xfId="15996" xr:uid="{5EC96C8F-31A8-45FB-80CF-796DE054373E}"/>
    <cellStyle name="Izhod 2 2 2 2 3 4 2 2" xfId="40043" xr:uid="{1225ACF9-6038-485D-91EC-F9BDB67B9DAB}"/>
    <cellStyle name="Izhod 2 2 2 2 3 4 3" xfId="22198" xr:uid="{0B576C29-EE8F-42E9-9864-052E90C0512F}"/>
    <cellStyle name="Izhod 2 2 2 2 3 4 3 2" xfId="46245" xr:uid="{B0F1D73D-4955-4C8D-B776-614FD40B6A05}"/>
    <cellStyle name="Izhod 2 2 2 2 3 4 4" xfId="31106" xr:uid="{F53F5658-4CDA-4109-8057-F8D7BDAE216F}"/>
    <cellStyle name="Izhod 2 2 2 2 3 5" xfId="12013" xr:uid="{BEF7EF17-6F1F-47BB-90A7-D72A35A71AE4}"/>
    <cellStyle name="Izhod 2 2 2 2 3 5 2" xfId="36060" xr:uid="{9767994F-A48B-47FF-98B1-37C435BE56FD}"/>
    <cellStyle name="Izhod 2 2 2 2 3 6" xfId="19553" xr:uid="{8B37A70F-CB3B-4EF9-A573-F37F268D6DA6}"/>
    <cellStyle name="Izhod 2 2 2 2 3 6 2" xfId="43600" xr:uid="{8CFC7D69-953F-4049-BBA6-5BD0B436E13D}"/>
    <cellStyle name="Izhod 2 2 2 2 3 7" xfId="27123" xr:uid="{E3B61133-E226-4921-889D-800C915E4124}"/>
    <cellStyle name="Izhod 2 2 2 2 4" xfId="1483" xr:uid="{28EE91F0-0E78-456B-8509-FB2D729178EF}"/>
    <cellStyle name="Izhod 2 2 2 2 4 2" xfId="4545" xr:uid="{0496F669-0716-4EBC-BC35-994693095F44}"/>
    <cellStyle name="Izhod 2 2 2 2 4 2 2" xfId="13482" xr:uid="{80567028-9EA7-4101-8DBA-BD04F33D1C54}"/>
    <cellStyle name="Izhod 2 2 2 2 4 2 2 2" xfId="37529" xr:uid="{581CF025-9D6F-4C61-ACF7-731A559979D3}"/>
    <cellStyle name="Izhod 2 2 2 2 4 2 3" xfId="20682" xr:uid="{1BED2443-6F93-4DED-938C-DC52CE45494E}"/>
    <cellStyle name="Izhod 2 2 2 2 4 2 3 2" xfId="44729" xr:uid="{192E9525-3387-4E4F-8414-C340D5C6DED6}"/>
    <cellStyle name="Izhod 2 2 2 2 4 2 4" xfId="28592" xr:uid="{3577895D-6EBC-4948-A977-394F98D0B50E}"/>
    <cellStyle name="Izhod 2 2 2 2 4 3" xfId="7229" xr:uid="{D3966A11-3E5B-4EE0-B8E0-11D87729E0F5}"/>
    <cellStyle name="Izhod 2 2 2 2 4 3 2" xfId="16166" xr:uid="{CE506DFD-EA7B-4ECA-A58C-F8152143AF71}"/>
    <cellStyle name="Izhod 2 2 2 2 4 3 2 2" xfId="40213" xr:uid="{05BDF20B-BEC7-4C53-A212-287BB747F85B}"/>
    <cellStyle name="Izhod 2 2 2 2 4 3 3" xfId="22368" xr:uid="{E823B52A-55C7-4F3D-945E-ED85230E72B0}"/>
    <cellStyle name="Izhod 2 2 2 2 4 3 3 2" xfId="46415" xr:uid="{04E51D31-871D-4BB6-8AB9-CF1413A710E0}"/>
    <cellStyle name="Izhod 2 2 2 2 4 3 4" xfId="31276" xr:uid="{4C7266D2-6F09-4D9A-BB1F-AEF5A482EA54}"/>
    <cellStyle name="Izhod 2 2 2 2 4 4" xfId="9246" xr:uid="{2986860B-F1A1-44BB-A257-AF2A41C73FFB}"/>
    <cellStyle name="Izhod 2 2 2 2 4 4 2" xfId="18183" xr:uid="{E4C0CFFD-BE2F-4CD1-AB0F-03ABC6BB3600}"/>
    <cellStyle name="Izhod 2 2 2 2 4 4 2 2" xfId="42230" xr:uid="{58544580-3EA2-40BA-B880-2A9500473058}"/>
    <cellStyle name="Izhod 2 2 2 2 4 4 3" xfId="24385" xr:uid="{BC535EA6-7089-4AB3-AF6F-F01AC7BAFBFF}"/>
    <cellStyle name="Izhod 2 2 2 2 4 4 3 2" xfId="48432" xr:uid="{80AFCB37-08C7-4E85-85B5-DBE0E311248D}"/>
    <cellStyle name="Izhod 2 2 2 2 4 4 4" xfId="33293" xr:uid="{F05BCD36-6CE1-491E-92C9-BB5DA39CEAE4}"/>
    <cellStyle name="Izhod 2 2 2 2 4 5" xfId="10419" xr:uid="{056E76C8-015A-4975-9EEC-1AED847C0B2A}"/>
    <cellStyle name="Izhod 2 2 2 2 4 5 2" xfId="34466" xr:uid="{3B79DA89-D732-463D-A22D-C48CC191CAB2}"/>
    <cellStyle name="Izhod 2 2 2 2 4 6" xfId="18957" xr:uid="{86DF1216-BF37-4BE8-8CDE-38C7D7E57977}"/>
    <cellStyle name="Izhod 2 2 2 2 4 6 2" xfId="43004" xr:uid="{01F75FC0-5AFA-4396-A2E8-22207A2EE648}"/>
    <cellStyle name="Izhod 2 2 2 2 4 7" xfId="25529" xr:uid="{61CA2D95-03C0-4464-821E-A87672131295}"/>
    <cellStyle name="Izhod 2 2 2 2 5" xfId="3681" xr:uid="{D773C043-421C-4900-BB5A-EDE113C54371}"/>
    <cellStyle name="Izhod 2 2 2 2 5 2" xfId="6747" xr:uid="{D73EA03E-74C3-403F-BF09-D2B019AFA9E5}"/>
    <cellStyle name="Izhod 2 2 2 2 5 2 2" xfId="15684" xr:uid="{6AE2F1EC-89B4-4C37-86D4-14F021F76815}"/>
    <cellStyle name="Izhod 2 2 2 2 5 2 2 2" xfId="39731" xr:uid="{F296C07E-1361-438B-848B-E78BD760DFDA}"/>
    <cellStyle name="Izhod 2 2 2 2 5 2 3" xfId="21886" xr:uid="{1BC479E5-1DBF-4FAA-ACB2-A3B865D33889}"/>
    <cellStyle name="Izhod 2 2 2 2 5 2 3 2" xfId="45933" xr:uid="{B866913C-7EC6-4932-ABA8-27DBDB34B121}"/>
    <cellStyle name="Izhod 2 2 2 2 5 2 4" xfId="30794" xr:uid="{C9C74516-0B1A-497F-98BD-40AE48964576}"/>
    <cellStyle name="Izhod 2 2 2 2 5 3" xfId="8905" xr:uid="{0E6CCD88-7FBA-4E96-8761-E1DBB2641898}"/>
    <cellStyle name="Izhod 2 2 2 2 5 3 2" xfId="17842" xr:uid="{9E5928FD-DFD5-47CC-9846-3C83F89B78F2}"/>
    <cellStyle name="Izhod 2 2 2 2 5 3 2 2" xfId="41889" xr:uid="{D2A68781-1B91-4CF6-9C7D-FA2BA47F40BD}"/>
    <cellStyle name="Izhod 2 2 2 2 5 3 3" xfId="24044" xr:uid="{821FBCFE-1091-4369-AC3E-A0D7BBB78B6E}"/>
    <cellStyle name="Izhod 2 2 2 2 5 3 3 2" xfId="48091" xr:uid="{EA161A63-86D3-41DE-A8C9-37C82DF98DB7}"/>
    <cellStyle name="Izhod 2 2 2 2 5 3 4" xfId="32952" xr:uid="{BCE9E6CB-729D-47C5-97C6-81E21E3ACF77}"/>
    <cellStyle name="Izhod 2 2 2 2 5 4" xfId="7044" xr:uid="{66691816-AA88-481C-B121-68D45D58F9AF}"/>
    <cellStyle name="Izhod 2 2 2 2 5 4 2" xfId="15981" xr:uid="{AA32A5A4-476B-46BD-AA2F-75770F79DC5B}"/>
    <cellStyle name="Izhod 2 2 2 2 5 4 2 2" xfId="40028" xr:uid="{32999326-E9FF-4622-A4A6-E07DFFAE2D21}"/>
    <cellStyle name="Izhod 2 2 2 2 5 4 3" xfId="22183" xr:uid="{8A2F077A-06FE-46BC-9583-6B2E68991111}"/>
    <cellStyle name="Izhod 2 2 2 2 5 4 3 2" xfId="46230" xr:uid="{CE50DFCA-04ED-4801-8353-437D9F198A4D}"/>
    <cellStyle name="Izhod 2 2 2 2 5 4 4" xfId="31091" xr:uid="{CEBD8910-82BA-428E-83B2-4179C884E651}"/>
    <cellStyle name="Izhod 2 2 2 2 5 5" xfId="12618" xr:uid="{4CFF7511-B74B-4B09-A28E-C81A528059CC}"/>
    <cellStyle name="Izhod 2 2 2 2 5 5 2" xfId="36665" xr:uid="{4910EB7E-32FC-472C-9284-42CB3DD3FA68}"/>
    <cellStyle name="Izhod 2 2 2 2 5 6" xfId="20158" xr:uid="{5D96D4F3-4B62-4263-BEC1-917C6C569263}"/>
    <cellStyle name="Izhod 2 2 2 2 5 6 2" xfId="44205" xr:uid="{0A51B080-56FD-474F-A9A1-BBAB3C797E0A}"/>
    <cellStyle name="Izhod 2 2 2 2 5 7" xfId="27728" xr:uid="{3227A0A6-960A-46D9-9709-FC16625F3528}"/>
    <cellStyle name="Izhod 2 2 2 2 6" xfId="3708" xr:uid="{BC6A515C-691F-4DC2-892B-BCBDC90B012D}"/>
    <cellStyle name="Izhod 2 2 2 2 6 2" xfId="6774" xr:uid="{7782F5A7-C3C8-4676-8B67-256779D61B4A}"/>
    <cellStyle name="Izhod 2 2 2 2 6 2 2" xfId="15711" xr:uid="{29140626-84C0-4D46-BF0F-5474AD516693}"/>
    <cellStyle name="Izhod 2 2 2 2 6 2 2 2" xfId="39758" xr:uid="{722BC7BB-22A3-4CB0-9D3E-7282D0DC352C}"/>
    <cellStyle name="Izhod 2 2 2 2 6 2 3" xfId="21913" xr:uid="{22031820-7013-4268-A4AB-DEAC42CCD072}"/>
    <cellStyle name="Izhod 2 2 2 2 6 2 3 2" xfId="45960" xr:uid="{149912F4-754F-4ABA-9D1A-BEE054C7C6EF}"/>
    <cellStyle name="Izhod 2 2 2 2 6 2 4" xfId="30821" xr:uid="{DE61FF46-9CAD-4F34-8320-A1E7FB178A3E}"/>
    <cellStyle name="Izhod 2 2 2 2 6 3" xfId="8932" xr:uid="{FC284CF8-847A-4069-8311-1B18B8BA8034}"/>
    <cellStyle name="Izhod 2 2 2 2 6 3 2" xfId="17869" xr:uid="{AAD6C9EA-0AF4-4DE2-B0E1-110A31BDC94F}"/>
    <cellStyle name="Izhod 2 2 2 2 6 3 2 2" xfId="41916" xr:uid="{5AD66016-B049-4786-B503-55D09A58F58C}"/>
    <cellStyle name="Izhod 2 2 2 2 6 3 3" xfId="24071" xr:uid="{F04AD38A-E6ED-41EC-80BA-AA18123DD772}"/>
    <cellStyle name="Izhod 2 2 2 2 6 3 3 2" xfId="48118" xr:uid="{E1F59AC1-05D9-42CA-85B2-AE1FF7496A27}"/>
    <cellStyle name="Izhod 2 2 2 2 6 3 4" xfId="32979" xr:uid="{1564963D-C709-4BBF-B949-9D7386AE4710}"/>
    <cellStyle name="Izhod 2 2 2 2 6 4" xfId="7066" xr:uid="{2CA293AE-C63E-4225-9674-0B19FEE8C0E2}"/>
    <cellStyle name="Izhod 2 2 2 2 6 4 2" xfId="16003" xr:uid="{F36EAB57-2146-44D5-B23F-6063EE521B25}"/>
    <cellStyle name="Izhod 2 2 2 2 6 4 2 2" xfId="40050" xr:uid="{E4295B35-FB1A-41E3-99FE-8AB4AAF70054}"/>
    <cellStyle name="Izhod 2 2 2 2 6 4 3" xfId="22205" xr:uid="{324CEA56-62C8-4F03-9173-BC265155C595}"/>
    <cellStyle name="Izhod 2 2 2 2 6 4 3 2" xfId="46252" xr:uid="{532FE462-F550-45BD-A2E8-8B3244877972}"/>
    <cellStyle name="Izhod 2 2 2 2 6 4 4" xfId="31113" xr:uid="{C42FA0C1-13BB-4568-AABC-3EFD246C0730}"/>
    <cellStyle name="Izhod 2 2 2 2 6 5" xfId="12645" xr:uid="{C86C0FB8-972E-43CB-A861-7C8C28C63301}"/>
    <cellStyle name="Izhod 2 2 2 2 6 5 2" xfId="36692" xr:uid="{E8049C74-7A60-458C-84EB-860E54BC5541}"/>
    <cellStyle name="Izhod 2 2 2 2 6 6" xfId="20185" xr:uid="{9B6AF3AD-333A-4AB2-8CAB-91609E3E9FC2}"/>
    <cellStyle name="Izhod 2 2 2 2 6 6 2" xfId="44232" xr:uid="{E70C3ED7-331D-44E7-AA90-1153C9C2B58F}"/>
    <cellStyle name="Izhod 2 2 2 2 6 7" xfId="27755" xr:uid="{BE839FAF-B378-4FAD-BB48-855BF6543D93}"/>
    <cellStyle name="Izhod 2 2 2 2 7" xfId="3805" xr:uid="{EFB949FD-410B-43D5-B9C4-0C9E48BA172A}"/>
    <cellStyle name="Izhod 2 2 2 2 7 2" xfId="6871" xr:uid="{88C4971C-1E70-4BF1-9A46-5280807F1259}"/>
    <cellStyle name="Izhod 2 2 2 2 7 2 2" xfId="15808" xr:uid="{C8522690-3671-4BE3-832B-1CF8D2350271}"/>
    <cellStyle name="Izhod 2 2 2 2 7 2 2 2" xfId="39855" xr:uid="{8FC9135F-BB6E-417E-AE47-1C4B0BEB84BA}"/>
    <cellStyle name="Izhod 2 2 2 2 7 2 3" xfId="22010" xr:uid="{7459C15B-ABCB-4A78-91C5-9E141C4684BE}"/>
    <cellStyle name="Izhod 2 2 2 2 7 2 3 2" xfId="46057" xr:uid="{56EEC09B-9C2F-49F3-8707-FE87ABF87E1D}"/>
    <cellStyle name="Izhod 2 2 2 2 7 2 4" xfId="30918" xr:uid="{171A0113-B326-4B63-A7BB-1778EC3DB23E}"/>
    <cellStyle name="Izhod 2 2 2 2 7 3" xfId="9029" xr:uid="{C14ED36C-05E8-447D-841B-0A7FACE1CC0A}"/>
    <cellStyle name="Izhod 2 2 2 2 7 3 2" xfId="17966" xr:uid="{EC3088E5-CDBE-4E1E-B1E6-D05BA23065A3}"/>
    <cellStyle name="Izhod 2 2 2 2 7 3 2 2" xfId="42013" xr:uid="{9CAEF79C-BC92-482C-A2D0-E9D9B9DF0A3C}"/>
    <cellStyle name="Izhod 2 2 2 2 7 3 3" xfId="24168" xr:uid="{C28D5851-9C38-4B9D-9303-DAC259CDB05C}"/>
    <cellStyle name="Izhod 2 2 2 2 7 3 3 2" xfId="48215" xr:uid="{687BFFA5-05EC-443E-8EB1-CA0167A180EC}"/>
    <cellStyle name="Izhod 2 2 2 2 7 3 4" xfId="33076" xr:uid="{1610AB82-5AE4-438A-BF1D-B7D8E971755B}"/>
    <cellStyle name="Izhod 2 2 2 2 7 4" xfId="9488" xr:uid="{A0003B4B-7E20-477A-BBA4-388116AC3006}"/>
    <cellStyle name="Izhod 2 2 2 2 7 4 2" xfId="18425" xr:uid="{DEE9BA62-2B31-4087-A28B-E05EEF867938}"/>
    <cellStyle name="Izhod 2 2 2 2 7 4 2 2" xfId="42472" xr:uid="{48849FD2-1357-49D3-932B-CFB3F595C50A}"/>
    <cellStyle name="Izhod 2 2 2 2 7 4 3" xfId="24627" xr:uid="{0367E529-E484-4974-9835-7F6130376EB8}"/>
    <cellStyle name="Izhod 2 2 2 2 7 4 3 2" xfId="48674" xr:uid="{F2E658B9-50FB-42DC-AE83-1CFC7370A3F0}"/>
    <cellStyle name="Izhod 2 2 2 2 7 4 4" xfId="33535" xr:uid="{83CAB3CA-42D5-4207-B8D2-BD0DBC807B34}"/>
    <cellStyle name="Izhod 2 2 2 2 7 5" xfId="12742" xr:uid="{6E5782A6-8F5D-419C-8003-3773E5C00F66}"/>
    <cellStyle name="Izhod 2 2 2 2 7 5 2" xfId="36789" xr:uid="{70A7A6B7-CE79-4E26-B01B-00B47E1DD3AC}"/>
    <cellStyle name="Izhod 2 2 2 2 7 6" xfId="20282" xr:uid="{538ADB07-99CD-4278-98E5-9D36CF1E446F}"/>
    <cellStyle name="Izhod 2 2 2 2 7 6 2" xfId="44329" xr:uid="{443C3B79-EEF3-4930-9305-D7E64D161DBA}"/>
    <cellStyle name="Izhod 2 2 2 2 7 7" xfId="27852" xr:uid="{658B52D4-88F7-4EE8-BD90-BCF1E7B10615}"/>
    <cellStyle name="Izhod 2 2 2 2 8" xfId="2894" xr:uid="{09FA961A-8BDD-49B7-AB93-FBD5E7CA2A8B}"/>
    <cellStyle name="Izhod 2 2 2 2 8 2" xfId="5960" xr:uid="{B1E55203-49B3-4571-81DA-86A95018F144}"/>
    <cellStyle name="Izhod 2 2 2 2 8 2 2" xfId="14897" xr:uid="{118E0694-26BB-4373-83F7-545C4F2E651F}"/>
    <cellStyle name="Izhod 2 2 2 2 8 2 2 2" xfId="38944" xr:uid="{22F41419-00D5-4071-968D-41A21F72649B}"/>
    <cellStyle name="Izhod 2 2 2 2 8 2 3" xfId="21099" xr:uid="{184A1C41-3C89-4F28-9483-5877DBD7AC1A}"/>
    <cellStyle name="Izhod 2 2 2 2 8 2 3 2" xfId="45146" xr:uid="{FAD5B87C-6F9A-42AD-A465-BC586E6BD661}"/>
    <cellStyle name="Izhod 2 2 2 2 8 2 4" xfId="30007" xr:uid="{6A6496DD-16B6-44C9-A41E-60C520AFB1C2}"/>
    <cellStyle name="Izhod 2 2 2 2 8 3" xfId="8118" xr:uid="{D0E6CE49-005F-4E03-88D6-B434FD5DFA62}"/>
    <cellStyle name="Izhod 2 2 2 2 8 3 2" xfId="17055" xr:uid="{B25C3A2E-B29B-476B-826A-213F0B5AB857}"/>
    <cellStyle name="Izhod 2 2 2 2 8 3 2 2" xfId="41102" xr:uid="{4BE67C88-6455-48DE-8E8D-E011FE0E742A}"/>
    <cellStyle name="Izhod 2 2 2 2 8 3 3" xfId="23257" xr:uid="{B7111173-4269-4A40-B598-A5D97E0B9C9B}"/>
    <cellStyle name="Izhod 2 2 2 2 8 3 3 2" xfId="47304" xr:uid="{FC65A791-7967-4C79-AF3A-B9D9D10834C7}"/>
    <cellStyle name="Izhod 2 2 2 2 8 3 4" xfId="32165" xr:uid="{F889B110-7E8A-4C93-9F2C-905AFD65D867}"/>
    <cellStyle name="Izhod 2 2 2 2 8 4" xfId="7526" xr:uid="{CF1816B6-961F-4D06-83FC-69FEA7C0B628}"/>
    <cellStyle name="Izhod 2 2 2 2 8 4 2" xfId="16463" xr:uid="{B3393281-2AF6-45A7-A879-664514F6EF51}"/>
    <cellStyle name="Izhod 2 2 2 2 8 4 2 2" xfId="40510" xr:uid="{187C1147-BB6F-4040-A1B0-7F607D45D300}"/>
    <cellStyle name="Izhod 2 2 2 2 8 4 3" xfId="22665" xr:uid="{9B80E754-2AA8-42FB-8559-CB1749DEC9B0}"/>
    <cellStyle name="Izhod 2 2 2 2 8 4 3 2" xfId="46712" xr:uid="{00D3BC47-97CA-48D1-82B6-37535BBA1FEC}"/>
    <cellStyle name="Izhod 2 2 2 2 8 4 4" xfId="31573" xr:uid="{7C141C41-AED4-48D4-BEF2-AF0E433D4E5F}"/>
    <cellStyle name="Izhod 2 2 2 2 8 5" xfId="11831" xr:uid="{3CBEA01F-ACB0-40E3-B734-394F45938684}"/>
    <cellStyle name="Izhod 2 2 2 2 8 5 2" xfId="35878" xr:uid="{5807B0AD-CD6D-405D-A399-2870FBC3B6CD}"/>
    <cellStyle name="Izhod 2 2 2 2 8 6" xfId="19371" xr:uid="{EAFEC32A-2286-4E7A-9C97-B1919E654ADD}"/>
    <cellStyle name="Izhod 2 2 2 2 8 6 2" xfId="43418" xr:uid="{87A1878A-8C44-444A-9B45-667DB9381742}"/>
    <cellStyle name="Izhod 2 2 2 2 8 7" xfId="26941" xr:uid="{9961088E-C79C-4D8B-B625-EE8F01E0CC3B}"/>
    <cellStyle name="Izhod 2 2 2 2 9" xfId="5404" xr:uid="{FD44C5D9-7075-4839-922B-1461F2A92C36}"/>
    <cellStyle name="Izhod 2 2 2 2 9 2" xfId="14341" xr:uid="{5EB44FE1-68DF-40E3-A4C1-99593219F501}"/>
    <cellStyle name="Izhod 2 2 2 2 9 2 2" xfId="38388" xr:uid="{D3570E72-9729-4DBC-A1BC-56ADB1D41217}"/>
    <cellStyle name="Izhod 2 2 2 2 9 3" xfId="20959" xr:uid="{AEED7B87-A15A-434C-8554-44D6145E0258}"/>
    <cellStyle name="Izhod 2 2 2 2 9 3 2" xfId="45006" xr:uid="{3A53485D-55ED-41A8-935F-B329790DD74B}"/>
    <cellStyle name="Izhod 2 2 2 2 9 4" xfId="29451" xr:uid="{17DA6E41-EA68-4539-9661-C1AA43355736}"/>
    <cellStyle name="Izhod 2 2 2 3" xfId="2805" xr:uid="{1546E5B2-6892-4E3A-BFA9-0D8CBCC45BB7}"/>
    <cellStyle name="Izhod 2 2 2 3 10" xfId="8029" xr:uid="{96DF8820-DD9D-41A3-99CF-D2A5919EE1B9}"/>
    <cellStyle name="Izhod 2 2 2 3 10 2" xfId="16966" xr:uid="{28C718C8-44A7-4ABB-941A-B8264A6EEE7B}"/>
    <cellStyle name="Izhod 2 2 2 3 10 2 2" xfId="41013" xr:uid="{07FCD74D-30C9-4C07-827A-358F0661F010}"/>
    <cellStyle name="Izhod 2 2 2 3 10 3" xfId="23168" xr:uid="{50777E0A-E7BE-4F9E-872B-D3FF52112883}"/>
    <cellStyle name="Izhod 2 2 2 3 10 3 2" xfId="47215" xr:uid="{440CF23D-05D9-4E20-825A-A0FA949CC954}"/>
    <cellStyle name="Izhod 2 2 2 3 10 4" xfId="32076" xr:uid="{4A56FFA7-54B1-4B1D-A663-2BE38207FB4B}"/>
    <cellStyle name="Izhod 2 2 2 3 11" xfId="7859" xr:uid="{7BFECCD6-C7A0-4AC9-9E1F-D5922DFE3026}"/>
    <cellStyle name="Izhod 2 2 2 3 11 2" xfId="16796" xr:uid="{CC241F8B-6190-42F5-B215-B50C5FB4CA01}"/>
    <cellStyle name="Izhod 2 2 2 3 11 2 2" xfId="40843" xr:uid="{573E3506-6C97-4658-A571-24FAEADDBD32}"/>
    <cellStyle name="Izhod 2 2 2 3 11 3" xfId="22998" xr:uid="{DF004F3B-1403-439C-B17A-3E113A0C7932}"/>
    <cellStyle name="Izhod 2 2 2 3 11 3 2" xfId="47045" xr:uid="{E6FA1ABF-D2AE-42C8-9296-D52E1A920D18}"/>
    <cellStyle name="Izhod 2 2 2 3 11 4" xfId="31906" xr:uid="{A5638224-07B5-4202-99AA-8142C0D918D5}"/>
    <cellStyle name="Izhod 2 2 2 3 12" xfId="11742" xr:uid="{1DD3AEFF-064B-4D24-AABA-43D232191A9C}"/>
    <cellStyle name="Izhod 2 2 2 3 12 2" xfId="35789" xr:uid="{D7804AAE-1C6B-48BD-AAC4-01943C4B7E35}"/>
    <cellStyle name="Izhod 2 2 2 3 13" xfId="19282" xr:uid="{07E7D0E2-2A5A-4D58-84F7-1A3413E4FE06}"/>
    <cellStyle name="Izhod 2 2 2 3 13 2" xfId="43329" xr:uid="{D7C344CE-F451-4343-B155-7452D66BE5DB}"/>
    <cellStyle name="Izhod 2 2 2 3 14" xfId="26852" xr:uid="{97FF6928-1307-435B-BCB5-D92A11E1A36C}"/>
    <cellStyle name="Izhod 2 2 2 3 2" xfId="3409" xr:uid="{324D5DE6-6F97-4723-AD64-0092595F6D04}"/>
    <cellStyle name="Izhod 2 2 2 3 2 2" xfId="6475" xr:uid="{A1D12C1A-77A2-43A2-9B52-51DEBDA11B3F}"/>
    <cellStyle name="Izhod 2 2 2 3 2 2 2" xfId="15412" xr:uid="{2A8A7E22-0C80-4B69-9CCB-91BA3A31B536}"/>
    <cellStyle name="Izhod 2 2 2 3 2 2 2 2" xfId="39459" xr:uid="{49F702F5-79B5-454F-8D85-53DA52B2ED06}"/>
    <cellStyle name="Izhod 2 2 2 3 2 2 3" xfId="21614" xr:uid="{D44B21D2-2DE0-4F5B-B91A-8DC5D292F5C7}"/>
    <cellStyle name="Izhod 2 2 2 3 2 2 3 2" xfId="45661" xr:uid="{251F8284-3E02-4705-BD45-82A2B09D4660}"/>
    <cellStyle name="Izhod 2 2 2 3 2 2 4" xfId="30522" xr:uid="{8B57E3A0-04FD-4533-BDF0-C6DAB2D5A7E9}"/>
    <cellStyle name="Izhod 2 2 2 3 2 3" xfId="8633" xr:uid="{DBFD1020-66CF-41C4-B29D-B4025C667AC5}"/>
    <cellStyle name="Izhod 2 2 2 3 2 3 2" xfId="17570" xr:uid="{2A98745F-A505-4DD9-AC01-3ADD4FCD9E23}"/>
    <cellStyle name="Izhod 2 2 2 3 2 3 2 2" xfId="41617" xr:uid="{C81D0ABA-1BC0-47A0-82D8-3961185B9834}"/>
    <cellStyle name="Izhod 2 2 2 3 2 3 3" xfId="23772" xr:uid="{34734246-365F-4250-A311-A7CCA853F737}"/>
    <cellStyle name="Izhod 2 2 2 3 2 3 3 2" xfId="47819" xr:uid="{D7ADE60D-919B-448A-8CF6-E574FE7F18D7}"/>
    <cellStyle name="Izhod 2 2 2 3 2 3 4" xfId="32680" xr:uid="{A283CD1B-0B84-4D9E-A9BD-44DF9C8B9AC4}"/>
    <cellStyle name="Izhod 2 2 2 3 2 4" xfId="7863" xr:uid="{A6DF8BC4-0FB3-4E43-AFAF-0EEFDD1660BA}"/>
    <cellStyle name="Izhod 2 2 2 3 2 4 2" xfId="16800" xr:uid="{19AA2E55-FA3E-4155-AE29-BE9255820C94}"/>
    <cellStyle name="Izhod 2 2 2 3 2 4 2 2" xfId="40847" xr:uid="{484DBC82-F2C3-443A-A60F-C45BFE59C3D6}"/>
    <cellStyle name="Izhod 2 2 2 3 2 4 3" xfId="23002" xr:uid="{B774E59A-017A-4BE6-BD34-2D7C8DE07F16}"/>
    <cellStyle name="Izhod 2 2 2 3 2 4 3 2" xfId="47049" xr:uid="{0E5C6B4B-BBE0-4134-B7FB-ACB0DCEBD257}"/>
    <cellStyle name="Izhod 2 2 2 3 2 4 4" xfId="31910" xr:uid="{01D87999-718F-4B99-B2DA-B6B926064FDA}"/>
    <cellStyle name="Izhod 2 2 2 3 2 5" xfId="12346" xr:uid="{CDC38E48-0605-47BF-928B-28A39A8D0527}"/>
    <cellStyle name="Izhod 2 2 2 3 2 5 2" xfId="36393" xr:uid="{34344F87-25BA-4AF5-822F-EAFD88F99097}"/>
    <cellStyle name="Izhod 2 2 2 3 2 6" xfId="19886" xr:uid="{6E0BBEA6-BC06-4B0E-B2E2-BA86A1A1621F}"/>
    <cellStyle name="Izhod 2 2 2 3 2 6 2" xfId="43933" xr:uid="{F5B60F3F-A6CC-4845-86F8-74862E8328F3}"/>
    <cellStyle name="Izhod 2 2 2 3 2 7" xfId="27456" xr:uid="{1A51ACAC-EC9D-4EAB-ACBB-18A57C1100CD}"/>
    <cellStyle name="Izhod 2 2 2 3 3" xfId="3519" xr:uid="{A0C05B45-B0F6-4980-93E3-220CE7677A83}"/>
    <cellStyle name="Izhod 2 2 2 3 3 2" xfId="6585" xr:uid="{FD5B5C9D-0808-4D0C-927C-EAA5AB96C2E7}"/>
    <cellStyle name="Izhod 2 2 2 3 3 2 2" xfId="15522" xr:uid="{7D11D85D-4ECB-45EA-B8BA-8DFDAC510D72}"/>
    <cellStyle name="Izhod 2 2 2 3 3 2 2 2" xfId="39569" xr:uid="{892BC7C0-B6D9-4B09-8E95-C161196E355E}"/>
    <cellStyle name="Izhod 2 2 2 3 3 2 3" xfId="21724" xr:uid="{0D39A9A9-FDEA-4012-B862-EF8B42E9F261}"/>
    <cellStyle name="Izhod 2 2 2 3 3 2 3 2" xfId="45771" xr:uid="{09C1AA67-03EF-4576-976A-4FE3C016CBBB}"/>
    <cellStyle name="Izhod 2 2 2 3 3 2 4" xfId="30632" xr:uid="{0C4C350E-E08F-4115-A1D2-5BAE02C51220}"/>
    <cellStyle name="Izhod 2 2 2 3 3 3" xfId="8743" xr:uid="{D439C6E0-41C3-4CA0-B1E9-74C684EAE9E8}"/>
    <cellStyle name="Izhod 2 2 2 3 3 3 2" xfId="17680" xr:uid="{A8224D4B-E417-48B3-B210-2CD13533312C}"/>
    <cellStyle name="Izhod 2 2 2 3 3 3 2 2" xfId="41727" xr:uid="{F73586A6-D1EE-4D7C-9FD0-6481816E2B6F}"/>
    <cellStyle name="Izhod 2 2 2 3 3 3 3" xfId="23882" xr:uid="{8F1A9F37-B214-4222-BC3E-68233184CD06}"/>
    <cellStyle name="Izhod 2 2 2 3 3 3 3 2" xfId="47929" xr:uid="{8C102AD8-A51C-4051-9948-4792343A2031}"/>
    <cellStyle name="Izhod 2 2 2 3 3 3 4" xfId="32790" xr:uid="{8B9DA381-9CA1-40A9-934D-075A23322DBF}"/>
    <cellStyle name="Izhod 2 2 2 3 3 4" xfId="4286" xr:uid="{B9548754-8C05-4EAD-9522-102D154132BB}"/>
    <cellStyle name="Izhod 2 2 2 3 3 4 2" xfId="13223" xr:uid="{F7FDB54C-4C71-4FF3-8F62-E692A4BF5EA7}"/>
    <cellStyle name="Izhod 2 2 2 3 3 4 2 2" xfId="37270" xr:uid="{75C1F610-2F72-4D2F-A4C0-0EE437E7AAD6}"/>
    <cellStyle name="Izhod 2 2 2 3 3 4 3" xfId="20596" xr:uid="{966B6A3E-204E-4428-A7B7-39B87A5DEDC5}"/>
    <cellStyle name="Izhod 2 2 2 3 3 4 3 2" xfId="44643" xr:uid="{692B0902-AD46-473F-8622-ED00C8D9BA4A}"/>
    <cellStyle name="Izhod 2 2 2 3 3 4 4" xfId="28333" xr:uid="{B7541299-247B-42F2-93A7-CFF689F287D6}"/>
    <cellStyle name="Izhod 2 2 2 3 3 5" xfId="12456" xr:uid="{470DE58E-A46F-4FE3-8B69-481207EBBFED}"/>
    <cellStyle name="Izhod 2 2 2 3 3 5 2" xfId="36503" xr:uid="{58395C71-6F7E-40C6-8605-20D0FEE2904C}"/>
    <cellStyle name="Izhod 2 2 2 3 3 6" xfId="19996" xr:uid="{ED9EED21-2A95-46ED-AA1E-2D2D853E2228}"/>
    <cellStyle name="Izhod 2 2 2 3 3 6 2" xfId="44043" xr:uid="{1491B55A-33BA-40DF-B98F-48FB4F269FB1}"/>
    <cellStyle name="Izhod 2 2 2 3 3 7" xfId="27566" xr:uid="{C1A60087-E4B7-4214-9741-AD3C6992F5AA}"/>
    <cellStyle name="Izhod 2 2 2 3 4" xfId="3623" xr:uid="{5F76BED7-C533-409B-86C7-140588B4FAA9}"/>
    <cellStyle name="Izhod 2 2 2 3 4 2" xfId="6689" xr:uid="{9EFC73DA-62E4-4D06-946A-8FD5C1BCAF0D}"/>
    <cellStyle name="Izhod 2 2 2 3 4 2 2" xfId="15626" xr:uid="{247FD385-AD20-427F-AB06-8CBD15623BDC}"/>
    <cellStyle name="Izhod 2 2 2 3 4 2 2 2" xfId="39673" xr:uid="{DDF557AA-8E9E-4C9A-933E-B43927950C51}"/>
    <cellStyle name="Izhod 2 2 2 3 4 2 3" xfId="21828" xr:uid="{7837B2EB-5EED-49AC-8347-E2F2791012E0}"/>
    <cellStyle name="Izhod 2 2 2 3 4 2 3 2" xfId="45875" xr:uid="{AC7AB41D-6105-41B2-9B46-EFDB71711985}"/>
    <cellStyle name="Izhod 2 2 2 3 4 2 4" xfId="30736" xr:uid="{33CB97B9-4E67-491C-95B4-A3B5ED8D04F8}"/>
    <cellStyle name="Izhod 2 2 2 3 4 3" xfId="8847" xr:uid="{A94E81B5-8FE6-4FD6-A23A-3CD62826C278}"/>
    <cellStyle name="Izhod 2 2 2 3 4 3 2" xfId="17784" xr:uid="{9071EF1B-E119-4FD5-A29C-536A0E028703}"/>
    <cellStyle name="Izhod 2 2 2 3 4 3 2 2" xfId="41831" xr:uid="{167FE4C7-F612-4D3E-9FD3-625527130F43}"/>
    <cellStyle name="Izhod 2 2 2 3 4 3 3" xfId="23986" xr:uid="{A8506286-9C15-46DA-82EC-01708804BF94}"/>
    <cellStyle name="Izhod 2 2 2 3 4 3 3 2" xfId="48033" xr:uid="{5DADDC6E-6F44-49FD-A1B8-B7D43F2B894B}"/>
    <cellStyle name="Izhod 2 2 2 3 4 3 4" xfId="32894" xr:uid="{1F48F3AA-8077-44B4-87AB-EA5C1478319D}"/>
    <cellStyle name="Izhod 2 2 2 3 4 4" xfId="7176" xr:uid="{D1631759-16E5-43DB-AEDE-947E7E7776FA}"/>
    <cellStyle name="Izhod 2 2 2 3 4 4 2" xfId="16113" xr:uid="{9213A2DB-8E56-4575-BAD6-B2C2FDFCBEDA}"/>
    <cellStyle name="Izhod 2 2 2 3 4 4 2 2" xfId="40160" xr:uid="{23B3D25A-E7A9-46B8-AB49-384766DBE1D1}"/>
    <cellStyle name="Izhod 2 2 2 3 4 4 3" xfId="22315" xr:uid="{2A7E1FDD-E467-431D-8DD5-E01253577B40}"/>
    <cellStyle name="Izhod 2 2 2 3 4 4 3 2" xfId="46362" xr:uid="{53DB595B-3789-4704-8D1B-9DF4BD96BA30}"/>
    <cellStyle name="Izhod 2 2 2 3 4 4 4" xfId="31223" xr:uid="{A157B7A8-14F4-4D63-BE3A-AFD74F3D0D90}"/>
    <cellStyle name="Izhod 2 2 2 3 4 5" xfId="12560" xr:uid="{9AD0CA95-2C86-4D29-90F7-5DA8A9EA88E8}"/>
    <cellStyle name="Izhod 2 2 2 3 4 5 2" xfId="36607" xr:uid="{87F9B580-A705-4CFD-9DF6-99FD11EF3F99}"/>
    <cellStyle name="Izhod 2 2 2 3 4 6" xfId="20100" xr:uid="{9232FD71-6303-4D45-9A69-EEFB6E4706AC}"/>
    <cellStyle name="Izhod 2 2 2 3 4 6 2" xfId="44147" xr:uid="{33D57BA6-EB92-406F-ACA8-A2009449D102}"/>
    <cellStyle name="Izhod 2 2 2 3 4 7" xfId="27670" xr:uid="{5166CB03-5E93-4557-94C9-F0A4F3344419}"/>
    <cellStyle name="Izhod 2 2 2 3 5" xfId="3746" xr:uid="{B8FFF057-7D6A-452B-8A78-01D1F50251DB}"/>
    <cellStyle name="Izhod 2 2 2 3 5 2" xfId="6812" xr:uid="{1F894BA1-D928-411B-B848-661637FE5EFB}"/>
    <cellStyle name="Izhod 2 2 2 3 5 2 2" xfId="15749" xr:uid="{FB7FB46E-E1CD-4088-BB0B-EE04C2205767}"/>
    <cellStyle name="Izhod 2 2 2 3 5 2 2 2" xfId="39796" xr:uid="{6FA19062-949C-4A42-B416-1FDDB6EF0B46}"/>
    <cellStyle name="Izhod 2 2 2 3 5 2 3" xfId="21951" xr:uid="{371F87EB-0EAB-42D8-AF8F-8C3348FD82EA}"/>
    <cellStyle name="Izhod 2 2 2 3 5 2 3 2" xfId="45998" xr:uid="{82889780-3544-4F5A-86EC-7E9E5A379B3D}"/>
    <cellStyle name="Izhod 2 2 2 3 5 2 4" xfId="30859" xr:uid="{BD73D28C-15DC-450D-912A-C71A305789BA}"/>
    <cellStyle name="Izhod 2 2 2 3 5 3" xfId="8970" xr:uid="{BE5EFCF0-4176-4F92-9FCE-143346C0A9BC}"/>
    <cellStyle name="Izhod 2 2 2 3 5 3 2" xfId="17907" xr:uid="{706D6EB9-4C96-483E-A5A3-247372C9CB43}"/>
    <cellStyle name="Izhod 2 2 2 3 5 3 2 2" xfId="41954" xr:uid="{C6D3D4EB-947E-4608-BA0F-A843378BD384}"/>
    <cellStyle name="Izhod 2 2 2 3 5 3 3" xfId="24109" xr:uid="{36B83565-8829-4568-9581-42BD50BE4679}"/>
    <cellStyle name="Izhod 2 2 2 3 5 3 3 2" xfId="48156" xr:uid="{012F578B-D396-4AEB-8AAC-3DFDA2B3FEB1}"/>
    <cellStyle name="Izhod 2 2 2 3 5 3 4" xfId="33017" xr:uid="{FB5BA111-271F-4FC5-ACF6-387A8BC03E0D}"/>
    <cellStyle name="Izhod 2 2 2 3 5 4" xfId="9422" xr:uid="{1935FEEB-9651-42ED-A9D1-FD0889C5B396}"/>
    <cellStyle name="Izhod 2 2 2 3 5 4 2" xfId="18359" xr:uid="{4EEDEF00-882A-49DA-BAB4-AF3AAB555E99}"/>
    <cellStyle name="Izhod 2 2 2 3 5 4 2 2" xfId="42406" xr:uid="{98E48B8A-A232-4317-9FB4-C5D94011E0A3}"/>
    <cellStyle name="Izhod 2 2 2 3 5 4 3" xfId="24561" xr:uid="{78198837-B3C2-4186-87AE-9B4956222313}"/>
    <cellStyle name="Izhod 2 2 2 3 5 4 3 2" xfId="48608" xr:uid="{40D3ACA5-D553-4651-A5C0-F69B40BBB386}"/>
    <cellStyle name="Izhod 2 2 2 3 5 4 4" xfId="33469" xr:uid="{104A7340-2244-4751-8182-6CC96F9E90CC}"/>
    <cellStyle name="Izhod 2 2 2 3 5 5" xfId="12683" xr:uid="{8D6989D8-0693-4693-9E82-DBAF9A823B65}"/>
    <cellStyle name="Izhod 2 2 2 3 5 5 2" xfId="36730" xr:uid="{8C02B713-E694-4A9F-9EE5-FA74FD1DD248}"/>
    <cellStyle name="Izhod 2 2 2 3 5 6" xfId="20223" xr:uid="{1072D7C7-F286-469E-B743-9E6E85E5E171}"/>
    <cellStyle name="Izhod 2 2 2 3 5 6 2" xfId="44270" xr:uid="{41BBC375-6281-469D-A6E6-F34A17C63B88}"/>
    <cellStyle name="Izhod 2 2 2 3 5 7" xfId="27793" xr:uid="{6AE9AFF1-D337-439D-8D54-48C592A1F05A}"/>
    <cellStyle name="Izhod 2 2 2 3 6" xfId="3819" xr:uid="{4805E5EE-7BF1-4C70-BE33-ABBB837FBFE7}"/>
    <cellStyle name="Izhod 2 2 2 3 6 2" xfId="6885" xr:uid="{8A417BE4-BB23-4551-BD23-0E9BD9005465}"/>
    <cellStyle name="Izhod 2 2 2 3 6 2 2" xfId="15822" xr:uid="{D1BB322B-0BCE-4A6B-9D08-D4488C1422E4}"/>
    <cellStyle name="Izhod 2 2 2 3 6 2 2 2" xfId="39869" xr:uid="{A07F7DA8-0592-4496-8A50-2D33B5941A9D}"/>
    <cellStyle name="Izhod 2 2 2 3 6 2 3" xfId="22024" xr:uid="{02AF8EE1-142E-4538-A015-E468F4D44495}"/>
    <cellStyle name="Izhod 2 2 2 3 6 2 3 2" xfId="46071" xr:uid="{177DDA6E-F280-434A-A95F-C243B2EB4BA8}"/>
    <cellStyle name="Izhod 2 2 2 3 6 2 4" xfId="30932" xr:uid="{4D577931-E278-45E1-82ED-94DBE6B05BFA}"/>
    <cellStyle name="Izhod 2 2 2 3 6 3" xfId="9043" xr:uid="{518C893D-8136-4394-B2C6-C10F21B5918D}"/>
    <cellStyle name="Izhod 2 2 2 3 6 3 2" xfId="17980" xr:uid="{881CC2A8-AA6B-4B96-B459-80E7FAF080B5}"/>
    <cellStyle name="Izhod 2 2 2 3 6 3 2 2" xfId="42027" xr:uid="{E4F5E74D-A374-43E1-808C-1F65490EFA91}"/>
    <cellStyle name="Izhod 2 2 2 3 6 3 3" xfId="24182" xr:uid="{AB3A6469-2A95-4B8F-BB30-8A4EB73B4908}"/>
    <cellStyle name="Izhod 2 2 2 3 6 3 3 2" xfId="48229" xr:uid="{F976FEB6-8C70-4F64-8AD6-2F10328B119F}"/>
    <cellStyle name="Izhod 2 2 2 3 6 3 4" xfId="33090" xr:uid="{9F18DCE0-F3BA-4B9C-8E43-66B9E32CA855}"/>
    <cellStyle name="Izhod 2 2 2 3 6 4" xfId="7992" xr:uid="{6B8F3C72-7E03-4BB9-AD25-10F0006D9F40}"/>
    <cellStyle name="Izhod 2 2 2 3 6 4 2" xfId="16929" xr:uid="{D11675A3-B33E-4D40-BF2B-50406328F7C1}"/>
    <cellStyle name="Izhod 2 2 2 3 6 4 2 2" xfId="40976" xr:uid="{4723658C-5998-4F58-9CAD-49C8577EBAD7}"/>
    <cellStyle name="Izhod 2 2 2 3 6 4 3" xfId="23131" xr:uid="{AC9A3298-DA08-4444-B825-9C8EA26DBF16}"/>
    <cellStyle name="Izhod 2 2 2 3 6 4 3 2" xfId="47178" xr:uid="{C997A8C6-8B41-4ACF-AE57-FD990A0EA5E7}"/>
    <cellStyle name="Izhod 2 2 2 3 6 4 4" xfId="32039" xr:uid="{D7A07C46-B0A3-46BD-ABDD-AAFC46B648B1}"/>
    <cellStyle name="Izhod 2 2 2 3 6 5" xfId="12756" xr:uid="{0CDFE37C-5175-4F09-81FE-EB31ED49AC6F}"/>
    <cellStyle name="Izhod 2 2 2 3 6 5 2" xfId="36803" xr:uid="{A48E8C71-1FE6-4BC1-A73E-0D3F3F373E0A}"/>
    <cellStyle name="Izhod 2 2 2 3 6 6" xfId="20296" xr:uid="{3D651455-0F24-410A-8F92-358CAA52C3D5}"/>
    <cellStyle name="Izhod 2 2 2 3 6 6 2" xfId="44343" xr:uid="{1F106608-118B-4DD6-9995-9D12504F7119}"/>
    <cellStyle name="Izhod 2 2 2 3 6 7" xfId="27866" xr:uid="{67E8E88F-3C62-4A8C-B8D0-A745183D452D}"/>
    <cellStyle name="Izhod 2 2 2 3 7" xfId="1521" xr:uid="{7A53D82D-876C-49BE-8C0E-CB21CA085A0F}"/>
    <cellStyle name="Izhod 2 2 2 3 7 2" xfId="4583" xr:uid="{4AF7B9F2-3948-4CA8-BCAE-6B9C37F63C3D}"/>
    <cellStyle name="Izhod 2 2 2 3 7 2 2" xfId="13520" xr:uid="{2722331A-F93A-4D90-A5F2-6C58C2DA905C}"/>
    <cellStyle name="Izhod 2 2 2 3 7 2 2 2" xfId="37567" xr:uid="{4791298D-512C-4E64-968B-246F04485008}"/>
    <cellStyle name="Izhod 2 2 2 3 7 2 3" xfId="20718" xr:uid="{9AA564D0-34C4-4DB5-B40F-7B810D7A506C}"/>
    <cellStyle name="Izhod 2 2 2 3 7 2 3 2" xfId="44765" xr:uid="{ACEBBC95-6192-4C77-B448-EAFA1B8840BA}"/>
    <cellStyle name="Izhod 2 2 2 3 7 2 4" xfId="28630" xr:uid="{BFB72949-E9F9-4B7A-89B3-C4CC1368CDB5}"/>
    <cellStyle name="Izhod 2 2 2 3 7 3" xfId="7266" xr:uid="{8B570129-474C-4FB3-9D89-7D2C60DAFD5D}"/>
    <cellStyle name="Izhod 2 2 2 3 7 3 2" xfId="16203" xr:uid="{35A89B71-4F2A-47D3-806C-FDA17B2FBE63}"/>
    <cellStyle name="Izhod 2 2 2 3 7 3 2 2" xfId="40250" xr:uid="{ABD28613-8A19-4881-98AF-BE82CDB79088}"/>
    <cellStyle name="Izhod 2 2 2 3 7 3 3" xfId="22405" xr:uid="{3843982A-04B8-4B42-821D-2C1E1996B322}"/>
    <cellStyle name="Izhod 2 2 2 3 7 3 3 2" xfId="46452" xr:uid="{833FBA30-DAD9-44E4-AF34-CA5CD202D498}"/>
    <cellStyle name="Izhod 2 2 2 3 7 3 4" xfId="31313" xr:uid="{4A4F5968-0051-4677-9026-1FCFB80ADA33}"/>
    <cellStyle name="Izhod 2 2 2 3 7 4" xfId="7666" xr:uid="{CAFDC8B5-8A8B-41C9-A43C-05457C58D232}"/>
    <cellStyle name="Izhod 2 2 2 3 7 4 2" xfId="16603" xr:uid="{EA6ADFF7-8FF9-4CF1-B77B-A5EA2E0F4709}"/>
    <cellStyle name="Izhod 2 2 2 3 7 4 2 2" xfId="40650" xr:uid="{661E6EF0-9AC2-4F32-90BF-1D9EC07F59F8}"/>
    <cellStyle name="Izhod 2 2 2 3 7 4 3" xfId="22805" xr:uid="{EA0A30C6-9327-4C5A-AC1A-6D66D5A2AE76}"/>
    <cellStyle name="Izhod 2 2 2 3 7 4 3 2" xfId="46852" xr:uid="{8AD43493-D4E4-4D8F-9892-B3A4FBE71F7F}"/>
    <cellStyle name="Izhod 2 2 2 3 7 4 4" xfId="31713" xr:uid="{28A29490-F7EA-4E1B-A323-3F8A974343A7}"/>
    <cellStyle name="Izhod 2 2 2 3 7 5" xfId="10457" xr:uid="{7AF3FAC4-B89C-4A96-A277-EDD5394E2E65}"/>
    <cellStyle name="Izhod 2 2 2 3 7 5 2" xfId="34504" xr:uid="{058E73BF-4AB7-49B1-80DF-45B8293687CB}"/>
    <cellStyle name="Izhod 2 2 2 3 7 6" xfId="18993" xr:uid="{5A737F4E-BAF0-4F12-B61A-D7C72D2C82D2}"/>
    <cellStyle name="Izhod 2 2 2 3 7 6 2" xfId="43040" xr:uid="{350F75E0-B1F5-41DB-B32D-558E0ABE67DF}"/>
    <cellStyle name="Izhod 2 2 2 3 7 7" xfId="25567" xr:uid="{87CED01A-9625-4578-A11C-A06F236F1A45}"/>
    <cellStyle name="Izhod 2 2 2 3 8" xfId="3895" xr:uid="{23562CD8-3E3B-4E54-B937-5F48D00EA6E7}"/>
    <cellStyle name="Izhod 2 2 2 3 8 2" xfId="6961" xr:uid="{FB0EDE23-7592-445A-AC5D-0B09AC517681}"/>
    <cellStyle name="Izhod 2 2 2 3 8 2 2" xfId="15898" xr:uid="{A6FF8512-89A8-462C-86EB-72B424180A14}"/>
    <cellStyle name="Izhod 2 2 2 3 8 2 2 2" xfId="39945" xr:uid="{544EF8BE-E4CF-42EC-BA4E-C7BC898A6237}"/>
    <cellStyle name="Izhod 2 2 2 3 8 2 3" xfId="22100" xr:uid="{57D03E9E-96AF-4DD5-A1FB-1E169BED8471}"/>
    <cellStyle name="Izhod 2 2 2 3 8 2 3 2" xfId="46147" xr:uid="{A6104805-94FD-483F-8D43-E594D6C814B0}"/>
    <cellStyle name="Izhod 2 2 2 3 8 2 4" xfId="31008" xr:uid="{17E4D174-66D8-48E5-8833-EA8448A65CB6}"/>
    <cellStyle name="Izhod 2 2 2 3 8 3" xfId="9119" xr:uid="{0E9EDC93-FD7F-492B-BC5C-04D9DD873E5E}"/>
    <cellStyle name="Izhod 2 2 2 3 8 3 2" xfId="18056" xr:uid="{84F85525-9917-45A9-AA07-3DB0F097DD75}"/>
    <cellStyle name="Izhod 2 2 2 3 8 3 2 2" xfId="42103" xr:uid="{FB7F1F37-87DA-4604-83BD-F510B70B01B6}"/>
    <cellStyle name="Izhod 2 2 2 3 8 3 3" xfId="24258" xr:uid="{8F94B2BE-4D15-46A5-A75E-1D3DD3826AA0}"/>
    <cellStyle name="Izhod 2 2 2 3 8 3 3 2" xfId="48305" xr:uid="{01C36706-AC63-4BFD-8538-B37651927A59}"/>
    <cellStyle name="Izhod 2 2 2 3 8 3 4" xfId="33166" xr:uid="{B6E03181-9C5C-4F9E-8851-F5A811A67249}"/>
    <cellStyle name="Izhod 2 2 2 3 8 4" xfId="7670" xr:uid="{667B6557-0858-4A80-BE26-A8B6D5F56179}"/>
    <cellStyle name="Izhod 2 2 2 3 8 4 2" xfId="16607" xr:uid="{03DCC1E7-622F-4A45-94C4-2129E96DCDD7}"/>
    <cellStyle name="Izhod 2 2 2 3 8 4 2 2" xfId="40654" xr:uid="{7825DB7E-3782-4483-8EDC-827102A3436E}"/>
    <cellStyle name="Izhod 2 2 2 3 8 4 3" xfId="22809" xr:uid="{CFFE1700-EFDB-4D42-997A-DC855E04A1D7}"/>
    <cellStyle name="Izhod 2 2 2 3 8 4 3 2" xfId="46856" xr:uid="{39F889CE-3161-47E5-9FBC-236A767806C9}"/>
    <cellStyle name="Izhod 2 2 2 3 8 4 4" xfId="31717" xr:uid="{2E98ED5E-B278-473C-8C3C-C656735010A5}"/>
    <cellStyle name="Izhod 2 2 2 3 8 5" xfId="12832" xr:uid="{AC7824BB-B821-4E54-B25C-0D84926A124D}"/>
    <cellStyle name="Izhod 2 2 2 3 8 5 2" xfId="36879" xr:uid="{0DF0CF58-9AA9-4612-A1CC-83C0F3CEB09C}"/>
    <cellStyle name="Izhod 2 2 2 3 8 6" xfId="20372" xr:uid="{C2FD42D9-542F-4EE9-9638-475626AC469D}"/>
    <cellStyle name="Izhod 2 2 2 3 8 6 2" xfId="44419" xr:uid="{78855FD0-4069-40F2-A24F-8C010823314C}"/>
    <cellStyle name="Izhod 2 2 2 3 8 7" xfId="27942" xr:uid="{928B69AE-2FCB-46E3-B269-DB51694F9270}"/>
    <cellStyle name="Izhod 2 2 2 3 9" xfId="5871" xr:uid="{7AB93B22-75DB-45EF-8865-D3A64031326D}"/>
    <cellStyle name="Izhod 2 2 2 3 9 2" xfId="14808" xr:uid="{ECB8A6C1-00CF-4E9B-B28B-866F0E3967A5}"/>
    <cellStyle name="Izhod 2 2 2 3 9 2 2" xfId="38855" xr:uid="{EE573E23-C489-435F-9D7E-A994114FF90B}"/>
    <cellStyle name="Izhod 2 2 2 3 9 3" xfId="21010" xr:uid="{2A151A8C-E41F-460A-B9E3-B7F9F9CF79F8}"/>
    <cellStyle name="Izhod 2 2 2 3 9 3 2" xfId="45057" xr:uid="{E80DF44F-B840-4902-B863-0E55BE0B01FB}"/>
    <cellStyle name="Izhod 2 2 2 3 9 4" xfId="29918" xr:uid="{0625CDA7-5C41-4260-8595-F58C8DD45CEE}"/>
    <cellStyle name="Izhod 2 2 2 4" xfId="2224" xr:uid="{DDF87F57-A8A1-417B-81A8-DE828528BC6A}"/>
    <cellStyle name="Izhod 2 2 2 4 10" xfId="7704" xr:uid="{64481196-0291-41A0-B553-CE007F694345}"/>
    <cellStyle name="Izhod 2 2 2 4 10 2" xfId="16641" xr:uid="{89DBCA62-1067-4F92-AEA5-72E77DFE0DC9}"/>
    <cellStyle name="Izhod 2 2 2 4 10 2 2" xfId="40688" xr:uid="{8D3284E0-1855-428D-9628-48411D88CF65}"/>
    <cellStyle name="Izhod 2 2 2 4 10 3" xfId="22843" xr:uid="{5C8589F2-F5CD-4F1D-BB97-551B7242151C}"/>
    <cellStyle name="Izhod 2 2 2 4 10 3 2" xfId="46890" xr:uid="{11ADF1EC-FB95-4D53-93DE-638C39637C68}"/>
    <cellStyle name="Izhod 2 2 2 4 10 4" xfId="31751" xr:uid="{4F71C7F4-1201-4491-96FF-020D1F5F1962}"/>
    <cellStyle name="Izhod 2 2 2 4 11" xfId="7848" xr:uid="{FF419A83-5069-41FD-9624-FC8A7BF4F683}"/>
    <cellStyle name="Izhod 2 2 2 4 11 2" xfId="16785" xr:uid="{A125432E-9CA6-45E2-92D0-7DEB9F37C5EC}"/>
    <cellStyle name="Izhod 2 2 2 4 11 2 2" xfId="40832" xr:uid="{72D47CFA-6643-448A-BA5A-5CC0167286FC}"/>
    <cellStyle name="Izhod 2 2 2 4 11 3" xfId="22987" xr:uid="{96885B79-8112-4567-9E96-B8A4674FCF5C}"/>
    <cellStyle name="Izhod 2 2 2 4 11 3 2" xfId="47034" xr:uid="{364E80BA-C765-4399-907C-B9AE38D28BE6}"/>
    <cellStyle name="Izhod 2 2 2 4 11 4" xfId="31895" xr:uid="{636C44ED-4266-448D-9B9D-DE1017FCFC67}"/>
    <cellStyle name="Izhod 2 2 2 4 12" xfId="11160" xr:uid="{83A9D976-6C28-45A0-A2D8-2E244DBCCA95}"/>
    <cellStyle name="Izhod 2 2 2 4 12 2" xfId="35207" xr:uid="{F032ECE3-C4DD-461E-85AD-4D1152A3F850}"/>
    <cellStyle name="Izhod 2 2 2 4 13" xfId="19203" xr:uid="{25B55AD1-3A7E-459D-9A0A-2988F6F5B8C7}"/>
    <cellStyle name="Izhod 2 2 2 4 13 2" xfId="43250" xr:uid="{00125A2B-CE75-4992-A7FA-31BB7795F558}"/>
    <cellStyle name="Izhod 2 2 2 4 14" xfId="26270" xr:uid="{5BBF3B0C-94EA-41A2-8349-D8BA12AC6154}"/>
    <cellStyle name="Izhod 2 2 2 4 2" xfId="3049" xr:uid="{548C1F14-A976-4DFF-A381-4F63BB06A94E}"/>
    <cellStyle name="Izhod 2 2 2 4 2 2" xfId="6115" xr:uid="{4949E0FB-F654-47E3-B94B-325A50E15477}"/>
    <cellStyle name="Izhod 2 2 2 4 2 2 2" xfId="15052" xr:uid="{379399FB-C0BA-4857-83C1-C70161DD93A4}"/>
    <cellStyle name="Izhod 2 2 2 4 2 2 2 2" xfId="39099" xr:uid="{EECFACCF-CF7B-43C8-BC2B-FD4D90239F34}"/>
    <cellStyle name="Izhod 2 2 2 4 2 2 3" xfId="21254" xr:uid="{683A3713-64FB-4AB7-8CEF-57790394010C}"/>
    <cellStyle name="Izhod 2 2 2 4 2 2 3 2" xfId="45301" xr:uid="{03C7A5DB-C5CC-48E6-A64A-4C0E17BC54E1}"/>
    <cellStyle name="Izhod 2 2 2 4 2 2 4" xfId="30162" xr:uid="{A3EA4D91-386D-4587-B0C8-D25F93F3CD0A}"/>
    <cellStyle name="Izhod 2 2 2 4 2 3" xfId="8273" xr:uid="{8E2875DC-21AF-4774-A215-8E0B3CAEA3B1}"/>
    <cellStyle name="Izhod 2 2 2 4 2 3 2" xfId="17210" xr:uid="{322BDB2F-C2CD-4DE1-A3EE-ED9F4D8FD61E}"/>
    <cellStyle name="Izhod 2 2 2 4 2 3 2 2" xfId="41257" xr:uid="{B5C2FDCF-A37C-4181-A740-BA1E6E3DEF0D}"/>
    <cellStyle name="Izhod 2 2 2 4 2 3 3" xfId="23412" xr:uid="{21FD0ECD-6A3A-4CD3-990D-21648798BD6C}"/>
    <cellStyle name="Izhod 2 2 2 4 2 3 3 2" xfId="47459" xr:uid="{15A42B3E-9DA4-4642-AFFE-1EE8F6EDCE24}"/>
    <cellStyle name="Izhod 2 2 2 4 2 3 4" xfId="32320" xr:uid="{56E2C2CE-B902-4056-9FA9-7D2705036406}"/>
    <cellStyle name="Izhod 2 2 2 4 2 4" xfId="7919" xr:uid="{A2B18C36-BB26-4FBB-BD9A-9B98FB417FD3}"/>
    <cellStyle name="Izhod 2 2 2 4 2 4 2" xfId="16856" xr:uid="{05B1F204-2715-40B2-9B87-0A5541F5A4EE}"/>
    <cellStyle name="Izhod 2 2 2 4 2 4 2 2" xfId="40903" xr:uid="{4EF4B0BF-7DB4-4D85-A63A-C245FBC4EEED}"/>
    <cellStyle name="Izhod 2 2 2 4 2 4 3" xfId="23058" xr:uid="{659EBD33-2EE7-4548-B93F-47E92A259AD2}"/>
    <cellStyle name="Izhod 2 2 2 4 2 4 3 2" xfId="47105" xr:uid="{5F48919A-579F-4896-838C-DCB79F7DAEEA}"/>
    <cellStyle name="Izhod 2 2 2 4 2 4 4" xfId="31966" xr:uid="{2B3DBB32-6321-4710-A282-47D7B7233AE2}"/>
    <cellStyle name="Izhod 2 2 2 4 2 5" xfId="11986" xr:uid="{026840C7-4DD8-41FE-92D7-4FBCBABA7866}"/>
    <cellStyle name="Izhod 2 2 2 4 2 5 2" xfId="36033" xr:uid="{9A30971A-E3D9-45D7-906C-E167928E1F12}"/>
    <cellStyle name="Izhod 2 2 2 4 2 6" xfId="19526" xr:uid="{7E5D634A-9FEF-451D-B703-240966F707F9}"/>
    <cellStyle name="Izhod 2 2 2 4 2 6 2" xfId="43573" xr:uid="{ED283082-D3C3-4DBA-8973-2F8024309C77}"/>
    <cellStyle name="Izhod 2 2 2 4 2 7" xfId="27096" xr:uid="{C97F9235-7EE7-49D5-B0D7-D89CA2001CA2}"/>
    <cellStyle name="Izhod 2 2 2 4 3" xfId="2950" xr:uid="{8BC38D57-C3D6-4DC0-B37A-1F3493183A12}"/>
    <cellStyle name="Izhod 2 2 2 4 3 2" xfId="6016" xr:uid="{88141E5D-8AE3-4C45-B836-E934AE66AA0C}"/>
    <cellStyle name="Izhod 2 2 2 4 3 2 2" xfId="14953" xr:uid="{475FB79E-C08E-4048-AC34-3E33436247A7}"/>
    <cellStyle name="Izhod 2 2 2 4 3 2 2 2" xfId="39000" xr:uid="{3391F7DF-7EA2-40AB-876C-589F189DDF1C}"/>
    <cellStyle name="Izhod 2 2 2 4 3 2 3" xfId="21155" xr:uid="{0791A5E4-6DC5-444A-8AA7-F3FAE5D4A3AA}"/>
    <cellStyle name="Izhod 2 2 2 4 3 2 3 2" xfId="45202" xr:uid="{29F1B66F-F569-4CCA-B569-983943F089DB}"/>
    <cellStyle name="Izhod 2 2 2 4 3 2 4" xfId="30063" xr:uid="{FC9F8FAE-CD82-44F3-812B-2C3A00D48895}"/>
    <cellStyle name="Izhod 2 2 2 4 3 3" xfId="8174" xr:uid="{D00B5725-F7C5-461F-B37E-0BFED30EF1B0}"/>
    <cellStyle name="Izhod 2 2 2 4 3 3 2" xfId="17111" xr:uid="{AA304286-3930-4F8D-B000-E02F56A2B5C1}"/>
    <cellStyle name="Izhod 2 2 2 4 3 3 2 2" xfId="41158" xr:uid="{0D20A130-627B-4385-B74A-C489807E3360}"/>
    <cellStyle name="Izhod 2 2 2 4 3 3 3" xfId="23313" xr:uid="{771CAACB-6FD2-4823-9623-704C91F70939}"/>
    <cellStyle name="Izhod 2 2 2 4 3 3 3 2" xfId="47360" xr:uid="{BE34300A-A480-4F47-857C-61A21F761816}"/>
    <cellStyle name="Izhod 2 2 2 4 3 3 4" xfId="32221" xr:uid="{AC6DB64F-AAD7-4F3F-B70E-6DFBF3EA2543}"/>
    <cellStyle name="Izhod 2 2 2 4 3 4" xfId="9454" xr:uid="{C327E172-EE90-4EFB-9665-D2B5A7CF4D35}"/>
    <cellStyle name="Izhod 2 2 2 4 3 4 2" xfId="18391" xr:uid="{D9CC7746-D9BD-4767-8D7D-01767BA94F3A}"/>
    <cellStyle name="Izhod 2 2 2 4 3 4 2 2" xfId="42438" xr:uid="{871EDDB9-B83F-4FC7-B954-C9BBDF5C340F}"/>
    <cellStyle name="Izhod 2 2 2 4 3 4 3" xfId="24593" xr:uid="{D0CD13A9-2045-4BE7-B012-105048CA9635}"/>
    <cellStyle name="Izhod 2 2 2 4 3 4 3 2" xfId="48640" xr:uid="{10DD6F86-1BA4-4683-B904-5A35BE6C5E0A}"/>
    <cellStyle name="Izhod 2 2 2 4 3 4 4" xfId="33501" xr:uid="{44ED077A-A9E2-4AF9-9237-6771D69FD8C3}"/>
    <cellStyle name="Izhod 2 2 2 4 3 5" xfId="11887" xr:uid="{35A09A39-3432-4CC9-B3A0-BBBAEC214121}"/>
    <cellStyle name="Izhod 2 2 2 4 3 5 2" xfId="35934" xr:uid="{1F82930D-C5E2-4A3F-815E-5DAC86BA4C4E}"/>
    <cellStyle name="Izhod 2 2 2 4 3 6" xfId="19427" xr:uid="{3A678C13-B3B5-4E85-9419-63AD8159F359}"/>
    <cellStyle name="Izhod 2 2 2 4 3 6 2" xfId="43474" xr:uid="{C90D23D7-5285-453C-8FFA-5ACDA8484750}"/>
    <cellStyle name="Izhod 2 2 2 4 3 7" xfId="26997" xr:uid="{9DB548B4-A7BB-4599-91F3-467917BCE3D8}"/>
    <cellStyle name="Izhod 2 2 2 4 4" xfId="2876" xr:uid="{CA0BDEAE-1297-43E0-8FFB-16829A05AFD1}"/>
    <cellStyle name="Izhod 2 2 2 4 4 2" xfId="5942" xr:uid="{43FB579F-E2D0-4DFD-98C9-D19762AD0E68}"/>
    <cellStyle name="Izhod 2 2 2 4 4 2 2" xfId="14879" xr:uid="{14DA0B1E-E90C-449F-8DBD-72DE29132F7D}"/>
    <cellStyle name="Izhod 2 2 2 4 4 2 2 2" xfId="38926" xr:uid="{7F91502F-0E15-4EB0-8AE2-0D86198A12E4}"/>
    <cellStyle name="Izhod 2 2 2 4 4 2 3" xfId="21081" xr:uid="{68794428-3386-49EE-8E61-4DA6F3C4D7D4}"/>
    <cellStyle name="Izhod 2 2 2 4 4 2 3 2" xfId="45128" xr:uid="{142B7C26-7192-409A-8E08-D86271B49397}"/>
    <cellStyle name="Izhod 2 2 2 4 4 2 4" xfId="29989" xr:uid="{6E04E970-AD85-4323-81F6-E939470F67EE}"/>
    <cellStyle name="Izhod 2 2 2 4 4 3" xfId="8100" xr:uid="{CF234948-B44D-48C1-A2E1-DA8060E0CA7F}"/>
    <cellStyle name="Izhod 2 2 2 4 4 3 2" xfId="17037" xr:uid="{A780397F-D2EC-4B96-8BE7-25DEB00C9821}"/>
    <cellStyle name="Izhod 2 2 2 4 4 3 2 2" xfId="41084" xr:uid="{6A98F60D-BBC0-4DFB-841E-6D28EBD1D739}"/>
    <cellStyle name="Izhod 2 2 2 4 4 3 3" xfId="23239" xr:uid="{FF3C3317-74F6-466F-B43A-FA7D43A6B363}"/>
    <cellStyle name="Izhod 2 2 2 4 4 3 3 2" xfId="47286" xr:uid="{06A79A41-2C6B-45F8-A077-3E0D94E12FA8}"/>
    <cellStyle name="Izhod 2 2 2 4 4 3 4" xfId="32147" xr:uid="{BBEB9541-2C6A-4813-BCC8-BCE7D10B66D7}"/>
    <cellStyle name="Izhod 2 2 2 4 4 4" xfId="3992" xr:uid="{F22F12F5-7DDC-42A1-9BE9-CA805E90F328}"/>
    <cellStyle name="Izhod 2 2 2 4 4 4 2" xfId="12929" xr:uid="{312D6154-DD03-46DD-A891-987AEEDFE20D}"/>
    <cellStyle name="Izhod 2 2 2 4 4 4 2 2" xfId="36976" xr:uid="{7CFEDA08-3C2E-40EB-966B-16BEC20298F8}"/>
    <cellStyle name="Izhod 2 2 2 4 4 4 3" xfId="20463" xr:uid="{E4FED6A6-B475-45AB-91C0-799F1BC39054}"/>
    <cellStyle name="Izhod 2 2 2 4 4 4 3 2" xfId="44510" xr:uid="{D034AF7D-7B19-460C-A833-65880F54C706}"/>
    <cellStyle name="Izhod 2 2 2 4 4 4 4" xfId="28039" xr:uid="{9CFAFA10-04FB-47A4-81CF-C9D981439C71}"/>
    <cellStyle name="Izhod 2 2 2 4 4 5" xfId="11813" xr:uid="{E0E0B6A9-1418-46E0-899F-A9EB1C82FA6A}"/>
    <cellStyle name="Izhod 2 2 2 4 4 5 2" xfId="35860" xr:uid="{43BC5534-13C9-4031-B769-05CB813AA063}"/>
    <cellStyle name="Izhod 2 2 2 4 4 6" xfId="19353" xr:uid="{3B6DADF3-52FF-4AE3-B7D8-3495A8EA7F6A}"/>
    <cellStyle name="Izhod 2 2 2 4 4 6 2" xfId="43400" xr:uid="{D9A3CF31-D5D3-4E0F-9DBF-27D6F6CAB484}"/>
    <cellStyle name="Izhod 2 2 2 4 4 7" xfId="26923" xr:uid="{33F0A33B-CC32-47AA-9A8A-1A5FC9DBF7F8}"/>
    <cellStyle name="Izhod 2 2 2 4 5" xfId="3255" xr:uid="{4D788AEF-58D6-4A13-B2DD-DE2FD8401AAB}"/>
    <cellStyle name="Izhod 2 2 2 4 5 2" xfId="6321" xr:uid="{B521F3FC-7DD6-43C5-9EF0-277446CFAEA8}"/>
    <cellStyle name="Izhod 2 2 2 4 5 2 2" xfId="15258" xr:uid="{FAB2C4C2-83F8-4B01-A861-ADDDC1AD9E2A}"/>
    <cellStyle name="Izhod 2 2 2 4 5 2 2 2" xfId="39305" xr:uid="{F5D64D93-64D3-4D73-BCD6-B34A94C87F04}"/>
    <cellStyle name="Izhod 2 2 2 4 5 2 3" xfId="21460" xr:uid="{86F0A9F9-4B84-4CEC-8083-3D1953E0F060}"/>
    <cellStyle name="Izhod 2 2 2 4 5 2 3 2" xfId="45507" xr:uid="{21538EC3-64ED-4350-8974-14E97AB520E7}"/>
    <cellStyle name="Izhod 2 2 2 4 5 2 4" xfId="30368" xr:uid="{30AB0F4B-941C-4DDE-81F8-B5F2EFBAB152}"/>
    <cellStyle name="Izhod 2 2 2 4 5 3" xfId="8479" xr:uid="{AA55CBC2-B1AA-4D08-BBD9-9D2886188888}"/>
    <cellStyle name="Izhod 2 2 2 4 5 3 2" xfId="17416" xr:uid="{500FE54C-503F-481A-93CA-C9FF25100142}"/>
    <cellStyle name="Izhod 2 2 2 4 5 3 2 2" xfId="41463" xr:uid="{F5D6A0B2-63B6-4411-B4B0-1602CF8492FD}"/>
    <cellStyle name="Izhod 2 2 2 4 5 3 3" xfId="23618" xr:uid="{375E046E-9FF8-4135-8C8E-4D1F327E343B}"/>
    <cellStyle name="Izhod 2 2 2 4 5 3 3 2" xfId="47665" xr:uid="{A7AA39B8-9941-458C-B1D9-A9EB8D8D6DA9}"/>
    <cellStyle name="Izhod 2 2 2 4 5 3 4" xfId="32526" xr:uid="{BA47B9C9-CC0B-43C9-AEB5-60F7BD8CBF03}"/>
    <cellStyle name="Izhod 2 2 2 4 5 4" xfId="9249" xr:uid="{65A44D09-3403-4472-B9C1-F17439751BC5}"/>
    <cellStyle name="Izhod 2 2 2 4 5 4 2" xfId="18186" xr:uid="{58AA806A-E89C-494A-831C-5433860D2621}"/>
    <cellStyle name="Izhod 2 2 2 4 5 4 2 2" xfId="42233" xr:uid="{F7B4666B-BB59-41CC-980E-9DFE9C094CE4}"/>
    <cellStyle name="Izhod 2 2 2 4 5 4 3" xfId="24388" xr:uid="{99DA0DC4-6524-489A-A3E9-47A5B3CFD2DD}"/>
    <cellStyle name="Izhod 2 2 2 4 5 4 3 2" xfId="48435" xr:uid="{7E5D480A-61E9-46CC-B9AF-42780BA61507}"/>
    <cellStyle name="Izhod 2 2 2 4 5 4 4" xfId="33296" xr:uid="{163AF7B0-8371-4685-AD38-AC9C71289F53}"/>
    <cellStyle name="Izhod 2 2 2 4 5 5" xfId="12192" xr:uid="{A2106A17-8504-4E66-A6BC-338715C13AE3}"/>
    <cellStyle name="Izhod 2 2 2 4 5 5 2" xfId="36239" xr:uid="{C3A384F3-1CD6-4E8F-8790-99773C0FEB8D}"/>
    <cellStyle name="Izhod 2 2 2 4 5 6" xfId="19732" xr:uid="{7AE87442-31FF-4E53-8AD3-E13AC7F02D32}"/>
    <cellStyle name="Izhod 2 2 2 4 5 6 2" xfId="43779" xr:uid="{AEF098DC-E6D8-482D-9F96-4C8CD1DC6965}"/>
    <cellStyle name="Izhod 2 2 2 4 5 7" xfId="27302" xr:uid="{F8D926EB-9063-4D34-B94B-05CA27054E1D}"/>
    <cellStyle name="Izhod 2 2 2 4 6" xfId="3113" xr:uid="{520C7AE0-C2CC-4B38-A986-98C2880143F7}"/>
    <cellStyle name="Izhod 2 2 2 4 6 2" xfId="6179" xr:uid="{570E97C0-3CE5-4C3E-BF59-E7095B734713}"/>
    <cellStyle name="Izhod 2 2 2 4 6 2 2" xfId="15116" xr:uid="{F270B638-B9E0-4073-BAE3-EB04597798DD}"/>
    <cellStyle name="Izhod 2 2 2 4 6 2 2 2" xfId="39163" xr:uid="{15BCC6B5-2F00-4877-995D-27EF35FDCA94}"/>
    <cellStyle name="Izhod 2 2 2 4 6 2 3" xfId="21318" xr:uid="{A163BD67-8D5F-4B46-9FB2-7CCB9E2FD353}"/>
    <cellStyle name="Izhod 2 2 2 4 6 2 3 2" xfId="45365" xr:uid="{B9469E2F-9422-48E0-BBF1-17E1C6DDA32E}"/>
    <cellStyle name="Izhod 2 2 2 4 6 2 4" xfId="30226" xr:uid="{FB7CB1B0-3BAD-4532-BECF-C1FA24B21228}"/>
    <cellStyle name="Izhod 2 2 2 4 6 3" xfId="8337" xr:uid="{94B1F03E-09E0-4DEF-A839-A348F28462FA}"/>
    <cellStyle name="Izhod 2 2 2 4 6 3 2" xfId="17274" xr:uid="{E835E7F0-D333-48DC-99F8-B7848EAF774B}"/>
    <cellStyle name="Izhod 2 2 2 4 6 3 2 2" xfId="41321" xr:uid="{6E7A37F1-9C33-4849-B476-9452D4550D7A}"/>
    <cellStyle name="Izhod 2 2 2 4 6 3 3" xfId="23476" xr:uid="{31B69D56-EB7A-419E-B38B-65E97B790651}"/>
    <cellStyle name="Izhod 2 2 2 4 6 3 3 2" xfId="47523" xr:uid="{CF21FF8A-98A8-498F-8607-690C7D0197CC}"/>
    <cellStyle name="Izhod 2 2 2 4 6 3 4" xfId="32384" xr:uid="{6EAAB98B-6807-40E7-8AFB-87E189D3B77B}"/>
    <cellStyle name="Izhod 2 2 2 4 6 4" xfId="7173" xr:uid="{901F50C3-102C-4F0C-9ADE-779DA5B0C453}"/>
    <cellStyle name="Izhod 2 2 2 4 6 4 2" xfId="16110" xr:uid="{32944838-DB1D-4C86-9203-C129796DF82A}"/>
    <cellStyle name="Izhod 2 2 2 4 6 4 2 2" xfId="40157" xr:uid="{87E88D96-60D7-4DB0-90D7-8789E0E0176E}"/>
    <cellStyle name="Izhod 2 2 2 4 6 4 3" xfId="22312" xr:uid="{5576C1E0-0652-4B37-9CBD-A407595B538A}"/>
    <cellStyle name="Izhod 2 2 2 4 6 4 3 2" xfId="46359" xr:uid="{1B0F7882-03B2-4A83-B945-3ACCE4E5A0C7}"/>
    <cellStyle name="Izhod 2 2 2 4 6 4 4" xfId="31220" xr:uid="{7CEBC803-E7B3-48E8-B679-6D071275085E}"/>
    <cellStyle name="Izhod 2 2 2 4 6 5" xfId="12050" xr:uid="{DFA75A31-956C-44E4-B545-6CF0FBE1274B}"/>
    <cellStyle name="Izhod 2 2 2 4 6 5 2" xfId="36097" xr:uid="{53AD757D-2F07-42E0-975F-50CD23CC02A5}"/>
    <cellStyle name="Izhod 2 2 2 4 6 6" xfId="19590" xr:uid="{5C5937E6-ADF9-46A0-8779-B7377F0972D8}"/>
    <cellStyle name="Izhod 2 2 2 4 6 6 2" xfId="43637" xr:uid="{662289D7-A2B4-4AF1-9F27-4BAFD543FD29}"/>
    <cellStyle name="Izhod 2 2 2 4 6 7" xfId="27160" xr:uid="{32A8309D-48D2-4EE2-895C-4306B316F151}"/>
    <cellStyle name="Izhod 2 2 2 4 7" xfId="3719" xr:uid="{0F78DD8A-865E-4E18-B795-0F0BC5E0D384}"/>
    <cellStyle name="Izhod 2 2 2 4 7 2" xfId="6785" xr:uid="{8362F3E4-46E6-4E45-80C5-C4B14E4640C0}"/>
    <cellStyle name="Izhod 2 2 2 4 7 2 2" xfId="15722" xr:uid="{2553C8C6-798A-439A-AFA9-1B438A4D8911}"/>
    <cellStyle name="Izhod 2 2 2 4 7 2 2 2" xfId="39769" xr:uid="{B3C21C43-2C92-410D-BE55-80E01E1B074D}"/>
    <cellStyle name="Izhod 2 2 2 4 7 2 3" xfId="21924" xr:uid="{B1791E2E-E002-498F-8505-D46AB0F5954E}"/>
    <cellStyle name="Izhod 2 2 2 4 7 2 3 2" xfId="45971" xr:uid="{DC959C25-F572-424E-B14C-E26CA821F7B1}"/>
    <cellStyle name="Izhod 2 2 2 4 7 2 4" xfId="30832" xr:uid="{32CD1B6F-F647-43FA-AB3D-1A3CC770CD9F}"/>
    <cellStyle name="Izhod 2 2 2 4 7 3" xfId="8943" xr:uid="{673943F4-9298-416F-9BDB-55AA6D5BF84B}"/>
    <cellStyle name="Izhod 2 2 2 4 7 3 2" xfId="17880" xr:uid="{817E560B-AAEE-4C7F-9342-29AEA5A95D73}"/>
    <cellStyle name="Izhod 2 2 2 4 7 3 2 2" xfId="41927" xr:uid="{456A9345-C3C0-4277-8DAE-24B715199DAC}"/>
    <cellStyle name="Izhod 2 2 2 4 7 3 3" xfId="24082" xr:uid="{1D1F4284-9908-42BA-AE39-46298B9429B1}"/>
    <cellStyle name="Izhod 2 2 2 4 7 3 3 2" xfId="48129" xr:uid="{E6977253-7A9E-47C9-9F8F-A6773A20999D}"/>
    <cellStyle name="Izhod 2 2 2 4 7 3 4" xfId="32990" xr:uid="{239285DB-F2C7-4456-982A-F7E2D9F9099D}"/>
    <cellStyle name="Izhod 2 2 2 4 7 4" xfId="4229" xr:uid="{4B9A6B75-3302-4F67-9A7E-97C3815CA3AA}"/>
    <cellStyle name="Izhod 2 2 2 4 7 4 2" xfId="13166" xr:uid="{1171FA9E-75D1-4227-AF34-624C60C7FCA9}"/>
    <cellStyle name="Izhod 2 2 2 4 7 4 2 2" xfId="37213" xr:uid="{B8FDB1CF-73E0-49ED-8B71-801BA3BDCA45}"/>
    <cellStyle name="Izhod 2 2 2 4 7 4 3" xfId="20539" xr:uid="{15F0358D-69ED-4F14-890C-5EAC18544AEE}"/>
    <cellStyle name="Izhod 2 2 2 4 7 4 3 2" xfId="44586" xr:uid="{66AF87A3-323E-4278-A80A-B0B5013AB993}"/>
    <cellStyle name="Izhod 2 2 2 4 7 4 4" xfId="28276" xr:uid="{49ADD348-AF6A-456D-8721-77EEB7A74271}"/>
    <cellStyle name="Izhod 2 2 2 4 7 5" xfId="12656" xr:uid="{79053B03-962C-4823-968D-269D0FC15219}"/>
    <cellStyle name="Izhod 2 2 2 4 7 5 2" xfId="36703" xr:uid="{5D656866-461E-4122-B74B-A0CCECD6DEEF}"/>
    <cellStyle name="Izhod 2 2 2 4 7 6" xfId="20196" xr:uid="{92542B43-6A81-4C13-9007-A0EC988D60EB}"/>
    <cellStyle name="Izhod 2 2 2 4 7 6 2" xfId="44243" xr:uid="{C6A1495D-6580-4EA1-856D-362C313F6ACC}"/>
    <cellStyle name="Izhod 2 2 2 4 7 7" xfId="27766" xr:uid="{D1AB8D09-EC02-429D-B687-C3D2954CD48A}"/>
    <cellStyle name="Izhod 2 2 2 4 8" xfId="3823" xr:uid="{24BE28E0-5C73-4F20-A06E-7934F2FC5CF5}"/>
    <cellStyle name="Izhod 2 2 2 4 8 2" xfId="6889" xr:uid="{6B0F37F4-F125-4976-B07F-257FAF6F4C2D}"/>
    <cellStyle name="Izhod 2 2 2 4 8 2 2" xfId="15826" xr:uid="{6EAE16EB-585B-4A01-B807-1A978817D042}"/>
    <cellStyle name="Izhod 2 2 2 4 8 2 2 2" xfId="39873" xr:uid="{0F1302F4-9833-42E1-8E52-3CCC5A2B074D}"/>
    <cellStyle name="Izhod 2 2 2 4 8 2 3" xfId="22028" xr:uid="{DE653E51-52E1-43AE-A37E-21F23BF1A841}"/>
    <cellStyle name="Izhod 2 2 2 4 8 2 3 2" xfId="46075" xr:uid="{0587A003-B0C9-4F1F-BC6C-9FCD9843D7AF}"/>
    <cellStyle name="Izhod 2 2 2 4 8 2 4" xfId="30936" xr:uid="{093C150F-8B13-4D97-8082-4FC54BEA2047}"/>
    <cellStyle name="Izhod 2 2 2 4 8 3" xfId="9047" xr:uid="{B9B22488-1D4F-40F0-9340-DB91CC86760F}"/>
    <cellStyle name="Izhod 2 2 2 4 8 3 2" xfId="17984" xr:uid="{91F23611-A023-4EE9-8DBE-BFA0E12F87A5}"/>
    <cellStyle name="Izhod 2 2 2 4 8 3 2 2" xfId="42031" xr:uid="{729AE659-0D6E-4631-B0F0-7EFA86A0516F}"/>
    <cellStyle name="Izhod 2 2 2 4 8 3 3" xfId="24186" xr:uid="{862A9D79-586E-4D56-B4ED-5BE04C6C010D}"/>
    <cellStyle name="Izhod 2 2 2 4 8 3 3 2" xfId="48233" xr:uid="{7CDF1399-3209-4265-902B-4E037F24798A}"/>
    <cellStyle name="Izhod 2 2 2 4 8 3 4" xfId="33094" xr:uid="{13476681-576A-4706-9F4B-B75D12E26AA2}"/>
    <cellStyle name="Izhod 2 2 2 4 8 4" xfId="9304" xr:uid="{A1889D14-45F8-4EDF-9557-50ECF453B7A0}"/>
    <cellStyle name="Izhod 2 2 2 4 8 4 2" xfId="18241" xr:uid="{5A4B47EC-EEF3-4E79-97DA-8E3FC65DBE59}"/>
    <cellStyle name="Izhod 2 2 2 4 8 4 2 2" xfId="42288" xr:uid="{CDC80F6B-1BCD-495A-97F8-5A7D7F058416}"/>
    <cellStyle name="Izhod 2 2 2 4 8 4 3" xfId="24443" xr:uid="{4952F2A7-4267-4F17-982A-F4B55417C545}"/>
    <cellStyle name="Izhod 2 2 2 4 8 4 3 2" xfId="48490" xr:uid="{62DC3514-B85D-4264-BF1F-DCF0920F3B83}"/>
    <cellStyle name="Izhod 2 2 2 4 8 4 4" xfId="33351" xr:uid="{6BCACF53-4D9F-4719-AB24-2146708162AB}"/>
    <cellStyle name="Izhod 2 2 2 4 8 5" xfId="12760" xr:uid="{D0BA9967-4B87-4B07-9546-3F698985974D}"/>
    <cellStyle name="Izhod 2 2 2 4 8 5 2" xfId="36807" xr:uid="{F2E34189-A8C9-4FE4-9545-4347679169F7}"/>
    <cellStyle name="Izhod 2 2 2 4 8 6" xfId="20300" xr:uid="{037AC7CD-B89E-412D-B7BD-C9748E6AFA08}"/>
    <cellStyle name="Izhod 2 2 2 4 8 6 2" xfId="44347" xr:uid="{58BF34C9-0D2B-4A0E-B88A-E71E7D34A9FE}"/>
    <cellStyle name="Izhod 2 2 2 4 8 7" xfId="27870" xr:uid="{7ACCDFD3-91F1-4AF0-8DFE-ED40E1235BDD}"/>
    <cellStyle name="Izhod 2 2 2 4 9" xfId="5286" xr:uid="{9D0B1039-E2B1-4960-9539-1C054B1A97BD}"/>
    <cellStyle name="Izhod 2 2 2 4 9 2" xfId="14223" xr:uid="{E42472F7-D18F-4542-AE9C-C52145556B5D}"/>
    <cellStyle name="Izhod 2 2 2 4 9 2 2" xfId="38270" xr:uid="{C2CCA60C-10A3-497D-B971-76ADE49089F5}"/>
    <cellStyle name="Izhod 2 2 2 4 9 3" xfId="20928" xr:uid="{2DD5DE92-2814-49AF-848B-2F2F79536D56}"/>
    <cellStyle name="Izhod 2 2 2 4 9 3 2" xfId="44975" xr:uid="{6C2C1D89-0996-4544-9F1C-E95AC1057469}"/>
    <cellStyle name="Izhod 2 2 2 4 9 4" xfId="29333" xr:uid="{65543C26-B402-48E7-8C8B-0F9C447F329C}"/>
    <cellStyle name="Izhod 2 2 2 5" xfId="2845" xr:uid="{CD4A0587-4B5A-4C88-8199-E0074E715E5B}"/>
    <cellStyle name="Izhod 2 2 2 5 10" xfId="8069" xr:uid="{CB2E0B04-47E5-4A34-97EE-87783D7CF021}"/>
    <cellStyle name="Izhod 2 2 2 5 10 2" xfId="17006" xr:uid="{6F8DDB34-855A-45E7-9EC9-6F665851399B}"/>
    <cellStyle name="Izhod 2 2 2 5 10 2 2" xfId="41053" xr:uid="{124A06C2-01AD-4A83-A025-D79D3C77416A}"/>
    <cellStyle name="Izhod 2 2 2 5 10 3" xfId="23208" xr:uid="{7D2B9AD5-B09E-4C2D-88A0-1F740A70E729}"/>
    <cellStyle name="Izhod 2 2 2 5 10 3 2" xfId="47255" xr:uid="{B318BEAD-B278-471A-926F-26F56F1D5F56}"/>
    <cellStyle name="Izhod 2 2 2 5 10 4" xfId="32116" xr:uid="{67819805-D20E-4FA0-9A76-1E304FEA2863}"/>
    <cellStyle name="Izhod 2 2 2 5 11" xfId="9197" xr:uid="{9527964C-0553-4F5F-9014-BD0665FB6411}"/>
    <cellStyle name="Izhod 2 2 2 5 11 2" xfId="18134" xr:uid="{DCF99981-349A-439B-B52B-7AE8AC79084D}"/>
    <cellStyle name="Izhod 2 2 2 5 11 2 2" xfId="42181" xr:uid="{A26F926F-77F8-49C4-898D-20173B5D04E5}"/>
    <cellStyle name="Izhod 2 2 2 5 11 3" xfId="24336" xr:uid="{78912DA6-05A7-4311-9636-F03D7C46DA69}"/>
    <cellStyle name="Izhod 2 2 2 5 11 3 2" xfId="48383" xr:uid="{7D784D19-0EAA-4D84-9633-95F695DF2161}"/>
    <cellStyle name="Izhod 2 2 2 5 11 4" xfId="33244" xr:uid="{2E1F196F-3F7D-449C-A5F8-D608AD454B9A}"/>
    <cellStyle name="Izhod 2 2 2 5 12" xfId="11782" xr:uid="{F98B089A-7086-4003-8F74-EEA5B29B1B50}"/>
    <cellStyle name="Izhod 2 2 2 5 12 2" xfId="35829" xr:uid="{1CD7C350-6859-400C-AE77-BC34E420C0F0}"/>
    <cellStyle name="Izhod 2 2 2 5 13" xfId="19322" xr:uid="{5FDBD034-0FBD-443B-A1E6-B858C50F94B5}"/>
    <cellStyle name="Izhod 2 2 2 5 13 2" xfId="43369" xr:uid="{2212C3A0-2FBB-409B-971F-DCC122696154}"/>
    <cellStyle name="Izhod 2 2 2 5 14" xfId="26892" xr:uid="{B308B9CB-6B14-482E-AE48-BBC6E84341F1}"/>
    <cellStyle name="Izhod 2 2 2 5 2" xfId="3449" xr:uid="{73629265-2515-4378-A9D1-1C40523FF1DE}"/>
    <cellStyle name="Izhod 2 2 2 5 2 2" xfId="6515" xr:uid="{7CE774F2-0D7F-462A-8684-7F899F4DEB19}"/>
    <cellStyle name="Izhod 2 2 2 5 2 2 2" xfId="15452" xr:uid="{FC8E7E94-B29E-497F-98FB-AEA32FDE2EBB}"/>
    <cellStyle name="Izhod 2 2 2 5 2 2 2 2" xfId="39499" xr:uid="{4CE5BB58-41EC-4277-AD01-05DF8549917B}"/>
    <cellStyle name="Izhod 2 2 2 5 2 2 3" xfId="21654" xr:uid="{BF919006-BB42-4EFE-BA77-E2FE1B8A0971}"/>
    <cellStyle name="Izhod 2 2 2 5 2 2 3 2" xfId="45701" xr:uid="{F1E135CB-485D-42EC-9034-6606D7E51A13}"/>
    <cellStyle name="Izhod 2 2 2 5 2 2 4" xfId="30562" xr:uid="{C41ECF47-C9BA-4B7D-A103-C9FEB2451F82}"/>
    <cellStyle name="Izhod 2 2 2 5 2 3" xfId="8673" xr:uid="{071B86CC-9158-47D0-937A-5C0978A6ED00}"/>
    <cellStyle name="Izhod 2 2 2 5 2 3 2" xfId="17610" xr:uid="{1B2AB657-37DC-4408-8821-AB33A3A124B2}"/>
    <cellStyle name="Izhod 2 2 2 5 2 3 2 2" xfId="41657" xr:uid="{4D7A0966-74D1-44D7-863E-F4BFB3DF0ACF}"/>
    <cellStyle name="Izhod 2 2 2 5 2 3 3" xfId="23812" xr:uid="{4F2C81F0-EFB7-47EF-84F4-03C977E8915B}"/>
    <cellStyle name="Izhod 2 2 2 5 2 3 3 2" xfId="47859" xr:uid="{87003C96-7C83-4F04-98D8-BE8C95B38D09}"/>
    <cellStyle name="Izhod 2 2 2 5 2 3 4" xfId="32720" xr:uid="{FC4A9EB6-648E-4A69-B08B-A870DEDE0BEA}"/>
    <cellStyle name="Izhod 2 2 2 5 2 4" xfId="9232" xr:uid="{A05E6220-4FCA-440C-908D-51A25D3756D3}"/>
    <cellStyle name="Izhod 2 2 2 5 2 4 2" xfId="18169" xr:uid="{3EB85A6A-ED14-4698-A2F3-D48512B52CDA}"/>
    <cellStyle name="Izhod 2 2 2 5 2 4 2 2" xfId="42216" xr:uid="{A2FF9C01-0CCE-4821-90A5-A74D2F0D1984}"/>
    <cellStyle name="Izhod 2 2 2 5 2 4 3" xfId="24371" xr:uid="{594C02E3-CA6B-46C4-BCD2-E6A52C038F52}"/>
    <cellStyle name="Izhod 2 2 2 5 2 4 3 2" xfId="48418" xr:uid="{31CACCAF-31D0-4CE7-9652-6F516E4D1862}"/>
    <cellStyle name="Izhod 2 2 2 5 2 4 4" xfId="33279" xr:uid="{5C2EEEB4-2CEC-4726-AF91-39F1D4A1B36D}"/>
    <cellStyle name="Izhod 2 2 2 5 2 5" xfId="12386" xr:uid="{C8C3B0CC-34BB-45A1-AD95-A4B5B719D589}"/>
    <cellStyle name="Izhod 2 2 2 5 2 5 2" xfId="36433" xr:uid="{E430F1F5-F764-461E-B7A6-8E697DAB18FD}"/>
    <cellStyle name="Izhod 2 2 2 5 2 6" xfId="19926" xr:uid="{68D07414-B236-4FE1-AB59-98A89DDB7A99}"/>
    <cellStyle name="Izhod 2 2 2 5 2 6 2" xfId="43973" xr:uid="{01C9DE5B-A829-4225-B850-D9635BA9D205}"/>
    <cellStyle name="Izhod 2 2 2 5 2 7" xfId="27496" xr:uid="{CCFC9419-3FC2-460A-BBA6-638966AD1724}"/>
    <cellStyle name="Izhod 2 2 2 5 3" xfId="3559" xr:uid="{DA70E882-0112-4100-B2EF-4EE3413CC5D1}"/>
    <cellStyle name="Izhod 2 2 2 5 3 2" xfId="6625" xr:uid="{CAA1928F-5276-4E35-9CF1-02B91CAB1198}"/>
    <cellStyle name="Izhod 2 2 2 5 3 2 2" xfId="15562" xr:uid="{6514C0C3-811E-4227-BE68-C2936597A829}"/>
    <cellStyle name="Izhod 2 2 2 5 3 2 2 2" xfId="39609" xr:uid="{5746E567-4E70-4613-847D-A0284B4038E4}"/>
    <cellStyle name="Izhod 2 2 2 5 3 2 3" xfId="21764" xr:uid="{F7DCA756-8B23-4402-82F8-8DFE96AC92ED}"/>
    <cellStyle name="Izhod 2 2 2 5 3 2 3 2" xfId="45811" xr:uid="{EDD6F55C-03B2-4D34-BDE1-B4F6AC139CCB}"/>
    <cellStyle name="Izhod 2 2 2 5 3 2 4" xfId="30672" xr:uid="{E5872E06-8A71-4649-8993-5928A2210650}"/>
    <cellStyle name="Izhod 2 2 2 5 3 3" xfId="8783" xr:uid="{566FA4AE-1F6C-4994-8DCE-5FC504B34E54}"/>
    <cellStyle name="Izhod 2 2 2 5 3 3 2" xfId="17720" xr:uid="{D092998B-9C70-4CF5-B0B9-E8EFE9D655B0}"/>
    <cellStyle name="Izhod 2 2 2 5 3 3 2 2" xfId="41767" xr:uid="{3CAFDF00-9911-4170-AF58-914D8600423A}"/>
    <cellStyle name="Izhod 2 2 2 5 3 3 3" xfId="23922" xr:uid="{87008BD3-153B-49D9-B9BD-DCBB1685799A}"/>
    <cellStyle name="Izhod 2 2 2 5 3 3 3 2" xfId="47969" xr:uid="{DEB84020-9C74-4944-A7D2-4B12C7E8F099}"/>
    <cellStyle name="Izhod 2 2 2 5 3 3 4" xfId="32830" xr:uid="{7238358B-6CC6-4594-A69E-ACC2173CFDDB}"/>
    <cellStyle name="Izhod 2 2 2 5 3 4" xfId="7014" xr:uid="{4AE1B792-FD46-4D25-ABA6-52FD320DAA26}"/>
    <cellStyle name="Izhod 2 2 2 5 3 4 2" xfId="15951" xr:uid="{CC09971D-6A14-4AC9-8A72-1FEB2E5780AE}"/>
    <cellStyle name="Izhod 2 2 2 5 3 4 2 2" xfId="39998" xr:uid="{0F536BD6-8984-4BCC-B4EB-E437EAA52326}"/>
    <cellStyle name="Izhod 2 2 2 5 3 4 3" xfId="22153" xr:uid="{32B8D04F-8F5D-41AF-BF67-A4CC23E35920}"/>
    <cellStyle name="Izhod 2 2 2 5 3 4 3 2" xfId="46200" xr:uid="{858B75C1-4956-4F0A-B5BF-F4F2553FC27A}"/>
    <cellStyle name="Izhod 2 2 2 5 3 4 4" xfId="31061" xr:uid="{5D8686B4-6D35-4414-BF1B-7DED4916C72E}"/>
    <cellStyle name="Izhod 2 2 2 5 3 5" xfId="12496" xr:uid="{67CC6AA2-6CAA-4CB1-A3BF-112CBACC9433}"/>
    <cellStyle name="Izhod 2 2 2 5 3 5 2" xfId="36543" xr:uid="{250783BF-F214-49D1-9E9E-F6F4D63669CD}"/>
    <cellStyle name="Izhod 2 2 2 5 3 6" xfId="20036" xr:uid="{F35383F4-33E1-4884-AE3C-8FC7A4EFDABC}"/>
    <cellStyle name="Izhod 2 2 2 5 3 6 2" xfId="44083" xr:uid="{B5984B48-BF99-4379-971E-59EC694CF4F3}"/>
    <cellStyle name="Izhod 2 2 2 5 3 7" xfId="27606" xr:uid="{3CCC8C3F-CD1F-4CAA-BD8C-184DD3E397A9}"/>
    <cellStyle name="Izhod 2 2 2 5 4" xfId="3663" xr:uid="{EEEA181E-D705-4D20-BFCC-C8D4D44915D1}"/>
    <cellStyle name="Izhod 2 2 2 5 4 2" xfId="6729" xr:uid="{21ED843E-6AE4-4233-BDAA-532816793A74}"/>
    <cellStyle name="Izhod 2 2 2 5 4 2 2" xfId="15666" xr:uid="{31F2D8E3-04E2-4D19-B7E8-430CC23A4A08}"/>
    <cellStyle name="Izhod 2 2 2 5 4 2 2 2" xfId="39713" xr:uid="{97495C93-4A1C-4319-91C8-475CFD4FDE6D}"/>
    <cellStyle name="Izhod 2 2 2 5 4 2 3" xfId="21868" xr:uid="{D3E41662-CC25-4C59-84FE-D35BECD90FE8}"/>
    <cellStyle name="Izhod 2 2 2 5 4 2 3 2" xfId="45915" xr:uid="{871229DD-5557-4521-B26B-7031919557A4}"/>
    <cellStyle name="Izhod 2 2 2 5 4 2 4" xfId="30776" xr:uid="{722299A3-CC9A-45AF-9CD7-7ABEECB821A9}"/>
    <cellStyle name="Izhod 2 2 2 5 4 3" xfId="8887" xr:uid="{1679182E-AEF1-4DC2-A29E-CEDA60CA31FD}"/>
    <cellStyle name="Izhod 2 2 2 5 4 3 2" xfId="17824" xr:uid="{0DB6D43B-32BC-4412-A444-54BF0527ADFB}"/>
    <cellStyle name="Izhod 2 2 2 5 4 3 2 2" xfId="41871" xr:uid="{4D751CDF-DC9A-4433-8C85-598CFCA2BA80}"/>
    <cellStyle name="Izhod 2 2 2 5 4 3 3" xfId="24026" xr:uid="{4F10A7F0-4A65-4EB3-A952-81347D6DA48F}"/>
    <cellStyle name="Izhod 2 2 2 5 4 3 3 2" xfId="48073" xr:uid="{DA0DF9DE-5295-481B-8835-2A5F0E1B34C3}"/>
    <cellStyle name="Izhod 2 2 2 5 4 3 4" xfId="32934" xr:uid="{00605702-1315-4787-9144-B00187F46621}"/>
    <cellStyle name="Izhod 2 2 2 5 4 4" xfId="9870" xr:uid="{F1114600-8218-48EB-8D05-CCD0B9AFFC83}"/>
    <cellStyle name="Izhod 2 2 2 5 4 4 2" xfId="18807" xr:uid="{29684C70-4156-4309-AA62-779EB8486142}"/>
    <cellStyle name="Izhod 2 2 2 5 4 4 2 2" xfId="42854" xr:uid="{FAA74E06-5532-49B5-B236-C1916A35334A}"/>
    <cellStyle name="Izhod 2 2 2 5 4 4 3" xfId="25009" xr:uid="{9FC2DF25-7D38-4DE6-95A1-1322E32F407C}"/>
    <cellStyle name="Izhod 2 2 2 5 4 4 3 2" xfId="49056" xr:uid="{47EAB253-D34D-47BB-8B24-ED3E8CEFE0F8}"/>
    <cellStyle name="Izhod 2 2 2 5 4 4 4" xfId="33917" xr:uid="{A4A04EBC-7A1B-4C39-BDBC-45F6A75A3F61}"/>
    <cellStyle name="Izhod 2 2 2 5 4 5" xfId="12600" xr:uid="{62EF6BE0-E205-47B0-9467-89FE9B5FAC6F}"/>
    <cellStyle name="Izhod 2 2 2 5 4 5 2" xfId="36647" xr:uid="{6042165B-F8F0-4289-9A02-2B4C9959913A}"/>
    <cellStyle name="Izhod 2 2 2 5 4 6" xfId="20140" xr:uid="{8BDFA307-1FD5-4F08-ABC0-5C4D261F5D30}"/>
    <cellStyle name="Izhod 2 2 2 5 4 6 2" xfId="44187" xr:uid="{E2BA244B-95B6-4CB3-BC9D-AE5CBB20E4DD}"/>
    <cellStyle name="Izhod 2 2 2 5 4 7" xfId="27710" xr:uid="{FDBCC1E7-5ADB-4B55-875C-DB88EF254DCB}"/>
    <cellStyle name="Izhod 2 2 2 5 5" xfId="3726" xr:uid="{7391BA13-0E47-44A7-A890-B16C74E6C184}"/>
    <cellStyle name="Izhod 2 2 2 5 5 2" xfId="6792" xr:uid="{EFB0DB0E-067A-4BFC-80EF-D2738BF2BC24}"/>
    <cellStyle name="Izhod 2 2 2 5 5 2 2" xfId="15729" xr:uid="{E46F901E-2960-4786-BD6F-13C2EC9C97D4}"/>
    <cellStyle name="Izhod 2 2 2 5 5 2 2 2" xfId="39776" xr:uid="{3760B368-65FD-46DB-B204-DB192513985F}"/>
    <cellStyle name="Izhod 2 2 2 5 5 2 3" xfId="21931" xr:uid="{4F6AAB15-F10D-445F-8A6C-755581E8DB59}"/>
    <cellStyle name="Izhod 2 2 2 5 5 2 3 2" xfId="45978" xr:uid="{586C3804-CA98-404E-A147-C3CDBA7B183F}"/>
    <cellStyle name="Izhod 2 2 2 5 5 2 4" xfId="30839" xr:uid="{136EA764-1B8E-41F3-822A-975FC1AB01B7}"/>
    <cellStyle name="Izhod 2 2 2 5 5 3" xfId="8950" xr:uid="{CEC964F0-11D3-4295-B54D-8B67E10202E9}"/>
    <cellStyle name="Izhod 2 2 2 5 5 3 2" xfId="17887" xr:uid="{24E66CCC-D14F-48A1-B450-E1DD706FDD7A}"/>
    <cellStyle name="Izhod 2 2 2 5 5 3 2 2" xfId="41934" xr:uid="{F0E1EB42-A900-4E08-A4B9-738BAFAAB3BC}"/>
    <cellStyle name="Izhod 2 2 2 5 5 3 3" xfId="24089" xr:uid="{355DBC63-58BA-4676-A9B7-EA4283D11B77}"/>
    <cellStyle name="Izhod 2 2 2 5 5 3 3 2" xfId="48136" xr:uid="{3A0398A8-D9D5-4E13-932C-3543A43883B7}"/>
    <cellStyle name="Izhod 2 2 2 5 5 3 4" xfId="32997" xr:uid="{53B160AD-4577-4E46-A1FB-654E55507BA1}"/>
    <cellStyle name="Izhod 2 2 2 5 5 4" xfId="7505" xr:uid="{6A1FC5B3-65C2-45B0-B683-14921E6A0D42}"/>
    <cellStyle name="Izhod 2 2 2 5 5 4 2" xfId="16442" xr:uid="{EBFCFFF4-AB40-4238-8799-7F9EB2D86AFC}"/>
    <cellStyle name="Izhod 2 2 2 5 5 4 2 2" xfId="40489" xr:uid="{4468E52F-E831-46CE-BBE7-5417138FDB6C}"/>
    <cellStyle name="Izhod 2 2 2 5 5 4 3" xfId="22644" xr:uid="{E66084CA-37DF-4ACF-8288-F0B8C9BF839B}"/>
    <cellStyle name="Izhod 2 2 2 5 5 4 3 2" xfId="46691" xr:uid="{AF350B3D-DF14-4D1E-9FDA-B799BE6CC3DC}"/>
    <cellStyle name="Izhod 2 2 2 5 5 4 4" xfId="31552" xr:uid="{D0CEF089-CC6B-4D9C-8F75-3426DA630C23}"/>
    <cellStyle name="Izhod 2 2 2 5 5 5" xfId="12663" xr:uid="{9423418E-FD31-4E18-A113-F84B8D1CB18E}"/>
    <cellStyle name="Izhod 2 2 2 5 5 5 2" xfId="36710" xr:uid="{29E11A22-E719-4B21-82C6-A09AFAD2D767}"/>
    <cellStyle name="Izhod 2 2 2 5 5 6" xfId="20203" xr:uid="{4945E024-E3B3-4654-9B4B-AF7FE6B86A6E}"/>
    <cellStyle name="Izhod 2 2 2 5 5 6 2" xfId="44250" xr:uid="{DE942E1C-195F-447D-BCE7-D9AE889CD5F7}"/>
    <cellStyle name="Izhod 2 2 2 5 5 7" xfId="27773" xr:uid="{55CF41C0-B743-43A0-8BAF-D69007E4DF61}"/>
    <cellStyle name="Izhod 2 2 2 5 6" xfId="3786" xr:uid="{74015F7B-61A0-4463-9800-C8260F40197B}"/>
    <cellStyle name="Izhod 2 2 2 5 6 2" xfId="6852" xr:uid="{43498E94-9C96-4C67-89E1-F3ABFDCC2EC6}"/>
    <cellStyle name="Izhod 2 2 2 5 6 2 2" xfId="15789" xr:uid="{F0182821-4870-4E73-824E-C28CC13B4136}"/>
    <cellStyle name="Izhod 2 2 2 5 6 2 2 2" xfId="39836" xr:uid="{A610C6E0-39B6-4721-A33B-8B1E37B2D598}"/>
    <cellStyle name="Izhod 2 2 2 5 6 2 3" xfId="21991" xr:uid="{717DEF0F-FE7F-41BF-8D1F-024361FA3BFB}"/>
    <cellStyle name="Izhod 2 2 2 5 6 2 3 2" xfId="46038" xr:uid="{59BA7C87-6A9C-4737-A360-141A5D6CDC51}"/>
    <cellStyle name="Izhod 2 2 2 5 6 2 4" xfId="30899" xr:uid="{7D75BADA-35AE-4236-BCA1-08C782EDB984}"/>
    <cellStyle name="Izhod 2 2 2 5 6 3" xfId="9010" xr:uid="{AE3A8936-521D-4A59-8859-2C5C464CC6C0}"/>
    <cellStyle name="Izhod 2 2 2 5 6 3 2" xfId="17947" xr:uid="{F8236E43-E68D-4205-9C17-8D2413B10CA1}"/>
    <cellStyle name="Izhod 2 2 2 5 6 3 2 2" xfId="41994" xr:uid="{E335409B-B8AD-4AFB-9D4D-5D086ADECE36}"/>
    <cellStyle name="Izhod 2 2 2 5 6 3 3" xfId="24149" xr:uid="{260AA886-CEE5-47CA-A8DB-D4D1816DDF4A}"/>
    <cellStyle name="Izhod 2 2 2 5 6 3 3 2" xfId="48196" xr:uid="{DBE7B740-54FF-41E0-A2D4-682396C63A94}"/>
    <cellStyle name="Izhod 2 2 2 5 6 3 4" xfId="33057" xr:uid="{AA57D215-697E-43C6-B1C7-CD752CE4D643}"/>
    <cellStyle name="Izhod 2 2 2 5 6 4" xfId="9576" xr:uid="{C5D4654B-E83A-4976-B5EB-7CC609DDF422}"/>
    <cellStyle name="Izhod 2 2 2 5 6 4 2" xfId="18513" xr:uid="{9FDA074A-D467-4F62-A7E1-A84E71C01B99}"/>
    <cellStyle name="Izhod 2 2 2 5 6 4 2 2" xfId="42560" xr:uid="{539EBE57-136D-4952-B2AF-319FC6EDC030}"/>
    <cellStyle name="Izhod 2 2 2 5 6 4 3" xfId="24715" xr:uid="{D871B056-9F6A-4DE1-ACCE-AE0D9ED3BE49}"/>
    <cellStyle name="Izhod 2 2 2 5 6 4 3 2" xfId="48762" xr:uid="{23BE130B-9571-44AE-B5EE-474B4852D37C}"/>
    <cellStyle name="Izhod 2 2 2 5 6 4 4" xfId="33623" xr:uid="{E9051A98-6930-436E-8C6B-5CEAFF4BBC67}"/>
    <cellStyle name="Izhod 2 2 2 5 6 5" xfId="12723" xr:uid="{FFD91CDB-799D-4F77-8A11-F54D301F5FA8}"/>
    <cellStyle name="Izhod 2 2 2 5 6 5 2" xfId="36770" xr:uid="{6C07B83A-C6FA-442F-9A71-991D1573AB0A}"/>
    <cellStyle name="Izhod 2 2 2 5 6 6" xfId="20263" xr:uid="{70362521-8B1B-43CC-B0B4-5855EC8E2169}"/>
    <cellStyle name="Izhod 2 2 2 5 6 6 2" xfId="44310" xr:uid="{74468CD0-24BB-4DA4-B5B0-32DA2B289958}"/>
    <cellStyle name="Izhod 2 2 2 5 6 7" xfId="27833" xr:uid="{1AC32B16-15FB-45C8-B405-584E94B07699}"/>
    <cellStyle name="Izhod 2 2 2 5 7" xfId="3858" xr:uid="{97045ED1-92F8-4752-A0CD-A8C7E23C884F}"/>
    <cellStyle name="Izhod 2 2 2 5 7 2" xfId="6924" xr:uid="{F6300759-55FB-42A2-A395-C311A4DED938}"/>
    <cellStyle name="Izhod 2 2 2 5 7 2 2" xfId="15861" xr:uid="{51CF0D26-B0D4-4338-B666-255774005CB9}"/>
    <cellStyle name="Izhod 2 2 2 5 7 2 2 2" xfId="39908" xr:uid="{B7607BF9-62CC-43A2-89B8-07C4401A88BF}"/>
    <cellStyle name="Izhod 2 2 2 5 7 2 3" xfId="22063" xr:uid="{9D404009-FA53-465F-B6E3-18673E2D1305}"/>
    <cellStyle name="Izhod 2 2 2 5 7 2 3 2" xfId="46110" xr:uid="{3DA58EBE-AC4C-46FF-9AD2-9C4366F77E3F}"/>
    <cellStyle name="Izhod 2 2 2 5 7 2 4" xfId="30971" xr:uid="{F992BF19-3ACA-4F25-A567-57BA10E2307D}"/>
    <cellStyle name="Izhod 2 2 2 5 7 3" xfId="9082" xr:uid="{3C94E582-3AB3-4C24-A7C7-E1C8DE3C9712}"/>
    <cellStyle name="Izhod 2 2 2 5 7 3 2" xfId="18019" xr:uid="{BB63ACB9-C450-4606-8973-6306C1139FBA}"/>
    <cellStyle name="Izhod 2 2 2 5 7 3 2 2" xfId="42066" xr:uid="{B4E9A877-DF0A-4CFB-A3A0-0985C82EC37B}"/>
    <cellStyle name="Izhod 2 2 2 5 7 3 3" xfId="24221" xr:uid="{CDF5E24D-CBAD-49F4-96B2-4FD0666C3314}"/>
    <cellStyle name="Izhod 2 2 2 5 7 3 3 2" xfId="48268" xr:uid="{4D2657D5-7012-4E5F-97B4-B0538CC291C2}"/>
    <cellStyle name="Izhod 2 2 2 5 7 3 4" xfId="33129" xr:uid="{F5994F3C-A4E5-42DC-B44E-4977BC0AAC3A}"/>
    <cellStyle name="Izhod 2 2 2 5 7 4" xfId="9910" xr:uid="{821A7A50-6133-49F4-8D98-9B6EAB9D5F9C}"/>
    <cellStyle name="Izhod 2 2 2 5 7 4 2" xfId="18847" xr:uid="{D3D4DCD2-75F9-4DF3-BDAF-A95B1AC8CD8D}"/>
    <cellStyle name="Izhod 2 2 2 5 7 4 2 2" xfId="42894" xr:uid="{8C99A52A-F8C6-473B-88FA-36B504E931C0}"/>
    <cellStyle name="Izhod 2 2 2 5 7 4 3" xfId="25049" xr:uid="{BF3E3E99-6872-457A-A209-EBF5DBFCE89E}"/>
    <cellStyle name="Izhod 2 2 2 5 7 4 3 2" xfId="49096" xr:uid="{1BD659E3-4FEB-4CB5-8AA8-882766CA3771}"/>
    <cellStyle name="Izhod 2 2 2 5 7 4 4" xfId="33957" xr:uid="{C73DE3AD-F587-430A-A52A-3F101293218D}"/>
    <cellStyle name="Izhod 2 2 2 5 7 5" xfId="12795" xr:uid="{F3A0AFB3-D759-4CE5-B9AE-31D843263CDA}"/>
    <cellStyle name="Izhod 2 2 2 5 7 5 2" xfId="36842" xr:uid="{D384CD61-30D7-4126-B823-95B7BEEA8A2F}"/>
    <cellStyle name="Izhod 2 2 2 5 7 6" xfId="20335" xr:uid="{294A0A1A-D2C0-41E9-B91D-4C534337A6B6}"/>
    <cellStyle name="Izhod 2 2 2 5 7 6 2" xfId="44382" xr:uid="{4A5EC51A-C305-4568-B7E0-B8ACEDD15449}"/>
    <cellStyle name="Izhod 2 2 2 5 7 7" xfId="27905" xr:uid="{614EEDCA-F754-46C8-8DEB-888A6B3F7495}"/>
    <cellStyle name="Izhod 2 2 2 5 8" xfId="3935" xr:uid="{2285888E-DF5C-4EA6-918E-F0A4CD2E2901}"/>
    <cellStyle name="Izhod 2 2 2 5 8 2" xfId="7001" xr:uid="{06B3362D-2E2C-4F7C-B7FA-661B7D3BEA27}"/>
    <cellStyle name="Izhod 2 2 2 5 8 2 2" xfId="15938" xr:uid="{614592E2-EAFE-4746-B2E6-DE5EB70EAA50}"/>
    <cellStyle name="Izhod 2 2 2 5 8 2 2 2" xfId="39985" xr:uid="{F569E60D-8C53-4BB3-94CC-AB9CA1693B37}"/>
    <cellStyle name="Izhod 2 2 2 5 8 2 3" xfId="22140" xr:uid="{8908B982-04BF-47D7-AC84-95472940E1F8}"/>
    <cellStyle name="Izhod 2 2 2 5 8 2 3 2" xfId="46187" xr:uid="{96F9270F-2DAB-4612-A348-88C74B7E0D47}"/>
    <cellStyle name="Izhod 2 2 2 5 8 2 4" xfId="31048" xr:uid="{B6F747A0-050E-49CD-8810-A53EBD144EA0}"/>
    <cellStyle name="Izhod 2 2 2 5 8 3" xfId="9159" xr:uid="{70BA0053-584F-49DF-B36F-E4594ADDFBA0}"/>
    <cellStyle name="Izhod 2 2 2 5 8 3 2" xfId="18096" xr:uid="{20A945D5-A0CB-477F-9BF3-EA0C96E83339}"/>
    <cellStyle name="Izhod 2 2 2 5 8 3 2 2" xfId="42143" xr:uid="{8CAB1BF4-2094-435B-B9F7-8F820DAF64E1}"/>
    <cellStyle name="Izhod 2 2 2 5 8 3 3" xfId="24298" xr:uid="{9382BBD5-1B43-4821-9DCB-3254B3BEA359}"/>
    <cellStyle name="Izhod 2 2 2 5 8 3 3 2" xfId="48345" xr:uid="{F90B3BD7-7C1E-4C8B-936A-962C33D58331}"/>
    <cellStyle name="Izhod 2 2 2 5 8 3 4" xfId="33206" xr:uid="{4AA761F6-0E4B-482B-9623-53D02E00B31D}"/>
    <cellStyle name="Izhod 2 2 2 5 8 4" xfId="4244" xr:uid="{1FBAFAC7-868C-4E36-B775-0352ABB74931}"/>
    <cellStyle name="Izhod 2 2 2 5 8 4 2" xfId="13181" xr:uid="{226F2E69-D0F2-4AA3-BFC8-62F18D3A3C19}"/>
    <cellStyle name="Izhod 2 2 2 5 8 4 2 2" xfId="37228" xr:uid="{31965285-9892-4411-A1F3-D92C932FC361}"/>
    <cellStyle name="Izhod 2 2 2 5 8 4 3" xfId="20554" xr:uid="{5B3DA28C-E260-413A-A704-96D230EDF0D3}"/>
    <cellStyle name="Izhod 2 2 2 5 8 4 3 2" xfId="44601" xr:uid="{580DDDE7-1F8B-4559-A8D1-CA219CC93768}"/>
    <cellStyle name="Izhod 2 2 2 5 8 4 4" xfId="28291" xr:uid="{F36910E1-514E-47F3-94AA-4FE20C43AAA1}"/>
    <cellStyle name="Izhod 2 2 2 5 8 5" xfId="12872" xr:uid="{63B817B2-1869-4B70-A5D5-9D1364669240}"/>
    <cellStyle name="Izhod 2 2 2 5 8 5 2" xfId="36919" xr:uid="{6821B8BD-1C62-4B1C-B54F-0447C89C9ABF}"/>
    <cellStyle name="Izhod 2 2 2 5 8 6" xfId="20412" xr:uid="{A1E5BC6A-FA0E-4AF7-A93E-425DB64B32FB}"/>
    <cellStyle name="Izhod 2 2 2 5 8 6 2" xfId="44459" xr:uid="{26BA2026-CDF7-455B-B343-A49BA00444ED}"/>
    <cellStyle name="Izhod 2 2 2 5 8 7" xfId="27982" xr:uid="{8CA4112B-AABF-4EE8-ADE1-86007256F2A3}"/>
    <cellStyle name="Izhod 2 2 2 5 9" xfId="5911" xr:uid="{4973B737-6EBF-4009-BEDC-45E793F95880}"/>
    <cellStyle name="Izhod 2 2 2 5 9 2" xfId="14848" xr:uid="{E8425DFB-5425-43C0-B343-F4BA9D116E20}"/>
    <cellStyle name="Izhod 2 2 2 5 9 2 2" xfId="38895" xr:uid="{790B2673-9794-455F-88D1-ACB513789651}"/>
    <cellStyle name="Izhod 2 2 2 5 9 3" xfId="21050" xr:uid="{6D3708FA-750D-4884-8084-B71FD992B2A0}"/>
    <cellStyle name="Izhod 2 2 2 5 9 3 2" xfId="45097" xr:uid="{CFF28A8E-057A-4487-87B5-C8B6F59C6E13}"/>
    <cellStyle name="Izhod 2 2 2 5 9 4" xfId="29958" xr:uid="{AA4D964D-9C04-45CE-AB41-4403DBC0DDC5}"/>
    <cellStyle name="Izhod 2 2 2 6" xfId="1909" xr:uid="{7DC4742C-1AED-49D8-978A-60BAA09C9457}"/>
    <cellStyle name="Izhod 2 2 2 6 2" xfId="4971" xr:uid="{0B4FE361-E5AB-471B-B180-C594B0E4DCE2}"/>
    <cellStyle name="Izhod 2 2 2 6 2 2" xfId="13908" xr:uid="{6294F7E6-4290-44BD-BC78-EA4FBFFE1189}"/>
    <cellStyle name="Izhod 2 2 2 6 2 2 2" xfId="37955" xr:uid="{24AC0079-F42E-429E-8535-DE07AB9188A3}"/>
    <cellStyle name="Izhod 2 2 2 6 2 3" xfId="20860" xr:uid="{EDA7D410-7677-435B-9FA6-FE58CA55A865}"/>
    <cellStyle name="Izhod 2 2 2 6 2 3 2" xfId="44907" xr:uid="{B77196A6-F709-4684-9E3A-BBFF8C4B4FFD}"/>
    <cellStyle name="Izhod 2 2 2 6 2 4" xfId="29018" xr:uid="{46E45970-03BB-4E4C-ABD8-65BE2AD8CBB0}"/>
    <cellStyle name="Izhod 2 2 2 6 3" xfId="7531" xr:uid="{F9B3776B-9242-4BBA-82A4-E2AAA63BF934}"/>
    <cellStyle name="Izhod 2 2 2 6 3 2" xfId="16468" xr:uid="{7717CFF5-4D46-45FE-AE88-9F9A6DB1B480}"/>
    <cellStyle name="Izhod 2 2 2 6 3 2 2" xfId="40515" xr:uid="{5BC8879A-4994-4F7D-9128-DE084B03FE83}"/>
    <cellStyle name="Izhod 2 2 2 6 3 3" xfId="22670" xr:uid="{B5ABB579-0231-4C5C-8631-C76764E0BC69}"/>
    <cellStyle name="Izhod 2 2 2 6 3 3 2" xfId="46717" xr:uid="{46A55888-628C-49DE-9A4A-5F9486AE5A91}"/>
    <cellStyle name="Izhod 2 2 2 6 3 4" xfId="31578" xr:uid="{935CC904-3932-4270-89A1-4B2E5FE05F87}"/>
    <cellStyle name="Izhod 2 2 2 6 4" xfId="7985" xr:uid="{46EFDACB-D6F6-4064-8C1F-1CEF9CB804FF}"/>
    <cellStyle name="Izhod 2 2 2 6 4 2" xfId="16922" xr:uid="{89007043-596E-43F9-8B4D-E851F8EB7909}"/>
    <cellStyle name="Izhod 2 2 2 6 4 2 2" xfId="40969" xr:uid="{CB887E1A-E6D5-4F94-A817-F142DCC2F3E0}"/>
    <cellStyle name="Izhod 2 2 2 6 4 3" xfId="23124" xr:uid="{C3C56BE9-F137-4DB5-81AA-5149C05C294F}"/>
    <cellStyle name="Izhod 2 2 2 6 4 3 2" xfId="47171" xr:uid="{53B0138C-C578-400C-8A26-26DDB8BF0DEA}"/>
    <cellStyle name="Izhod 2 2 2 6 4 4" xfId="32032" xr:uid="{43BC1A38-3B05-462C-AAC8-CF01B44486FC}"/>
    <cellStyle name="Izhod 2 2 2 6 5" xfId="10845" xr:uid="{C2DB91C6-BF8A-4F51-91D4-875BD452AB8C}"/>
    <cellStyle name="Izhod 2 2 2 6 5 2" xfId="34892" xr:uid="{87FA1CDD-3FD6-4830-ACC8-96C9B4FCA8DE}"/>
    <cellStyle name="Izhod 2 2 2 6 6" xfId="19135" xr:uid="{E0217B0A-47B9-4224-9FC7-69219ACA48CE}"/>
    <cellStyle name="Izhod 2 2 2 6 6 2" xfId="43182" xr:uid="{673BDE33-1748-4EB4-B838-1342685037FB}"/>
    <cellStyle name="Izhod 2 2 2 6 7" xfId="25955" xr:uid="{036E8DF7-2287-42B8-B346-88CDA43D7304}"/>
    <cellStyle name="Izhod 2 2 2 7" xfId="2983" xr:uid="{B6E76AC3-787A-4A32-9BE2-A83A9585C551}"/>
    <cellStyle name="Izhod 2 2 2 7 2" xfId="6049" xr:uid="{F0B8FAE4-9B56-4AD4-9FBA-812C334E3A82}"/>
    <cellStyle name="Izhod 2 2 2 7 2 2" xfId="14986" xr:uid="{983529F7-94EE-4632-BC82-8BD873013201}"/>
    <cellStyle name="Izhod 2 2 2 7 2 2 2" xfId="39033" xr:uid="{543ED950-5AA1-461D-8EEF-BDF868FE2B8A}"/>
    <cellStyle name="Izhod 2 2 2 7 2 3" xfId="21188" xr:uid="{441C2D14-642B-46CB-9D46-0811AC394C5D}"/>
    <cellStyle name="Izhod 2 2 2 7 2 3 2" xfId="45235" xr:uid="{C151F3A3-5166-4D06-B6D6-6265D206D795}"/>
    <cellStyle name="Izhod 2 2 2 7 2 4" xfId="30096" xr:uid="{0DD87BC0-E50C-4C53-AAB9-D05AF535D072}"/>
    <cellStyle name="Izhod 2 2 2 7 3" xfId="8207" xr:uid="{2F67090F-3338-4079-8EFF-DAEF7A443C9B}"/>
    <cellStyle name="Izhod 2 2 2 7 3 2" xfId="17144" xr:uid="{1070924F-9D5D-488A-8439-4057A7B7DE4B}"/>
    <cellStyle name="Izhod 2 2 2 7 3 2 2" xfId="41191" xr:uid="{78CEAE05-9418-426C-B566-E21896C07D1B}"/>
    <cellStyle name="Izhod 2 2 2 7 3 3" xfId="23346" xr:uid="{11337B9F-F5D0-4C78-8EA0-EF571826B7D4}"/>
    <cellStyle name="Izhod 2 2 2 7 3 3 2" xfId="47393" xr:uid="{DA5467CD-C2DA-4724-914A-697CE0A23C3A}"/>
    <cellStyle name="Izhod 2 2 2 7 3 4" xfId="32254" xr:uid="{5BC5A1E1-6196-4A6C-A6DB-05A087924483}"/>
    <cellStyle name="Izhod 2 2 2 7 4" xfId="9461" xr:uid="{FE2321DD-B06C-4838-AD20-D067932215E5}"/>
    <cellStyle name="Izhod 2 2 2 7 4 2" xfId="18398" xr:uid="{35C5B937-A906-4B9B-9DD9-14B55FEDC416}"/>
    <cellStyle name="Izhod 2 2 2 7 4 2 2" xfId="42445" xr:uid="{B61DE3D2-B25B-47A8-9FC5-06B53B3B6F81}"/>
    <cellStyle name="Izhod 2 2 2 7 4 3" xfId="24600" xr:uid="{0F62E6E0-FA0B-45F9-971E-D64B273D3733}"/>
    <cellStyle name="Izhod 2 2 2 7 4 3 2" xfId="48647" xr:uid="{D4C01D0C-DC9A-4F77-BE9C-86C967A94A1A}"/>
    <cellStyle name="Izhod 2 2 2 7 4 4" xfId="33508" xr:uid="{12D83831-ABD0-405B-A2D1-6FF7AAA5C727}"/>
    <cellStyle name="Izhod 2 2 2 7 5" xfId="11920" xr:uid="{356C22BB-A586-460F-A942-165ED9930A7C}"/>
    <cellStyle name="Izhod 2 2 2 7 5 2" xfId="35967" xr:uid="{34407ABA-7DD1-4913-BF86-8DDD757CE70F}"/>
    <cellStyle name="Izhod 2 2 2 7 6" xfId="19460" xr:uid="{BD989076-5ECF-47E0-A883-B2464767B7EC}"/>
    <cellStyle name="Izhod 2 2 2 7 6 2" xfId="43507" xr:uid="{FFD74D5C-80B2-4B6A-A0E7-6BE0F4DF7B86}"/>
    <cellStyle name="Izhod 2 2 2 7 7" xfId="27030" xr:uid="{3314DBAB-4D66-4B3E-80DA-196B7D16F27F}"/>
    <cellStyle name="Izhod 2 2 2 8" xfId="1725" xr:uid="{8883690B-9206-4F20-8B51-41B0448086F9}"/>
    <cellStyle name="Izhod 2 2 2 8 2" xfId="4787" xr:uid="{EC429658-8DA6-4544-9DF4-9139E48C8217}"/>
    <cellStyle name="Izhod 2 2 2 8 2 2" xfId="13724" xr:uid="{1139E1A3-35AB-462B-8964-47B7F471258E}"/>
    <cellStyle name="Izhod 2 2 2 8 2 2 2" xfId="37771" xr:uid="{8DFA0991-5B51-4FE5-9034-D1BBA2272EF9}"/>
    <cellStyle name="Izhod 2 2 2 8 2 3" xfId="20763" xr:uid="{76A3301C-8197-4CEC-B237-8271FE8B313D}"/>
    <cellStyle name="Izhod 2 2 2 8 2 3 2" xfId="44810" xr:uid="{D246861B-6C89-4B96-A345-36FFD6B97D2A}"/>
    <cellStyle name="Izhod 2 2 2 8 2 4" xfId="28834" xr:uid="{A2D99A1D-74F0-4560-A665-7B1169DF1D88}"/>
    <cellStyle name="Izhod 2 2 2 8 3" xfId="7387" xr:uid="{5FEFBC2F-3E1A-47CD-A044-F8E0918E445E}"/>
    <cellStyle name="Izhod 2 2 2 8 3 2" xfId="16324" xr:uid="{7ADDCA6B-FEB4-481C-8B0B-2E5F704E0CEA}"/>
    <cellStyle name="Izhod 2 2 2 8 3 2 2" xfId="40371" xr:uid="{EDA57677-363C-4856-B5BA-4E3EF0D63264}"/>
    <cellStyle name="Izhod 2 2 2 8 3 3" xfId="22526" xr:uid="{864304B4-46DA-4E69-ABAE-B65AC40DABD3}"/>
    <cellStyle name="Izhod 2 2 2 8 3 3 2" xfId="46573" xr:uid="{4D020563-06AE-4266-94CC-8E4AC38DBB55}"/>
    <cellStyle name="Izhod 2 2 2 8 3 4" xfId="31434" xr:uid="{087E8CC5-ED91-4D55-97A2-B878803415E8}"/>
    <cellStyle name="Izhod 2 2 2 8 4" xfId="7497" xr:uid="{E70528DC-B02D-4992-8C65-74F7120C9A11}"/>
    <cellStyle name="Izhod 2 2 2 8 4 2" xfId="16434" xr:uid="{CCA88AD6-F4CA-46C6-AECA-1FCEE2B5D8F1}"/>
    <cellStyle name="Izhod 2 2 2 8 4 2 2" xfId="40481" xr:uid="{2074189A-D9CF-4E16-9E59-CBC0D0FC34F6}"/>
    <cellStyle name="Izhod 2 2 2 8 4 3" xfId="22636" xr:uid="{977E323B-2A63-4A4F-899E-CA60ABD6678B}"/>
    <cellStyle name="Izhod 2 2 2 8 4 3 2" xfId="46683" xr:uid="{30F28E8C-3152-4002-BEF1-85ABDBB8FEE2}"/>
    <cellStyle name="Izhod 2 2 2 8 4 4" xfId="31544" xr:uid="{7BDCD694-F932-4AB7-9CF2-139E49A93E18}"/>
    <cellStyle name="Izhod 2 2 2 8 5" xfId="10661" xr:uid="{61139A24-A6AD-4E3D-841A-BD08D11904A0}"/>
    <cellStyle name="Izhod 2 2 2 8 5 2" xfId="34708" xr:uid="{F1A4CAEB-1146-4FAF-8810-C5FF5F4C417D}"/>
    <cellStyle name="Izhod 2 2 2 8 6" xfId="19038" xr:uid="{C731B413-4A30-4D51-A74D-0A30574B3A1E}"/>
    <cellStyle name="Izhod 2 2 2 8 6 2" xfId="43085" xr:uid="{68B6F432-8F8A-4F12-A57C-D2271DF5DD55}"/>
    <cellStyle name="Izhod 2 2 2 8 7" xfId="25771" xr:uid="{743AE311-2988-4FF7-96E5-EEF95DBE6DFB}"/>
    <cellStyle name="Izhod 2 2 2 9" xfId="3331" xr:uid="{BE8406B1-DDC8-4A3B-BD33-0A7945FF8E4D}"/>
    <cellStyle name="Izhod 2 2 2 9 2" xfId="6397" xr:uid="{FE01102E-FDD4-4595-B192-1789D54A0369}"/>
    <cellStyle name="Izhod 2 2 2 9 2 2" xfId="15334" xr:uid="{0A1609F4-23F3-468D-9E57-FB4CF3183495}"/>
    <cellStyle name="Izhod 2 2 2 9 2 2 2" xfId="39381" xr:uid="{56D47582-DC91-4721-B1BF-D01DDE6B14D7}"/>
    <cellStyle name="Izhod 2 2 2 9 2 3" xfId="21536" xr:uid="{D0F5EBC1-26A6-405F-8C91-09BCC3E2FDE3}"/>
    <cellStyle name="Izhod 2 2 2 9 2 3 2" xfId="45583" xr:uid="{C762FB14-7967-46C7-9B8F-6D65BA932296}"/>
    <cellStyle name="Izhod 2 2 2 9 2 4" xfId="30444" xr:uid="{43B98379-DACC-497D-9416-A133DA2DF5B2}"/>
    <cellStyle name="Izhod 2 2 2 9 3" xfId="8555" xr:uid="{323E5B62-7972-4BD5-9682-40285D3D79C0}"/>
    <cellStyle name="Izhod 2 2 2 9 3 2" xfId="17492" xr:uid="{B52EE6BB-95A1-4DE6-907D-B851E24B539F}"/>
    <cellStyle name="Izhod 2 2 2 9 3 2 2" xfId="41539" xr:uid="{D0179D36-A0D2-40E6-A807-1578F895789E}"/>
    <cellStyle name="Izhod 2 2 2 9 3 3" xfId="23694" xr:uid="{5E8F9737-7C04-4C94-815C-53FF61273506}"/>
    <cellStyle name="Izhod 2 2 2 9 3 3 2" xfId="47741" xr:uid="{DF8EF752-7490-41D6-8CD7-86348A2087D3}"/>
    <cellStyle name="Izhod 2 2 2 9 3 4" xfId="32602" xr:uid="{8F028637-425F-46B6-B930-C117D4B1BC69}"/>
    <cellStyle name="Izhod 2 2 2 9 4" xfId="7322" xr:uid="{A40CFABA-4751-4337-909C-57008229E089}"/>
    <cellStyle name="Izhod 2 2 2 9 4 2" xfId="16259" xr:uid="{5CEBC735-27CF-4F1B-9AB8-F2E0D29A4579}"/>
    <cellStyle name="Izhod 2 2 2 9 4 2 2" xfId="40306" xr:uid="{0237F0EB-6DC0-4962-8FA3-A65DB3D9C124}"/>
    <cellStyle name="Izhod 2 2 2 9 4 3" xfId="22461" xr:uid="{041858AF-1F43-46AF-A669-E6742E5E825F}"/>
    <cellStyle name="Izhod 2 2 2 9 4 3 2" xfId="46508" xr:uid="{F281BB4B-CD1F-48C6-B0C8-0B422C352CA7}"/>
    <cellStyle name="Izhod 2 2 2 9 4 4" xfId="31369" xr:uid="{03757DBE-C7A6-4556-BF9B-BE3F91A66669}"/>
    <cellStyle name="Izhod 2 2 2 9 5" xfId="12268" xr:uid="{687F3EEB-02E0-4A81-A7B1-28FF91DA29CF}"/>
    <cellStyle name="Izhod 2 2 2 9 5 2" xfId="36315" xr:uid="{8D4B8A8C-694D-4B13-966F-EDADC9486365}"/>
    <cellStyle name="Izhod 2 2 2 9 6" xfId="19808" xr:uid="{4D953E2E-EB7C-47E5-9D10-DBAD057F340C}"/>
    <cellStyle name="Izhod 2 2 2 9 6 2" xfId="43855" xr:uid="{EC77ED9E-EA48-47BA-B0E0-95731CEE6410}"/>
    <cellStyle name="Izhod 2 2 2 9 7" xfId="27378" xr:uid="{3D6B8C05-C8BC-4BAE-B8A0-F739BACAC7BE}"/>
    <cellStyle name="Izhod 2 2 3" xfId="2129" xr:uid="{DCB2FB61-4AF4-4D3B-9FCD-252776155223}"/>
    <cellStyle name="Izhod 2 2 3 10" xfId="7655" xr:uid="{3A0FE89B-73EA-48EB-9F07-867354D6414B}"/>
    <cellStyle name="Izhod 2 2 3 10 2" xfId="16592" xr:uid="{7165FF99-E5BF-4B3F-A0E0-BABFC72549B8}"/>
    <cellStyle name="Izhod 2 2 3 10 2 2" xfId="40639" xr:uid="{E17FC2AF-DE62-476A-99EA-EB449759616A}"/>
    <cellStyle name="Izhod 2 2 3 10 3" xfId="22794" xr:uid="{996A571E-E148-4C22-8062-555A0447C5C2}"/>
    <cellStyle name="Izhod 2 2 3 10 3 2" xfId="46841" xr:uid="{66F637ED-5031-4FB0-8FD2-72709C06D408}"/>
    <cellStyle name="Izhod 2 2 3 10 4" xfId="31702" xr:uid="{B8274756-0BA1-4862-9ACD-17A255460821}"/>
    <cellStyle name="Izhod 2 2 3 11" xfId="9166" xr:uid="{05BE7A0B-948A-483E-891F-0C3B500C36EA}"/>
    <cellStyle name="Izhod 2 2 3 11 2" xfId="18103" xr:uid="{4D950E36-ACE7-489A-A9E3-5807989951ED}"/>
    <cellStyle name="Izhod 2 2 3 11 2 2" xfId="42150" xr:uid="{A98D9A30-FF21-4F0D-B95C-E392C8AF5ADF}"/>
    <cellStyle name="Izhod 2 2 3 11 3" xfId="24305" xr:uid="{977F5597-302D-4675-B0AF-4C3CCDDF9CFF}"/>
    <cellStyle name="Izhod 2 2 3 11 3 2" xfId="48352" xr:uid="{78973DAF-19F2-42FF-88FE-DD97B50D3F24}"/>
    <cellStyle name="Izhod 2 2 3 11 4" xfId="33213" xr:uid="{EA92E573-A9C5-4203-92A6-75FC429AD792}"/>
    <cellStyle name="Izhod 2 2 3 12" xfId="11065" xr:uid="{2C832CFB-F5A2-4FA6-B59A-514784113A58}"/>
    <cellStyle name="Izhod 2 2 3 12 2" xfId="35112" xr:uid="{FCE1A328-0BB3-4C2A-9430-57D738C2A66D}"/>
    <cellStyle name="Izhod 2 2 3 13" xfId="19188" xr:uid="{83D9FAF3-EBF7-4705-A9B0-2544966E7FF7}"/>
    <cellStyle name="Izhod 2 2 3 13 2" xfId="43235" xr:uid="{785C56BD-A2E6-4AEC-B6A6-E2E7AB271620}"/>
    <cellStyle name="Izhod 2 2 3 14" xfId="26175" xr:uid="{B2BCA37F-25EC-4219-BD76-7C8B762F899C}"/>
    <cellStyle name="Izhod 2 2 3 2" xfId="3312" xr:uid="{E28A6784-AB19-4D82-BBA0-EBDCD1BE2B57}"/>
    <cellStyle name="Izhod 2 2 3 2 2" xfId="6378" xr:uid="{2E305A6C-7BD6-42CA-BB3D-B104AF79ED6C}"/>
    <cellStyle name="Izhod 2 2 3 2 2 2" xfId="15315" xr:uid="{4E5FBDC2-D79D-4EAC-BE5E-2DB928C0ED85}"/>
    <cellStyle name="Izhod 2 2 3 2 2 2 2" xfId="39362" xr:uid="{CF8A57E8-75CE-4D23-B6B5-BA168EEC4141}"/>
    <cellStyle name="Izhod 2 2 3 2 2 3" xfId="21517" xr:uid="{CA74F26F-D31D-42D5-9F77-5AC077ED0B03}"/>
    <cellStyle name="Izhod 2 2 3 2 2 3 2" xfId="45564" xr:uid="{5CB2A848-A8D9-4944-BDFB-71B4AC8B2FF4}"/>
    <cellStyle name="Izhod 2 2 3 2 2 4" xfId="30425" xr:uid="{DD19A4FA-76F0-48B3-ACEF-1B9D9B516796}"/>
    <cellStyle name="Izhod 2 2 3 2 3" xfId="8536" xr:uid="{A2F671BB-F7C5-49E3-9700-BF73D9D96F6E}"/>
    <cellStyle name="Izhod 2 2 3 2 3 2" xfId="17473" xr:uid="{A5A26CDE-EC08-4BD2-A972-E1593C39D6A2}"/>
    <cellStyle name="Izhod 2 2 3 2 3 2 2" xfId="41520" xr:uid="{1EA0FE9F-1E32-42F5-A572-C857DD6537F2}"/>
    <cellStyle name="Izhod 2 2 3 2 3 3" xfId="23675" xr:uid="{C80F6287-E3BC-4004-A279-585E418D22FB}"/>
    <cellStyle name="Izhod 2 2 3 2 3 3 2" xfId="47722" xr:uid="{B92ADB34-D744-4680-80EF-06CAE997D60A}"/>
    <cellStyle name="Izhod 2 2 3 2 3 4" xfId="32583" xr:uid="{A635CA86-9FF3-4A90-BB6F-8C8849C9D66B}"/>
    <cellStyle name="Izhod 2 2 3 2 4" xfId="9457" xr:uid="{4C7B9282-EBE4-4985-9B42-4575A8B938A9}"/>
    <cellStyle name="Izhod 2 2 3 2 4 2" xfId="18394" xr:uid="{47DF703E-235D-410B-987A-34681D399BB6}"/>
    <cellStyle name="Izhod 2 2 3 2 4 2 2" xfId="42441" xr:uid="{269BA4F4-0FFF-4C25-B947-6A755574FC13}"/>
    <cellStyle name="Izhod 2 2 3 2 4 3" xfId="24596" xr:uid="{CFCAAE16-C64C-40C0-81A4-09DA84A20834}"/>
    <cellStyle name="Izhod 2 2 3 2 4 3 2" xfId="48643" xr:uid="{3C92049C-A6BA-42B3-B104-D08574F52400}"/>
    <cellStyle name="Izhod 2 2 3 2 4 4" xfId="33504" xr:uid="{869EFB04-CCFB-4D13-8159-69C6F7161298}"/>
    <cellStyle name="Izhod 2 2 3 2 5" xfId="12249" xr:uid="{926DF9FA-9EC2-4CC5-86EA-5A865B4C7F8E}"/>
    <cellStyle name="Izhod 2 2 3 2 5 2" xfId="36296" xr:uid="{73D596C8-0A50-43F7-B889-2BBEDC10DDC6}"/>
    <cellStyle name="Izhod 2 2 3 2 6" xfId="19789" xr:uid="{E7F2F84A-D67A-49B6-AF2F-3F34F3DD7151}"/>
    <cellStyle name="Izhod 2 2 3 2 6 2" xfId="43836" xr:uid="{4D0028F5-5B5B-4883-A2F8-5939F255AE10}"/>
    <cellStyle name="Izhod 2 2 3 2 7" xfId="27359" xr:uid="{3BC530B7-8FED-4E4F-B1A5-D47551F46D31}"/>
    <cellStyle name="Izhod 2 2 3 3" xfId="1516" xr:uid="{17859980-85DE-440A-A961-2FAA90D93E38}"/>
    <cellStyle name="Izhod 2 2 3 3 2" xfId="4578" xr:uid="{EF8F9F7D-068C-48B2-BB6E-B4CFC6F65BD2}"/>
    <cellStyle name="Izhod 2 2 3 3 2 2" xfId="13515" xr:uid="{EA92692E-EFD0-450A-BF0D-C196F80B84CD}"/>
    <cellStyle name="Izhod 2 2 3 3 2 2 2" xfId="37562" xr:uid="{9B8587A7-AD30-4CFD-8259-68F3EC475A38}"/>
    <cellStyle name="Izhod 2 2 3 3 2 3" xfId="20714" xr:uid="{88071B2F-0EE6-4E0C-A9AB-D308D26F22AF}"/>
    <cellStyle name="Izhod 2 2 3 3 2 3 2" xfId="44761" xr:uid="{A1905582-CAB0-438A-A907-39D41074D08C}"/>
    <cellStyle name="Izhod 2 2 3 3 2 4" xfId="28625" xr:uid="{1424390B-17DD-4998-BAEE-AF0AA189CDF7}"/>
    <cellStyle name="Izhod 2 2 3 3 3" xfId="7261" xr:uid="{8AD77EBE-A759-4E19-81FC-8E3796C9C174}"/>
    <cellStyle name="Izhod 2 2 3 3 3 2" xfId="16198" xr:uid="{27AA63D4-B41B-4A73-867F-3C91BDC7DF96}"/>
    <cellStyle name="Izhod 2 2 3 3 3 2 2" xfId="40245" xr:uid="{8B34C960-40EA-4443-A35B-E7243B3E0E52}"/>
    <cellStyle name="Izhod 2 2 3 3 3 3" xfId="22400" xr:uid="{BD136D87-4A9B-430C-9625-0F723C16C691}"/>
    <cellStyle name="Izhod 2 2 3 3 3 3 2" xfId="46447" xr:uid="{F1FEC321-6A7E-42CB-9946-0EC0E7CC85C0}"/>
    <cellStyle name="Izhod 2 2 3 3 3 4" xfId="31308" xr:uid="{6EC541F4-78C2-42E8-8542-02D95EF02A57}"/>
    <cellStyle name="Izhod 2 2 3 3 4" xfId="9684" xr:uid="{B7CD0428-9320-4086-A130-4AD80F6AAEE2}"/>
    <cellStyle name="Izhod 2 2 3 3 4 2" xfId="18621" xr:uid="{88F403DE-51FA-45C8-8A6D-F775BD329F29}"/>
    <cellStyle name="Izhod 2 2 3 3 4 2 2" xfId="42668" xr:uid="{9F621E88-BE47-478A-9820-8008AAAC7A43}"/>
    <cellStyle name="Izhod 2 2 3 3 4 3" xfId="24823" xr:uid="{1990792A-B052-4730-B1F4-631ADE4AF7E1}"/>
    <cellStyle name="Izhod 2 2 3 3 4 3 2" xfId="48870" xr:uid="{C66BE431-D7C1-4283-AD62-15B1FD6477E8}"/>
    <cellStyle name="Izhod 2 2 3 3 4 4" xfId="33731" xr:uid="{3DA2CE89-A4F3-4010-86D8-E91CE1E02327}"/>
    <cellStyle name="Izhod 2 2 3 3 5" xfId="10452" xr:uid="{576AE02A-1810-41D9-9AA1-6E7881B251FC}"/>
    <cellStyle name="Izhod 2 2 3 3 5 2" xfId="34499" xr:uid="{150C0E46-1484-4B7F-BD55-DB5B496DE055}"/>
    <cellStyle name="Izhod 2 2 3 3 6" xfId="18989" xr:uid="{F226E31E-62C2-4A40-8E84-C739AE40999F}"/>
    <cellStyle name="Izhod 2 2 3 3 6 2" xfId="43036" xr:uid="{79053AA1-982D-488D-9F18-C3DE5EDDF7CB}"/>
    <cellStyle name="Izhod 2 2 3 3 7" xfId="25562" xr:uid="{6BF0839C-8568-4B78-AA1C-9C36B27E62C0}"/>
    <cellStyle name="Izhod 2 2 3 4" xfId="3059" xr:uid="{5622B23D-1257-4207-BB64-16897B5457B5}"/>
    <cellStyle name="Izhod 2 2 3 4 2" xfId="6125" xr:uid="{DA4D83B9-D16E-464B-8D5C-990830C549BD}"/>
    <cellStyle name="Izhod 2 2 3 4 2 2" xfId="15062" xr:uid="{F1959D73-A480-4BC1-89C9-390096EDAD00}"/>
    <cellStyle name="Izhod 2 2 3 4 2 2 2" xfId="39109" xr:uid="{0C8F5702-4EE0-4E69-A18B-6F17EED31E53}"/>
    <cellStyle name="Izhod 2 2 3 4 2 3" xfId="21264" xr:uid="{F1BAC523-AD20-4452-8AF8-62C98E64281F}"/>
    <cellStyle name="Izhod 2 2 3 4 2 3 2" xfId="45311" xr:uid="{8A7E8F54-70A4-45F6-A9FE-0D1355AFB1A2}"/>
    <cellStyle name="Izhod 2 2 3 4 2 4" xfId="30172" xr:uid="{766D3909-E3C6-4257-A930-B9D3D2E74547}"/>
    <cellStyle name="Izhod 2 2 3 4 3" xfId="8283" xr:uid="{4E01B955-FF15-48BA-A6CC-23F13BD1C19B}"/>
    <cellStyle name="Izhod 2 2 3 4 3 2" xfId="17220" xr:uid="{3B6BD9AF-3C78-453B-9B33-F7A5A861308E}"/>
    <cellStyle name="Izhod 2 2 3 4 3 2 2" xfId="41267" xr:uid="{5C958870-CB53-443C-A39A-4995063DB18B}"/>
    <cellStyle name="Izhod 2 2 3 4 3 3" xfId="23422" xr:uid="{D302C9FD-4F3B-4A5C-AB15-975CF9BC9F79}"/>
    <cellStyle name="Izhod 2 2 3 4 3 3 2" xfId="47469" xr:uid="{55C9D51E-A2FD-4C4E-A116-5C5433C5B19C}"/>
    <cellStyle name="Izhod 2 2 3 4 3 4" xfId="32330" xr:uid="{07C83047-AF31-48C2-AA63-3EC73DD05683}"/>
    <cellStyle name="Izhod 2 2 3 4 4" xfId="9715" xr:uid="{2B3DAEB8-D384-4847-AF48-ABA788A39088}"/>
    <cellStyle name="Izhod 2 2 3 4 4 2" xfId="18652" xr:uid="{FA37642A-8808-4201-ABE2-B447304871AA}"/>
    <cellStyle name="Izhod 2 2 3 4 4 2 2" xfId="42699" xr:uid="{C8AC17E8-008A-4A1B-B0C2-F055A3E4D2E2}"/>
    <cellStyle name="Izhod 2 2 3 4 4 3" xfId="24854" xr:uid="{454E19A3-B7E2-4027-9D1B-70AA7E00D9C1}"/>
    <cellStyle name="Izhod 2 2 3 4 4 3 2" xfId="48901" xr:uid="{1270CA25-3150-44F8-8575-C7D4C6FE34AF}"/>
    <cellStyle name="Izhod 2 2 3 4 4 4" xfId="33762" xr:uid="{A44CD461-A782-4110-86FD-16ADC2ECC823}"/>
    <cellStyle name="Izhod 2 2 3 4 5" xfId="11996" xr:uid="{04A7D74C-677A-440B-B048-9C036AA363BC}"/>
    <cellStyle name="Izhod 2 2 3 4 5 2" xfId="36043" xr:uid="{FAB5C278-2FC3-4406-931A-1931B57BE95C}"/>
    <cellStyle name="Izhod 2 2 3 4 6" xfId="19536" xr:uid="{1F191493-38DB-46E8-9C16-9561422F8B78}"/>
    <cellStyle name="Izhod 2 2 3 4 6 2" xfId="43583" xr:uid="{DDC696F5-91F1-4F32-A376-0FBA395CE8EF}"/>
    <cellStyle name="Izhod 2 2 3 4 7" xfId="27106" xr:uid="{B8F7C26D-3E1E-49CB-AF13-876AD4D5B018}"/>
    <cellStyle name="Izhod 2 2 3 5" xfId="3108" xr:uid="{9A670507-B4DC-4BB1-B22C-AB3BBC5DF354}"/>
    <cellStyle name="Izhod 2 2 3 5 2" xfId="6174" xr:uid="{7732F38F-EF48-46C3-B244-53F676F4E717}"/>
    <cellStyle name="Izhod 2 2 3 5 2 2" xfId="15111" xr:uid="{44369776-7833-4967-AF55-3DD2E0F2D890}"/>
    <cellStyle name="Izhod 2 2 3 5 2 2 2" xfId="39158" xr:uid="{957D8043-907D-4D3B-B416-E0D19DC47830}"/>
    <cellStyle name="Izhod 2 2 3 5 2 3" xfId="21313" xr:uid="{FFCF4761-FBEE-4656-B05C-23B71591CA6D}"/>
    <cellStyle name="Izhod 2 2 3 5 2 3 2" xfId="45360" xr:uid="{23D3F171-EA03-4E3A-8503-26A0198A2BBB}"/>
    <cellStyle name="Izhod 2 2 3 5 2 4" xfId="30221" xr:uid="{8EE5F347-7A0A-4171-98E0-A6A67CF3B9B1}"/>
    <cellStyle name="Izhod 2 2 3 5 3" xfId="8332" xr:uid="{B94638E0-F46A-4917-9881-362DB6E780AE}"/>
    <cellStyle name="Izhod 2 2 3 5 3 2" xfId="17269" xr:uid="{9E202626-3B1F-40B8-A822-9D1C8192F77C}"/>
    <cellStyle name="Izhod 2 2 3 5 3 2 2" xfId="41316" xr:uid="{D310856E-1200-4E33-8AB5-94571CB90250}"/>
    <cellStyle name="Izhod 2 2 3 5 3 3" xfId="23471" xr:uid="{42D51514-39D0-4D10-AAEA-1A35BAC7C412}"/>
    <cellStyle name="Izhod 2 2 3 5 3 3 2" xfId="47518" xr:uid="{FBFD95A2-77FF-486E-8C58-9D5C48B638F1}"/>
    <cellStyle name="Izhod 2 2 3 5 3 4" xfId="32379" xr:uid="{77030B40-431E-4BBD-9AE5-69243EF1A4A1}"/>
    <cellStyle name="Izhod 2 2 3 5 4" xfId="9406" xr:uid="{656AC4FE-9CBB-422F-979F-50667477D521}"/>
    <cellStyle name="Izhod 2 2 3 5 4 2" xfId="18343" xr:uid="{BFF5C042-8ADA-492C-95D4-EB05602F9368}"/>
    <cellStyle name="Izhod 2 2 3 5 4 2 2" xfId="42390" xr:uid="{1D97842E-6FC1-4FF0-AA57-6033C7F76109}"/>
    <cellStyle name="Izhod 2 2 3 5 4 3" xfId="24545" xr:uid="{FF84B2D9-F0ED-4C18-947F-E43CEB7E8E00}"/>
    <cellStyle name="Izhod 2 2 3 5 4 3 2" xfId="48592" xr:uid="{62532FE2-F131-4B67-AEA8-DF4DB7B7352E}"/>
    <cellStyle name="Izhod 2 2 3 5 4 4" xfId="33453" xr:uid="{40F88755-F581-4F5C-A9E5-18F3C14E37D2}"/>
    <cellStyle name="Izhod 2 2 3 5 5" xfId="12045" xr:uid="{E699A1A7-A993-4C35-9928-BEF7D1E37BA7}"/>
    <cellStyle name="Izhod 2 2 3 5 5 2" xfId="36092" xr:uid="{2228ACB4-07C8-4DD6-84EE-075784AC3331}"/>
    <cellStyle name="Izhod 2 2 3 5 6" xfId="19585" xr:uid="{EE604911-CFF2-4211-926F-6DDA4E9F6329}"/>
    <cellStyle name="Izhod 2 2 3 5 6 2" xfId="43632" xr:uid="{92EEE40D-0EF0-4A14-A371-AFA03590460F}"/>
    <cellStyle name="Izhod 2 2 3 5 7" xfId="27155" xr:uid="{FE6F495F-F31C-4E46-B87C-1A79A2E9538C}"/>
    <cellStyle name="Izhod 2 2 3 6" xfId="3090" xr:uid="{40CD06B0-CA79-4844-A994-3D277F72ED6B}"/>
    <cellStyle name="Izhod 2 2 3 6 2" xfId="6156" xr:uid="{D8E7FB66-0791-48A2-92FD-3152FD7BD3FB}"/>
    <cellStyle name="Izhod 2 2 3 6 2 2" xfId="15093" xr:uid="{7C57B881-6271-4C8D-B0DA-7C2C3CCCC910}"/>
    <cellStyle name="Izhod 2 2 3 6 2 2 2" xfId="39140" xr:uid="{A1CCED42-19D5-4877-B9AC-8DBAC75F502A}"/>
    <cellStyle name="Izhod 2 2 3 6 2 3" xfId="21295" xr:uid="{9F59A315-D881-451E-9644-03A0B4CF0272}"/>
    <cellStyle name="Izhod 2 2 3 6 2 3 2" xfId="45342" xr:uid="{B3A3E7DF-FAA7-439E-A284-0D2C402E9EDB}"/>
    <cellStyle name="Izhod 2 2 3 6 2 4" xfId="30203" xr:uid="{83632889-C618-485C-BC07-9D87DF04399D}"/>
    <cellStyle name="Izhod 2 2 3 6 3" xfId="8314" xr:uid="{27838FE5-75F0-4ED0-A6CA-F7E1C61118C8}"/>
    <cellStyle name="Izhod 2 2 3 6 3 2" xfId="17251" xr:uid="{A5AC4280-CC43-4DF9-9695-4CDD696B9FA6}"/>
    <cellStyle name="Izhod 2 2 3 6 3 2 2" xfId="41298" xr:uid="{B896EA56-7A49-4441-8ACF-E313DAC95D35}"/>
    <cellStyle name="Izhod 2 2 3 6 3 3" xfId="23453" xr:uid="{72F5AA6A-259D-4974-BAD6-17D81539F84E}"/>
    <cellStyle name="Izhod 2 2 3 6 3 3 2" xfId="47500" xr:uid="{0BEE565F-882E-453C-946B-90015562D815}"/>
    <cellStyle name="Izhod 2 2 3 6 3 4" xfId="32361" xr:uid="{0327ABA9-E35F-4B7F-BAE8-C610B185AA55}"/>
    <cellStyle name="Izhod 2 2 3 6 4" xfId="4024" xr:uid="{9AF46E0C-AF4E-46D4-A070-CA35324F33BF}"/>
    <cellStyle name="Izhod 2 2 3 6 4 2" xfId="12961" xr:uid="{1FBFFB1D-CF0E-4E6A-955D-C769A5E5C5BD}"/>
    <cellStyle name="Izhod 2 2 3 6 4 2 2" xfId="37008" xr:uid="{99EF4FF4-79A4-448D-B96F-CB26CD706A2A}"/>
    <cellStyle name="Izhod 2 2 3 6 4 3" xfId="20493" xr:uid="{0D9FCFE6-416B-46AE-9C06-CD4E2FE9794E}"/>
    <cellStyle name="Izhod 2 2 3 6 4 3 2" xfId="44540" xr:uid="{57DC1D89-0C46-47EA-B3B1-FB3989E0701A}"/>
    <cellStyle name="Izhod 2 2 3 6 4 4" xfId="28071" xr:uid="{75CE2420-2A89-4A5B-BDB3-9327A94924DC}"/>
    <cellStyle name="Izhod 2 2 3 6 5" xfId="12027" xr:uid="{92236562-025B-413C-97E9-C058735ACA7D}"/>
    <cellStyle name="Izhod 2 2 3 6 5 2" xfId="36074" xr:uid="{B34C5DD4-85E5-46F2-9294-7573597C6FB0}"/>
    <cellStyle name="Izhod 2 2 3 6 6" xfId="19567" xr:uid="{A62E8AA7-C44C-41ED-A133-EF79900B09D9}"/>
    <cellStyle name="Izhod 2 2 3 6 6 2" xfId="43614" xr:uid="{77B3CD75-ADF9-42E6-9912-3170628F9653}"/>
    <cellStyle name="Izhod 2 2 3 6 7" xfId="27137" xr:uid="{C09D2966-75E4-4A37-9CC8-A83F9DA3EB8F}"/>
    <cellStyle name="Izhod 2 2 3 7" xfId="3099" xr:uid="{78EC28AD-C4B0-419D-AC02-452FF94C2109}"/>
    <cellStyle name="Izhod 2 2 3 7 2" xfId="6165" xr:uid="{629F94B9-190A-4DF2-AF35-C3481CD7BC67}"/>
    <cellStyle name="Izhod 2 2 3 7 2 2" xfId="15102" xr:uid="{98EF8E7B-C157-4BEA-BCA4-759CA775655E}"/>
    <cellStyle name="Izhod 2 2 3 7 2 2 2" xfId="39149" xr:uid="{F914E010-BEAF-4398-93B8-5D428DF6C08E}"/>
    <cellStyle name="Izhod 2 2 3 7 2 3" xfId="21304" xr:uid="{B912CF41-2A7A-4C4D-93C3-862290A639B5}"/>
    <cellStyle name="Izhod 2 2 3 7 2 3 2" xfId="45351" xr:uid="{CF44CFCB-9B41-40F5-B556-C61529CEBBCE}"/>
    <cellStyle name="Izhod 2 2 3 7 2 4" xfId="30212" xr:uid="{3139B6E9-CEAA-4ACE-B600-3C7AD555213C}"/>
    <cellStyle name="Izhod 2 2 3 7 3" xfId="8323" xr:uid="{625834DE-5777-482A-A028-D48B0F1ABD3C}"/>
    <cellStyle name="Izhod 2 2 3 7 3 2" xfId="17260" xr:uid="{8B73E358-0960-4AE5-A4A7-6AB107204A85}"/>
    <cellStyle name="Izhod 2 2 3 7 3 2 2" xfId="41307" xr:uid="{E8840B82-D951-4AE9-90FC-C4DD80267020}"/>
    <cellStyle name="Izhod 2 2 3 7 3 3" xfId="23462" xr:uid="{A0DA2285-5A53-4CCF-8064-32CABB2F5CC5}"/>
    <cellStyle name="Izhod 2 2 3 7 3 3 2" xfId="47509" xr:uid="{274CA1D9-F895-4C4D-9614-133192EB2CB7}"/>
    <cellStyle name="Izhod 2 2 3 7 3 4" xfId="32370" xr:uid="{802F739B-FA49-4981-9A8F-60125B836E92}"/>
    <cellStyle name="Izhod 2 2 3 7 4" xfId="9517" xr:uid="{02F032A3-96CB-47D3-8A9E-9D6F43461D6D}"/>
    <cellStyle name="Izhod 2 2 3 7 4 2" xfId="18454" xr:uid="{A835D9D0-6691-4DFB-A11E-76D756C3658A}"/>
    <cellStyle name="Izhod 2 2 3 7 4 2 2" xfId="42501" xr:uid="{0147C7F8-1B20-4781-9749-E16238D736E5}"/>
    <cellStyle name="Izhod 2 2 3 7 4 3" xfId="24656" xr:uid="{D30CE113-FF3A-4526-AEB0-29BA548B1ACF}"/>
    <cellStyle name="Izhod 2 2 3 7 4 3 2" xfId="48703" xr:uid="{68B30C10-7DD8-4966-80BC-D8D07DDB7CA3}"/>
    <cellStyle name="Izhod 2 2 3 7 4 4" xfId="33564" xr:uid="{F5CC0592-9012-4F8C-BF79-7D3C543797F3}"/>
    <cellStyle name="Izhod 2 2 3 7 5" xfId="12036" xr:uid="{0CD67118-8D66-4C27-9B5E-59E6FF089D8E}"/>
    <cellStyle name="Izhod 2 2 3 7 5 2" xfId="36083" xr:uid="{56B9D832-9674-4064-8288-9E7F7F331EA9}"/>
    <cellStyle name="Izhod 2 2 3 7 6" xfId="19576" xr:uid="{440C49C3-C283-407B-B424-9AB654322540}"/>
    <cellStyle name="Izhod 2 2 3 7 6 2" xfId="43623" xr:uid="{FFBC990A-CFFA-4146-A5D4-A97B5506928F}"/>
    <cellStyle name="Izhod 2 2 3 7 7" xfId="27146" xr:uid="{07377FEC-397B-4FD6-BA9D-4CE573C0B60C}"/>
    <cellStyle name="Izhod 2 2 3 8" xfId="3196" xr:uid="{1A18EE90-4091-49F5-8CFC-410FB63001AB}"/>
    <cellStyle name="Izhod 2 2 3 8 2" xfId="6262" xr:uid="{1B7F3BC3-155E-4B24-8C68-49F25ADDB8AF}"/>
    <cellStyle name="Izhod 2 2 3 8 2 2" xfId="15199" xr:uid="{5A58D26C-8E54-4F10-ADF1-30FE89714763}"/>
    <cellStyle name="Izhod 2 2 3 8 2 2 2" xfId="39246" xr:uid="{EC5B0B21-119F-4632-8B2B-09419AF0E2C0}"/>
    <cellStyle name="Izhod 2 2 3 8 2 3" xfId="21401" xr:uid="{489D5275-9BDC-4D4B-9270-FC0A50A7AEF7}"/>
    <cellStyle name="Izhod 2 2 3 8 2 3 2" xfId="45448" xr:uid="{C932DEBA-0D26-4094-88BD-9F715B1CC082}"/>
    <cellStyle name="Izhod 2 2 3 8 2 4" xfId="30309" xr:uid="{1744C9FD-8A27-4A29-80CF-7EC0F95A68AB}"/>
    <cellStyle name="Izhod 2 2 3 8 3" xfId="8420" xr:uid="{68A691F6-C2AD-475A-8169-3B6C7DA49D2F}"/>
    <cellStyle name="Izhod 2 2 3 8 3 2" xfId="17357" xr:uid="{22CF4674-FEDD-4C75-ABFA-802CE7AF3ACE}"/>
    <cellStyle name="Izhod 2 2 3 8 3 2 2" xfId="41404" xr:uid="{90D58A46-C4FA-4C28-9D9D-D10D26060285}"/>
    <cellStyle name="Izhod 2 2 3 8 3 3" xfId="23559" xr:uid="{C5A907C6-54FC-4631-BEB4-177A36F8F3A5}"/>
    <cellStyle name="Izhod 2 2 3 8 3 3 2" xfId="47606" xr:uid="{90DDD4A9-6C3A-4CBA-8147-720B2974E1B3}"/>
    <cellStyle name="Izhod 2 2 3 8 3 4" xfId="32467" xr:uid="{D1F7C43B-F9A4-477E-8D6A-C0B06DBC8F61}"/>
    <cellStyle name="Izhod 2 2 3 8 4" xfId="7873" xr:uid="{2AE06F92-5EF0-48AF-ADAA-B32CAF776143}"/>
    <cellStyle name="Izhod 2 2 3 8 4 2" xfId="16810" xr:uid="{F8A11700-68DF-442B-A4C8-BF81979B35D9}"/>
    <cellStyle name="Izhod 2 2 3 8 4 2 2" xfId="40857" xr:uid="{E33E26EF-8376-4324-BA63-BF0918B73648}"/>
    <cellStyle name="Izhod 2 2 3 8 4 3" xfId="23012" xr:uid="{AF37EA46-D2B8-4DA8-BDC7-E02B7E5D857C}"/>
    <cellStyle name="Izhod 2 2 3 8 4 3 2" xfId="47059" xr:uid="{DC7EA5DA-3CE1-40C5-988F-70178704228B}"/>
    <cellStyle name="Izhod 2 2 3 8 4 4" xfId="31920" xr:uid="{73D30313-CA48-47A8-9EB5-FBD06AA2BB74}"/>
    <cellStyle name="Izhod 2 2 3 8 5" xfId="12133" xr:uid="{93DD4E4D-4308-4009-9071-BA1A0396D174}"/>
    <cellStyle name="Izhod 2 2 3 8 5 2" xfId="36180" xr:uid="{068DDA0A-8443-4474-87D5-6F8EF9A1D4ED}"/>
    <cellStyle name="Izhod 2 2 3 8 6" xfId="19673" xr:uid="{647670AF-60AA-4657-B693-1CAE8DDA5C18}"/>
    <cellStyle name="Izhod 2 2 3 8 6 2" xfId="43720" xr:uid="{BA12B14E-4BA9-45D9-8C7E-F35B7A44F89B}"/>
    <cellStyle name="Izhod 2 2 3 8 7" xfId="27243" xr:uid="{648E4CDD-19B6-407E-9D87-F85D36A545E9}"/>
    <cellStyle name="Izhod 2 2 3 9" xfId="5191" xr:uid="{EF356F21-D26B-4757-9324-C35EC90D0197}"/>
    <cellStyle name="Izhod 2 2 3 9 2" xfId="14128" xr:uid="{A89FBBE7-E951-46A8-B134-F1F2D8F98DFF}"/>
    <cellStyle name="Izhod 2 2 3 9 2 2" xfId="38175" xr:uid="{50BFC1E7-7896-4FA9-ABED-55C323AC2366}"/>
    <cellStyle name="Izhod 2 2 3 9 3" xfId="20913" xr:uid="{74BAE865-A9EF-47C1-B9F9-66516021DDEA}"/>
    <cellStyle name="Izhod 2 2 3 9 3 2" xfId="44960" xr:uid="{A2B86E53-020A-4E89-8783-CCCDE712B62B}"/>
    <cellStyle name="Izhod 2 2 3 9 4" xfId="29238" xr:uid="{0080C36F-805F-4616-82C8-AAE7B4EE3632}"/>
    <cellStyle name="Izhod 2 2 4" xfId="2010" xr:uid="{4B3183BA-76EB-4016-B8D5-4006F89F7F71}"/>
    <cellStyle name="Izhod 2 2 4 10" xfId="7586" xr:uid="{54258D5D-21A0-4DCC-9541-63A83165558D}"/>
    <cellStyle name="Izhod 2 2 4 10 2" xfId="16523" xr:uid="{B659341C-FEAD-4B4D-A264-2CB33FA34AA3}"/>
    <cellStyle name="Izhod 2 2 4 10 2 2" xfId="40570" xr:uid="{3B0C017E-A0E4-48A5-86E9-E717CB4C564A}"/>
    <cellStyle name="Izhod 2 2 4 10 3" xfId="22725" xr:uid="{B92B84F7-139E-4C62-A025-7CD062ECC8FE}"/>
    <cellStyle name="Izhod 2 2 4 10 3 2" xfId="46772" xr:uid="{7229B3E6-0A0F-4DC0-87E9-8973596AEDD4}"/>
    <cellStyle name="Izhod 2 2 4 10 4" xfId="31633" xr:uid="{6F26581A-E954-4069-BE5A-8929FA2942C1}"/>
    <cellStyle name="Izhod 2 2 4 11" xfId="7993" xr:uid="{696FFA3C-B913-4ECF-BEDD-AD683FFA0023}"/>
    <cellStyle name="Izhod 2 2 4 11 2" xfId="16930" xr:uid="{280D1964-5339-423E-BEE2-C5D6A830ACBE}"/>
    <cellStyle name="Izhod 2 2 4 11 2 2" xfId="40977" xr:uid="{3982F9E0-9E0E-4038-8E6B-3B11D906FA60}"/>
    <cellStyle name="Izhod 2 2 4 11 3" xfId="23132" xr:uid="{57A87EBD-0B3F-448C-9ABC-FFF62EB97F35}"/>
    <cellStyle name="Izhod 2 2 4 11 3 2" xfId="47179" xr:uid="{CCA0CE4A-3634-4C81-A8C9-15CB81B5C0B0}"/>
    <cellStyle name="Izhod 2 2 4 11 4" xfId="32040" xr:uid="{A677A293-8FAA-4C5A-A419-958DC6D159CF}"/>
    <cellStyle name="Izhod 2 2 4 12" xfId="10946" xr:uid="{928D7A2E-FFDA-4A6A-9A18-9B38AE2D1667}"/>
    <cellStyle name="Izhod 2 2 4 12 2" xfId="34993" xr:uid="{853EA475-1AC9-44F7-95E0-2EBF266D82BA}"/>
    <cellStyle name="Izhod 2 2 4 13" xfId="19156" xr:uid="{190CD9B3-0D71-4E6A-B7EA-9F6FC9D6E5E4}"/>
    <cellStyle name="Izhod 2 2 4 13 2" xfId="43203" xr:uid="{AFBFDD66-B3AF-4A8A-840E-77E73C7E637D}"/>
    <cellStyle name="Izhod 2 2 4 14" xfId="26056" xr:uid="{07A5A3A8-2C63-40D6-8BA8-53E3FCAE0665}"/>
    <cellStyle name="Izhod 2 2 4 2" xfId="2961" xr:uid="{3E85797B-E977-428E-8521-C2977E431901}"/>
    <cellStyle name="Izhod 2 2 4 2 2" xfId="6027" xr:uid="{84FF1143-17A0-4F5A-8AB9-1DA101D31C8B}"/>
    <cellStyle name="Izhod 2 2 4 2 2 2" xfId="14964" xr:uid="{14226BE6-FF8F-4020-9DBE-44103952E5C1}"/>
    <cellStyle name="Izhod 2 2 4 2 2 2 2" xfId="39011" xr:uid="{6CE98621-5090-4B77-B198-C82DF62263BA}"/>
    <cellStyle name="Izhod 2 2 4 2 2 3" xfId="21166" xr:uid="{47E8FA26-22E1-4704-B6D9-81CC18EA79BB}"/>
    <cellStyle name="Izhod 2 2 4 2 2 3 2" xfId="45213" xr:uid="{9DE92804-4325-4F8E-9F79-09A08F76A824}"/>
    <cellStyle name="Izhod 2 2 4 2 2 4" xfId="30074" xr:uid="{85A23878-F4E0-437E-8CBB-CB6B8066B1E5}"/>
    <cellStyle name="Izhod 2 2 4 2 3" xfId="8185" xr:uid="{8040F283-93D6-46EF-814A-EE75DE8278DF}"/>
    <cellStyle name="Izhod 2 2 4 2 3 2" xfId="17122" xr:uid="{2CB7050C-489F-465C-A485-4D0BFA86F779}"/>
    <cellStyle name="Izhod 2 2 4 2 3 2 2" xfId="41169" xr:uid="{5979DCB1-6AB1-4D65-B150-BA27021713AD}"/>
    <cellStyle name="Izhod 2 2 4 2 3 3" xfId="23324" xr:uid="{0AFE7CBD-5F8B-46C9-9003-D5480CA97775}"/>
    <cellStyle name="Izhod 2 2 4 2 3 3 2" xfId="47371" xr:uid="{53584E8C-5D1A-42D8-8D63-F857DCC4A42B}"/>
    <cellStyle name="Izhod 2 2 4 2 3 4" xfId="32232" xr:uid="{E3A2ACEC-5664-4432-BD88-7415D9059529}"/>
    <cellStyle name="Izhod 2 2 4 2 4" xfId="9455" xr:uid="{3B31A6D3-3395-454B-A5E1-3295FDA114CB}"/>
    <cellStyle name="Izhod 2 2 4 2 4 2" xfId="18392" xr:uid="{7A2C7640-EAD3-4E76-806E-56D361058A8A}"/>
    <cellStyle name="Izhod 2 2 4 2 4 2 2" xfId="42439" xr:uid="{3F76C079-FD1C-4668-9FEA-378CF723B7C0}"/>
    <cellStyle name="Izhod 2 2 4 2 4 3" xfId="24594" xr:uid="{875EF0E3-505F-44F1-9BA1-57A21A27E566}"/>
    <cellStyle name="Izhod 2 2 4 2 4 3 2" xfId="48641" xr:uid="{C6DD9781-12C2-4AA6-899A-82F77CC6E5E4}"/>
    <cellStyle name="Izhod 2 2 4 2 4 4" xfId="33502" xr:uid="{CCBAE52F-64D6-44E7-8BDC-EA32438A073D}"/>
    <cellStyle name="Izhod 2 2 4 2 5" xfId="11898" xr:uid="{D383085F-C5EF-4EAA-B0D6-1A92C4AB6913}"/>
    <cellStyle name="Izhod 2 2 4 2 5 2" xfId="35945" xr:uid="{8A5230CF-436F-46D8-AEB3-352A5A94AEDE}"/>
    <cellStyle name="Izhod 2 2 4 2 6" xfId="19438" xr:uid="{F8DE3FFE-2BC9-417D-BA97-C3AAE48DF5E5}"/>
    <cellStyle name="Izhod 2 2 4 2 6 2" xfId="43485" xr:uid="{9F4675A8-FEA1-4C19-971E-CA349FC0E079}"/>
    <cellStyle name="Izhod 2 2 4 2 7" xfId="27008" xr:uid="{23F50352-9D6C-4EAF-B24D-7CEB10480142}"/>
    <cellStyle name="Izhod 2 2 4 3" xfId="3232" xr:uid="{B9CD6F71-C9AF-4370-890D-B3925650B504}"/>
    <cellStyle name="Izhod 2 2 4 3 2" xfId="6298" xr:uid="{E9E4DA64-AA54-4D5F-A41D-34A107CDA5A5}"/>
    <cellStyle name="Izhod 2 2 4 3 2 2" xfId="15235" xr:uid="{8F6F221A-D58F-40DB-96AB-782336A015F4}"/>
    <cellStyle name="Izhod 2 2 4 3 2 2 2" xfId="39282" xr:uid="{3D7910E2-AC1E-45A4-9AFB-EFA22E4077B9}"/>
    <cellStyle name="Izhod 2 2 4 3 2 3" xfId="21437" xr:uid="{1FD6202D-28CF-402E-9E00-0AFD30502E08}"/>
    <cellStyle name="Izhod 2 2 4 3 2 3 2" xfId="45484" xr:uid="{B5BF0A2A-213C-482B-BF12-59F936C13DB5}"/>
    <cellStyle name="Izhod 2 2 4 3 2 4" xfId="30345" xr:uid="{BC4AD01D-7B0C-457F-A97C-6A2C43FABFDA}"/>
    <cellStyle name="Izhod 2 2 4 3 3" xfId="8456" xr:uid="{B2898101-899D-4E82-A8AD-57A86F7A3319}"/>
    <cellStyle name="Izhod 2 2 4 3 3 2" xfId="17393" xr:uid="{6AE6FD99-A156-4BBB-8F4F-57A13578A3A1}"/>
    <cellStyle name="Izhod 2 2 4 3 3 2 2" xfId="41440" xr:uid="{000480E1-E22E-4CAE-8960-B44C014D0618}"/>
    <cellStyle name="Izhod 2 2 4 3 3 3" xfId="23595" xr:uid="{FE22BC94-D0FD-4A57-9CAF-AE4969B84128}"/>
    <cellStyle name="Izhod 2 2 4 3 3 3 2" xfId="47642" xr:uid="{3E749676-7FA5-46DD-9810-197BFA32973F}"/>
    <cellStyle name="Izhod 2 2 4 3 3 4" xfId="32503" xr:uid="{133E2DE5-D224-437C-ABE3-EB23FA54AD33}"/>
    <cellStyle name="Izhod 2 2 4 3 4" xfId="7154" xr:uid="{DF085072-008B-4192-A941-72FFC3CA1D0A}"/>
    <cellStyle name="Izhod 2 2 4 3 4 2" xfId="16091" xr:uid="{31A7C6E9-563C-424A-AB6B-AEC9CB2AC3B6}"/>
    <cellStyle name="Izhod 2 2 4 3 4 2 2" xfId="40138" xr:uid="{DE599C6E-D83C-44EF-94C7-B7638F7D8458}"/>
    <cellStyle name="Izhod 2 2 4 3 4 3" xfId="22293" xr:uid="{00419A63-BE29-4664-ABCA-C3313344BFC1}"/>
    <cellStyle name="Izhod 2 2 4 3 4 3 2" xfId="46340" xr:uid="{06C1C973-DF12-4268-9014-70768D985996}"/>
    <cellStyle name="Izhod 2 2 4 3 4 4" xfId="31201" xr:uid="{2A8927F8-ABFA-49FD-85AE-16A5EAED8D3C}"/>
    <cellStyle name="Izhod 2 2 4 3 5" xfId="12169" xr:uid="{54F92F07-40DA-4B03-9EC7-21E7EA90A89D}"/>
    <cellStyle name="Izhod 2 2 4 3 5 2" xfId="36216" xr:uid="{FD7A742C-75DC-422D-87AA-7104F915D965}"/>
    <cellStyle name="Izhod 2 2 4 3 6" xfId="19709" xr:uid="{DAC67B27-AAC8-4157-9FB3-25F407230887}"/>
    <cellStyle name="Izhod 2 2 4 3 6 2" xfId="43756" xr:uid="{F777740E-98AB-4B96-9D16-187DB86739F3}"/>
    <cellStyle name="Izhod 2 2 4 3 7" xfId="27279" xr:uid="{EAF9C31A-6849-41BD-9FD5-FD1DCE20242B}"/>
    <cellStyle name="Izhod 2 2 4 4" xfId="3281" xr:uid="{5A24519A-4834-4A02-9FE4-EB62000BC43E}"/>
    <cellStyle name="Izhod 2 2 4 4 2" xfId="6347" xr:uid="{2E25D85A-2DEB-422A-BFA0-2DD633889DB5}"/>
    <cellStyle name="Izhod 2 2 4 4 2 2" xfId="15284" xr:uid="{3D6812FF-5EAF-4D1C-B51F-FCC7E4F30F09}"/>
    <cellStyle name="Izhod 2 2 4 4 2 2 2" xfId="39331" xr:uid="{D3D8CCAD-8C33-432C-9BD3-CBDEE17692AC}"/>
    <cellStyle name="Izhod 2 2 4 4 2 3" xfId="21486" xr:uid="{C9182DC6-593A-4AFD-A9C7-87D51B74F3EC}"/>
    <cellStyle name="Izhod 2 2 4 4 2 3 2" xfId="45533" xr:uid="{C83A103A-0336-47E5-954B-CA211D98FF87}"/>
    <cellStyle name="Izhod 2 2 4 4 2 4" xfId="30394" xr:uid="{1ADC0B01-E9E6-4B2B-8AAB-D1896F693925}"/>
    <cellStyle name="Izhod 2 2 4 4 3" xfId="8505" xr:uid="{DB5C1930-C88B-4A4C-B7F3-C5BF538DD4FB}"/>
    <cellStyle name="Izhod 2 2 4 4 3 2" xfId="17442" xr:uid="{514B3F61-6819-40C0-810F-FD1AAC3124A2}"/>
    <cellStyle name="Izhod 2 2 4 4 3 2 2" xfId="41489" xr:uid="{6F7C632A-001D-4836-9464-67F08BD7242E}"/>
    <cellStyle name="Izhod 2 2 4 4 3 3" xfId="23644" xr:uid="{F906F748-F5AC-4F6F-A8EA-20BFDBA64680}"/>
    <cellStyle name="Izhod 2 2 4 4 3 3 2" xfId="47691" xr:uid="{AE23E4A8-37B7-468C-8EE0-D22FFF450296}"/>
    <cellStyle name="Izhod 2 2 4 4 3 4" xfId="32552" xr:uid="{A189C700-FA3C-4D0C-BB23-DECAFFAFEF91}"/>
    <cellStyle name="Izhod 2 2 4 4 4" xfId="7180" xr:uid="{386A4EA8-F613-4B09-9D79-BD38C553EBBB}"/>
    <cellStyle name="Izhod 2 2 4 4 4 2" xfId="16117" xr:uid="{08F8C975-6B9F-470D-B3CB-3C0A668629E1}"/>
    <cellStyle name="Izhod 2 2 4 4 4 2 2" xfId="40164" xr:uid="{2ED77B74-56C3-406A-9087-F0A296005865}"/>
    <cellStyle name="Izhod 2 2 4 4 4 3" xfId="22319" xr:uid="{30C3E7B1-6E2F-401B-B680-285CBA73E5AB}"/>
    <cellStyle name="Izhod 2 2 4 4 4 3 2" xfId="46366" xr:uid="{945903DB-023B-4D59-8D1E-BEC267C21100}"/>
    <cellStyle name="Izhod 2 2 4 4 4 4" xfId="31227" xr:uid="{BAE8A4C0-DC39-4467-8520-B5A926EFF5E8}"/>
    <cellStyle name="Izhod 2 2 4 4 5" xfId="12218" xr:uid="{5F2EE969-A22D-4B97-A01A-8644F3DAF451}"/>
    <cellStyle name="Izhod 2 2 4 4 5 2" xfId="36265" xr:uid="{11AB7E10-D41E-4F1F-8FFC-53B4CFECE0FF}"/>
    <cellStyle name="Izhod 2 2 4 4 6" xfId="19758" xr:uid="{A22C2BAE-F7DF-4138-8ACC-4510D9C64EC1}"/>
    <cellStyle name="Izhod 2 2 4 4 6 2" xfId="43805" xr:uid="{C41B471D-8091-4011-952E-FB430570CB2E}"/>
    <cellStyle name="Izhod 2 2 4 4 7" xfId="27328" xr:uid="{846F6126-1141-448A-BDC3-FA6DD939624B}"/>
    <cellStyle name="Izhod 2 2 4 5" xfId="3380" xr:uid="{9CCE3CFF-1203-49C8-85A0-E95B45BEB386}"/>
    <cellStyle name="Izhod 2 2 4 5 2" xfId="6446" xr:uid="{5DFB26E2-50FA-4390-879A-3FCF5A437E11}"/>
    <cellStyle name="Izhod 2 2 4 5 2 2" xfId="15383" xr:uid="{BA167B9A-7234-4EFF-A715-DEEEFB4E0164}"/>
    <cellStyle name="Izhod 2 2 4 5 2 2 2" xfId="39430" xr:uid="{20CCA46A-A2F5-420F-966F-8AE7FDE3E582}"/>
    <cellStyle name="Izhod 2 2 4 5 2 3" xfId="21585" xr:uid="{BBB7EAAF-AB0B-4ECB-88CD-084E5525E97C}"/>
    <cellStyle name="Izhod 2 2 4 5 2 3 2" xfId="45632" xr:uid="{2A2C0F0F-2D57-4A78-B944-C8EFAC4C2E7F}"/>
    <cellStyle name="Izhod 2 2 4 5 2 4" xfId="30493" xr:uid="{AB10D901-919E-4A1A-8AEF-0A80F186DCC3}"/>
    <cellStyle name="Izhod 2 2 4 5 3" xfId="8604" xr:uid="{AB5EEECE-F8DA-4635-B532-4778252E02E2}"/>
    <cellStyle name="Izhod 2 2 4 5 3 2" xfId="17541" xr:uid="{C43C3AA7-E606-40B4-9877-97DC82E43483}"/>
    <cellStyle name="Izhod 2 2 4 5 3 2 2" xfId="41588" xr:uid="{56CA97E7-B8CA-4B0A-89DD-F1203DB8772C}"/>
    <cellStyle name="Izhod 2 2 4 5 3 3" xfId="23743" xr:uid="{79D27134-37D3-4A6E-BEBE-2417282D751D}"/>
    <cellStyle name="Izhod 2 2 4 5 3 3 2" xfId="47790" xr:uid="{50425464-2081-4ED7-BB80-2854943373E7}"/>
    <cellStyle name="Izhod 2 2 4 5 3 4" xfId="32651" xr:uid="{417278C1-D2A4-4659-84DD-54A83C35DF87}"/>
    <cellStyle name="Izhod 2 2 4 5 4" xfId="9327" xr:uid="{90CC13E8-6A03-40A0-B7E7-31DBC78403E8}"/>
    <cellStyle name="Izhod 2 2 4 5 4 2" xfId="18264" xr:uid="{49E44FAB-7809-45C5-B170-3DBF24C2D49B}"/>
    <cellStyle name="Izhod 2 2 4 5 4 2 2" xfId="42311" xr:uid="{005A4C98-E811-4DFB-B5F3-FA32189D5C2C}"/>
    <cellStyle name="Izhod 2 2 4 5 4 3" xfId="24466" xr:uid="{9A78C2D2-E3BF-4C76-8CFD-C18794746C84}"/>
    <cellStyle name="Izhod 2 2 4 5 4 3 2" xfId="48513" xr:uid="{5A6C69C9-B7B3-43C7-A30B-E6EDB3595EF2}"/>
    <cellStyle name="Izhod 2 2 4 5 4 4" xfId="33374" xr:uid="{E909F1DA-20BD-4D60-84E9-2DD80454C4DD}"/>
    <cellStyle name="Izhod 2 2 4 5 5" xfId="12317" xr:uid="{F8DC1EFD-6709-4DAD-8A77-7D75A1952DB0}"/>
    <cellStyle name="Izhod 2 2 4 5 5 2" xfId="36364" xr:uid="{0767B85E-C196-4739-B5FB-3246E18CABF6}"/>
    <cellStyle name="Izhod 2 2 4 5 6" xfId="19857" xr:uid="{529A00CE-8488-4F27-8921-9B01640A7D49}"/>
    <cellStyle name="Izhod 2 2 4 5 6 2" xfId="43904" xr:uid="{418CD4B0-7355-4FCA-8AB1-ABABDE72FB06}"/>
    <cellStyle name="Izhod 2 2 4 5 7" xfId="27427" xr:uid="{166A162E-F05D-49F5-8655-59E9002F1985}"/>
    <cellStyle name="Izhod 2 2 4 6" xfId="1715" xr:uid="{DB06FD77-0A61-49EC-956A-DD778DF33D85}"/>
    <cellStyle name="Izhod 2 2 4 6 2" xfId="4777" xr:uid="{EBC79F19-02B3-479D-9122-8F74CFDA19A0}"/>
    <cellStyle name="Izhod 2 2 4 6 2 2" xfId="13714" xr:uid="{11F286BB-B219-4BEF-9F74-6657A66775F4}"/>
    <cellStyle name="Izhod 2 2 4 6 2 2 2" xfId="37761" xr:uid="{C48F9710-EAC9-47D4-9B33-750AF32E738C}"/>
    <cellStyle name="Izhod 2 2 4 6 2 3" xfId="20753" xr:uid="{75595E58-1723-4146-BF52-6B4D3666B153}"/>
    <cellStyle name="Izhod 2 2 4 6 2 3 2" xfId="44800" xr:uid="{E3561BA5-144C-4F3C-9578-30AD325C5A7F}"/>
    <cellStyle name="Izhod 2 2 4 6 2 4" xfId="28824" xr:uid="{C87A7E1F-41BD-4389-8AA7-912D58D5DF22}"/>
    <cellStyle name="Izhod 2 2 4 6 3" xfId="7377" xr:uid="{75A9E40B-7183-4311-8BD9-F76E1979E8AE}"/>
    <cellStyle name="Izhod 2 2 4 6 3 2" xfId="16314" xr:uid="{6BB85361-0AD5-48AF-AAEC-4CCC5991FA40}"/>
    <cellStyle name="Izhod 2 2 4 6 3 2 2" xfId="40361" xr:uid="{7BD69AE5-80D1-413C-8D6C-0946D758DC33}"/>
    <cellStyle name="Izhod 2 2 4 6 3 3" xfId="22516" xr:uid="{0B9ED55D-BB0A-4E35-B8A6-9B21A59604B7}"/>
    <cellStyle name="Izhod 2 2 4 6 3 3 2" xfId="46563" xr:uid="{4CD28277-4AD6-455E-B6DE-31B0024C1982}"/>
    <cellStyle name="Izhod 2 2 4 6 3 4" xfId="31424" xr:uid="{0944FC04-12FE-44CD-B7BF-3FC61074E9BA}"/>
    <cellStyle name="Izhod 2 2 4 6 4" xfId="9655" xr:uid="{E60305B4-4935-429A-A772-06F9272DC0C3}"/>
    <cellStyle name="Izhod 2 2 4 6 4 2" xfId="18592" xr:uid="{19D31328-53ED-4767-80FB-E892DA73B2AC}"/>
    <cellStyle name="Izhod 2 2 4 6 4 2 2" xfId="42639" xr:uid="{354C1EF9-30AB-4523-A295-DC514359304C}"/>
    <cellStyle name="Izhod 2 2 4 6 4 3" xfId="24794" xr:uid="{4A81B419-DC9A-4F3F-ACA1-A61F69955BD6}"/>
    <cellStyle name="Izhod 2 2 4 6 4 3 2" xfId="48841" xr:uid="{14D08818-AAE8-4717-B6B7-F4F27DCEF963}"/>
    <cellStyle name="Izhod 2 2 4 6 4 4" xfId="33702" xr:uid="{AF24F179-B7B0-4DDF-B72C-FAC9E65CF70F}"/>
    <cellStyle name="Izhod 2 2 4 6 5" xfId="10651" xr:uid="{334ED962-2D1F-422D-8D40-444089A20EBF}"/>
    <cellStyle name="Izhod 2 2 4 6 5 2" xfId="34698" xr:uid="{372542EC-DE5F-4464-96BB-1B26EB997DF2}"/>
    <cellStyle name="Izhod 2 2 4 6 6" xfId="19028" xr:uid="{4B69F154-CCEF-41D9-B77D-F422C060BF34}"/>
    <cellStyle name="Izhod 2 2 4 6 6 2" xfId="43075" xr:uid="{4CC1465B-7264-45FF-BDC8-FAEBBA9292DD}"/>
    <cellStyle name="Izhod 2 2 4 6 7" xfId="25761" xr:uid="{7A814913-4BFA-4562-A195-0D1DF540440A}"/>
    <cellStyle name="Izhod 2 2 4 7" xfId="1783" xr:uid="{243578F5-B2DE-4162-B691-46BCE9A8B910}"/>
    <cellStyle name="Izhod 2 2 4 7 2" xfId="4845" xr:uid="{230D25FA-AF73-4F9E-9BAA-B3C4930D761D}"/>
    <cellStyle name="Izhod 2 2 4 7 2 2" xfId="13782" xr:uid="{C7EDEB01-53A2-45C6-8C1E-56DCFFB9291A}"/>
    <cellStyle name="Izhod 2 2 4 7 2 2 2" xfId="37829" xr:uid="{292E360D-15BC-4299-BB46-85D840087E90}"/>
    <cellStyle name="Izhod 2 2 4 7 2 3" xfId="20821" xr:uid="{1A287744-B3EA-4954-B388-D7FDD7736527}"/>
    <cellStyle name="Izhod 2 2 4 7 2 3 2" xfId="44868" xr:uid="{DD27068F-7C19-4BFB-A18D-F106FF455516}"/>
    <cellStyle name="Izhod 2 2 4 7 2 4" xfId="28892" xr:uid="{09CFE7A2-1728-40B5-8C3E-5E30DB426395}"/>
    <cellStyle name="Izhod 2 2 4 7 3" xfId="7445" xr:uid="{82B41BB5-7C84-4B7C-8682-FBA25A86BA51}"/>
    <cellStyle name="Izhod 2 2 4 7 3 2" xfId="16382" xr:uid="{143C0366-423A-4DB0-B60E-9DAFE5CBAAD9}"/>
    <cellStyle name="Izhod 2 2 4 7 3 2 2" xfId="40429" xr:uid="{C846D156-2585-4FDC-B218-BA9D61128FA1}"/>
    <cellStyle name="Izhod 2 2 4 7 3 3" xfId="22584" xr:uid="{43509C9A-0795-4591-9EDD-56BA07245BA5}"/>
    <cellStyle name="Izhod 2 2 4 7 3 3 2" xfId="46631" xr:uid="{E53C0602-273C-47F3-AF04-5475968CC424}"/>
    <cellStyle name="Izhod 2 2 4 7 3 4" xfId="31492" xr:uid="{542D8DCE-35AA-408A-979E-994768F05F18}"/>
    <cellStyle name="Izhod 2 2 4 7 4" xfId="9797" xr:uid="{D06C5D97-1AC3-4A7E-AB8D-BFE3525C4900}"/>
    <cellStyle name="Izhod 2 2 4 7 4 2" xfId="18734" xr:uid="{6B83DA2A-F259-429F-92D8-6B45F3198CFB}"/>
    <cellStyle name="Izhod 2 2 4 7 4 2 2" xfId="42781" xr:uid="{DC5FB105-0E4E-4C96-88F1-1BBCC903807A}"/>
    <cellStyle name="Izhod 2 2 4 7 4 3" xfId="24936" xr:uid="{DD2D967F-857E-4ACF-8937-F1FCF43D79DC}"/>
    <cellStyle name="Izhod 2 2 4 7 4 3 2" xfId="48983" xr:uid="{B66CDDE1-F4E8-4410-A12E-6D016CBC6A88}"/>
    <cellStyle name="Izhod 2 2 4 7 4 4" xfId="33844" xr:uid="{C9E06C0E-D98E-4290-9B71-53FCD42C1814}"/>
    <cellStyle name="Izhod 2 2 4 7 5" xfId="10719" xr:uid="{25BB9F69-D182-4377-94AB-A2438401D666}"/>
    <cellStyle name="Izhod 2 2 4 7 5 2" xfId="34766" xr:uid="{5CC2AA05-6CC8-4AF6-B710-9CBB381E8F70}"/>
    <cellStyle name="Izhod 2 2 4 7 6" xfId="19096" xr:uid="{DA55DE97-27D2-43DA-A922-3A081E2B0597}"/>
    <cellStyle name="Izhod 2 2 4 7 6 2" xfId="43143" xr:uid="{01D486DA-491B-4C75-AC38-8E11E6FC3FC0}"/>
    <cellStyle name="Izhod 2 2 4 7 7" xfId="25829" xr:uid="{6EFF85D2-502D-453D-A4A4-AD7B591F5D7C}"/>
    <cellStyle name="Izhod 2 2 4 8" xfId="3797" xr:uid="{84A0D712-CD85-48A0-A230-0967F58D6F2B}"/>
    <cellStyle name="Izhod 2 2 4 8 2" xfId="6863" xr:uid="{8EE0EE9A-C218-4C91-812D-40C557159F47}"/>
    <cellStyle name="Izhod 2 2 4 8 2 2" xfId="15800" xr:uid="{47578A37-22AE-4FEC-BF57-A8E09EE7233A}"/>
    <cellStyle name="Izhod 2 2 4 8 2 2 2" xfId="39847" xr:uid="{262456C5-E2CA-4CED-BE10-F465CE820239}"/>
    <cellStyle name="Izhod 2 2 4 8 2 3" xfId="22002" xr:uid="{603DBBCD-A351-4048-A717-4538A1620ADD}"/>
    <cellStyle name="Izhod 2 2 4 8 2 3 2" xfId="46049" xr:uid="{20F86F15-8EC7-4DCB-9940-4B890727E724}"/>
    <cellStyle name="Izhod 2 2 4 8 2 4" xfId="30910" xr:uid="{59307A4B-1420-4669-A6A6-48678A52825C}"/>
    <cellStyle name="Izhod 2 2 4 8 3" xfId="9021" xr:uid="{0A31B525-6EDE-4EB1-BB14-0A9641BABEE0}"/>
    <cellStyle name="Izhod 2 2 4 8 3 2" xfId="17958" xr:uid="{B317379D-04AD-4D79-8039-D7ED6B58B690}"/>
    <cellStyle name="Izhod 2 2 4 8 3 2 2" xfId="42005" xr:uid="{FA174429-26B8-483D-9B4C-E5A7165F7096}"/>
    <cellStyle name="Izhod 2 2 4 8 3 3" xfId="24160" xr:uid="{045BF7A2-A122-46DC-A275-1C35FDC22CFC}"/>
    <cellStyle name="Izhod 2 2 4 8 3 3 2" xfId="48207" xr:uid="{9CA17BBF-E1EE-42E4-871E-CFEE8119F78A}"/>
    <cellStyle name="Izhod 2 2 4 8 3 4" xfId="33068" xr:uid="{3DF05496-0224-4DF2-80F7-CDBB99B39CDB}"/>
    <cellStyle name="Izhod 2 2 4 8 4" xfId="7548" xr:uid="{BFD48F32-D47C-45CF-8300-4B68FD2A6076}"/>
    <cellStyle name="Izhod 2 2 4 8 4 2" xfId="16485" xr:uid="{8F5AEF16-E073-491B-A844-C84C4994FF47}"/>
    <cellStyle name="Izhod 2 2 4 8 4 2 2" xfId="40532" xr:uid="{C2419D5A-0064-4A7B-9565-F697D0FB71CF}"/>
    <cellStyle name="Izhod 2 2 4 8 4 3" xfId="22687" xr:uid="{FD344959-5BA3-4F57-90AF-C3E3720AE38D}"/>
    <cellStyle name="Izhod 2 2 4 8 4 3 2" xfId="46734" xr:uid="{7D1AC96D-F6D8-434D-9ACB-49D07D3D2172}"/>
    <cellStyle name="Izhod 2 2 4 8 4 4" xfId="31595" xr:uid="{709B0ADF-E310-4BAD-BE3C-9B31D52E500A}"/>
    <cellStyle name="Izhod 2 2 4 8 5" xfId="12734" xr:uid="{1D63B7D9-D8AF-4080-BC8B-C2AA0E55F828}"/>
    <cellStyle name="Izhod 2 2 4 8 5 2" xfId="36781" xr:uid="{ED3CC917-1316-4372-ACF9-26D8E0567C76}"/>
    <cellStyle name="Izhod 2 2 4 8 6" xfId="20274" xr:uid="{BEFDD3D8-ED2F-4882-9332-8BB51D299934}"/>
    <cellStyle name="Izhod 2 2 4 8 6 2" xfId="44321" xr:uid="{367C29EC-D604-4367-97FC-6D8BF3F4624A}"/>
    <cellStyle name="Izhod 2 2 4 8 7" xfId="27844" xr:uid="{D87F7CC8-72ED-4108-A396-269EDDFA1059}"/>
    <cellStyle name="Izhod 2 2 4 9" xfId="5072" xr:uid="{73B7911E-0BFC-4E76-9B09-11AABCBCBC54}"/>
    <cellStyle name="Izhod 2 2 4 9 2" xfId="14009" xr:uid="{787E47B7-B3B3-4703-B5DE-05238536F3AA}"/>
    <cellStyle name="Izhod 2 2 4 9 2 2" xfId="38056" xr:uid="{35345A63-3D33-47C1-AB51-D258A9B074F0}"/>
    <cellStyle name="Izhod 2 2 4 9 3" xfId="20881" xr:uid="{C9779A0A-F71C-4793-B8C9-513BBFC47447}"/>
    <cellStyle name="Izhod 2 2 4 9 3 2" xfId="44928" xr:uid="{B4330DB8-A117-443B-8F83-26031175A76E}"/>
    <cellStyle name="Izhod 2 2 4 9 4" xfId="29119" xr:uid="{E7797BD3-A966-4D41-9F2E-95955E49F17D}"/>
    <cellStyle name="Izhod 2 2 5" xfId="2796" xr:uid="{7B826E48-4D1F-4BE4-A32F-795FA70F4A9A}"/>
    <cellStyle name="Izhod 2 2 5 10" xfId="8020" xr:uid="{3C2B5733-CB25-4E64-AED3-E5CB62D24F31}"/>
    <cellStyle name="Izhod 2 2 5 10 2" xfId="16957" xr:uid="{16F7AF9B-E360-48A6-8C71-E1592971479D}"/>
    <cellStyle name="Izhod 2 2 5 10 2 2" xfId="41004" xr:uid="{BFF5B868-50C6-44E7-B224-8CDBD444AD95}"/>
    <cellStyle name="Izhod 2 2 5 10 3" xfId="23159" xr:uid="{CDA0204F-F830-47EA-A02E-BB184F029827}"/>
    <cellStyle name="Izhod 2 2 5 10 3 2" xfId="47206" xr:uid="{1CBDD2E0-F4A9-4CC7-8789-0A37E5D41F26}"/>
    <cellStyle name="Izhod 2 2 5 10 4" xfId="32067" xr:uid="{ACF9E308-1C69-460B-9093-2411B87F3EC3}"/>
    <cellStyle name="Izhod 2 2 5 11" xfId="4302" xr:uid="{C12A576C-3322-4D50-A7D8-D9F5E10100FA}"/>
    <cellStyle name="Izhod 2 2 5 11 2" xfId="13239" xr:uid="{F978DA07-D0C0-4290-BAEE-18E03138F044}"/>
    <cellStyle name="Izhod 2 2 5 11 2 2" xfId="37286" xr:uid="{9262FABB-CB69-43CC-BB03-96D91BE0B1C8}"/>
    <cellStyle name="Izhod 2 2 5 11 3" xfId="20612" xr:uid="{CD44DAC5-4DE8-427F-A374-F9B41CB85850}"/>
    <cellStyle name="Izhod 2 2 5 11 3 2" xfId="44659" xr:uid="{C6935EEE-3F64-4FDB-822D-08CBCE25B389}"/>
    <cellStyle name="Izhod 2 2 5 11 4" xfId="28349" xr:uid="{79119B5C-78DD-4CCF-AF99-B822CD39491F}"/>
    <cellStyle name="Izhod 2 2 5 12" xfId="11733" xr:uid="{D8CF13BA-97CD-4062-8C45-49A1E2D398C6}"/>
    <cellStyle name="Izhod 2 2 5 12 2" xfId="35780" xr:uid="{747A6282-8E3C-4684-B49A-947CD1D5FE63}"/>
    <cellStyle name="Izhod 2 2 5 13" xfId="19273" xr:uid="{93764EA1-7016-418E-B88E-2C544B72F535}"/>
    <cellStyle name="Izhod 2 2 5 13 2" xfId="43320" xr:uid="{B7F564BD-6D86-44FF-A3E8-9204A441F4C9}"/>
    <cellStyle name="Izhod 2 2 5 14" xfId="26843" xr:uid="{258FC97B-083B-44E2-ABA2-D5D31C30609B}"/>
    <cellStyle name="Izhod 2 2 5 2" xfId="1476" xr:uid="{E2D73708-6C3A-4DAC-B8AE-E756F0988D7B}"/>
    <cellStyle name="Izhod 2 2 5 2 2" xfId="4538" xr:uid="{3BF8C872-5967-4E10-AF00-A95450E3BBEF}"/>
    <cellStyle name="Izhod 2 2 5 2 2 2" xfId="13475" xr:uid="{FCFCCDD7-691D-4540-9122-AC4D96A8F7CD}"/>
    <cellStyle name="Izhod 2 2 5 2 2 2 2" xfId="37522" xr:uid="{4F7D133D-9B32-47DA-A473-F82E6146111E}"/>
    <cellStyle name="Izhod 2 2 5 2 2 3" xfId="20675" xr:uid="{EDF30076-08DE-497D-9D77-0B486299937C}"/>
    <cellStyle name="Izhod 2 2 5 2 2 3 2" xfId="44722" xr:uid="{E4C7D47B-EDF5-4365-92A3-62BB84D32899}"/>
    <cellStyle name="Izhod 2 2 5 2 2 4" xfId="28585" xr:uid="{74169988-C48E-4CF7-9392-E6645224116F}"/>
    <cellStyle name="Izhod 2 2 5 2 3" xfId="7222" xr:uid="{DA055258-105D-4D40-97B0-FCDC7EC35351}"/>
    <cellStyle name="Izhod 2 2 5 2 3 2" xfId="16159" xr:uid="{011CE1D8-2776-42F7-A5DD-114C187EEA73}"/>
    <cellStyle name="Izhod 2 2 5 2 3 2 2" xfId="40206" xr:uid="{3789D393-E673-4302-8D5F-CA9F54E02EF1}"/>
    <cellStyle name="Izhod 2 2 5 2 3 3" xfId="22361" xr:uid="{D979F335-1889-4396-80F3-519B20B8DDD7}"/>
    <cellStyle name="Izhod 2 2 5 2 3 3 2" xfId="46408" xr:uid="{2776F97C-DE47-438E-AFA4-614FC60BCECE}"/>
    <cellStyle name="Izhod 2 2 5 2 3 4" xfId="31269" xr:uid="{72701694-F289-445A-8440-D5E730ADEFF5}"/>
    <cellStyle name="Izhod 2 2 5 2 4" xfId="9658" xr:uid="{A77C475A-4C55-40CB-A129-6108915123E9}"/>
    <cellStyle name="Izhod 2 2 5 2 4 2" xfId="18595" xr:uid="{20ABC693-7F26-4E58-8316-1D28040EF744}"/>
    <cellStyle name="Izhod 2 2 5 2 4 2 2" xfId="42642" xr:uid="{B623F3E3-3184-42A7-A3A9-9BF5DC1751E8}"/>
    <cellStyle name="Izhod 2 2 5 2 4 3" xfId="24797" xr:uid="{D02EFF1C-CEDB-4968-981E-1E838710CC7D}"/>
    <cellStyle name="Izhod 2 2 5 2 4 3 2" xfId="48844" xr:uid="{F245085E-B92B-4E54-B543-C027994DC805}"/>
    <cellStyle name="Izhod 2 2 5 2 4 4" xfId="33705" xr:uid="{C8A7D23F-F557-4F5D-94D9-39BF375E3BE9}"/>
    <cellStyle name="Izhod 2 2 5 2 5" xfId="10412" xr:uid="{5020F4E1-1F5A-4728-8811-6F7731A19365}"/>
    <cellStyle name="Izhod 2 2 5 2 5 2" xfId="34459" xr:uid="{0C698958-E30B-42E3-A9B1-6F8D57640C5C}"/>
    <cellStyle name="Izhod 2 2 5 2 6" xfId="18950" xr:uid="{F8A8EB7C-E07D-4D3B-AC3B-19BA72783B0A}"/>
    <cellStyle name="Izhod 2 2 5 2 6 2" xfId="42997" xr:uid="{F2F75CDF-6703-4FD1-8BC8-92140029E4A3}"/>
    <cellStyle name="Izhod 2 2 5 2 7" xfId="25522" xr:uid="{F26A808A-B6C2-4732-A422-EA0ADD8011E4}"/>
    <cellStyle name="Izhod 2 2 5 3" xfId="3510" xr:uid="{212113E1-31BC-44E5-B89A-66F2912BFDA8}"/>
    <cellStyle name="Izhod 2 2 5 3 2" xfId="6576" xr:uid="{52D53F14-4303-440A-9DA1-4D2A89B29217}"/>
    <cellStyle name="Izhod 2 2 5 3 2 2" xfId="15513" xr:uid="{8A034AE5-220E-464C-87F8-DBB0FBC4CFB8}"/>
    <cellStyle name="Izhod 2 2 5 3 2 2 2" xfId="39560" xr:uid="{A99D46DC-2FBD-4A80-97A5-29F50D395F1F}"/>
    <cellStyle name="Izhod 2 2 5 3 2 3" xfId="21715" xr:uid="{4E01D0CD-0E42-476B-A5C8-639FB1E60709}"/>
    <cellStyle name="Izhod 2 2 5 3 2 3 2" xfId="45762" xr:uid="{90FBC5A5-1380-40E9-8F88-B5FD563606DE}"/>
    <cellStyle name="Izhod 2 2 5 3 2 4" xfId="30623" xr:uid="{BF4DDDBC-BF72-422E-80EC-0D9184532416}"/>
    <cellStyle name="Izhod 2 2 5 3 3" xfId="8734" xr:uid="{801B7A50-CBC2-4969-8FB1-1D20ED61933E}"/>
    <cellStyle name="Izhod 2 2 5 3 3 2" xfId="17671" xr:uid="{2BD2E3F3-303D-4B82-9AA3-C1814121C6E6}"/>
    <cellStyle name="Izhod 2 2 5 3 3 2 2" xfId="41718" xr:uid="{C00354D4-31F0-45E4-9D93-C6FB5B4A04DE}"/>
    <cellStyle name="Izhod 2 2 5 3 3 3" xfId="23873" xr:uid="{2F580AF3-F306-49E6-A762-F80C7909827C}"/>
    <cellStyle name="Izhod 2 2 5 3 3 3 2" xfId="47920" xr:uid="{BA1247A9-E3E1-4E44-817B-005CEBFB87D3}"/>
    <cellStyle name="Izhod 2 2 5 3 3 4" xfId="32781" xr:uid="{8602CAB4-A3F3-443F-AB08-7B8D304B389C}"/>
    <cellStyle name="Izhod 2 2 5 3 4" xfId="9165" xr:uid="{92F746FA-C7B2-4151-B8F4-9926B48097B3}"/>
    <cellStyle name="Izhod 2 2 5 3 4 2" xfId="18102" xr:uid="{BD9762B0-D72A-4D7C-97A0-60F5E75036EC}"/>
    <cellStyle name="Izhod 2 2 5 3 4 2 2" xfId="42149" xr:uid="{1ACB5EF2-DF00-46A3-875D-17D1C28F0CFB}"/>
    <cellStyle name="Izhod 2 2 5 3 4 3" xfId="24304" xr:uid="{5487E7FC-6972-4181-BC05-4A7F5D787186}"/>
    <cellStyle name="Izhod 2 2 5 3 4 3 2" xfId="48351" xr:uid="{762EBEB8-D5BB-4F7E-B812-641FE6397191}"/>
    <cellStyle name="Izhod 2 2 5 3 4 4" xfId="33212" xr:uid="{3EE62F4F-E28F-4DCF-A06B-F05ED6F40EC8}"/>
    <cellStyle name="Izhod 2 2 5 3 5" xfId="12447" xr:uid="{1C870017-675F-4541-BDCF-77180C5B0B00}"/>
    <cellStyle name="Izhod 2 2 5 3 5 2" xfId="36494" xr:uid="{AD64D744-BE52-4632-B0A7-F65ACC11E34D}"/>
    <cellStyle name="Izhod 2 2 5 3 6" xfId="19987" xr:uid="{42544C8A-348E-4BAD-A926-0B9E2DF910D9}"/>
    <cellStyle name="Izhod 2 2 5 3 6 2" xfId="44034" xr:uid="{311667BB-AA7D-4CDC-92BE-B78EC3583021}"/>
    <cellStyle name="Izhod 2 2 5 3 7" xfId="27557" xr:uid="{CAA85EFC-657B-4BBF-99DF-74E11F0DC0AA}"/>
    <cellStyle name="Izhod 2 2 5 4" xfId="3614" xr:uid="{4E5C4B26-E2C2-4AA5-8A51-65B08698C335}"/>
    <cellStyle name="Izhod 2 2 5 4 2" xfId="6680" xr:uid="{C1953D3E-871E-4438-A1B6-57E8317A0A99}"/>
    <cellStyle name="Izhod 2 2 5 4 2 2" xfId="15617" xr:uid="{569B8090-CD79-4413-B2CE-5C8DCA31F645}"/>
    <cellStyle name="Izhod 2 2 5 4 2 2 2" xfId="39664" xr:uid="{9E735E89-F86F-4069-AAC0-45145788CF0E}"/>
    <cellStyle name="Izhod 2 2 5 4 2 3" xfId="21819" xr:uid="{031DA858-1FBE-4921-A68D-A8866F3B2901}"/>
    <cellStyle name="Izhod 2 2 5 4 2 3 2" xfId="45866" xr:uid="{9B946169-5EC9-4959-B2F4-14AA69AE79C2}"/>
    <cellStyle name="Izhod 2 2 5 4 2 4" xfId="30727" xr:uid="{AE618D6E-C55E-4AEE-82C1-3FFEFD9FF48D}"/>
    <cellStyle name="Izhod 2 2 5 4 3" xfId="8838" xr:uid="{BB830906-C660-46C2-A2A1-89FF3A4DD2D2}"/>
    <cellStyle name="Izhod 2 2 5 4 3 2" xfId="17775" xr:uid="{AD3F129A-AE77-46F5-983D-425AE80A0211}"/>
    <cellStyle name="Izhod 2 2 5 4 3 2 2" xfId="41822" xr:uid="{F7DAD60A-8156-4C8F-9640-E9004673D2ED}"/>
    <cellStyle name="Izhod 2 2 5 4 3 3" xfId="23977" xr:uid="{F77C9D78-DF91-4239-A421-725609EDE6A1}"/>
    <cellStyle name="Izhod 2 2 5 4 3 3 2" xfId="48024" xr:uid="{116A0D56-8CA7-4CFE-8F1F-E6179A5C2206}"/>
    <cellStyle name="Izhod 2 2 5 4 3 4" xfId="32885" xr:uid="{B4E81496-4C39-483F-BA9C-0820A87A9AF8}"/>
    <cellStyle name="Izhod 2 2 5 4 4" xfId="9820" xr:uid="{7E7FDC65-6A38-4F22-93F3-85351A37FE83}"/>
    <cellStyle name="Izhod 2 2 5 4 4 2" xfId="18757" xr:uid="{AA33E7FA-A297-48E6-B99F-192B8D818258}"/>
    <cellStyle name="Izhod 2 2 5 4 4 2 2" xfId="42804" xr:uid="{3BB824BF-DFF3-4F24-AE5E-F8AB0D805725}"/>
    <cellStyle name="Izhod 2 2 5 4 4 3" xfId="24959" xr:uid="{B7AC4A0F-FD21-4DE8-B6CA-C15D512FE624}"/>
    <cellStyle name="Izhod 2 2 5 4 4 3 2" xfId="49006" xr:uid="{E981BC82-5C90-4488-9088-88EDD78D8E65}"/>
    <cellStyle name="Izhod 2 2 5 4 4 4" xfId="33867" xr:uid="{523CB6DB-3744-410C-A81B-DB1A8640DE41}"/>
    <cellStyle name="Izhod 2 2 5 4 5" xfId="12551" xr:uid="{9B3B9962-1A57-4703-80D1-C42B42BD9AF3}"/>
    <cellStyle name="Izhod 2 2 5 4 5 2" xfId="36598" xr:uid="{C619C7CE-A628-4FC1-89FE-F0CFD9F0D37A}"/>
    <cellStyle name="Izhod 2 2 5 4 6" xfId="20091" xr:uid="{BD7634AB-3AFA-4642-8508-CD3568644954}"/>
    <cellStyle name="Izhod 2 2 5 4 6 2" xfId="44138" xr:uid="{D3E6DC66-1CB4-446F-8133-68C1C54EB82E}"/>
    <cellStyle name="Izhod 2 2 5 4 7" xfId="27661" xr:uid="{B2B4B438-AFDC-42AE-A6A7-E1ED4234A23D}"/>
    <cellStyle name="Izhod 2 2 5 5" xfId="3737" xr:uid="{44B13F99-B04F-4E58-B242-FC07910B61F5}"/>
    <cellStyle name="Izhod 2 2 5 5 2" xfId="6803" xr:uid="{57DB70EB-274B-4707-A17F-0E57ABD7A49D}"/>
    <cellStyle name="Izhod 2 2 5 5 2 2" xfId="15740" xr:uid="{B58678D0-9D5E-4955-8660-1D91E6C2C4E5}"/>
    <cellStyle name="Izhod 2 2 5 5 2 2 2" xfId="39787" xr:uid="{7D77D58F-65DB-451B-98A2-C567FD408245}"/>
    <cellStyle name="Izhod 2 2 5 5 2 3" xfId="21942" xr:uid="{E1F42748-A8E7-482F-A04D-8EAACAEAB4A3}"/>
    <cellStyle name="Izhod 2 2 5 5 2 3 2" xfId="45989" xr:uid="{104ECE2C-88C4-4534-8733-C60AA9655ADD}"/>
    <cellStyle name="Izhod 2 2 5 5 2 4" xfId="30850" xr:uid="{8E0981BF-02EC-40CC-8BD3-B29C004C09AF}"/>
    <cellStyle name="Izhod 2 2 5 5 3" xfId="8961" xr:uid="{45156B01-6555-4CB2-996C-D5690F40DAD8}"/>
    <cellStyle name="Izhod 2 2 5 5 3 2" xfId="17898" xr:uid="{FBC7924C-D2BA-4A1E-95AE-0C5FB7EC6314}"/>
    <cellStyle name="Izhod 2 2 5 5 3 2 2" xfId="41945" xr:uid="{1BA3447A-D0CC-4D9D-8EC5-1BFD954222F1}"/>
    <cellStyle name="Izhod 2 2 5 5 3 3" xfId="24100" xr:uid="{61011757-B3C8-49C1-9E27-3278E58DAC66}"/>
    <cellStyle name="Izhod 2 2 5 5 3 3 2" xfId="48147" xr:uid="{3D804619-FA21-4A72-A05B-D8EC2893F18B}"/>
    <cellStyle name="Izhod 2 2 5 5 3 4" xfId="33008" xr:uid="{6F0972FD-CBAE-4F21-AB7F-96EB2F7DC7F3}"/>
    <cellStyle name="Izhod 2 2 5 5 4" xfId="7613" xr:uid="{6AA0B228-8C15-4503-B909-2DC9DA52075C}"/>
    <cellStyle name="Izhod 2 2 5 5 4 2" xfId="16550" xr:uid="{DE410243-098C-4690-AF66-7B47F31F9A13}"/>
    <cellStyle name="Izhod 2 2 5 5 4 2 2" xfId="40597" xr:uid="{952A1773-39FB-45AB-8AAA-8518645ECF23}"/>
    <cellStyle name="Izhod 2 2 5 5 4 3" xfId="22752" xr:uid="{D688A718-A217-4EFA-A4F2-6995276D39D3}"/>
    <cellStyle name="Izhod 2 2 5 5 4 3 2" xfId="46799" xr:uid="{E6428FBF-F4AD-41C5-AEDC-9D9B6EA537AA}"/>
    <cellStyle name="Izhod 2 2 5 5 4 4" xfId="31660" xr:uid="{29309712-3B03-43BF-A8AF-7C00881342DC}"/>
    <cellStyle name="Izhod 2 2 5 5 5" xfId="12674" xr:uid="{F78DE0AD-9C0B-4AB0-8ECE-CA634A31D42C}"/>
    <cellStyle name="Izhod 2 2 5 5 5 2" xfId="36721" xr:uid="{0186A60B-21E2-44C3-9EB6-A07C145ACB28}"/>
    <cellStyle name="Izhod 2 2 5 5 6" xfId="20214" xr:uid="{6E18BA27-43E2-41E8-B976-D1631794847A}"/>
    <cellStyle name="Izhod 2 2 5 5 6 2" xfId="44261" xr:uid="{A07767EA-1020-41E5-8C0F-B28AAE7A25F2}"/>
    <cellStyle name="Izhod 2 2 5 5 7" xfId="27784" xr:uid="{7E642222-2A1A-4439-977F-985F010ED7EC}"/>
    <cellStyle name="Izhod 2 2 5 6" xfId="3814" xr:uid="{688FF7A6-A175-4FA0-B6AD-A26D0367B0B0}"/>
    <cellStyle name="Izhod 2 2 5 6 2" xfId="6880" xr:uid="{E016D992-133C-49CE-9128-C22A0E00363A}"/>
    <cellStyle name="Izhod 2 2 5 6 2 2" xfId="15817" xr:uid="{76F28B99-4C89-41F4-9196-5C8816CBE107}"/>
    <cellStyle name="Izhod 2 2 5 6 2 2 2" xfId="39864" xr:uid="{ECB3B39D-EBE3-4D48-84F3-D0AF92501844}"/>
    <cellStyle name="Izhod 2 2 5 6 2 3" xfId="22019" xr:uid="{E091F059-6973-4C70-B8BD-CBDE7D2B1AE2}"/>
    <cellStyle name="Izhod 2 2 5 6 2 3 2" xfId="46066" xr:uid="{5C1FF96D-E5D8-4FED-AF37-5497A45F579D}"/>
    <cellStyle name="Izhod 2 2 5 6 2 4" xfId="30927" xr:uid="{3CD6BE08-D9CB-48A4-BCB5-8A24F0EB6C06}"/>
    <cellStyle name="Izhod 2 2 5 6 3" xfId="9038" xr:uid="{81A23FF2-6DF3-4A8C-9EF2-2AC016C2E12F}"/>
    <cellStyle name="Izhod 2 2 5 6 3 2" xfId="17975" xr:uid="{269F38F7-A662-4452-96FE-76D24F3B5C45}"/>
    <cellStyle name="Izhod 2 2 5 6 3 2 2" xfId="42022" xr:uid="{6D0FEAD6-F53B-4DA6-902C-8374AFB4C32B}"/>
    <cellStyle name="Izhod 2 2 5 6 3 3" xfId="24177" xr:uid="{B9599C19-838C-4C0A-97E0-740F97CE0688}"/>
    <cellStyle name="Izhod 2 2 5 6 3 3 2" xfId="48224" xr:uid="{86A16A2E-C5CC-4613-874D-C6917E1B7BE2}"/>
    <cellStyle name="Izhod 2 2 5 6 3 4" xfId="33085" xr:uid="{F0984405-72DE-42D3-AF59-20B9AC87DB2D}"/>
    <cellStyle name="Izhod 2 2 5 6 4" xfId="9762" xr:uid="{758FBDB3-FF87-4BF2-B870-D54616582B69}"/>
    <cellStyle name="Izhod 2 2 5 6 4 2" xfId="18699" xr:uid="{32D85353-2F00-4635-BE93-CD8DFD641708}"/>
    <cellStyle name="Izhod 2 2 5 6 4 2 2" xfId="42746" xr:uid="{B40A97D7-1117-4D29-858B-BF73CD5B5AEC}"/>
    <cellStyle name="Izhod 2 2 5 6 4 3" xfId="24901" xr:uid="{3D6EDCC1-94D6-4DE8-B915-C0CE214D0797}"/>
    <cellStyle name="Izhod 2 2 5 6 4 3 2" xfId="48948" xr:uid="{0DF2CC99-13DC-4EBA-AB30-D78A5BAE1950}"/>
    <cellStyle name="Izhod 2 2 5 6 4 4" xfId="33809" xr:uid="{6B912EE4-87F4-4F82-927F-4267277CF0EA}"/>
    <cellStyle name="Izhod 2 2 5 6 5" xfId="12751" xr:uid="{DFD15A89-A1CB-4F4C-BB0E-74912FDCD78E}"/>
    <cellStyle name="Izhod 2 2 5 6 5 2" xfId="36798" xr:uid="{9CEE667E-1D91-403B-8E03-DE5E41F3C343}"/>
    <cellStyle name="Izhod 2 2 5 6 6" xfId="20291" xr:uid="{E604F4ED-2DB7-459E-9241-09C5713A49F7}"/>
    <cellStyle name="Izhod 2 2 5 6 6 2" xfId="44338" xr:uid="{D1CD519F-9414-4C23-977F-DF33E0EE8115}"/>
    <cellStyle name="Izhod 2 2 5 6 7" xfId="27861" xr:uid="{FBA887DB-268F-4D35-8871-39EEA0392E2D}"/>
    <cellStyle name="Izhod 2 2 5 7" xfId="3156" xr:uid="{93944BD9-673C-4EB4-859D-2DFF80BBC697}"/>
    <cellStyle name="Izhod 2 2 5 7 2" xfId="6222" xr:uid="{3A1E31F6-F841-470B-8BC1-E79F35DD01A5}"/>
    <cellStyle name="Izhod 2 2 5 7 2 2" xfId="15159" xr:uid="{AF702A95-C6F0-4C89-92FC-90CF73941735}"/>
    <cellStyle name="Izhod 2 2 5 7 2 2 2" xfId="39206" xr:uid="{41E3E121-2420-4A5F-AB52-0DE5A56CEFC0}"/>
    <cellStyle name="Izhod 2 2 5 7 2 3" xfId="21361" xr:uid="{E05DEC05-3E76-4C41-8072-3DAB514676A7}"/>
    <cellStyle name="Izhod 2 2 5 7 2 3 2" xfId="45408" xr:uid="{CF997B90-E235-4ED5-BFC1-D98781538F0F}"/>
    <cellStyle name="Izhod 2 2 5 7 2 4" xfId="30269" xr:uid="{3E743BBF-24E3-49FE-A6F6-E3CD8AED6B52}"/>
    <cellStyle name="Izhod 2 2 5 7 3" xfId="8380" xr:uid="{CB3ABB44-01EF-4352-BD08-6AF982ADE54E}"/>
    <cellStyle name="Izhod 2 2 5 7 3 2" xfId="17317" xr:uid="{6131EF46-1C59-4A20-AEAC-8FCEC66A9DAC}"/>
    <cellStyle name="Izhod 2 2 5 7 3 2 2" xfId="41364" xr:uid="{2584DF2D-D955-484A-A0EA-CB66C066A477}"/>
    <cellStyle name="Izhod 2 2 5 7 3 3" xfId="23519" xr:uid="{626FBC96-1F39-428C-B006-093CBAD6123D}"/>
    <cellStyle name="Izhod 2 2 5 7 3 3 2" xfId="47566" xr:uid="{9BABFE19-EE1E-4F86-8EDB-C55B11A9BD59}"/>
    <cellStyle name="Izhod 2 2 5 7 3 4" xfId="32427" xr:uid="{88762CD7-36B5-4A81-A96D-65C0DC58AA50}"/>
    <cellStyle name="Izhod 2 2 5 7 4" xfId="7021" xr:uid="{B4123C74-E8D8-42D4-A562-DE69971B5AC6}"/>
    <cellStyle name="Izhod 2 2 5 7 4 2" xfId="15958" xr:uid="{EF964F0D-63C3-40FD-8F84-DA17F52795E2}"/>
    <cellStyle name="Izhod 2 2 5 7 4 2 2" xfId="40005" xr:uid="{5DB602D3-F712-478A-AB24-C08768F57979}"/>
    <cellStyle name="Izhod 2 2 5 7 4 3" xfId="22160" xr:uid="{76DCF84C-395A-416D-AD44-F292FB9AEA92}"/>
    <cellStyle name="Izhod 2 2 5 7 4 3 2" xfId="46207" xr:uid="{12826C06-9B22-4364-8656-70F55A90692B}"/>
    <cellStyle name="Izhod 2 2 5 7 4 4" xfId="31068" xr:uid="{6E3A01A8-47CA-4CDF-B2B2-5EC99AF5105D}"/>
    <cellStyle name="Izhod 2 2 5 7 5" xfId="12093" xr:uid="{B9A49FEC-E0E4-4C66-945A-A11DD5E46609}"/>
    <cellStyle name="Izhod 2 2 5 7 5 2" xfId="36140" xr:uid="{C014BFF8-FE96-4B6F-AC79-AA6A0737BE8F}"/>
    <cellStyle name="Izhod 2 2 5 7 6" xfId="19633" xr:uid="{E45D8CA0-6639-4468-B4EB-3A91DFB44133}"/>
    <cellStyle name="Izhod 2 2 5 7 6 2" xfId="43680" xr:uid="{69336C66-7028-4F63-8786-6FCA393A1BD5}"/>
    <cellStyle name="Izhod 2 2 5 7 7" xfId="27203" xr:uid="{5E00E03A-626A-433B-8F25-C4564B0F2203}"/>
    <cellStyle name="Izhod 2 2 5 8" xfId="3886" xr:uid="{5370B92D-5BDB-4CC1-8762-E87AD455E466}"/>
    <cellStyle name="Izhod 2 2 5 8 2" xfId="6952" xr:uid="{5CF66D80-69F6-46A0-8125-BF0327B02432}"/>
    <cellStyle name="Izhod 2 2 5 8 2 2" xfId="15889" xr:uid="{D3CBC633-B17A-4A11-963E-248133487AFB}"/>
    <cellStyle name="Izhod 2 2 5 8 2 2 2" xfId="39936" xr:uid="{0910DC22-C6B3-4A5F-85BD-97063E6BF89D}"/>
    <cellStyle name="Izhod 2 2 5 8 2 3" xfId="22091" xr:uid="{572590A4-6D64-4957-8FD4-F5D9BAAA10A5}"/>
    <cellStyle name="Izhod 2 2 5 8 2 3 2" xfId="46138" xr:uid="{36FED5E7-BA0D-431A-8C32-3B3092A0DAAB}"/>
    <cellStyle name="Izhod 2 2 5 8 2 4" xfId="30999" xr:uid="{16204B65-5CA3-444A-B814-80C464500C90}"/>
    <cellStyle name="Izhod 2 2 5 8 3" xfId="9110" xr:uid="{8E4113AA-B43D-412E-9737-0DB43E49633A}"/>
    <cellStyle name="Izhod 2 2 5 8 3 2" xfId="18047" xr:uid="{F18DD881-475E-4C06-8854-30D3AF7809AE}"/>
    <cellStyle name="Izhod 2 2 5 8 3 2 2" xfId="42094" xr:uid="{00A7D2B5-4EE1-454F-97F0-8C4990697EC6}"/>
    <cellStyle name="Izhod 2 2 5 8 3 3" xfId="24249" xr:uid="{BFACFCD3-61B5-4F4D-B1F3-110FEF177F46}"/>
    <cellStyle name="Izhod 2 2 5 8 3 3 2" xfId="48296" xr:uid="{2CA0C062-000C-4828-B759-5B7DC678B357}"/>
    <cellStyle name="Izhod 2 2 5 8 3 4" xfId="33157" xr:uid="{13619080-2370-47B9-9C00-DF7F4BBD2DBB}"/>
    <cellStyle name="Izhod 2 2 5 8 4" xfId="3991" xr:uid="{21A7E080-DEE6-4190-84CD-E36881063903}"/>
    <cellStyle name="Izhod 2 2 5 8 4 2" xfId="12928" xr:uid="{34F9EB4E-6795-4A26-BC3E-AECC3983116A}"/>
    <cellStyle name="Izhod 2 2 5 8 4 2 2" xfId="36975" xr:uid="{AD71CA11-9777-47DD-A90F-E6600A2B0A94}"/>
    <cellStyle name="Izhod 2 2 5 8 4 3" xfId="20462" xr:uid="{A88FA15A-CA08-4D2A-A1F8-F54320DB7E73}"/>
    <cellStyle name="Izhod 2 2 5 8 4 3 2" xfId="44509" xr:uid="{0ED44613-CC78-4643-8EDC-B46C56981559}"/>
    <cellStyle name="Izhod 2 2 5 8 4 4" xfId="28038" xr:uid="{2692E47C-E55E-4126-9A07-328726738AE4}"/>
    <cellStyle name="Izhod 2 2 5 8 5" xfId="12823" xr:uid="{78FC40F9-B243-43EF-B358-A8EA4D7ABFE8}"/>
    <cellStyle name="Izhod 2 2 5 8 5 2" xfId="36870" xr:uid="{212F2E4E-C84E-4403-B16E-5904E0D72263}"/>
    <cellStyle name="Izhod 2 2 5 8 6" xfId="20363" xr:uid="{FB2AD34B-97B0-4532-8979-95ECBADA1AD6}"/>
    <cellStyle name="Izhod 2 2 5 8 6 2" xfId="44410" xr:uid="{AAB6573C-8D60-43CA-83D5-CAC8D9FA16B2}"/>
    <cellStyle name="Izhod 2 2 5 8 7" xfId="27933" xr:uid="{036B2922-9B98-4A14-8E9D-506231F83136}"/>
    <cellStyle name="Izhod 2 2 5 9" xfId="5862" xr:uid="{72C10D5C-020D-4671-A3BC-F39C3AF7C793}"/>
    <cellStyle name="Izhod 2 2 5 9 2" xfId="14799" xr:uid="{C2270CCB-72F0-4CC9-B913-A8006523E4C9}"/>
    <cellStyle name="Izhod 2 2 5 9 2 2" xfId="38846" xr:uid="{8800A935-AB1A-4444-9493-0F4C0998D5D4}"/>
    <cellStyle name="Izhod 2 2 5 9 3" xfId="21001" xr:uid="{2B48A482-E40F-4EBE-A20D-01B7FA891002}"/>
    <cellStyle name="Izhod 2 2 5 9 3 2" xfId="45048" xr:uid="{C58DF648-64A3-4E59-891A-DE5EC961B78E}"/>
    <cellStyle name="Izhod 2 2 5 9 4" xfId="29909" xr:uid="{ECB41944-2B4C-4D45-AC59-64C782E34225}"/>
    <cellStyle name="Izhod 2 2 6" xfId="2841" xr:uid="{1817578E-5960-46F3-86F5-F657B87CE127}"/>
    <cellStyle name="Izhod 2 2 6 10" xfId="8065" xr:uid="{5760E57F-E944-44CE-8894-93862544A2E6}"/>
    <cellStyle name="Izhod 2 2 6 10 2" xfId="17002" xr:uid="{73F3FCE7-CEF9-4E54-8917-2C9E688D3C91}"/>
    <cellStyle name="Izhod 2 2 6 10 2 2" xfId="41049" xr:uid="{E7771D1E-8277-4AA5-A398-D15C2DA5B25B}"/>
    <cellStyle name="Izhod 2 2 6 10 3" xfId="23204" xr:uid="{14811E15-DE1A-4E39-A3D6-5254AA9B4111}"/>
    <cellStyle name="Izhod 2 2 6 10 3 2" xfId="47251" xr:uid="{19BF299F-1B19-415B-99EF-1695C2B93A3E}"/>
    <cellStyle name="Izhod 2 2 6 10 4" xfId="32112" xr:uid="{FF9554A8-D8E0-40D2-AA38-6A6E71B4C0DD}"/>
    <cellStyle name="Izhod 2 2 6 11" xfId="9382" xr:uid="{074F8D62-BCE9-45E4-8802-87281897356D}"/>
    <cellStyle name="Izhod 2 2 6 11 2" xfId="18319" xr:uid="{61803CC7-325C-4544-8188-F59A63424471}"/>
    <cellStyle name="Izhod 2 2 6 11 2 2" xfId="42366" xr:uid="{99E43BBD-3598-4F19-BCD0-E281E01D627B}"/>
    <cellStyle name="Izhod 2 2 6 11 3" xfId="24521" xr:uid="{FE8607A4-3C9E-4F7C-82E1-9E3A09E699ED}"/>
    <cellStyle name="Izhod 2 2 6 11 3 2" xfId="48568" xr:uid="{F8A86275-A2F7-432D-8E98-B6554B871FD8}"/>
    <cellStyle name="Izhod 2 2 6 11 4" xfId="33429" xr:uid="{0A859F5C-20F3-48E7-BC76-67FFB2F350E4}"/>
    <cellStyle name="Izhod 2 2 6 12" xfId="11778" xr:uid="{3348FBF5-6449-470B-9563-FF399C3C6776}"/>
    <cellStyle name="Izhod 2 2 6 12 2" xfId="35825" xr:uid="{424FAFAC-70C3-4574-8CFE-54CB6F6CCCBF}"/>
    <cellStyle name="Izhod 2 2 6 13" xfId="19318" xr:uid="{E8C8052D-9EC7-45C2-B9AF-17F9BD31D932}"/>
    <cellStyle name="Izhod 2 2 6 13 2" xfId="43365" xr:uid="{A7E9FCF0-5720-4786-B19D-FABDAA17ACDA}"/>
    <cellStyle name="Izhod 2 2 6 14" xfId="26888" xr:uid="{C004C458-419F-4C61-9B60-9B06E42D620A}"/>
    <cellStyle name="Izhod 2 2 6 2" xfId="3445" xr:uid="{CEF6BAE6-56A5-44F2-9147-779A82518746}"/>
    <cellStyle name="Izhod 2 2 6 2 2" xfId="6511" xr:uid="{D2F129E0-EF7F-4548-B314-AFF1B82A01C2}"/>
    <cellStyle name="Izhod 2 2 6 2 2 2" xfId="15448" xr:uid="{AF1742A5-DBA3-4CD0-92AD-D2C8FB8D4158}"/>
    <cellStyle name="Izhod 2 2 6 2 2 2 2" xfId="39495" xr:uid="{CA353C9D-C525-485A-8673-2AAB686A6D7D}"/>
    <cellStyle name="Izhod 2 2 6 2 2 3" xfId="21650" xr:uid="{13AC92F4-2406-4FC6-99DF-612360D8BD3A}"/>
    <cellStyle name="Izhod 2 2 6 2 2 3 2" xfId="45697" xr:uid="{36923301-34F0-4F06-8793-8732C1D99F07}"/>
    <cellStyle name="Izhod 2 2 6 2 2 4" xfId="30558" xr:uid="{AFD7857A-1BCE-4B3C-9180-68CE45FC4C56}"/>
    <cellStyle name="Izhod 2 2 6 2 3" xfId="8669" xr:uid="{AE0F62AA-F821-49E8-9ACB-C06DB8FDDF54}"/>
    <cellStyle name="Izhod 2 2 6 2 3 2" xfId="17606" xr:uid="{AB712233-A8E7-4384-9BF8-C3FF4E74B0DB}"/>
    <cellStyle name="Izhod 2 2 6 2 3 2 2" xfId="41653" xr:uid="{7B8E9A51-F173-4C48-B568-C05CCCBE2D56}"/>
    <cellStyle name="Izhod 2 2 6 2 3 3" xfId="23808" xr:uid="{E8D4853C-366C-4D46-BEC7-84511DAC16EA}"/>
    <cellStyle name="Izhod 2 2 6 2 3 3 2" xfId="47855" xr:uid="{F12D1CFB-A9B1-45C2-8AB1-355E80652F93}"/>
    <cellStyle name="Izhod 2 2 6 2 3 4" xfId="32716" xr:uid="{EEA4A13E-622B-4067-BBDB-774CF4552F92}"/>
    <cellStyle name="Izhod 2 2 6 2 4" xfId="7506" xr:uid="{9302EAEA-B8BC-4200-B52E-0E070A4CB80B}"/>
    <cellStyle name="Izhod 2 2 6 2 4 2" xfId="16443" xr:uid="{252461B6-740C-41EC-AE14-45240DD7A06A}"/>
    <cellStyle name="Izhod 2 2 6 2 4 2 2" xfId="40490" xr:uid="{E6758690-4E6E-4A21-8CC5-7C28D316C5F2}"/>
    <cellStyle name="Izhod 2 2 6 2 4 3" xfId="22645" xr:uid="{47937996-308B-47EC-B2E5-D926EA724FD8}"/>
    <cellStyle name="Izhod 2 2 6 2 4 3 2" xfId="46692" xr:uid="{058505FE-4B6E-40E8-B782-CACF34A7238F}"/>
    <cellStyle name="Izhod 2 2 6 2 4 4" xfId="31553" xr:uid="{17CD6E26-095A-4D86-8B0E-56510F1DB1F1}"/>
    <cellStyle name="Izhod 2 2 6 2 5" xfId="12382" xr:uid="{FB45E527-3376-456C-BCAD-C6F5C9FB3499}"/>
    <cellStyle name="Izhod 2 2 6 2 5 2" xfId="36429" xr:uid="{DD39F3A0-B50B-4734-8BE8-CE7E427F74DB}"/>
    <cellStyle name="Izhod 2 2 6 2 6" xfId="19922" xr:uid="{838EF00D-33F3-4EDC-BDD2-C46792200670}"/>
    <cellStyle name="Izhod 2 2 6 2 6 2" xfId="43969" xr:uid="{5F6A4FD7-EE54-4B6D-85CB-595E95E3A896}"/>
    <cellStyle name="Izhod 2 2 6 2 7" xfId="27492" xr:uid="{AC37E611-A6DD-453A-B901-EA50CC5E5EED}"/>
    <cellStyle name="Izhod 2 2 6 3" xfId="3555" xr:uid="{7D67B3FA-3D1B-464F-9A05-EE7E11D6B111}"/>
    <cellStyle name="Izhod 2 2 6 3 2" xfId="6621" xr:uid="{3E7B2AF6-A5FB-4355-B8FF-279472B495F0}"/>
    <cellStyle name="Izhod 2 2 6 3 2 2" xfId="15558" xr:uid="{0B6BFC73-364C-4425-B53E-46D83AFF95F2}"/>
    <cellStyle name="Izhod 2 2 6 3 2 2 2" xfId="39605" xr:uid="{43C2BFC1-2AC1-4E68-AAF0-86BB33E96772}"/>
    <cellStyle name="Izhod 2 2 6 3 2 3" xfId="21760" xr:uid="{577999A9-214C-464C-BDED-BE1D6175F265}"/>
    <cellStyle name="Izhod 2 2 6 3 2 3 2" xfId="45807" xr:uid="{080110CA-92AE-409F-AFCD-3CF2376A1A37}"/>
    <cellStyle name="Izhod 2 2 6 3 2 4" xfId="30668" xr:uid="{CBD85810-D773-4FC4-BEC0-4AC95D03A540}"/>
    <cellStyle name="Izhod 2 2 6 3 3" xfId="8779" xr:uid="{8652F517-74E3-40C4-BA8D-E088E20A5AAA}"/>
    <cellStyle name="Izhod 2 2 6 3 3 2" xfId="17716" xr:uid="{07669FD5-21B4-410F-8DE8-937A338A014C}"/>
    <cellStyle name="Izhod 2 2 6 3 3 2 2" xfId="41763" xr:uid="{742BE6CD-CDED-4700-AC4D-B6644E1919D5}"/>
    <cellStyle name="Izhod 2 2 6 3 3 3" xfId="23918" xr:uid="{2A62D48B-A4DF-4C99-905B-0FF8682DE041}"/>
    <cellStyle name="Izhod 2 2 6 3 3 3 2" xfId="47965" xr:uid="{12B32E19-1EF8-4FA1-9404-C96920D49938}"/>
    <cellStyle name="Izhod 2 2 6 3 3 4" xfId="32826" xr:uid="{A8CF698E-F97E-4058-B085-6E5EB9D984DA}"/>
    <cellStyle name="Izhod 2 2 6 3 4" xfId="9306" xr:uid="{10C08C1D-9F3C-4EA5-AD91-E43D7D414E33}"/>
    <cellStyle name="Izhod 2 2 6 3 4 2" xfId="18243" xr:uid="{A0453419-0667-45AD-B223-07C96A9209DA}"/>
    <cellStyle name="Izhod 2 2 6 3 4 2 2" xfId="42290" xr:uid="{99389CD5-39F2-4814-A2D0-1236798BA752}"/>
    <cellStyle name="Izhod 2 2 6 3 4 3" xfId="24445" xr:uid="{FEDE5248-D5C6-4C07-A052-EF22E6586DDE}"/>
    <cellStyle name="Izhod 2 2 6 3 4 3 2" xfId="48492" xr:uid="{14FFD60C-59BF-49A6-AA38-D1F32CD2A76C}"/>
    <cellStyle name="Izhod 2 2 6 3 4 4" xfId="33353" xr:uid="{C823DF35-C16D-4872-9F44-C5A2656A1F66}"/>
    <cellStyle name="Izhod 2 2 6 3 5" xfId="12492" xr:uid="{27E23914-4B63-45A5-A2E9-4ED4993AD1B8}"/>
    <cellStyle name="Izhod 2 2 6 3 5 2" xfId="36539" xr:uid="{DBD8DBCB-902B-4270-86D3-2BE9D24433CD}"/>
    <cellStyle name="Izhod 2 2 6 3 6" xfId="20032" xr:uid="{A2E6356B-1BB9-4D48-B759-D3775F83BCF8}"/>
    <cellStyle name="Izhod 2 2 6 3 6 2" xfId="44079" xr:uid="{DBC6FA36-7143-4B95-8B62-7350B66238F7}"/>
    <cellStyle name="Izhod 2 2 6 3 7" xfId="27602" xr:uid="{10B131B8-5377-48EB-B24D-A79162089CCF}"/>
    <cellStyle name="Izhod 2 2 6 4" xfId="3659" xr:uid="{043FB0FE-6BE9-4BDC-B825-C3C0EC35F93E}"/>
    <cellStyle name="Izhod 2 2 6 4 2" xfId="6725" xr:uid="{F76CF499-9659-40D0-B2E6-27D23557AEBE}"/>
    <cellStyle name="Izhod 2 2 6 4 2 2" xfId="15662" xr:uid="{7F7FC79D-F926-46F3-A54C-2C27A60BC28F}"/>
    <cellStyle name="Izhod 2 2 6 4 2 2 2" xfId="39709" xr:uid="{A40348CA-65AF-48B4-B961-ACD8034EB59E}"/>
    <cellStyle name="Izhod 2 2 6 4 2 3" xfId="21864" xr:uid="{BFCA1415-0E6F-4961-9AB5-708FBB8DC4D7}"/>
    <cellStyle name="Izhod 2 2 6 4 2 3 2" xfId="45911" xr:uid="{558B2D15-A836-4246-8F89-3A46FF99318C}"/>
    <cellStyle name="Izhod 2 2 6 4 2 4" xfId="30772" xr:uid="{6947BC47-5A41-49B2-84E1-DCCD3014CB0C}"/>
    <cellStyle name="Izhod 2 2 6 4 3" xfId="8883" xr:uid="{5BACBCB4-61E9-48A0-804D-CE24B3096E97}"/>
    <cellStyle name="Izhod 2 2 6 4 3 2" xfId="17820" xr:uid="{784FBA36-C90F-478B-A429-C90DC4978635}"/>
    <cellStyle name="Izhod 2 2 6 4 3 2 2" xfId="41867" xr:uid="{476E9EB2-DD93-4D68-994D-42C5CB17BA9C}"/>
    <cellStyle name="Izhod 2 2 6 4 3 3" xfId="24022" xr:uid="{CA20B9FA-3E99-49A4-BF39-6D71FCF947BF}"/>
    <cellStyle name="Izhod 2 2 6 4 3 3 2" xfId="48069" xr:uid="{5D661C04-98F8-4A68-87D3-1047EAB0C3F4}"/>
    <cellStyle name="Izhod 2 2 6 4 3 4" xfId="32930" xr:uid="{F3BA8E88-1436-4526-80EB-1C4ABBABF10C}"/>
    <cellStyle name="Izhod 2 2 6 4 4" xfId="7681" xr:uid="{B3074E90-0C19-4506-A580-22EB7E98B559}"/>
    <cellStyle name="Izhod 2 2 6 4 4 2" xfId="16618" xr:uid="{B88E3B5A-552B-4080-909F-F7DAA804C879}"/>
    <cellStyle name="Izhod 2 2 6 4 4 2 2" xfId="40665" xr:uid="{6E928632-E95D-4D7F-84A9-C853A0112138}"/>
    <cellStyle name="Izhod 2 2 6 4 4 3" xfId="22820" xr:uid="{41676748-2239-468B-A1C2-6F36AF304CCF}"/>
    <cellStyle name="Izhod 2 2 6 4 4 3 2" xfId="46867" xr:uid="{FF066103-2C1C-45DD-A411-E53F51D1704C}"/>
    <cellStyle name="Izhod 2 2 6 4 4 4" xfId="31728" xr:uid="{6F9FFB84-F7D5-4F40-8EEB-25AD16610C37}"/>
    <cellStyle name="Izhod 2 2 6 4 5" xfId="12596" xr:uid="{7993C76C-4F74-4483-809B-F9A981403F90}"/>
    <cellStyle name="Izhod 2 2 6 4 5 2" xfId="36643" xr:uid="{A0F327AF-C6AA-4DB4-862C-497B4CF33DAA}"/>
    <cellStyle name="Izhod 2 2 6 4 6" xfId="20136" xr:uid="{C12FA5FF-0F95-44B2-907D-414754703CFD}"/>
    <cellStyle name="Izhod 2 2 6 4 6 2" xfId="44183" xr:uid="{859D4372-3924-4218-8DAF-9B247B3F528C}"/>
    <cellStyle name="Izhod 2 2 6 4 7" xfId="27706" xr:uid="{C6AFF620-7721-486A-939A-DE1184E9DD3D}"/>
    <cellStyle name="Izhod 2 2 6 5" xfId="3725" xr:uid="{AC6B421F-2A5E-458A-96C2-5529B6350607}"/>
    <cellStyle name="Izhod 2 2 6 5 2" xfId="6791" xr:uid="{88B62389-1605-4673-8F64-D6874887CE2F}"/>
    <cellStyle name="Izhod 2 2 6 5 2 2" xfId="15728" xr:uid="{2ED3F79A-76F4-4DB3-9282-7474C6454875}"/>
    <cellStyle name="Izhod 2 2 6 5 2 2 2" xfId="39775" xr:uid="{7180C293-2C17-478A-8475-3752DE4E3B64}"/>
    <cellStyle name="Izhod 2 2 6 5 2 3" xfId="21930" xr:uid="{00705DA7-FF67-4AF1-920D-2DAA5CEE3C09}"/>
    <cellStyle name="Izhod 2 2 6 5 2 3 2" xfId="45977" xr:uid="{2C6011EB-C060-4379-99AE-6261CBFDC082}"/>
    <cellStyle name="Izhod 2 2 6 5 2 4" xfId="30838" xr:uid="{09BC92D6-CBA0-4E00-883D-81362ED7FAA1}"/>
    <cellStyle name="Izhod 2 2 6 5 3" xfId="8949" xr:uid="{B2F60EE7-004E-4F71-9418-2E1BCD0648C7}"/>
    <cellStyle name="Izhod 2 2 6 5 3 2" xfId="17886" xr:uid="{5ED5D7A1-33B0-4CDC-8138-CB19D8F997C3}"/>
    <cellStyle name="Izhod 2 2 6 5 3 2 2" xfId="41933" xr:uid="{E6F44041-5BAB-455E-A50F-823BD329C63C}"/>
    <cellStyle name="Izhod 2 2 6 5 3 3" xfId="24088" xr:uid="{45B598B8-F84C-48EA-8076-03BD21479F58}"/>
    <cellStyle name="Izhod 2 2 6 5 3 3 2" xfId="48135" xr:uid="{13B82F98-5DF1-4E01-8193-C429A815372E}"/>
    <cellStyle name="Izhod 2 2 6 5 3 4" xfId="32996" xr:uid="{04D571A4-BF20-4721-92D7-3929CB770180}"/>
    <cellStyle name="Izhod 2 2 6 5 4" xfId="7634" xr:uid="{4D1E793A-1925-414A-8D94-0A44970BE518}"/>
    <cellStyle name="Izhod 2 2 6 5 4 2" xfId="16571" xr:uid="{EEF1A323-DBD4-4B47-93E6-5A3D2FE3168F}"/>
    <cellStyle name="Izhod 2 2 6 5 4 2 2" xfId="40618" xr:uid="{954EA1F6-8CC4-4CE7-9D74-294E97CF038B}"/>
    <cellStyle name="Izhod 2 2 6 5 4 3" xfId="22773" xr:uid="{8BFD657E-93A0-4FB6-91D4-41FBAAE08A03}"/>
    <cellStyle name="Izhod 2 2 6 5 4 3 2" xfId="46820" xr:uid="{AEE79ED7-1457-44D7-B1C5-39DE0EC1BBD6}"/>
    <cellStyle name="Izhod 2 2 6 5 4 4" xfId="31681" xr:uid="{BAB48B79-F458-4F25-98E3-267ABDB8D1CA}"/>
    <cellStyle name="Izhod 2 2 6 5 5" xfId="12662" xr:uid="{52849A9D-FBFE-4523-8F58-08A0371FC3C1}"/>
    <cellStyle name="Izhod 2 2 6 5 5 2" xfId="36709" xr:uid="{15D34E0A-9FE8-4D49-A003-404892EE2859}"/>
    <cellStyle name="Izhod 2 2 6 5 6" xfId="20202" xr:uid="{BC6561C1-90BB-445A-A55F-C95560C10683}"/>
    <cellStyle name="Izhod 2 2 6 5 6 2" xfId="44249" xr:uid="{BD903157-B825-4630-9E3E-D8D055D2016B}"/>
    <cellStyle name="Izhod 2 2 6 5 7" xfId="27772" xr:uid="{F639B465-2990-4720-BA5E-F9D900B3BC48}"/>
    <cellStyle name="Izhod 2 2 6 6" xfId="3782" xr:uid="{D474D55E-CF6E-4D26-9FAE-4AEC38A5D454}"/>
    <cellStyle name="Izhod 2 2 6 6 2" xfId="6848" xr:uid="{374582D1-EC7C-4CF3-B036-F0FF865275AC}"/>
    <cellStyle name="Izhod 2 2 6 6 2 2" xfId="15785" xr:uid="{B5E02BA5-3144-44D7-A115-CDD8574D2272}"/>
    <cellStyle name="Izhod 2 2 6 6 2 2 2" xfId="39832" xr:uid="{417FFB1F-BC83-4464-A111-6F650B63EE30}"/>
    <cellStyle name="Izhod 2 2 6 6 2 3" xfId="21987" xr:uid="{D9FB9E28-54C1-435E-8991-8B125576CAE3}"/>
    <cellStyle name="Izhod 2 2 6 6 2 3 2" xfId="46034" xr:uid="{A536BCD1-74D0-4DCC-95C6-8935E1830269}"/>
    <cellStyle name="Izhod 2 2 6 6 2 4" xfId="30895" xr:uid="{A1242237-3325-429B-9E4C-12329801F034}"/>
    <cellStyle name="Izhod 2 2 6 6 3" xfId="9006" xr:uid="{D35728AD-38B1-405E-82A8-27CC2AC19FB8}"/>
    <cellStyle name="Izhod 2 2 6 6 3 2" xfId="17943" xr:uid="{BD456C72-E0F3-4E63-8938-77659BEB715E}"/>
    <cellStyle name="Izhod 2 2 6 6 3 2 2" xfId="41990" xr:uid="{A9CF5A33-6079-4BAF-A772-3D76DFFE6DD8}"/>
    <cellStyle name="Izhod 2 2 6 6 3 3" xfId="24145" xr:uid="{CDCCC9D7-7299-41AA-8BB0-94B36F4FFD95}"/>
    <cellStyle name="Izhod 2 2 6 6 3 3 2" xfId="48192" xr:uid="{C3AB46B7-7591-4A5A-A4D3-300CF8923DFE}"/>
    <cellStyle name="Izhod 2 2 6 6 3 4" xfId="33053" xr:uid="{EA78EBEC-034B-49E6-AFD9-2D3E309242E6}"/>
    <cellStyle name="Izhod 2 2 6 6 4" xfId="7955" xr:uid="{122FED6A-A009-4B52-BC45-EB84B340F580}"/>
    <cellStyle name="Izhod 2 2 6 6 4 2" xfId="16892" xr:uid="{A0DD875B-D8D2-4520-861A-9355D51BD075}"/>
    <cellStyle name="Izhod 2 2 6 6 4 2 2" xfId="40939" xr:uid="{9E76C2DA-189C-4221-B91A-9A622D01A12D}"/>
    <cellStyle name="Izhod 2 2 6 6 4 3" xfId="23094" xr:uid="{836DEDF7-D5BE-4CB1-BBA9-DD59287BAC04}"/>
    <cellStyle name="Izhod 2 2 6 6 4 3 2" xfId="47141" xr:uid="{F4066AB4-A746-4FE2-80BB-1554AAAA0CFD}"/>
    <cellStyle name="Izhod 2 2 6 6 4 4" xfId="32002" xr:uid="{008E4E0B-CA4D-4319-9F30-EF8301228C2C}"/>
    <cellStyle name="Izhod 2 2 6 6 5" xfId="12719" xr:uid="{71E35854-FA97-43B7-B15A-857029549B99}"/>
    <cellStyle name="Izhod 2 2 6 6 5 2" xfId="36766" xr:uid="{BC24E4A1-DAC6-4AF0-A5B2-5DED299D4AA7}"/>
    <cellStyle name="Izhod 2 2 6 6 6" xfId="20259" xr:uid="{3C11085D-ED05-4ACD-81C7-90E5F6EF8259}"/>
    <cellStyle name="Izhod 2 2 6 6 6 2" xfId="44306" xr:uid="{7E46E259-F44B-4795-AF5B-F9D33B94340B}"/>
    <cellStyle name="Izhod 2 2 6 6 7" xfId="27829" xr:uid="{1A7CA9DC-AC58-47E9-8890-09AB87066F89}"/>
    <cellStyle name="Izhod 2 2 6 7" xfId="3854" xr:uid="{5D820867-2D6F-4FE1-9E17-8F9398A53351}"/>
    <cellStyle name="Izhod 2 2 6 7 2" xfId="6920" xr:uid="{2F4C8499-06CE-41F9-8BE1-BEB807CCA074}"/>
    <cellStyle name="Izhod 2 2 6 7 2 2" xfId="15857" xr:uid="{4FC61D14-DFEA-41EA-8501-965B55A257B4}"/>
    <cellStyle name="Izhod 2 2 6 7 2 2 2" xfId="39904" xr:uid="{23E0CF66-3280-492F-B8BA-5976174AFEAC}"/>
    <cellStyle name="Izhod 2 2 6 7 2 3" xfId="22059" xr:uid="{6998BD59-8006-4CC0-913C-E6246A8D1F9F}"/>
    <cellStyle name="Izhod 2 2 6 7 2 3 2" xfId="46106" xr:uid="{FC655A3F-3853-45C3-882D-A246FF210AD2}"/>
    <cellStyle name="Izhod 2 2 6 7 2 4" xfId="30967" xr:uid="{1C753778-8ED0-4C26-B76A-EE6ABC252FEC}"/>
    <cellStyle name="Izhod 2 2 6 7 3" xfId="9078" xr:uid="{DBA73391-5DE1-4CC6-98EB-797CA1FFDD2E}"/>
    <cellStyle name="Izhod 2 2 6 7 3 2" xfId="18015" xr:uid="{9A91D684-5F05-4F60-AD4B-3A96E1DD7942}"/>
    <cellStyle name="Izhod 2 2 6 7 3 2 2" xfId="42062" xr:uid="{B8A19FB6-9AA7-4623-976B-38E4C5074EF1}"/>
    <cellStyle name="Izhod 2 2 6 7 3 3" xfId="24217" xr:uid="{81C70BD9-9E23-459E-BE9A-7D79E18D4293}"/>
    <cellStyle name="Izhod 2 2 6 7 3 3 2" xfId="48264" xr:uid="{B04C20ED-826E-486F-8955-175E866C3B64}"/>
    <cellStyle name="Izhod 2 2 6 7 3 4" xfId="33125" xr:uid="{022F2A01-1059-48FA-B68E-ECED6139EC60}"/>
    <cellStyle name="Izhod 2 2 6 7 4" xfId="7746" xr:uid="{A4CC8D3D-8048-4930-9201-3892B3C039FF}"/>
    <cellStyle name="Izhod 2 2 6 7 4 2" xfId="16683" xr:uid="{9707548D-6303-4FA1-AB64-57E82E5E6F88}"/>
    <cellStyle name="Izhod 2 2 6 7 4 2 2" xfId="40730" xr:uid="{8BF515D7-CC42-4612-B869-0DD6C59CF67C}"/>
    <cellStyle name="Izhod 2 2 6 7 4 3" xfId="22885" xr:uid="{B9604780-8472-47DA-9329-F3AF1488A53B}"/>
    <cellStyle name="Izhod 2 2 6 7 4 3 2" xfId="46932" xr:uid="{B7AA09EC-5014-43C7-81A6-D89AC50265C0}"/>
    <cellStyle name="Izhod 2 2 6 7 4 4" xfId="31793" xr:uid="{B9530D05-F8CA-4592-A881-9FB38E810590}"/>
    <cellStyle name="Izhod 2 2 6 7 5" xfId="12791" xr:uid="{A42740DF-C57D-44F5-8790-7FC3A7E33573}"/>
    <cellStyle name="Izhod 2 2 6 7 5 2" xfId="36838" xr:uid="{56D31DBA-591E-4D39-9583-FEACA77A76C0}"/>
    <cellStyle name="Izhod 2 2 6 7 6" xfId="20331" xr:uid="{F25AF06B-B861-4FA4-8461-E57E9D7A886B}"/>
    <cellStyle name="Izhod 2 2 6 7 6 2" xfId="44378" xr:uid="{3BE5CB13-CE4D-4CC7-8669-59D94DD9866F}"/>
    <cellStyle name="Izhod 2 2 6 7 7" xfId="27901" xr:uid="{866FE2B5-21AA-4E70-B73D-3E1AC5991C8B}"/>
    <cellStyle name="Izhod 2 2 6 8" xfId="3931" xr:uid="{F7B50363-9101-4660-901D-CFF34D2BC676}"/>
    <cellStyle name="Izhod 2 2 6 8 2" xfId="6997" xr:uid="{07FC0009-1C0E-4852-B8E8-450EADD4F8B5}"/>
    <cellStyle name="Izhod 2 2 6 8 2 2" xfId="15934" xr:uid="{D2A7046F-C1D8-4DF4-A3BF-0DE7164F95C0}"/>
    <cellStyle name="Izhod 2 2 6 8 2 2 2" xfId="39981" xr:uid="{6469EE2F-4C7C-451F-BBA3-C78879E18F17}"/>
    <cellStyle name="Izhod 2 2 6 8 2 3" xfId="22136" xr:uid="{FB8755F5-7D12-43CC-8843-9FF4ABB693B4}"/>
    <cellStyle name="Izhod 2 2 6 8 2 3 2" xfId="46183" xr:uid="{2AB1DDCC-74DC-4C31-8822-8539D694201D}"/>
    <cellStyle name="Izhod 2 2 6 8 2 4" xfId="31044" xr:uid="{5974680F-AF72-4E90-AE23-E4335F1A0100}"/>
    <cellStyle name="Izhod 2 2 6 8 3" xfId="9155" xr:uid="{9530676E-075E-4CAE-B74B-F04CFC01CA5F}"/>
    <cellStyle name="Izhod 2 2 6 8 3 2" xfId="18092" xr:uid="{CFAD9D0B-31B4-4A20-85C4-7CB11828D778}"/>
    <cellStyle name="Izhod 2 2 6 8 3 2 2" xfId="42139" xr:uid="{29D66ECD-2AE1-474D-9C21-382D086E5B59}"/>
    <cellStyle name="Izhod 2 2 6 8 3 3" xfId="24294" xr:uid="{3741F704-F719-4272-97D4-4A1311E0E7A0}"/>
    <cellStyle name="Izhod 2 2 6 8 3 3 2" xfId="48341" xr:uid="{31215244-0724-46BB-AF6F-169C1E58E507}"/>
    <cellStyle name="Izhod 2 2 6 8 3 4" xfId="33202" xr:uid="{1CA0819B-4A5A-4E5D-B942-8AB82ADEB103}"/>
    <cellStyle name="Izhod 2 2 6 8 4" xfId="7627" xr:uid="{7CAD9F0A-53E0-4B82-9142-52E0E77DEE91}"/>
    <cellStyle name="Izhod 2 2 6 8 4 2" xfId="16564" xr:uid="{019A15B8-A70B-4BFB-88E4-92E0795C0871}"/>
    <cellStyle name="Izhod 2 2 6 8 4 2 2" xfId="40611" xr:uid="{1E82E5F5-46FE-40C5-A63C-E60F4921527B}"/>
    <cellStyle name="Izhod 2 2 6 8 4 3" xfId="22766" xr:uid="{4041FA50-67B5-4B84-9359-6785A33B1FDB}"/>
    <cellStyle name="Izhod 2 2 6 8 4 3 2" xfId="46813" xr:uid="{8DA313DD-DF6D-46FA-BCDA-39DE8ABC8CE7}"/>
    <cellStyle name="Izhod 2 2 6 8 4 4" xfId="31674" xr:uid="{CE76ED90-44D8-43C2-91B7-D3D3E64A3AC6}"/>
    <cellStyle name="Izhod 2 2 6 8 5" xfId="12868" xr:uid="{77032E9E-21EA-4D4F-876C-FF58FCBAE625}"/>
    <cellStyle name="Izhod 2 2 6 8 5 2" xfId="36915" xr:uid="{165103EE-E985-43D4-98FB-F8CAA1B5E597}"/>
    <cellStyle name="Izhod 2 2 6 8 6" xfId="20408" xr:uid="{38923280-6A22-486C-AEF7-B2A37E8BF0EF}"/>
    <cellStyle name="Izhod 2 2 6 8 6 2" xfId="44455" xr:uid="{EEF14098-4BF8-4137-B360-2C4503899F43}"/>
    <cellStyle name="Izhod 2 2 6 8 7" xfId="27978" xr:uid="{482E0737-910A-4AEA-B541-80C9D92DBC2A}"/>
    <cellStyle name="Izhod 2 2 6 9" xfId="5907" xr:uid="{028AF32D-DDD1-4FE6-885D-C627E088051F}"/>
    <cellStyle name="Izhod 2 2 6 9 2" xfId="14844" xr:uid="{9540A9BA-1872-44A7-AF4A-7B3BC46EBF36}"/>
    <cellStyle name="Izhod 2 2 6 9 2 2" xfId="38891" xr:uid="{8F021C86-4325-4A1B-9DC9-D5580F3D2C02}"/>
    <cellStyle name="Izhod 2 2 6 9 3" xfId="21046" xr:uid="{8BFACDF1-92EA-4CA9-842D-1235EB9EC522}"/>
    <cellStyle name="Izhod 2 2 6 9 3 2" xfId="45093" xr:uid="{E1F8056A-593A-4A7B-9E3B-5A380079ADDF}"/>
    <cellStyle name="Izhod 2 2 6 9 4" xfId="29954" xr:uid="{2F4A061B-FF45-4375-B8D1-A5A62A296B2B}"/>
    <cellStyle name="Izhod 2 2 7" xfId="1618" xr:uid="{05B9346E-94E1-48C3-96E4-FA6A3E4A21BD}"/>
    <cellStyle name="Izhod 2 2 7 2" xfId="4680" xr:uid="{AFA5CB8C-8C81-4F32-883E-CFFA0FD165AA}"/>
    <cellStyle name="Izhod 2 2 7 2 2" xfId="13617" xr:uid="{599F319E-BFF6-4576-9DB5-218BC34D8219}"/>
    <cellStyle name="Izhod 2 2 7 2 2 2" xfId="37664" xr:uid="{FD321CD8-0400-43EF-90AA-D70896693CB7}"/>
    <cellStyle name="Izhod 2 2 7 2 3" xfId="20736" xr:uid="{05E073FA-3C60-4FFB-9434-EB995D3326B5}"/>
    <cellStyle name="Izhod 2 2 7 2 3 2" xfId="44783" xr:uid="{58B76202-ED98-4098-90CC-7B266551C518}"/>
    <cellStyle name="Izhod 2 2 7 2 4" xfId="28727" xr:uid="{C386DCE8-1378-47FF-8FCB-B49ECE66FE42}"/>
    <cellStyle name="Izhod 2 2 7 3" xfId="7326" xr:uid="{7077EA78-1968-4C72-A136-F736107978A4}"/>
    <cellStyle name="Izhod 2 2 7 3 2" xfId="16263" xr:uid="{72D39B3A-2575-4696-925E-63E5AB88EA6F}"/>
    <cellStyle name="Izhod 2 2 7 3 2 2" xfId="40310" xr:uid="{68BD2A07-5AF7-4F5D-8C12-8FAF459D6535}"/>
    <cellStyle name="Izhod 2 2 7 3 3" xfId="22465" xr:uid="{C4DCCF5A-ADCA-4D69-BDC1-3F277D353390}"/>
    <cellStyle name="Izhod 2 2 7 3 3 2" xfId="46512" xr:uid="{883594BE-8CF8-486B-9DCE-13B930ACA543}"/>
    <cellStyle name="Izhod 2 2 7 3 4" xfId="31373" xr:uid="{28359354-D427-4CBD-9717-9EA8C31EC6B0}"/>
    <cellStyle name="Izhod 2 2 7 4" xfId="7304" xr:uid="{E6E24D6B-5BE8-446C-91B4-F4FB13DD843C}"/>
    <cellStyle name="Izhod 2 2 7 4 2" xfId="16241" xr:uid="{6AC9A027-8CF1-4B08-88FB-04FE44CD6173}"/>
    <cellStyle name="Izhod 2 2 7 4 2 2" xfId="40288" xr:uid="{37157D1C-2B79-48CC-9254-465188D3A91A}"/>
    <cellStyle name="Izhod 2 2 7 4 3" xfId="22443" xr:uid="{1E93FF43-B652-47A5-8389-3C5DD566A375}"/>
    <cellStyle name="Izhod 2 2 7 4 3 2" xfId="46490" xr:uid="{3F79F731-C55C-44E6-AB2C-EB8297B3109E}"/>
    <cellStyle name="Izhod 2 2 7 4 4" xfId="31351" xr:uid="{10E66382-831A-403B-8BA4-DC731620D30B}"/>
    <cellStyle name="Izhod 2 2 7 5" xfId="10554" xr:uid="{9092B50C-7001-4AE5-87E9-BAA8CC87BA17}"/>
    <cellStyle name="Izhod 2 2 7 5 2" xfId="34601" xr:uid="{F97AD230-FFE8-4ABD-B044-F1B283A30CEC}"/>
    <cellStyle name="Izhod 2 2 7 6" xfId="19011" xr:uid="{87EED063-10F4-4DD2-BE55-2404A7636C53}"/>
    <cellStyle name="Izhod 2 2 7 6 2" xfId="43058" xr:uid="{04899FB8-9749-4265-B164-5C28333ECF26}"/>
    <cellStyle name="Izhod 2 2 7 7" xfId="25664" xr:uid="{E72BDE7D-FDE7-45FB-9354-0E45B978BAF2}"/>
    <cellStyle name="Izhod 2 2 8" xfId="1515" xr:uid="{01BDD329-5C8C-4F0B-BC0A-6562BEA43447}"/>
    <cellStyle name="Izhod 2 2 8 2" xfId="4577" xr:uid="{EDDF5AA0-72F6-440C-A765-9CC3B16C937F}"/>
    <cellStyle name="Izhod 2 2 8 2 2" xfId="13514" xr:uid="{C6D76D13-95AA-458A-9775-130B0AAA4653}"/>
    <cellStyle name="Izhod 2 2 8 2 2 2" xfId="37561" xr:uid="{5D8DE1AD-8827-45F6-81E0-9422DE94E29B}"/>
    <cellStyle name="Izhod 2 2 8 2 3" xfId="20713" xr:uid="{4C898F14-EC76-4C34-819C-DD83AD0290FD}"/>
    <cellStyle name="Izhod 2 2 8 2 3 2" xfId="44760" xr:uid="{7F547BAF-AC5D-41F1-9B3E-DED179A99509}"/>
    <cellStyle name="Izhod 2 2 8 2 4" xfId="28624" xr:uid="{2E19A7AC-B7B2-4A43-88F1-4DAC19E8A33A}"/>
    <cellStyle name="Izhod 2 2 8 3" xfId="7260" xr:uid="{06E4BC79-512B-4F84-848E-51ACDEAAA238}"/>
    <cellStyle name="Izhod 2 2 8 3 2" xfId="16197" xr:uid="{736AB819-0168-4978-BE5E-7E09ECF879CE}"/>
    <cellStyle name="Izhod 2 2 8 3 2 2" xfId="40244" xr:uid="{FDB6206A-6B86-45D6-B479-02932E54BE1D}"/>
    <cellStyle name="Izhod 2 2 8 3 3" xfId="22399" xr:uid="{28BE2886-1E36-4CA6-BF1B-704E406EC3F2}"/>
    <cellStyle name="Izhod 2 2 8 3 3 2" xfId="46446" xr:uid="{03492AB3-3421-46B7-9396-7ABBAC211F72}"/>
    <cellStyle name="Izhod 2 2 8 3 4" xfId="31307" xr:uid="{43FDA81F-FAE4-4A78-845F-5457122549CD}"/>
    <cellStyle name="Izhod 2 2 8 4" xfId="7123" xr:uid="{FCDFFEF7-FA9C-4AC7-AD38-0D22271D6A59}"/>
    <cellStyle name="Izhod 2 2 8 4 2" xfId="16060" xr:uid="{36F321DF-82C8-41DF-8242-8D3EA0647E37}"/>
    <cellStyle name="Izhod 2 2 8 4 2 2" xfId="40107" xr:uid="{7235DD9F-03A0-4F89-B393-B599720170DC}"/>
    <cellStyle name="Izhod 2 2 8 4 3" xfId="22262" xr:uid="{F0003467-D91A-41BD-9171-EEA1E8FBB2A7}"/>
    <cellStyle name="Izhod 2 2 8 4 3 2" xfId="46309" xr:uid="{3B492C4E-0115-4C20-BACF-3C5B7D9686D3}"/>
    <cellStyle name="Izhod 2 2 8 4 4" xfId="31170" xr:uid="{0540C231-15A2-4CE5-9C59-A55F9229B120}"/>
    <cellStyle name="Izhod 2 2 8 5" xfId="10451" xr:uid="{6E1FADFB-0935-474C-870B-3DAD981BFB9E}"/>
    <cellStyle name="Izhod 2 2 8 5 2" xfId="34498" xr:uid="{31A7F392-6F12-4A70-98D0-D2D0218E9870}"/>
    <cellStyle name="Izhod 2 2 8 6" xfId="18988" xr:uid="{2C2FBEC9-CF46-49C1-829B-8ED3793A2751}"/>
    <cellStyle name="Izhod 2 2 8 6 2" xfId="43035" xr:uid="{A1A0096A-C7B3-40E6-B337-4FF0F36AEE32}"/>
    <cellStyle name="Izhod 2 2 8 7" xfId="25561" xr:uid="{330D8E6D-B9DE-46F8-8134-A96E8841E23E}"/>
    <cellStyle name="Izhod 2 2 9" xfId="3277" xr:uid="{AD18BD56-BD85-4BE6-8A6A-FEFEAA164A8C}"/>
    <cellStyle name="Izhod 2 2 9 2" xfId="6343" xr:uid="{8DA4FCB5-32C0-4EE3-AF2D-0328B8A6BA66}"/>
    <cellStyle name="Izhod 2 2 9 2 2" xfId="15280" xr:uid="{F96DB626-F475-479E-81AF-FA1A9B68FDF4}"/>
    <cellStyle name="Izhod 2 2 9 2 2 2" xfId="39327" xr:uid="{DEED91D7-BEB9-4A0F-9011-80F2727A9562}"/>
    <cellStyle name="Izhod 2 2 9 2 3" xfId="21482" xr:uid="{CEC220CC-0A3C-4ABB-B9CA-4502B586C5E1}"/>
    <cellStyle name="Izhod 2 2 9 2 3 2" xfId="45529" xr:uid="{07CAB7F1-88BD-46FB-B8BE-34C5E37428D4}"/>
    <cellStyle name="Izhod 2 2 9 2 4" xfId="30390" xr:uid="{EE01DDE2-D333-4107-80AA-1158091EAF4B}"/>
    <cellStyle name="Izhod 2 2 9 3" xfId="8501" xr:uid="{A30EEEB3-5263-4EDC-8D3D-3833743A7F0B}"/>
    <cellStyle name="Izhod 2 2 9 3 2" xfId="17438" xr:uid="{FF7DE1AF-3B1A-417D-88CC-A91F02E17955}"/>
    <cellStyle name="Izhod 2 2 9 3 2 2" xfId="41485" xr:uid="{93036F21-B118-42CF-B2EC-8D6D3ED9DDEE}"/>
    <cellStyle name="Izhod 2 2 9 3 3" xfId="23640" xr:uid="{A0796647-70BE-4F03-9F00-B106F697E7F5}"/>
    <cellStyle name="Izhod 2 2 9 3 3 2" xfId="47687" xr:uid="{8B08B07E-538C-4071-BBD6-786A05F6F7D1}"/>
    <cellStyle name="Izhod 2 2 9 3 4" xfId="32548" xr:uid="{97A173F9-73CA-44F6-9B97-1D10E9A6A474}"/>
    <cellStyle name="Izhod 2 2 9 4" xfId="7283" xr:uid="{CFD87585-EC08-4D35-AC2C-38A4A58D845A}"/>
    <cellStyle name="Izhod 2 2 9 4 2" xfId="16220" xr:uid="{E202CF20-3E97-45A1-B895-723F51FFD3D3}"/>
    <cellStyle name="Izhod 2 2 9 4 2 2" xfId="40267" xr:uid="{668A9FBC-566F-4935-BEE5-92C94C98C5F1}"/>
    <cellStyle name="Izhod 2 2 9 4 3" xfId="22422" xr:uid="{207CBB1F-04B2-4D05-A11C-B3CC1580C7A3}"/>
    <cellStyle name="Izhod 2 2 9 4 3 2" xfId="46469" xr:uid="{B1DA2477-864E-4590-9B31-1D58657CE7A6}"/>
    <cellStyle name="Izhod 2 2 9 4 4" xfId="31330" xr:uid="{E379FC40-DC85-42A9-A8E5-02A9CD8DD039}"/>
    <cellStyle name="Izhod 2 2 9 5" xfId="12214" xr:uid="{AA776E62-1C85-4AE3-9C12-64173BA9F59E}"/>
    <cellStyle name="Izhod 2 2 9 5 2" xfId="36261" xr:uid="{518D1CE8-9FAE-422E-A545-7A7220B7FA5A}"/>
    <cellStyle name="Izhod 2 2 9 6" xfId="19754" xr:uid="{0C2B0EB3-5434-4003-9469-C5A3FC58CA3E}"/>
    <cellStyle name="Izhod 2 2 9 6 2" xfId="43801" xr:uid="{8D33224E-F014-4311-8337-DE604DBA2B07}"/>
    <cellStyle name="Izhod 2 2 9 7" xfId="27324" xr:uid="{7D3E3ABA-489E-4366-8391-8D89D5041239}"/>
    <cellStyle name="Izhod 2 3" xfId="414" xr:uid="{00000000-0005-0000-0000-00007F000000}"/>
    <cellStyle name="Izhod 2 4" xfId="569" xr:uid="{93D80B54-CFAC-4046-92BE-DAB3115B1356}"/>
    <cellStyle name="Izhod 2 4 10" xfId="4313" xr:uid="{F60ADE20-F19A-49F5-933A-7EE5FC114159}"/>
    <cellStyle name="Izhod 2 4 10 2" xfId="13250" xr:uid="{0548E5F2-46DC-40D5-86DC-B9F8FC0878FA}"/>
    <cellStyle name="Izhod 2 4 10 2 2" xfId="37297" xr:uid="{D9F84ADF-445F-412B-9B88-42214A03C46C}"/>
    <cellStyle name="Izhod 2 4 10 3" xfId="20617" xr:uid="{FCE3D535-00EE-4F4F-8ABD-9C34FFC1B9AB}"/>
    <cellStyle name="Izhod 2 4 10 3 2" xfId="44664" xr:uid="{CFDF0A12-0E4F-4164-B3D9-47E28CCF9B22}"/>
    <cellStyle name="Izhod 2 4 10 4" xfId="28360" xr:uid="{32C6641F-6658-4CE8-ADD6-CED04411D332}"/>
    <cellStyle name="Izhod 2 4 11" xfId="9289" xr:uid="{84076E91-0718-466A-BC3F-4D39289A7282}"/>
    <cellStyle name="Izhod 2 4 11 2" xfId="18226" xr:uid="{2A985652-1E79-49A5-9A69-442990BF7677}"/>
    <cellStyle name="Izhod 2 4 11 2 2" xfId="42273" xr:uid="{633E2F80-3566-4C54-B524-7979679DD3E4}"/>
    <cellStyle name="Izhod 2 4 11 3" xfId="24428" xr:uid="{F0F0238D-EB1C-4698-816B-9D2F04B61838}"/>
    <cellStyle name="Izhod 2 4 11 3 2" xfId="48475" xr:uid="{52AA7381-D0CC-4504-A974-EE14B8467B99}"/>
    <cellStyle name="Izhod 2 4 11 4" xfId="33336" xr:uid="{28E1D010-F675-4F14-8F9E-ACF84CA5EA42}"/>
    <cellStyle name="Izhod 2 4 12" xfId="7818" xr:uid="{40A3C286-EC79-48C8-B21F-EAB70AC0C435}"/>
    <cellStyle name="Izhod 2 4 12 2" xfId="16755" xr:uid="{24EA8F46-1F37-4D08-BD20-DC90CBFED9EB}"/>
    <cellStyle name="Izhod 2 4 12 2 2" xfId="40802" xr:uid="{510E5824-1E3A-431F-AF61-663B9E504138}"/>
    <cellStyle name="Izhod 2 4 12 3" xfId="22957" xr:uid="{6DC5B3A7-72EF-4D0D-9254-CF0CDD18451A}"/>
    <cellStyle name="Izhod 2 4 12 3 2" xfId="47004" xr:uid="{AF720215-F927-498A-9E1E-2D39965C6210}"/>
    <cellStyle name="Izhod 2 4 12 4" xfId="31865" xr:uid="{87873851-40C5-4912-8E91-85CB50D31A74}"/>
    <cellStyle name="Izhod 2 4 13" xfId="10187" xr:uid="{968ADADA-4D04-4824-93C9-2D68FF477231}"/>
    <cellStyle name="Izhod 2 4 13 2" xfId="34234" xr:uid="{9D76DA10-FDAA-4282-B52B-7F7D43ABAAA7}"/>
    <cellStyle name="Izhod 2 4 14" xfId="18892" xr:uid="{93075CF4-5180-4554-A9D2-84D30154C7F0}"/>
    <cellStyle name="Izhod 2 4 14 2" xfId="42939" xr:uid="{9BE745DC-46C4-41D1-A6E4-B4B2090CE78C}"/>
    <cellStyle name="Izhod 2 4 15" xfId="25297" xr:uid="{603106B0-5A22-4416-ACC4-0F8E96F93459}"/>
    <cellStyle name="Izhod 2 4 2" xfId="2254" xr:uid="{70C29863-15E2-4F42-9434-226A51BC8908}"/>
    <cellStyle name="Izhod 2 4 2 10" xfId="7732" xr:uid="{484DCC03-38FF-415D-A1DC-7B98BADA5796}"/>
    <cellStyle name="Izhod 2 4 2 10 2" xfId="16669" xr:uid="{46E8190E-6ACA-4426-9465-113D5C690F2D}"/>
    <cellStyle name="Izhod 2 4 2 10 2 2" xfId="40716" xr:uid="{AAEB41F1-0CCE-47C2-B5A3-99313DD712B4}"/>
    <cellStyle name="Izhod 2 4 2 10 3" xfId="22871" xr:uid="{8874C77E-A96D-419C-A761-639734C4E758}"/>
    <cellStyle name="Izhod 2 4 2 10 3 2" xfId="46918" xr:uid="{2204F8B3-126C-4D82-8455-FBFA84A57F21}"/>
    <cellStyle name="Izhod 2 4 2 10 4" xfId="31779" xr:uid="{67C5C0A0-D30D-470A-8D72-7EAF4449DC36}"/>
    <cellStyle name="Izhod 2 4 2 11" xfId="7904" xr:uid="{9A379E64-C55C-4249-982D-25470A29EC25}"/>
    <cellStyle name="Izhod 2 4 2 11 2" xfId="16841" xr:uid="{73F24FD4-70DF-4696-A60E-A346AFA869F6}"/>
    <cellStyle name="Izhod 2 4 2 11 2 2" xfId="40888" xr:uid="{A20EC21A-F486-4D67-ACB0-00216571A189}"/>
    <cellStyle name="Izhod 2 4 2 11 3" xfId="23043" xr:uid="{8F800D27-CDF4-4AB0-872D-A7C8239BB3A1}"/>
    <cellStyle name="Izhod 2 4 2 11 3 2" xfId="47090" xr:uid="{59F4B9B9-C5BF-41B0-AE94-2645BFEA586E}"/>
    <cellStyle name="Izhod 2 4 2 11 4" xfId="31951" xr:uid="{14D386CA-51AD-4A9E-8A0C-B9B920AC5EF3}"/>
    <cellStyle name="Izhod 2 4 2 12" xfId="11190" xr:uid="{65AE14AD-E152-4DC9-8B54-65732A0AD8DE}"/>
    <cellStyle name="Izhod 2 4 2 12 2" xfId="35237" xr:uid="{F82BE7D2-64D5-404E-92BF-8395C643E5AA}"/>
    <cellStyle name="Izhod 2 4 2 13" xfId="19227" xr:uid="{3839951D-A280-4096-A1DA-2F064909FA24}"/>
    <cellStyle name="Izhod 2 4 2 13 2" xfId="43274" xr:uid="{F2357382-4600-40A7-8327-E0E4DD7798CC}"/>
    <cellStyle name="Izhod 2 4 2 14" xfId="26300" xr:uid="{EBE2F0FC-7123-4C1E-B42D-23B09CF29347}"/>
    <cellStyle name="Izhod 2 4 2 2" xfId="2954" xr:uid="{1C81F027-EF32-4279-B722-593C9BF85346}"/>
    <cellStyle name="Izhod 2 4 2 2 2" xfId="6020" xr:uid="{386780D8-67A2-4FCA-BD58-8185AB6EEDEE}"/>
    <cellStyle name="Izhod 2 4 2 2 2 2" xfId="14957" xr:uid="{6711E29E-A73F-4B5F-BED3-28EE1A45512B}"/>
    <cellStyle name="Izhod 2 4 2 2 2 2 2" xfId="39004" xr:uid="{C7E93217-BBCB-47BE-BF50-F11821726E36}"/>
    <cellStyle name="Izhod 2 4 2 2 2 3" xfId="21159" xr:uid="{1E779CBA-314D-4065-9B26-D3281F2C458C}"/>
    <cellStyle name="Izhod 2 4 2 2 2 3 2" xfId="45206" xr:uid="{074BBB87-9AEA-4460-AB46-CD0EF9F6D176}"/>
    <cellStyle name="Izhod 2 4 2 2 2 4" xfId="30067" xr:uid="{264B776B-CF0C-4129-876E-A6151D14877A}"/>
    <cellStyle name="Izhod 2 4 2 2 3" xfId="8178" xr:uid="{930C81BB-D08F-4AEF-818F-0A90DE7EAD43}"/>
    <cellStyle name="Izhod 2 4 2 2 3 2" xfId="17115" xr:uid="{FDBF5E61-4EDB-4EFD-A982-222B8C0AA649}"/>
    <cellStyle name="Izhod 2 4 2 2 3 2 2" xfId="41162" xr:uid="{926F8E9B-4B53-4191-A8D2-CA41A9DEC896}"/>
    <cellStyle name="Izhod 2 4 2 2 3 3" xfId="23317" xr:uid="{429E95D4-96E5-46F2-9F4B-0ED67B78386B}"/>
    <cellStyle name="Izhod 2 4 2 2 3 3 2" xfId="47364" xr:uid="{A97DD35F-BCD8-4FF5-8CA2-A358B61CE61E}"/>
    <cellStyle name="Izhod 2 4 2 2 3 4" xfId="32225" xr:uid="{090D6AE4-5F55-4BF1-9932-4854C1CCF6C0}"/>
    <cellStyle name="Izhod 2 4 2 2 4" xfId="9167" xr:uid="{FA088B94-5A2B-4AF4-B4EB-5174B57425CC}"/>
    <cellStyle name="Izhod 2 4 2 2 4 2" xfId="18104" xr:uid="{D9310CF1-FD10-4478-B49E-43EEA944F2BF}"/>
    <cellStyle name="Izhod 2 4 2 2 4 2 2" xfId="42151" xr:uid="{8210D21E-3247-4780-8068-BB196A5041E7}"/>
    <cellStyle name="Izhod 2 4 2 2 4 3" xfId="24306" xr:uid="{162998B2-15CF-4C84-AAB3-FD6A80EA3A99}"/>
    <cellStyle name="Izhod 2 4 2 2 4 3 2" xfId="48353" xr:uid="{6051DBC9-A8B2-4CB7-9EE5-4C55474F3A4A}"/>
    <cellStyle name="Izhod 2 4 2 2 4 4" xfId="33214" xr:uid="{970FD94C-88D9-4697-866A-3E9CD20A9282}"/>
    <cellStyle name="Izhod 2 4 2 2 5" xfId="11891" xr:uid="{07AD8ED6-2B98-467D-9E05-497ECEF8EF75}"/>
    <cellStyle name="Izhod 2 4 2 2 5 2" xfId="35938" xr:uid="{0782F4CF-E635-47D6-B78B-15D35385003C}"/>
    <cellStyle name="Izhod 2 4 2 2 6" xfId="19431" xr:uid="{4C4C041A-1C51-4AB4-A09E-EE6C55097BE7}"/>
    <cellStyle name="Izhod 2 4 2 2 6 2" xfId="43478" xr:uid="{26839AF0-558F-4888-9690-BEB1423C15BC}"/>
    <cellStyle name="Izhod 2 4 2 2 7" xfId="27001" xr:uid="{CC52D2E8-4153-439B-A7CF-2900CFEF4554}"/>
    <cellStyle name="Izhod 2 4 2 3" xfId="1777" xr:uid="{B919A01B-531D-440B-8428-656553DED5E0}"/>
    <cellStyle name="Izhod 2 4 2 3 2" xfId="4839" xr:uid="{AE47A159-0A6A-4358-9CD2-4859146205D4}"/>
    <cellStyle name="Izhod 2 4 2 3 2 2" xfId="13776" xr:uid="{BE47B54D-0BE4-4F96-957D-B9FE11C8477E}"/>
    <cellStyle name="Izhod 2 4 2 3 2 2 2" xfId="37823" xr:uid="{F21328CC-9411-45EB-9892-F84390BF738A}"/>
    <cellStyle name="Izhod 2 4 2 3 2 3" xfId="20815" xr:uid="{D14FA461-66F7-4B95-8F23-1823706D47F1}"/>
    <cellStyle name="Izhod 2 4 2 3 2 3 2" xfId="44862" xr:uid="{8B590087-7004-4BE6-B492-5A07C6927090}"/>
    <cellStyle name="Izhod 2 4 2 3 2 4" xfId="28886" xr:uid="{D53BA41D-E5A6-4BCD-9916-DA6A103BF3FC}"/>
    <cellStyle name="Izhod 2 4 2 3 3" xfId="7439" xr:uid="{25CD4A41-B0A7-4463-8E24-AB85F70F9096}"/>
    <cellStyle name="Izhod 2 4 2 3 3 2" xfId="16376" xr:uid="{05028A99-16F4-436D-8DA1-78A757CA58FF}"/>
    <cellStyle name="Izhod 2 4 2 3 3 2 2" xfId="40423" xr:uid="{030BF135-146E-4FE4-B411-6D0A0872CAE7}"/>
    <cellStyle name="Izhod 2 4 2 3 3 3" xfId="22578" xr:uid="{9B41E3F7-D346-44AB-8588-34F3591EEE06}"/>
    <cellStyle name="Izhod 2 4 2 3 3 3 2" xfId="46625" xr:uid="{EC043DF0-21F3-41E2-B3C2-CF16F4BC8FA9}"/>
    <cellStyle name="Izhod 2 4 2 3 3 4" xfId="31486" xr:uid="{63D6B8E2-39C6-4D44-86EA-EE46CC9FEAD2}"/>
    <cellStyle name="Izhod 2 4 2 3 4" xfId="4223" xr:uid="{CA0DBCF4-2F01-48BE-B2E7-968069DA84BA}"/>
    <cellStyle name="Izhod 2 4 2 3 4 2" xfId="13160" xr:uid="{C2C05911-F388-4E77-986E-6F8C6AAB1FA8}"/>
    <cellStyle name="Izhod 2 4 2 3 4 2 2" xfId="37207" xr:uid="{AF14D512-A889-43A6-B3D5-0FE2B73A01C7}"/>
    <cellStyle name="Izhod 2 4 2 3 4 3" xfId="20533" xr:uid="{45A92E36-DA4F-47EA-AEBD-3AEFCA1EA224}"/>
    <cellStyle name="Izhod 2 4 2 3 4 3 2" xfId="44580" xr:uid="{520767DA-174E-4FDC-82D4-D5081A622F7A}"/>
    <cellStyle name="Izhod 2 4 2 3 4 4" xfId="28270" xr:uid="{B3F0182D-1EC5-43B9-9EC9-85AD187F41F2}"/>
    <cellStyle name="Izhod 2 4 2 3 5" xfId="10713" xr:uid="{ED6BEB1E-5B08-4ED0-9F2A-93B516579DBA}"/>
    <cellStyle name="Izhod 2 4 2 3 5 2" xfId="34760" xr:uid="{4E0F6737-7D89-4A66-8486-92BA935DEEE5}"/>
    <cellStyle name="Izhod 2 4 2 3 6" xfId="19090" xr:uid="{BB397036-2EE8-4146-A1F9-03501BA0621D}"/>
    <cellStyle name="Izhod 2 4 2 3 6 2" xfId="43137" xr:uid="{20E895E4-5EFA-4172-8F51-EE86AFE6FFEA}"/>
    <cellStyle name="Izhod 2 4 2 3 7" xfId="25823" xr:uid="{6EE2C31F-FA31-49DF-B12F-F16A7AFC2410}"/>
    <cellStyle name="Izhod 2 4 2 4" xfId="3318" xr:uid="{B06721F6-6528-4C03-8CCE-E74159D1FE88}"/>
    <cellStyle name="Izhod 2 4 2 4 2" xfId="6384" xr:uid="{15D75E94-FD6C-4CBB-93BD-8299B1FB4B8C}"/>
    <cellStyle name="Izhod 2 4 2 4 2 2" xfId="15321" xr:uid="{8502BE4E-1D91-46C9-9048-BE1A37398B91}"/>
    <cellStyle name="Izhod 2 4 2 4 2 2 2" xfId="39368" xr:uid="{E7791E90-D034-408E-82C8-15B8376D7B3A}"/>
    <cellStyle name="Izhod 2 4 2 4 2 3" xfId="21523" xr:uid="{18563E4A-404A-4318-95F0-C1E3D95032B7}"/>
    <cellStyle name="Izhod 2 4 2 4 2 3 2" xfId="45570" xr:uid="{6E6F9357-3FAD-434E-BEC4-33BA76B18B73}"/>
    <cellStyle name="Izhod 2 4 2 4 2 4" xfId="30431" xr:uid="{832EB1FA-1DDE-49A0-B81A-FE9ED768500B}"/>
    <cellStyle name="Izhod 2 4 2 4 3" xfId="8542" xr:uid="{8C0F4B72-F474-4E7B-86EF-3C7B875C83A3}"/>
    <cellStyle name="Izhod 2 4 2 4 3 2" xfId="17479" xr:uid="{0716FC4A-4BE8-4B18-88AD-A3F18D58D569}"/>
    <cellStyle name="Izhod 2 4 2 4 3 2 2" xfId="41526" xr:uid="{4A955551-D56D-477F-A9AE-43163D08907A}"/>
    <cellStyle name="Izhod 2 4 2 4 3 3" xfId="23681" xr:uid="{1CDF04F3-8621-444E-9BA0-5A88AED734AC}"/>
    <cellStyle name="Izhod 2 4 2 4 3 3 2" xfId="47728" xr:uid="{5E357F2A-5115-4936-8FFA-FF8CBD135510}"/>
    <cellStyle name="Izhod 2 4 2 4 3 4" xfId="32589" xr:uid="{CAE45153-F680-4C98-AD54-62578201D446}"/>
    <cellStyle name="Izhod 2 4 2 4 4" xfId="7371" xr:uid="{A873AFDB-FDD8-458B-AC49-37E242417977}"/>
    <cellStyle name="Izhod 2 4 2 4 4 2" xfId="16308" xr:uid="{4FE4146E-184A-4FE5-9FDD-05843678B4F8}"/>
    <cellStyle name="Izhod 2 4 2 4 4 2 2" xfId="40355" xr:uid="{5319BF41-54A6-494D-BF7C-A001A2E17048}"/>
    <cellStyle name="Izhod 2 4 2 4 4 3" xfId="22510" xr:uid="{9BE633D0-CFB6-448B-9E80-F87ABB773C35}"/>
    <cellStyle name="Izhod 2 4 2 4 4 3 2" xfId="46557" xr:uid="{771A81DB-750B-4E0B-9E58-9B5E707BAA0C}"/>
    <cellStyle name="Izhod 2 4 2 4 4 4" xfId="31418" xr:uid="{A96DC1FB-E491-4340-AE5E-8AED19FB3146}"/>
    <cellStyle name="Izhod 2 4 2 4 5" xfId="12255" xr:uid="{FE0245A8-09F4-4872-9B14-16D9D3DB991B}"/>
    <cellStyle name="Izhod 2 4 2 4 5 2" xfId="36302" xr:uid="{5309F52A-16E2-4AA5-B4D6-CC58A8A22001}"/>
    <cellStyle name="Izhod 2 4 2 4 6" xfId="19795" xr:uid="{DF0AA9F3-587B-46A0-BCC6-7CE0A0692C20}"/>
    <cellStyle name="Izhod 2 4 2 4 6 2" xfId="43842" xr:uid="{D438AE55-B573-4B3D-A3CC-7EA674E04ACB}"/>
    <cellStyle name="Izhod 2 4 2 4 7" xfId="27365" xr:uid="{18D8F0ED-B43B-4E02-9E3B-68A6078E32B7}"/>
    <cellStyle name="Izhod 2 4 2 5" xfId="2878" xr:uid="{39D89901-E53D-4C93-A1C5-ACF4D2503295}"/>
    <cellStyle name="Izhod 2 4 2 5 2" xfId="5944" xr:uid="{BC4CD605-4FEC-447A-A968-EB88D1952101}"/>
    <cellStyle name="Izhod 2 4 2 5 2 2" xfId="14881" xr:uid="{95B01961-CE40-49A5-9A07-A1BC6819E336}"/>
    <cellStyle name="Izhod 2 4 2 5 2 2 2" xfId="38928" xr:uid="{6CBD0042-795A-419F-8E3C-0F7FC5B55A97}"/>
    <cellStyle name="Izhod 2 4 2 5 2 3" xfId="21083" xr:uid="{F204252B-8B90-42EE-B0C4-07E422024234}"/>
    <cellStyle name="Izhod 2 4 2 5 2 3 2" xfId="45130" xr:uid="{28AAC0D1-9238-4C34-A968-F5635DD06DBB}"/>
    <cellStyle name="Izhod 2 4 2 5 2 4" xfId="29991" xr:uid="{2F8CF4E7-6EAB-490C-8217-2299BFF3EF49}"/>
    <cellStyle name="Izhod 2 4 2 5 3" xfId="8102" xr:uid="{555C6CF3-427C-40FC-A7ED-9B43B0A4DB2A}"/>
    <cellStyle name="Izhod 2 4 2 5 3 2" xfId="17039" xr:uid="{97249C27-F9C7-4A48-B81D-E87AB4CA3DFA}"/>
    <cellStyle name="Izhod 2 4 2 5 3 2 2" xfId="41086" xr:uid="{94ED9B05-BFF0-4E91-9F3A-904D89408D9F}"/>
    <cellStyle name="Izhod 2 4 2 5 3 3" xfId="23241" xr:uid="{AB6FF5F6-42EF-4CAC-BADE-B335BCD771F6}"/>
    <cellStyle name="Izhod 2 4 2 5 3 3 2" xfId="47288" xr:uid="{48CDDF3B-58FA-432F-A851-073CECD015E6}"/>
    <cellStyle name="Izhod 2 4 2 5 3 4" xfId="32149" xr:uid="{A2A6A977-BBE5-431C-9270-AD07F7794D77}"/>
    <cellStyle name="Izhod 2 4 2 5 4" xfId="9866" xr:uid="{B271BE06-D638-49D6-9E50-544E87B829CF}"/>
    <cellStyle name="Izhod 2 4 2 5 4 2" xfId="18803" xr:uid="{11B55B4C-85C1-41C7-ABB8-568BCB3F22F7}"/>
    <cellStyle name="Izhod 2 4 2 5 4 2 2" xfId="42850" xr:uid="{E6CD3540-4811-4987-AC19-C00A689992DB}"/>
    <cellStyle name="Izhod 2 4 2 5 4 3" xfId="25005" xr:uid="{619DFEF4-62EC-48D0-9474-297B92F2A678}"/>
    <cellStyle name="Izhod 2 4 2 5 4 3 2" xfId="49052" xr:uid="{51786A26-AB8B-4409-B193-37A79FB0FE87}"/>
    <cellStyle name="Izhod 2 4 2 5 4 4" xfId="33913" xr:uid="{AD71CDCB-300F-4246-A8E5-D68CB6A653B1}"/>
    <cellStyle name="Izhod 2 4 2 5 5" xfId="11815" xr:uid="{DE3E0797-3199-4759-ACFB-1916953CC90C}"/>
    <cellStyle name="Izhod 2 4 2 5 5 2" xfId="35862" xr:uid="{095E249F-ABE3-421E-9694-81714DF85CE0}"/>
    <cellStyle name="Izhod 2 4 2 5 6" xfId="19355" xr:uid="{7685FAFA-190B-48FD-AEA7-A5D1B7AF078C}"/>
    <cellStyle name="Izhod 2 4 2 5 6 2" xfId="43402" xr:uid="{FBE2050A-9782-4F29-822E-F6440853D4BB}"/>
    <cellStyle name="Izhod 2 4 2 5 7" xfId="26925" xr:uid="{BAD981A3-F4C5-4795-BC90-6014DC3C75C5}"/>
    <cellStyle name="Izhod 2 4 2 6" xfId="3395" xr:uid="{A6E5AECC-22C2-4D3B-AF96-811CD2AF2A64}"/>
    <cellStyle name="Izhod 2 4 2 6 2" xfId="6461" xr:uid="{4701CA0A-C72D-4746-8F9B-9FD89EAF66E7}"/>
    <cellStyle name="Izhod 2 4 2 6 2 2" xfId="15398" xr:uid="{BDC29590-801D-4873-B0B0-6ADC2D6810EF}"/>
    <cellStyle name="Izhod 2 4 2 6 2 2 2" xfId="39445" xr:uid="{1C52E005-6420-4A48-AD5F-AF7E7503439E}"/>
    <cellStyle name="Izhod 2 4 2 6 2 3" xfId="21600" xr:uid="{62CC1FF5-7F1A-49CF-B532-666867099317}"/>
    <cellStyle name="Izhod 2 4 2 6 2 3 2" xfId="45647" xr:uid="{5106DE91-39AA-4038-BF4F-F08125352D3B}"/>
    <cellStyle name="Izhod 2 4 2 6 2 4" xfId="30508" xr:uid="{64436C30-C5E5-4281-A40E-7735436CDE19}"/>
    <cellStyle name="Izhod 2 4 2 6 3" xfId="8619" xr:uid="{13D36CC2-A448-494B-B76F-7571FBA4829F}"/>
    <cellStyle name="Izhod 2 4 2 6 3 2" xfId="17556" xr:uid="{0E7A458A-2981-4E12-9E3B-DA7085817CEE}"/>
    <cellStyle name="Izhod 2 4 2 6 3 2 2" xfId="41603" xr:uid="{F191C403-68FA-4878-B3E6-05E5DC2D1B26}"/>
    <cellStyle name="Izhod 2 4 2 6 3 3" xfId="23758" xr:uid="{5016A2AA-4576-4E09-9C09-CB2D688AF465}"/>
    <cellStyle name="Izhod 2 4 2 6 3 3 2" xfId="47805" xr:uid="{34A32934-FC07-4FD2-85DF-AE4FF00A1820}"/>
    <cellStyle name="Izhod 2 4 2 6 3 4" xfId="32666" xr:uid="{DB082943-ADA4-4F71-A4C7-9D2D8BC102B5}"/>
    <cellStyle name="Izhod 2 4 2 6 4" xfId="7986" xr:uid="{81AA2E4F-B7FC-4C3F-AB04-151145E15A97}"/>
    <cellStyle name="Izhod 2 4 2 6 4 2" xfId="16923" xr:uid="{FCE5FC90-2EDA-42F6-9A20-2F745D0DA1D1}"/>
    <cellStyle name="Izhod 2 4 2 6 4 2 2" xfId="40970" xr:uid="{641FE6AC-5822-4B04-B7C4-DA794606AAAA}"/>
    <cellStyle name="Izhod 2 4 2 6 4 3" xfId="23125" xr:uid="{650DD73E-02B2-42AC-A5B1-B3C251C27F81}"/>
    <cellStyle name="Izhod 2 4 2 6 4 3 2" xfId="47172" xr:uid="{EDBC412A-FD3F-4F6A-A894-AF4D8CF6C6C5}"/>
    <cellStyle name="Izhod 2 4 2 6 4 4" xfId="32033" xr:uid="{D4B32780-39C0-4CC3-8E92-2B158C07B29F}"/>
    <cellStyle name="Izhod 2 4 2 6 5" xfId="12332" xr:uid="{69E5B673-35AF-4F21-AA9A-50E6BAA09C63}"/>
    <cellStyle name="Izhod 2 4 2 6 5 2" xfId="36379" xr:uid="{A99284FB-853B-4754-88C4-B3473F660F10}"/>
    <cellStyle name="Izhod 2 4 2 6 6" xfId="19872" xr:uid="{7ABCDC85-4A26-42D5-805E-0F7EBD4100CA}"/>
    <cellStyle name="Izhod 2 4 2 6 6 2" xfId="43919" xr:uid="{06EDA729-200D-4A7D-828D-0670291DDFDE}"/>
    <cellStyle name="Izhod 2 4 2 6 7" xfId="27442" xr:uid="{C0E593E2-AEA1-4691-AA32-6CE39E56B340}"/>
    <cellStyle name="Izhod 2 4 2 7" xfId="2896" xr:uid="{F02B4E69-623E-41DE-9020-546E965647C4}"/>
    <cellStyle name="Izhod 2 4 2 7 2" xfId="5962" xr:uid="{72E1EF01-C72D-414A-837A-8FC483A1970C}"/>
    <cellStyle name="Izhod 2 4 2 7 2 2" xfId="14899" xr:uid="{526833C0-2F35-43AC-B1DB-6636ACA46B21}"/>
    <cellStyle name="Izhod 2 4 2 7 2 2 2" xfId="38946" xr:uid="{B1EA4F68-10AA-4D0E-AAAB-720CD200CFB3}"/>
    <cellStyle name="Izhod 2 4 2 7 2 3" xfId="21101" xr:uid="{E5749580-C6F3-4895-8F48-B23C851A403D}"/>
    <cellStyle name="Izhod 2 4 2 7 2 3 2" xfId="45148" xr:uid="{943C14E4-C2BC-45CD-AC16-0EDF9E5A31D5}"/>
    <cellStyle name="Izhod 2 4 2 7 2 4" xfId="30009" xr:uid="{154A25CE-1295-4DDA-8D81-858ACA4CA100}"/>
    <cellStyle name="Izhod 2 4 2 7 3" xfId="8120" xr:uid="{6ED11037-5126-43BF-8FA3-530673D6D385}"/>
    <cellStyle name="Izhod 2 4 2 7 3 2" xfId="17057" xr:uid="{1D20AF6D-C3FA-483D-A4CA-17A8951C83D6}"/>
    <cellStyle name="Izhod 2 4 2 7 3 2 2" xfId="41104" xr:uid="{24921EF6-FD71-4FDF-A753-B8F92C61A344}"/>
    <cellStyle name="Izhod 2 4 2 7 3 3" xfId="23259" xr:uid="{4CE40DA5-288A-493E-89B7-10D46667D1EC}"/>
    <cellStyle name="Izhod 2 4 2 7 3 3 2" xfId="47306" xr:uid="{615906FD-7E55-4006-8D3F-EF2EA6793343}"/>
    <cellStyle name="Izhod 2 4 2 7 3 4" xfId="32167" xr:uid="{09E7E3BA-8785-468F-BF9A-166F7C90218D}"/>
    <cellStyle name="Izhod 2 4 2 7 4" xfId="9528" xr:uid="{630B42DB-B210-4412-ADCE-74EA1E72ACA8}"/>
    <cellStyle name="Izhod 2 4 2 7 4 2" xfId="18465" xr:uid="{E4D20BAD-44E3-4428-8010-421677D57BD3}"/>
    <cellStyle name="Izhod 2 4 2 7 4 2 2" xfId="42512" xr:uid="{11039158-2B19-415A-88BC-0DA9F5328A76}"/>
    <cellStyle name="Izhod 2 4 2 7 4 3" xfId="24667" xr:uid="{B09279B1-4FAE-4769-9F4F-8F0218C6C261}"/>
    <cellStyle name="Izhod 2 4 2 7 4 3 2" xfId="48714" xr:uid="{B761A609-335F-4F52-AA0F-AAAAB06EDFC9}"/>
    <cellStyle name="Izhod 2 4 2 7 4 4" xfId="33575" xr:uid="{2561C80B-A3EA-4002-81A9-F15A88C66BC3}"/>
    <cellStyle name="Izhod 2 4 2 7 5" xfId="11833" xr:uid="{3054E930-0275-400F-A703-556C6863EA6F}"/>
    <cellStyle name="Izhod 2 4 2 7 5 2" xfId="35880" xr:uid="{45107651-9FDE-4055-A898-11D174B63665}"/>
    <cellStyle name="Izhod 2 4 2 7 6" xfId="19373" xr:uid="{316F4111-A79B-4BB8-8E6F-8346614E7FD2}"/>
    <cellStyle name="Izhod 2 4 2 7 6 2" xfId="43420" xr:uid="{AE6C3F02-B2E4-4D14-AF24-A774EAF1D6C4}"/>
    <cellStyle name="Izhod 2 4 2 7 7" xfId="26943" xr:uid="{1EDF3925-DAC8-4E40-A36C-978640D377ED}"/>
    <cellStyle name="Izhod 2 4 2 8" xfId="3291" xr:uid="{1697CE2D-3EA3-40C5-813D-8358DF0213BF}"/>
    <cellStyle name="Izhod 2 4 2 8 2" xfId="6357" xr:uid="{205C7E1E-1ECA-445B-8106-A653F3AE7BD8}"/>
    <cellStyle name="Izhod 2 4 2 8 2 2" xfId="15294" xr:uid="{F2CC99B6-1C87-4169-8861-290DFF7608D9}"/>
    <cellStyle name="Izhod 2 4 2 8 2 2 2" xfId="39341" xr:uid="{ACD1A3E8-0454-4850-8146-07F05BB83AED}"/>
    <cellStyle name="Izhod 2 4 2 8 2 3" xfId="21496" xr:uid="{D2667505-4750-41AF-89A1-2C2E3EF8E9AD}"/>
    <cellStyle name="Izhod 2 4 2 8 2 3 2" xfId="45543" xr:uid="{729ECCD0-4951-4F3E-AEB8-14B9FA3B4A2C}"/>
    <cellStyle name="Izhod 2 4 2 8 2 4" xfId="30404" xr:uid="{D35FDB13-32C2-455D-BFFF-93325651A628}"/>
    <cellStyle name="Izhod 2 4 2 8 3" xfId="8515" xr:uid="{1F32B212-4190-46EB-9228-D5849695868B}"/>
    <cellStyle name="Izhod 2 4 2 8 3 2" xfId="17452" xr:uid="{7197E074-22B9-4DE5-A320-46B5AAD4E25B}"/>
    <cellStyle name="Izhod 2 4 2 8 3 2 2" xfId="41499" xr:uid="{29CA7DAA-5B19-486E-ADB6-51D80D396C6C}"/>
    <cellStyle name="Izhod 2 4 2 8 3 3" xfId="23654" xr:uid="{6D9D1791-7322-4BE9-80FD-A3639CFE817B}"/>
    <cellStyle name="Izhod 2 4 2 8 3 3 2" xfId="47701" xr:uid="{18B434CB-5649-46F7-90EE-85398368CFD2}"/>
    <cellStyle name="Izhod 2 4 2 8 3 4" xfId="32562" xr:uid="{4DBBD036-FA4D-46FA-BBE0-3ABF32E9C225}"/>
    <cellStyle name="Izhod 2 4 2 8 4" xfId="4243" xr:uid="{5BFBC48B-3080-4EEF-9D9B-F7DF6E27363F}"/>
    <cellStyle name="Izhod 2 4 2 8 4 2" xfId="13180" xr:uid="{8C2F918F-7126-4D68-966F-170B52AAB332}"/>
    <cellStyle name="Izhod 2 4 2 8 4 2 2" xfId="37227" xr:uid="{A3ABABED-773D-46EA-A1AE-DB3E525880D2}"/>
    <cellStyle name="Izhod 2 4 2 8 4 3" xfId="20553" xr:uid="{435B70E8-AEEB-479B-9496-6C8CAFB456BF}"/>
    <cellStyle name="Izhod 2 4 2 8 4 3 2" xfId="44600" xr:uid="{C55E2B19-0663-452F-A090-1A12DEF61025}"/>
    <cellStyle name="Izhod 2 4 2 8 4 4" xfId="28290" xr:uid="{C95B6846-DABA-43A5-9D91-683C7F5D07EC}"/>
    <cellStyle name="Izhod 2 4 2 8 5" xfId="12228" xr:uid="{08F4B95B-81D4-4ED0-8D17-1A5132A7549E}"/>
    <cellStyle name="Izhod 2 4 2 8 5 2" xfId="36275" xr:uid="{96C9C4F6-8C01-4109-BA4A-A55ED6DB9A8F}"/>
    <cellStyle name="Izhod 2 4 2 8 6" xfId="19768" xr:uid="{D2F500A8-677E-4A32-A261-C9CC92986EAE}"/>
    <cellStyle name="Izhod 2 4 2 8 6 2" xfId="43815" xr:uid="{1253C8FE-3051-44FB-A0E9-616BADDF7FD9}"/>
    <cellStyle name="Izhod 2 4 2 8 7" xfId="27338" xr:uid="{86E49189-A3DA-49CB-BCE9-0A33D1B7A50D}"/>
    <cellStyle name="Izhod 2 4 2 9" xfId="5316" xr:uid="{02DDDE63-9BE1-410D-A1D0-FE7E12378D6F}"/>
    <cellStyle name="Izhod 2 4 2 9 2" xfId="14253" xr:uid="{069423D2-6C3C-47A1-8CEA-B6C1B979929B}"/>
    <cellStyle name="Izhod 2 4 2 9 2 2" xfId="38300" xr:uid="{D99C9344-0F2F-41EE-A3B3-8AE337EED876}"/>
    <cellStyle name="Izhod 2 4 2 9 3" xfId="20952" xr:uid="{057AD16C-F70F-4EE9-8442-B9E59535BCE9}"/>
    <cellStyle name="Izhod 2 4 2 9 3 2" xfId="44999" xr:uid="{39A5FA85-831D-48E3-A8B2-032C097CB7B9}"/>
    <cellStyle name="Izhod 2 4 2 9 4" xfId="29363" xr:uid="{3063048D-733B-402E-9A24-193CB93C47A2}"/>
    <cellStyle name="Izhod 2 4 3" xfId="2790" xr:uid="{C854DD2B-145F-4D6C-BE87-547232CEE895}"/>
    <cellStyle name="Izhod 2 4 3 10" xfId="8014" xr:uid="{701233CB-CC66-4CC2-9807-8D4237B352C5}"/>
    <cellStyle name="Izhod 2 4 3 10 2" xfId="16951" xr:uid="{ABB3A8F3-D342-44EB-931E-8B6D04580C96}"/>
    <cellStyle name="Izhod 2 4 3 10 2 2" xfId="40998" xr:uid="{C3DBDEC2-8DF0-4B00-9835-E475589C296D}"/>
    <cellStyle name="Izhod 2 4 3 10 3" xfId="23153" xr:uid="{189696CB-937C-4DBD-A8BD-B6704E5C42BE}"/>
    <cellStyle name="Izhod 2 4 3 10 3 2" xfId="47200" xr:uid="{0FB67EFE-5AA6-4383-B65A-A59E94F3AF9E}"/>
    <cellStyle name="Izhod 2 4 3 10 4" xfId="32061" xr:uid="{0135D1FB-385E-4042-978E-2917100EF773}"/>
    <cellStyle name="Izhod 2 4 3 11" xfId="7521" xr:uid="{F55E24BD-3327-4E96-A761-D94CED40F38D}"/>
    <cellStyle name="Izhod 2 4 3 11 2" xfId="16458" xr:uid="{CCC9B11B-3BAA-4A35-A902-994CE88A1AB9}"/>
    <cellStyle name="Izhod 2 4 3 11 2 2" xfId="40505" xr:uid="{241CCCF7-D2D4-48FB-80F8-D86E9EDB572E}"/>
    <cellStyle name="Izhod 2 4 3 11 3" xfId="22660" xr:uid="{963E90E6-D238-4519-9E6B-0BE2671FA02D}"/>
    <cellStyle name="Izhod 2 4 3 11 3 2" xfId="46707" xr:uid="{F702E3B9-B144-49EC-99C2-DF8AABA5628C}"/>
    <cellStyle name="Izhod 2 4 3 11 4" xfId="31568" xr:uid="{102AF49F-7200-4AE9-876D-AE08AC3F58D7}"/>
    <cellStyle name="Izhod 2 4 3 12" xfId="11727" xr:uid="{DB581D3C-AC70-4035-9E8F-237FF634CA74}"/>
    <cellStyle name="Izhod 2 4 3 12 2" xfId="35774" xr:uid="{40D9C689-A945-46C2-A356-76623646CBA3}"/>
    <cellStyle name="Izhod 2 4 3 13" xfId="19267" xr:uid="{2085AC1D-74AF-4A3B-BBA1-9CF25472CAA5}"/>
    <cellStyle name="Izhod 2 4 3 13 2" xfId="43314" xr:uid="{EB3B9899-9EE7-4C36-884A-0AC365092A37}"/>
    <cellStyle name="Izhod 2 4 3 14" xfId="26837" xr:uid="{63383A4C-C82F-45C8-8D12-D4AD328A52C4}"/>
    <cellStyle name="Izhod 2 4 3 2" xfId="2852" xr:uid="{64D0F23A-FDD6-4C98-8DBB-C1E7F9D2698A}"/>
    <cellStyle name="Izhod 2 4 3 2 2" xfId="5918" xr:uid="{D5DCC147-64A5-46FA-A082-03DB842E199A}"/>
    <cellStyle name="Izhod 2 4 3 2 2 2" xfId="14855" xr:uid="{BA8E00C6-BB0D-4CD0-86C6-1BA5578B0EE6}"/>
    <cellStyle name="Izhod 2 4 3 2 2 2 2" xfId="38902" xr:uid="{B02AEFDC-69E2-4C12-A9CD-3B974456A02C}"/>
    <cellStyle name="Izhod 2 4 3 2 2 3" xfId="21057" xr:uid="{26A0FC20-7C50-4E36-BB42-D024CC5F8D7A}"/>
    <cellStyle name="Izhod 2 4 3 2 2 3 2" xfId="45104" xr:uid="{D024F2D5-308F-4420-9026-2D497D1C0D4F}"/>
    <cellStyle name="Izhod 2 4 3 2 2 4" xfId="29965" xr:uid="{1F04348B-F02C-4B91-8174-1B74B30A6058}"/>
    <cellStyle name="Izhod 2 4 3 2 3" xfId="8076" xr:uid="{23C1AE48-A411-4769-957A-5E650AF3BBA3}"/>
    <cellStyle name="Izhod 2 4 3 2 3 2" xfId="17013" xr:uid="{15E9E5C0-6A81-4ACF-B59B-0BB0E185765D}"/>
    <cellStyle name="Izhod 2 4 3 2 3 2 2" xfId="41060" xr:uid="{88551856-7C2F-49E2-9815-EEBC5F257440}"/>
    <cellStyle name="Izhod 2 4 3 2 3 3" xfId="23215" xr:uid="{BDAE362F-3569-4945-9B9E-F119FC5DAA65}"/>
    <cellStyle name="Izhod 2 4 3 2 3 3 2" xfId="47262" xr:uid="{11FDE86C-2EEA-4E4C-B2D1-DECD69E37C80}"/>
    <cellStyle name="Izhod 2 4 3 2 3 4" xfId="32123" xr:uid="{B5CF00C1-6E2C-4027-8E46-944E439FB2B4}"/>
    <cellStyle name="Izhod 2 4 3 2 4" xfId="9181" xr:uid="{89CBD204-3A05-4E71-9E00-E9AB0DFC28E6}"/>
    <cellStyle name="Izhod 2 4 3 2 4 2" xfId="18118" xr:uid="{562E4A57-A3B4-46C3-A537-B90F68C7D992}"/>
    <cellStyle name="Izhod 2 4 3 2 4 2 2" xfId="42165" xr:uid="{2B271357-FE78-4209-8204-94981C48EA40}"/>
    <cellStyle name="Izhod 2 4 3 2 4 3" xfId="24320" xr:uid="{9085F194-FEE6-429A-8D52-A03D02D369A1}"/>
    <cellStyle name="Izhod 2 4 3 2 4 3 2" xfId="48367" xr:uid="{926DDD75-E986-45C9-9F71-5C79E6B0E63E}"/>
    <cellStyle name="Izhod 2 4 3 2 4 4" xfId="33228" xr:uid="{EF9AACF7-D403-4FC5-9CB6-49CD232B278E}"/>
    <cellStyle name="Izhod 2 4 3 2 5" xfId="11789" xr:uid="{20D887CD-15DC-4F80-A2A3-81A8F6185544}"/>
    <cellStyle name="Izhod 2 4 3 2 5 2" xfId="35836" xr:uid="{F1497811-8F49-448C-B8E5-B76DC9F5E8BB}"/>
    <cellStyle name="Izhod 2 4 3 2 6" xfId="19329" xr:uid="{5C4F7101-1BE5-47E6-9E17-AA926A35412E}"/>
    <cellStyle name="Izhod 2 4 3 2 6 2" xfId="43376" xr:uid="{9E988B11-BD92-405E-9397-9B8053EF4A58}"/>
    <cellStyle name="Izhod 2 4 3 2 7" xfId="26899" xr:uid="{5047839A-228A-496E-A8E1-DB7DE0734E6E}"/>
    <cellStyle name="Izhod 2 4 3 3" xfId="3504" xr:uid="{C92CB8F3-3B89-4C6C-96CA-F5FBBDB924F3}"/>
    <cellStyle name="Izhod 2 4 3 3 2" xfId="6570" xr:uid="{66389CC0-E7E5-46E0-BE75-0BA82D1405DB}"/>
    <cellStyle name="Izhod 2 4 3 3 2 2" xfId="15507" xr:uid="{3FED7189-0476-4E01-98B3-99C4647B18E4}"/>
    <cellStyle name="Izhod 2 4 3 3 2 2 2" xfId="39554" xr:uid="{AE266B42-0DDB-4BF0-9940-E61D810820CD}"/>
    <cellStyle name="Izhod 2 4 3 3 2 3" xfId="21709" xr:uid="{FDB0CEBB-A29F-45C8-AE3A-5CF2E1E79436}"/>
    <cellStyle name="Izhod 2 4 3 3 2 3 2" xfId="45756" xr:uid="{9A424F7C-6EB2-48A7-AA23-7AE9694E2014}"/>
    <cellStyle name="Izhod 2 4 3 3 2 4" xfId="30617" xr:uid="{6FAEEDAA-1934-4BBC-A9D0-008DCF73DE1A}"/>
    <cellStyle name="Izhod 2 4 3 3 3" xfId="8728" xr:uid="{970D4776-CAD4-4D24-9A1E-CEBA3782D65C}"/>
    <cellStyle name="Izhod 2 4 3 3 3 2" xfId="17665" xr:uid="{3E500A1A-291E-4F80-A7DB-F7D126093B91}"/>
    <cellStyle name="Izhod 2 4 3 3 3 2 2" xfId="41712" xr:uid="{D2F1BC4A-BB2D-42F2-A152-B062C987545C}"/>
    <cellStyle name="Izhod 2 4 3 3 3 3" xfId="23867" xr:uid="{82E23ABA-6A09-4D56-8387-6169AFD1DD74}"/>
    <cellStyle name="Izhod 2 4 3 3 3 3 2" xfId="47914" xr:uid="{21D3172F-D41C-4215-825C-40FE3CCA781C}"/>
    <cellStyle name="Izhod 2 4 3 3 3 4" xfId="32775" xr:uid="{A061B969-3042-422B-B411-35EE5B7D955B}"/>
    <cellStyle name="Izhod 2 4 3 3 4" xfId="9383" xr:uid="{29343B91-A16C-4911-8731-5379B8E912E1}"/>
    <cellStyle name="Izhod 2 4 3 3 4 2" xfId="18320" xr:uid="{703C9B2C-1914-49B1-9087-8E6D8034B01C}"/>
    <cellStyle name="Izhod 2 4 3 3 4 2 2" xfId="42367" xr:uid="{1DC07E8E-0E91-4D48-9666-C50B34BFEE63}"/>
    <cellStyle name="Izhod 2 4 3 3 4 3" xfId="24522" xr:uid="{48D7CD37-BD15-4633-9960-5836A6E46CA1}"/>
    <cellStyle name="Izhod 2 4 3 3 4 3 2" xfId="48569" xr:uid="{D6CF242C-0542-430D-9193-C82A2D5859E7}"/>
    <cellStyle name="Izhod 2 4 3 3 4 4" xfId="33430" xr:uid="{BFB4F5F8-6178-4B3E-8E34-1D44FD284BB4}"/>
    <cellStyle name="Izhod 2 4 3 3 5" xfId="12441" xr:uid="{4203CE7E-930F-420A-A355-5F0851AFD557}"/>
    <cellStyle name="Izhod 2 4 3 3 5 2" xfId="36488" xr:uid="{62BAE07C-ABD2-4FB2-A0C2-8E3EEF786665}"/>
    <cellStyle name="Izhod 2 4 3 3 6" xfId="19981" xr:uid="{24687CF9-E24D-4856-8A2D-6CA9DA80FA76}"/>
    <cellStyle name="Izhod 2 4 3 3 6 2" xfId="44028" xr:uid="{2B9BD291-9A94-495D-8897-2EE5C8468CD2}"/>
    <cellStyle name="Izhod 2 4 3 3 7" xfId="27551" xr:uid="{10F8C374-393A-4DB5-A953-CE050CF8529F}"/>
    <cellStyle name="Izhod 2 4 3 4" xfId="3608" xr:uid="{600AAF1A-2CB3-42FF-8F5D-87A135C7C0B8}"/>
    <cellStyle name="Izhod 2 4 3 4 2" xfId="6674" xr:uid="{F48CF43E-AA9F-4ED3-802F-EA9FDC45531D}"/>
    <cellStyle name="Izhod 2 4 3 4 2 2" xfId="15611" xr:uid="{33B49C38-01D8-43F3-8331-92B0F7136790}"/>
    <cellStyle name="Izhod 2 4 3 4 2 2 2" xfId="39658" xr:uid="{C225A884-23E1-4536-AE9A-40CDDF0AC745}"/>
    <cellStyle name="Izhod 2 4 3 4 2 3" xfId="21813" xr:uid="{695DC24A-49A6-47B0-91A6-A849B0525DFD}"/>
    <cellStyle name="Izhod 2 4 3 4 2 3 2" xfId="45860" xr:uid="{DDA37CFF-5BC4-4EE7-B2D1-6B9C5FF52BDE}"/>
    <cellStyle name="Izhod 2 4 3 4 2 4" xfId="30721" xr:uid="{C28A74B2-EB44-43B3-B525-26D2C41593B1}"/>
    <cellStyle name="Izhod 2 4 3 4 3" xfId="8832" xr:uid="{6B5D8AB3-2DBA-4F94-9D7F-4EA774AB666F}"/>
    <cellStyle name="Izhod 2 4 3 4 3 2" xfId="17769" xr:uid="{D8400C0D-9CFD-412D-B013-AE8C65192172}"/>
    <cellStyle name="Izhod 2 4 3 4 3 2 2" xfId="41816" xr:uid="{FDC81BC7-221B-4709-B26F-B7FFD460A232}"/>
    <cellStyle name="Izhod 2 4 3 4 3 3" xfId="23971" xr:uid="{0DAE4F6A-028F-4352-A480-18EC892BF36B}"/>
    <cellStyle name="Izhod 2 4 3 4 3 3 2" xfId="48018" xr:uid="{218A204D-DB2E-4E28-A7DB-7BC82EC23706}"/>
    <cellStyle name="Izhod 2 4 3 4 3 4" xfId="32879" xr:uid="{C59CF22D-D0D6-4326-A518-0FC1320F67F9}"/>
    <cellStyle name="Izhod 2 4 3 4 4" xfId="9569" xr:uid="{D63AA313-C074-4C89-BBBF-5C9E34C0F466}"/>
    <cellStyle name="Izhod 2 4 3 4 4 2" xfId="18506" xr:uid="{2384BA2B-6F36-465D-A85E-72BC815F9DF9}"/>
    <cellStyle name="Izhod 2 4 3 4 4 2 2" xfId="42553" xr:uid="{A96FBFDD-A5A3-4978-9F20-448628652BBC}"/>
    <cellStyle name="Izhod 2 4 3 4 4 3" xfId="24708" xr:uid="{F8FE3935-2AA6-4204-AC43-0CBBF6A4C7DD}"/>
    <cellStyle name="Izhod 2 4 3 4 4 3 2" xfId="48755" xr:uid="{CCE7057F-A809-4D02-96FA-DE228B506225}"/>
    <cellStyle name="Izhod 2 4 3 4 4 4" xfId="33616" xr:uid="{F1D88A38-F939-409A-9F51-EDF213A599C5}"/>
    <cellStyle name="Izhod 2 4 3 4 5" xfId="12545" xr:uid="{94A9C602-AF88-4F75-83F3-97487174401C}"/>
    <cellStyle name="Izhod 2 4 3 4 5 2" xfId="36592" xr:uid="{FC51CB91-5D7D-45FB-A220-EF62A0B29133}"/>
    <cellStyle name="Izhod 2 4 3 4 6" xfId="20085" xr:uid="{44311AA3-28F1-4887-9EBD-E261F240C990}"/>
    <cellStyle name="Izhod 2 4 3 4 6 2" xfId="44132" xr:uid="{B2F93E5D-1C3E-4447-A0C9-30900E8D9A1F}"/>
    <cellStyle name="Izhod 2 4 3 4 7" xfId="27655" xr:uid="{8E04C578-FA3E-4518-97F0-1A4D5AEA7734}"/>
    <cellStyle name="Izhod 2 4 3 5" xfId="3731" xr:uid="{467051E9-4639-4C19-893C-1003126C2E07}"/>
    <cellStyle name="Izhod 2 4 3 5 2" xfId="6797" xr:uid="{EC6412E8-4B87-495F-AE6E-56D1C8ADF9E4}"/>
    <cellStyle name="Izhod 2 4 3 5 2 2" xfId="15734" xr:uid="{1BCB05BB-E640-47D7-BCB1-4FB47CDEC5E6}"/>
    <cellStyle name="Izhod 2 4 3 5 2 2 2" xfId="39781" xr:uid="{2C5D4C19-AE53-4B85-BF95-541295C13054}"/>
    <cellStyle name="Izhod 2 4 3 5 2 3" xfId="21936" xr:uid="{275BBEDD-B8E8-4E9C-8E0D-A2D8F51351DF}"/>
    <cellStyle name="Izhod 2 4 3 5 2 3 2" xfId="45983" xr:uid="{7361B635-E779-43C3-8102-B8CCCB5704E4}"/>
    <cellStyle name="Izhod 2 4 3 5 2 4" xfId="30844" xr:uid="{0FC7C765-9EBD-4857-9923-FD4F3872469D}"/>
    <cellStyle name="Izhod 2 4 3 5 3" xfId="8955" xr:uid="{B200EB7B-ADDB-474A-82FF-B49748D5B75A}"/>
    <cellStyle name="Izhod 2 4 3 5 3 2" xfId="17892" xr:uid="{185A1C11-082A-457A-A785-AF956C4D1E4E}"/>
    <cellStyle name="Izhod 2 4 3 5 3 2 2" xfId="41939" xr:uid="{9024F349-8C3B-4CE5-A1A8-D8EBFF12F251}"/>
    <cellStyle name="Izhod 2 4 3 5 3 3" xfId="24094" xr:uid="{FF452887-8444-4750-B6C5-104E9A0E2029}"/>
    <cellStyle name="Izhod 2 4 3 5 3 3 2" xfId="48141" xr:uid="{8293DD46-4729-4930-87B1-F77CBF5988D9}"/>
    <cellStyle name="Izhod 2 4 3 5 3 4" xfId="33002" xr:uid="{0AF1B0CD-DFE3-43DB-9820-036DE8ECC2A1}"/>
    <cellStyle name="Izhod 2 4 3 5 4" xfId="9790" xr:uid="{148A5565-425F-4CAD-B3A3-F8897AABE04B}"/>
    <cellStyle name="Izhod 2 4 3 5 4 2" xfId="18727" xr:uid="{516CAA12-3C1F-4858-A91B-3B331651B55E}"/>
    <cellStyle name="Izhod 2 4 3 5 4 2 2" xfId="42774" xr:uid="{40B8368A-4467-49FD-A0EA-D18009EC682E}"/>
    <cellStyle name="Izhod 2 4 3 5 4 3" xfId="24929" xr:uid="{FD5BFD0E-F8DC-41B4-B518-C0360951A2C8}"/>
    <cellStyle name="Izhod 2 4 3 5 4 3 2" xfId="48976" xr:uid="{36DD6CEB-B82C-4CF4-A588-3CE283F3A5EB}"/>
    <cellStyle name="Izhod 2 4 3 5 4 4" xfId="33837" xr:uid="{BA088B14-2C22-4502-85E9-BA7A540A3F60}"/>
    <cellStyle name="Izhod 2 4 3 5 5" xfId="12668" xr:uid="{3C6D92EE-2AF5-49DF-A943-DF6FF2618C3B}"/>
    <cellStyle name="Izhod 2 4 3 5 5 2" xfId="36715" xr:uid="{68E770E9-8F5F-4423-AA1C-0CC8D31F1F5C}"/>
    <cellStyle name="Izhod 2 4 3 5 6" xfId="20208" xr:uid="{BD95E4D8-48D1-465C-A190-BB849270261B}"/>
    <cellStyle name="Izhod 2 4 3 5 6 2" xfId="44255" xr:uid="{B4070A2E-B178-40CE-B4E5-58C185EAE6D0}"/>
    <cellStyle name="Izhod 2 4 3 5 7" xfId="27778" xr:uid="{3F827FF2-B0DC-47AC-9250-B76CBE373D36}"/>
    <cellStyle name="Izhod 2 4 3 6" xfId="3812" xr:uid="{3C3B5E28-7DC3-4DCE-B86D-510EC70A9D1B}"/>
    <cellStyle name="Izhod 2 4 3 6 2" xfId="6878" xr:uid="{4A4C35CC-B4A6-4015-AB07-37F65658A6C3}"/>
    <cellStyle name="Izhod 2 4 3 6 2 2" xfId="15815" xr:uid="{E5B60435-351B-4CA8-8B6A-EB30481B81ED}"/>
    <cellStyle name="Izhod 2 4 3 6 2 2 2" xfId="39862" xr:uid="{E2681140-927E-4A51-8289-7EA18635E3D4}"/>
    <cellStyle name="Izhod 2 4 3 6 2 3" xfId="22017" xr:uid="{9588DBF2-AA1D-4717-95FD-907975255134}"/>
    <cellStyle name="Izhod 2 4 3 6 2 3 2" xfId="46064" xr:uid="{B1A3A2CE-0253-461C-AF72-B72CA27F62E0}"/>
    <cellStyle name="Izhod 2 4 3 6 2 4" xfId="30925" xr:uid="{92B0D556-CCC5-4A85-BE5C-9E2D792B6728}"/>
    <cellStyle name="Izhod 2 4 3 6 3" xfId="9036" xr:uid="{7F23ECB9-B57E-4D41-ACD7-181D6C989890}"/>
    <cellStyle name="Izhod 2 4 3 6 3 2" xfId="17973" xr:uid="{BB398014-72BD-44D4-B558-95F71EBCF413}"/>
    <cellStyle name="Izhod 2 4 3 6 3 2 2" xfId="42020" xr:uid="{CD5AD83B-29CF-4EB4-B263-DBC801BB2764}"/>
    <cellStyle name="Izhod 2 4 3 6 3 3" xfId="24175" xr:uid="{6420E413-832C-446A-A5F3-3A65B871C788}"/>
    <cellStyle name="Izhod 2 4 3 6 3 3 2" xfId="48222" xr:uid="{23424191-2986-4143-A378-A8BAF4FEA192}"/>
    <cellStyle name="Izhod 2 4 3 6 3 4" xfId="33083" xr:uid="{B8AFDBA7-EA29-4028-8687-BA2068FCBA4E}"/>
    <cellStyle name="Izhod 2 4 3 6 4" xfId="7913" xr:uid="{BDA07AB3-1A4B-4199-9D8C-277C7426A840}"/>
    <cellStyle name="Izhod 2 4 3 6 4 2" xfId="16850" xr:uid="{AD350336-7B70-40EC-82E2-BC873DFF4B31}"/>
    <cellStyle name="Izhod 2 4 3 6 4 2 2" xfId="40897" xr:uid="{46FDC124-B953-4684-8884-027ED64ECF17}"/>
    <cellStyle name="Izhod 2 4 3 6 4 3" xfId="23052" xr:uid="{9199E360-8C34-4CBE-AB18-20B732E11053}"/>
    <cellStyle name="Izhod 2 4 3 6 4 3 2" xfId="47099" xr:uid="{742D9DC9-9AF8-4844-B5B4-94DB2DB4327C}"/>
    <cellStyle name="Izhod 2 4 3 6 4 4" xfId="31960" xr:uid="{7152D18D-C017-4842-9027-1E84C903A28C}"/>
    <cellStyle name="Izhod 2 4 3 6 5" xfId="12749" xr:uid="{66D1D8E3-B892-417A-A32F-83F42A85BF84}"/>
    <cellStyle name="Izhod 2 4 3 6 5 2" xfId="36796" xr:uid="{D8B07CEC-82D5-4587-9543-B8168AE7F7BA}"/>
    <cellStyle name="Izhod 2 4 3 6 6" xfId="20289" xr:uid="{FD862524-27EC-4397-9AD2-8A9651A97CDE}"/>
    <cellStyle name="Izhod 2 4 3 6 6 2" xfId="44336" xr:uid="{2259B176-3C4F-464D-9D7D-1F4E61119DFD}"/>
    <cellStyle name="Izhod 2 4 3 6 7" xfId="27859" xr:uid="{90CFFD01-4130-4AA8-8D18-DFD062E50A2A}"/>
    <cellStyle name="Izhod 2 4 3 7" xfId="3004" xr:uid="{5AECCA39-B29A-4C7A-862C-BEA98A489F2D}"/>
    <cellStyle name="Izhod 2 4 3 7 2" xfId="6070" xr:uid="{4DFCBC28-EACA-46DD-AE13-9E4428C84795}"/>
    <cellStyle name="Izhod 2 4 3 7 2 2" xfId="15007" xr:uid="{B1628DA2-0770-490B-A156-44F9696B8C7C}"/>
    <cellStyle name="Izhod 2 4 3 7 2 2 2" xfId="39054" xr:uid="{822A8148-E8FE-4497-8F23-E37EAF4B3551}"/>
    <cellStyle name="Izhod 2 4 3 7 2 3" xfId="21209" xr:uid="{CE5FD007-F2F5-443D-8610-6FBC4D52C3AE}"/>
    <cellStyle name="Izhod 2 4 3 7 2 3 2" xfId="45256" xr:uid="{B621C446-61FA-4024-A06C-F27438CCC59B}"/>
    <cellStyle name="Izhod 2 4 3 7 2 4" xfId="30117" xr:uid="{C1A110C4-498C-4BA2-8418-06DBCDA5BA2A}"/>
    <cellStyle name="Izhod 2 4 3 7 3" xfId="8228" xr:uid="{040DAE44-3D14-47E9-BD72-CC66D57F68EE}"/>
    <cellStyle name="Izhod 2 4 3 7 3 2" xfId="17165" xr:uid="{3765B171-9A8F-4B8E-A63B-C79982E6A519}"/>
    <cellStyle name="Izhod 2 4 3 7 3 2 2" xfId="41212" xr:uid="{446CCEC3-4765-446A-8843-E9983FEDD734}"/>
    <cellStyle name="Izhod 2 4 3 7 3 3" xfId="23367" xr:uid="{7606613E-712B-4D0E-83F4-87F6590E5377}"/>
    <cellStyle name="Izhod 2 4 3 7 3 3 2" xfId="47414" xr:uid="{AF89B2EB-3ABA-4390-8278-EB5B1FE38349}"/>
    <cellStyle name="Izhod 2 4 3 7 3 4" xfId="32275" xr:uid="{FB513CED-1D80-46B7-B55F-AE5D4E541594}"/>
    <cellStyle name="Izhod 2 4 3 7 4" xfId="9378" xr:uid="{31E31CF4-56A2-485E-88E9-72B7F9679E7D}"/>
    <cellStyle name="Izhod 2 4 3 7 4 2" xfId="18315" xr:uid="{E6DA1BAF-1672-4415-A288-EC4EBAD7D8DE}"/>
    <cellStyle name="Izhod 2 4 3 7 4 2 2" xfId="42362" xr:uid="{62C727C5-A517-407D-AAA8-ADEDF305F3A1}"/>
    <cellStyle name="Izhod 2 4 3 7 4 3" xfId="24517" xr:uid="{902044A0-625A-4126-A117-4BB5AC6D7A17}"/>
    <cellStyle name="Izhod 2 4 3 7 4 3 2" xfId="48564" xr:uid="{033425D3-292A-40B6-83E7-4D58FD7F1CD0}"/>
    <cellStyle name="Izhod 2 4 3 7 4 4" xfId="33425" xr:uid="{0C46D112-FC11-42EF-8E8A-0D898A9AC979}"/>
    <cellStyle name="Izhod 2 4 3 7 5" xfId="11941" xr:uid="{7E118F24-8808-4952-A73B-9F54FE67B702}"/>
    <cellStyle name="Izhod 2 4 3 7 5 2" xfId="35988" xr:uid="{B522F272-282F-4D6A-A041-8B9BB4230DD5}"/>
    <cellStyle name="Izhod 2 4 3 7 6" xfId="19481" xr:uid="{EDCB7AAE-EA5E-44D2-9108-0F5B0EC48CDA}"/>
    <cellStyle name="Izhod 2 4 3 7 6 2" xfId="43528" xr:uid="{69E23A87-E98A-48B4-B343-8417F4072124}"/>
    <cellStyle name="Izhod 2 4 3 7 7" xfId="27051" xr:uid="{507389A1-F159-4995-BA92-122E0C561633}"/>
    <cellStyle name="Izhod 2 4 3 8" xfId="3880" xr:uid="{10952A58-C3C1-4B78-8EE4-11B7FB966CE5}"/>
    <cellStyle name="Izhod 2 4 3 8 2" xfId="6946" xr:uid="{6A955308-6AC4-4F9B-9C46-BAAB87BA3E50}"/>
    <cellStyle name="Izhod 2 4 3 8 2 2" xfId="15883" xr:uid="{315F5951-41EE-43AA-A0CD-754E30A0428A}"/>
    <cellStyle name="Izhod 2 4 3 8 2 2 2" xfId="39930" xr:uid="{EF47FD23-7877-4A97-AE80-04C8A4C7C8DE}"/>
    <cellStyle name="Izhod 2 4 3 8 2 3" xfId="22085" xr:uid="{9C6C03FD-5D8A-441B-9183-34447413DF9B}"/>
    <cellStyle name="Izhod 2 4 3 8 2 3 2" xfId="46132" xr:uid="{0F1E3382-CBE2-44DC-AF04-B3F6ACA522F9}"/>
    <cellStyle name="Izhod 2 4 3 8 2 4" xfId="30993" xr:uid="{A415D83E-7074-4D69-A927-70579C68670E}"/>
    <cellStyle name="Izhod 2 4 3 8 3" xfId="9104" xr:uid="{2D738918-D0BB-4B8A-BD90-AA0700BBB9FB}"/>
    <cellStyle name="Izhod 2 4 3 8 3 2" xfId="18041" xr:uid="{9DEBB35C-3CCB-4236-8D72-B50581C4F539}"/>
    <cellStyle name="Izhod 2 4 3 8 3 2 2" xfId="42088" xr:uid="{F1555F84-D7EB-4790-B85E-CB581C8562BA}"/>
    <cellStyle name="Izhod 2 4 3 8 3 3" xfId="24243" xr:uid="{F37CEC56-230A-4C60-8461-71E9C3C7595D}"/>
    <cellStyle name="Izhod 2 4 3 8 3 3 2" xfId="48290" xr:uid="{502B92BA-AA67-48A5-B9EF-7F93F84BBD9D}"/>
    <cellStyle name="Izhod 2 4 3 8 3 4" xfId="33151" xr:uid="{78ED3499-E06F-410A-9305-F074611D497B}"/>
    <cellStyle name="Izhod 2 4 3 8 4" xfId="9660" xr:uid="{5DB7F7FA-416C-4C0E-B622-C84196ED4534}"/>
    <cellStyle name="Izhod 2 4 3 8 4 2" xfId="18597" xr:uid="{C9911D67-66DC-4BCB-A861-0CCCD4D1CB71}"/>
    <cellStyle name="Izhod 2 4 3 8 4 2 2" xfId="42644" xr:uid="{F1A94559-B5C9-4DD0-B4A3-6F248C29602B}"/>
    <cellStyle name="Izhod 2 4 3 8 4 3" xfId="24799" xr:uid="{817C4080-C198-41D6-8EE6-C664DF4DA625}"/>
    <cellStyle name="Izhod 2 4 3 8 4 3 2" xfId="48846" xr:uid="{33E91C82-85DB-439A-9B96-0AF45C6C7BBF}"/>
    <cellStyle name="Izhod 2 4 3 8 4 4" xfId="33707" xr:uid="{DDF296A3-A17D-4548-A55E-7493A3A4287A}"/>
    <cellStyle name="Izhod 2 4 3 8 5" xfId="12817" xr:uid="{9C05ED66-6A65-467B-95A2-DD89D0EF62D8}"/>
    <cellStyle name="Izhod 2 4 3 8 5 2" xfId="36864" xr:uid="{A9150EA2-FB30-43BF-8BEB-6AC0E8165BDE}"/>
    <cellStyle name="Izhod 2 4 3 8 6" xfId="20357" xr:uid="{DD2FDF87-0503-40E9-A3A0-6402BD3B7690}"/>
    <cellStyle name="Izhod 2 4 3 8 6 2" xfId="44404" xr:uid="{9E0A2C05-B2CE-4CD7-BBAE-13C0551EA5C8}"/>
    <cellStyle name="Izhod 2 4 3 8 7" xfId="27927" xr:uid="{4D8D0542-0496-4488-825A-9D5F502E6167}"/>
    <cellStyle name="Izhod 2 4 3 9" xfId="5856" xr:uid="{F9855B3B-2303-4EE1-A010-BC578EDA3216}"/>
    <cellStyle name="Izhod 2 4 3 9 2" xfId="14793" xr:uid="{17E9F35E-6F50-4BAA-ABF9-B1CD79F45EB9}"/>
    <cellStyle name="Izhod 2 4 3 9 2 2" xfId="38840" xr:uid="{4B3E0E0D-CD62-4FA3-9CCD-1A47890B6810}"/>
    <cellStyle name="Izhod 2 4 3 9 3" xfId="20995" xr:uid="{3F7FD0EF-F1D0-4E54-A5C8-835959047D29}"/>
    <cellStyle name="Izhod 2 4 3 9 3 2" xfId="45042" xr:uid="{620D35FB-39E4-41A4-8BFE-BDBE99CF58DF}"/>
    <cellStyle name="Izhod 2 4 3 9 4" xfId="29903" xr:uid="{94384B8E-8B71-4122-9556-AF47F47AE465}"/>
    <cellStyle name="Izhod 2 4 4" xfId="2797" xr:uid="{226DEC13-EBD9-4D42-9F35-78C23C1C23A0}"/>
    <cellStyle name="Izhod 2 4 4 10" xfId="8021" xr:uid="{AA28B038-DCD7-4461-A09F-3CEBE47CB9B7}"/>
    <cellStyle name="Izhod 2 4 4 10 2" xfId="16958" xr:uid="{7784DAF1-6FBC-4EE5-B530-0C7DA329E08B}"/>
    <cellStyle name="Izhod 2 4 4 10 2 2" xfId="41005" xr:uid="{77C47BE5-77D4-41B5-84EB-03822345C745}"/>
    <cellStyle name="Izhod 2 4 4 10 3" xfId="23160" xr:uid="{71D16DB6-C6FF-4F07-8BD8-3F6CDA23F2A7}"/>
    <cellStyle name="Izhod 2 4 4 10 3 2" xfId="47207" xr:uid="{D7A905C4-235F-4926-A16A-7FC42B5B7163}"/>
    <cellStyle name="Izhod 2 4 4 10 4" xfId="32068" xr:uid="{5F8CE300-DF97-4565-AA0B-24DE2519E34A}"/>
    <cellStyle name="Izhod 2 4 4 11" xfId="9274" xr:uid="{CD8755F8-4A8E-4F5A-8444-ABE10B2095CE}"/>
    <cellStyle name="Izhod 2 4 4 11 2" xfId="18211" xr:uid="{ED40ABC1-F657-4AC8-9265-03E7DF1512FB}"/>
    <cellStyle name="Izhod 2 4 4 11 2 2" xfId="42258" xr:uid="{FCB50966-E891-4DAD-8FB1-BE1C686BE770}"/>
    <cellStyle name="Izhod 2 4 4 11 3" xfId="24413" xr:uid="{230A8C13-2344-45BC-8438-D2D1A1A1D093}"/>
    <cellStyle name="Izhod 2 4 4 11 3 2" xfId="48460" xr:uid="{31169305-6E15-43DD-93A9-C23336F5215D}"/>
    <cellStyle name="Izhod 2 4 4 11 4" xfId="33321" xr:uid="{D2085DD3-FF59-48E8-8CF2-E420F0EE00B5}"/>
    <cellStyle name="Izhod 2 4 4 12" xfId="11734" xr:uid="{109F1944-092A-4720-9FA4-4E18EB750E4F}"/>
    <cellStyle name="Izhod 2 4 4 12 2" xfId="35781" xr:uid="{48BC6F3B-B9F1-47B4-BF1F-9E114F69D9B5}"/>
    <cellStyle name="Izhod 2 4 4 13" xfId="19274" xr:uid="{AAE1CAB9-3339-4854-B18D-E5A568B59FC4}"/>
    <cellStyle name="Izhod 2 4 4 13 2" xfId="43321" xr:uid="{758CA9C0-ABB4-42A1-8916-E1DFEB92A339}"/>
    <cellStyle name="Izhod 2 4 4 14" xfId="26844" xr:uid="{E746281F-740D-4BAD-9292-FFC1C3C3A2B2}"/>
    <cellStyle name="Izhod 2 4 4 2" xfId="1774" xr:uid="{5D53A1C4-BF14-4170-AC87-84C0D83C33F4}"/>
    <cellStyle name="Izhod 2 4 4 2 2" xfId="4836" xr:uid="{3960ADE6-5197-412F-8EC0-2E02935D92AB}"/>
    <cellStyle name="Izhod 2 4 4 2 2 2" xfId="13773" xr:uid="{6C2A3378-3181-47CF-B0CF-9AF9F0B1DADE}"/>
    <cellStyle name="Izhod 2 4 4 2 2 2 2" xfId="37820" xr:uid="{DDA7F478-F23C-4876-AC33-2198DD51C49E}"/>
    <cellStyle name="Izhod 2 4 4 2 2 3" xfId="20812" xr:uid="{24B18DF1-51E6-4E2D-A6CF-5B400ECF3967}"/>
    <cellStyle name="Izhod 2 4 4 2 2 3 2" xfId="44859" xr:uid="{5F25C6ED-F3B9-4282-A41C-5EBA1B683484}"/>
    <cellStyle name="Izhod 2 4 4 2 2 4" xfId="28883" xr:uid="{F853226F-C1C9-4D59-84EA-49EFAF9D2F77}"/>
    <cellStyle name="Izhod 2 4 4 2 3" xfId="7436" xr:uid="{7B8FC85D-2C01-4378-AD23-8CAD43D202A9}"/>
    <cellStyle name="Izhod 2 4 4 2 3 2" xfId="16373" xr:uid="{EB6435BB-4A55-454C-8262-A6B53FEC9E44}"/>
    <cellStyle name="Izhod 2 4 4 2 3 2 2" xfId="40420" xr:uid="{96AEE114-6F99-4B11-B309-0AB673A4076D}"/>
    <cellStyle name="Izhod 2 4 4 2 3 3" xfId="22575" xr:uid="{DAA8270B-3781-4D47-B649-8BABE4ACE550}"/>
    <cellStyle name="Izhod 2 4 4 2 3 3 2" xfId="46622" xr:uid="{B2C8836C-FCB3-4C4C-958D-44D682267166}"/>
    <cellStyle name="Izhod 2 4 4 2 3 4" xfId="31483" xr:uid="{8F96D036-09EE-4C96-8E6A-368CBE63A807}"/>
    <cellStyle name="Izhod 2 4 4 2 4" xfId="7872" xr:uid="{F1C58F96-D02B-4984-8255-BE4CE636CB44}"/>
    <cellStyle name="Izhod 2 4 4 2 4 2" xfId="16809" xr:uid="{D46ED8BF-3B98-4BA1-BDBC-7953546BB357}"/>
    <cellStyle name="Izhod 2 4 4 2 4 2 2" xfId="40856" xr:uid="{4EF4807F-C3A3-4D79-80FD-06C562137CA7}"/>
    <cellStyle name="Izhod 2 4 4 2 4 3" xfId="23011" xr:uid="{EBD0C3B0-5638-4A26-8919-684B2A1FEFD2}"/>
    <cellStyle name="Izhod 2 4 4 2 4 3 2" xfId="47058" xr:uid="{6D7D2647-CD75-4793-8BE6-69DFB53F1CB9}"/>
    <cellStyle name="Izhod 2 4 4 2 4 4" xfId="31919" xr:uid="{E36AA6C3-440E-4AED-87E7-76F16A38D979}"/>
    <cellStyle name="Izhod 2 4 4 2 5" xfId="10710" xr:uid="{0B200608-075F-4A28-8EA7-B88444FEA69F}"/>
    <cellStyle name="Izhod 2 4 4 2 5 2" xfId="34757" xr:uid="{744B09DC-D81B-45BE-A533-42B3457A5C84}"/>
    <cellStyle name="Izhod 2 4 4 2 6" xfId="19087" xr:uid="{7857B9DA-47B5-4DD6-8C57-52BD61F57882}"/>
    <cellStyle name="Izhod 2 4 4 2 6 2" xfId="43134" xr:uid="{424482A0-3093-4351-9A77-6D91C26B0B94}"/>
    <cellStyle name="Izhod 2 4 4 2 7" xfId="25820" xr:uid="{A52A8496-35AF-45E9-BABC-C35C4F75D705}"/>
    <cellStyle name="Izhod 2 4 4 3" xfId="3511" xr:uid="{D1280F80-64E3-4B64-B646-2239F088BAD2}"/>
    <cellStyle name="Izhod 2 4 4 3 2" xfId="6577" xr:uid="{C3D475D0-8BB2-4259-8FF8-679989013590}"/>
    <cellStyle name="Izhod 2 4 4 3 2 2" xfId="15514" xr:uid="{3C70A3F8-6EF2-4572-9C1D-CDD2A7EEE03F}"/>
    <cellStyle name="Izhod 2 4 4 3 2 2 2" xfId="39561" xr:uid="{8326B53B-C053-4717-85D3-27D7A29BE20E}"/>
    <cellStyle name="Izhod 2 4 4 3 2 3" xfId="21716" xr:uid="{B8A84839-9BDB-4785-9EE6-84D8052E7B3A}"/>
    <cellStyle name="Izhod 2 4 4 3 2 3 2" xfId="45763" xr:uid="{EECBC46A-6C52-430E-93DF-2670CEC7D7D7}"/>
    <cellStyle name="Izhod 2 4 4 3 2 4" xfId="30624" xr:uid="{D60AA895-D6A2-4667-B87A-45A6087B7557}"/>
    <cellStyle name="Izhod 2 4 4 3 3" xfId="8735" xr:uid="{6212D3AE-7D2A-4657-BEE5-E210D7B7E7BB}"/>
    <cellStyle name="Izhod 2 4 4 3 3 2" xfId="17672" xr:uid="{B378AC3F-15F9-4AE6-A015-E40935C194B4}"/>
    <cellStyle name="Izhod 2 4 4 3 3 2 2" xfId="41719" xr:uid="{D8E33C9A-B2D5-40AB-8D28-7548F78B707F}"/>
    <cellStyle name="Izhod 2 4 4 3 3 3" xfId="23874" xr:uid="{CCB86D15-6471-4A4E-976D-1A5F78E0CB7F}"/>
    <cellStyle name="Izhod 2 4 4 3 3 3 2" xfId="47921" xr:uid="{8DD3FD6D-1A19-4BDB-8326-F20B9D4E5DE7}"/>
    <cellStyle name="Izhod 2 4 4 3 3 4" xfId="32782" xr:uid="{796791A1-04F2-4499-8407-FECB47397D42}"/>
    <cellStyle name="Izhod 2 4 4 3 4" xfId="7621" xr:uid="{4A4D0F7D-E238-4792-9CB3-27F848045E54}"/>
    <cellStyle name="Izhod 2 4 4 3 4 2" xfId="16558" xr:uid="{3A1E1D78-0BCC-4545-9329-9083038FF7C3}"/>
    <cellStyle name="Izhod 2 4 4 3 4 2 2" xfId="40605" xr:uid="{7B37CED5-C7DC-4491-9115-8BE2775B84F8}"/>
    <cellStyle name="Izhod 2 4 4 3 4 3" xfId="22760" xr:uid="{52F2C0BC-3547-4ECB-9D02-A33492EDCD28}"/>
    <cellStyle name="Izhod 2 4 4 3 4 3 2" xfId="46807" xr:uid="{9F7F3EA2-B899-4632-847B-FE6C4A5F59E5}"/>
    <cellStyle name="Izhod 2 4 4 3 4 4" xfId="31668" xr:uid="{12C372DD-8048-4FB5-8880-5AD591D82B5A}"/>
    <cellStyle name="Izhod 2 4 4 3 5" xfId="12448" xr:uid="{88864BF3-3CE4-4CFA-8C73-F2A17CFFD385}"/>
    <cellStyle name="Izhod 2 4 4 3 5 2" xfId="36495" xr:uid="{630DFA03-971B-4487-AE7E-11BC88649872}"/>
    <cellStyle name="Izhod 2 4 4 3 6" xfId="19988" xr:uid="{325AEF16-BF2B-4A2B-9389-17E4BD032B12}"/>
    <cellStyle name="Izhod 2 4 4 3 6 2" xfId="44035" xr:uid="{DE320224-AB43-4649-949D-975DDBF9C3BD}"/>
    <cellStyle name="Izhod 2 4 4 3 7" xfId="27558" xr:uid="{330A53ED-8C1D-47D5-8681-5AC594F52D59}"/>
    <cellStyle name="Izhod 2 4 4 4" xfId="3615" xr:uid="{D9831EED-EBA1-4109-B994-FC00299BFEFE}"/>
    <cellStyle name="Izhod 2 4 4 4 2" xfId="6681" xr:uid="{0CFBF193-E596-4760-BA8D-CD539889923C}"/>
    <cellStyle name="Izhod 2 4 4 4 2 2" xfId="15618" xr:uid="{DCE7C1ED-81E9-4AB4-9451-6455881F9D08}"/>
    <cellStyle name="Izhod 2 4 4 4 2 2 2" xfId="39665" xr:uid="{E3B10039-8FF8-4232-9734-E17782B93606}"/>
    <cellStyle name="Izhod 2 4 4 4 2 3" xfId="21820" xr:uid="{F71ECF3B-F19D-4FBE-9BE3-1F8FAA74BC7A}"/>
    <cellStyle name="Izhod 2 4 4 4 2 3 2" xfId="45867" xr:uid="{A427DC8E-24CE-4816-AFD0-AB1C54BB73CB}"/>
    <cellStyle name="Izhod 2 4 4 4 2 4" xfId="30728" xr:uid="{C54F4F38-F341-4EC9-A5CF-C9B4C52F08C9}"/>
    <cellStyle name="Izhod 2 4 4 4 3" xfId="8839" xr:uid="{51847E61-5A15-42D3-977B-164AE46D04A9}"/>
    <cellStyle name="Izhod 2 4 4 4 3 2" xfId="17776" xr:uid="{1F1619DA-8C0B-4BA6-9FDF-DCB5814F4F3E}"/>
    <cellStyle name="Izhod 2 4 4 4 3 2 2" xfId="41823" xr:uid="{24D41106-ED6F-4527-A5FD-6FB8398940B1}"/>
    <cellStyle name="Izhod 2 4 4 4 3 3" xfId="23978" xr:uid="{36BF0F2C-6A40-4B84-A223-F5961A5D7209}"/>
    <cellStyle name="Izhod 2 4 4 4 3 3 2" xfId="48025" xr:uid="{7A35BA62-ADAF-416B-B50E-B35F2BB3BA72}"/>
    <cellStyle name="Izhod 2 4 4 4 3 4" xfId="32886" xr:uid="{5867DF2D-6486-442B-AFAE-5BF289345E1C}"/>
    <cellStyle name="Izhod 2 4 4 4 4" xfId="7090" xr:uid="{03A64385-2B3C-4066-B630-D584F1E9F23E}"/>
    <cellStyle name="Izhod 2 4 4 4 4 2" xfId="16027" xr:uid="{D0AC89DA-B21C-4237-A75F-2C6935E72AEC}"/>
    <cellStyle name="Izhod 2 4 4 4 4 2 2" xfId="40074" xr:uid="{EE342B2C-D215-4B6C-9B3F-3363FA07773D}"/>
    <cellStyle name="Izhod 2 4 4 4 4 3" xfId="22229" xr:uid="{D4F15E43-C010-40C3-957B-6D7FAAA8493C}"/>
    <cellStyle name="Izhod 2 4 4 4 4 3 2" xfId="46276" xr:uid="{6DC33C67-4152-41A0-B326-13B0E9A18D74}"/>
    <cellStyle name="Izhod 2 4 4 4 4 4" xfId="31137" xr:uid="{B2DD80B4-C8EE-4720-AE11-F9CBE61CB02E}"/>
    <cellStyle name="Izhod 2 4 4 4 5" xfId="12552" xr:uid="{C6DD90EA-5E49-4255-952E-179BCB57B00C}"/>
    <cellStyle name="Izhod 2 4 4 4 5 2" xfId="36599" xr:uid="{E2A1D603-B33E-48B7-8CC0-76B9238BF765}"/>
    <cellStyle name="Izhod 2 4 4 4 6" xfId="20092" xr:uid="{5A54F1CD-02A0-4EAA-BD73-A67E56C2FCF3}"/>
    <cellStyle name="Izhod 2 4 4 4 6 2" xfId="44139" xr:uid="{AB86A4E4-7927-4B8E-B888-7AC9BEF38CB3}"/>
    <cellStyle name="Izhod 2 4 4 4 7" xfId="27662" xr:uid="{DE49AC6F-2FC0-4047-AA76-DF5CEE524036}"/>
    <cellStyle name="Izhod 2 4 4 5" xfId="3738" xr:uid="{DEC34C99-3B28-499A-9E57-F1F640C7371E}"/>
    <cellStyle name="Izhod 2 4 4 5 2" xfId="6804" xr:uid="{82F2B916-C2ED-4AA2-9E32-FBDAD1D50552}"/>
    <cellStyle name="Izhod 2 4 4 5 2 2" xfId="15741" xr:uid="{7ED9D095-1772-41A9-ABB6-0646A14FBE52}"/>
    <cellStyle name="Izhod 2 4 4 5 2 2 2" xfId="39788" xr:uid="{41BF0FC2-48FE-4325-9B74-9FF4537F9598}"/>
    <cellStyle name="Izhod 2 4 4 5 2 3" xfId="21943" xr:uid="{7411680B-5B5D-4D6C-BCCD-94849AF2A962}"/>
    <cellStyle name="Izhod 2 4 4 5 2 3 2" xfId="45990" xr:uid="{285B1BAD-EA46-4040-98C3-C3E1C487B337}"/>
    <cellStyle name="Izhod 2 4 4 5 2 4" xfId="30851" xr:uid="{D31AB80C-4910-4A22-950C-E514F59313AE}"/>
    <cellStyle name="Izhod 2 4 4 5 3" xfId="8962" xr:uid="{8D6C2DF6-A47A-41E7-A3BC-580C869B01F0}"/>
    <cellStyle name="Izhod 2 4 4 5 3 2" xfId="17899" xr:uid="{A78EA9A2-97D9-4455-B48C-E502FD717A93}"/>
    <cellStyle name="Izhod 2 4 4 5 3 2 2" xfId="41946" xr:uid="{567799AA-660E-42B6-8320-BEE9E81B9F5D}"/>
    <cellStyle name="Izhod 2 4 4 5 3 3" xfId="24101" xr:uid="{1A7F5BBB-D43D-4D5F-A5EC-25CCC3FB79A9}"/>
    <cellStyle name="Izhod 2 4 4 5 3 3 2" xfId="48148" xr:uid="{81D83B39-1D42-4E2F-BA60-27BA15C6B36E}"/>
    <cellStyle name="Izhod 2 4 4 5 3 4" xfId="33009" xr:uid="{A50D8062-8C41-4AB7-8A45-347B5A86E208}"/>
    <cellStyle name="Izhod 2 4 4 5 4" xfId="9823" xr:uid="{65C4290F-E63A-495A-B887-7D70C3411F21}"/>
    <cellStyle name="Izhod 2 4 4 5 4 2" xfId="18760" xr:uid="{88F55F04-63AC-465D-93C2-BAF14112407A}"/>
    <cellStyle name="Izhod 2 4 4 5 4 2 2" xfId="42807" xr:uid="{836285C3-CB87-41FA-AF67-414EB7CC52FA}"/>
    <cellStyle name="Izhod 2 4 4 5 4 3" xfId="24962" xr:uid="{768653E8-3890-4F3C-9415-8C45BC5A6BEE}"/>
    <cellStyle name="Izhod 2 4 4 5 4 3 2" xfId="49009" xr:uid="{4BD2F7C8-D0B3-4384-ADF1-98CD6EE178CC}"/>
    <cellStyle name="Izhod 2 4 4 5 4 4" xfId="33870" xr:uid="{482DF645-2427-4E86-8AD8-3A14D312D7A1}"/>
    <cellStyle name="Izhod 2 4 4 5 5" xfId="12675" xr:uid="{C53A807A-3483-48DD-8269-0DE47AE69359}"/>
    <cellStyle name="Izhod 2 4 4 5 5 2" xfId="36722" xr:uid="{55719C63-147E-4FA2-8A5C-80A97C0C3464}"/>
    <cellStyle name="Izhod 2 4 4 5 6" xfId="20215" xr:uid="{1509D010-9F1C-4645-B8B7-C28E654459C6}"/>
    <cellStyle name="Izhod 2 4 4 5 6 2" xfId="44262" xr:uid="{B36D8E70-23DA-4F1A-935D-23C61AAA7576}"/>
    <cellStyle name="Izhod 2 4 4 5 7" xfId="27785" xr:uid="{4C896867-DA0C-43AC-BB90-E780890F9996}"/>
    <cellStyle name="Izhod 2 4 4 6" xfId="3815" xr:uid="{5D6C4BE3-0DD5-4A68-A205-CDCD9F38B224}"/>
    <cellStyle name="Izhod 2 4 4 6 2" xfId="6881" xr:uid="{3C4681AC-A0DA-4544-9873-485D50A99EF7}"/>
    <cellStyle name="Izhod 2 4 4 6 2 2" xfId="15818" xr:uid="{8073CA38-B3A2-49F1-A501-38F69B491DC7}"/>
    <cellStyle name="Izhod 2 4 4 6 2 2 2" xfId="39865" xr:uid="{DBF0C652-9E8F-4BA3-AAE1-B3AC33A54FAC}"/>
    <cellStyle name="Izhod 2 4 4 6 2 3" xfId="22020" xr:uid="{05AEC2A7-AC6B-43AE-9AB2-E12444D40939}"/>
    <cellStyle name="Izhod 2 4 4 6 2 3 2" xfId="46067" xr:uid="{200B42AD-B192-4661-8ED1-2CC25C0FA97D}"/>
    <cellStyle name="Izhod 2 4 4 6 2 4" xfId="30928" xr:uid="{1E88A4E9-2D79-416D-AE40-C6CAD922A9A2}"/>
    <cellStyle name="Izhod 2 4 4 6 3" xfId="9039" xr:uid="{93202158-5101-4B7A-927B-2A02882E9260}"/>
    <cellStyle name="Izhod 2 4 4 6 3 2" xfId="17976" xr:uid="{AF2B97F4-6605-4B7C-8501-18B3E4FAED50}"/>
    <cellStyle name="Izhod 2 4 4 6 3 2 2" xfId="42023" xr:uid="{7037804F-C45C-4323-AAA0-99B2B3D53B49}"/>
    <cellStyle name="Izhod 2 4 4 6 3 3" xfId="24178" xr:uid="{88AE764B-ACE5-4ED5-9D4F-0F9238C5316D}"/>
    <cellStyle name="Izhod 2 4 4 6 3 3 2" xfId="48225" xr:uid="{C2372659-9419-44C2-85D3-C7AC669F2769}"/>
    <cellStyle name="Izhod 2 4 4 6 3 4" xfId="33086" xr:uid="{03B293DB-0122-495F-A017-7D3F5D200FDF}"/>
    <cellStyle name="Izhod 2 4 4 6 4" xfId="9393" xr:uid="{3887C9CE-2C6F-4FF2-AC32-9A788A7D7D8E}"/>
    <cellStyle name="Izhod 2 4 4 6 4 2" xfId="18330" xr:uid="{14B6AA28-B6F6-4B97-ABE3-2DE43D159C2F}"/>
    <cellStyle name="Izhod 2 4 4 6 4 2 2" xfId="42377" xr:uid="{2C6D4479-070A-4C5A-BFE7-0F085E1E6AAA}"/>
    <cellStyle name="Izhod 2 4 4 6 4 3" xfId="24532" xr:uid="{332A5AC0-DE4D-476A-8886-E72541B6F248}"/>
    <cellStyle name="Izhod 2 4 4 6 4 3 2" xfId="48579" xr:uid="{F3456B4D-EA3E-47BF-9D28-9E1A3DF3A3F0}"/>
    <cellStyle name="Izhod 2 4 4 6 4 4" xfId="33440" xr:uid="{8B2DBDCD-255D-4B71-8C8E-EF7BDFC1414F}"/>
    <cellStyle name="Izhod 2 4 4 6 5" xfId="12752" xr:uid="{C6CC7436-3986-4D6F-AC63-9CBC29FE2F39}"/>
    <cellStyle name="Izhod 2 4 4 6 5 2" xfId="36799" xr:uid="{37A7834D-CEF7-4098-ADA5-B157806E8DDE}"/>
    <cellStyle name="Izhod 2 4 4 6 6" xfId="20292" xr:uid="{A6695A8B-3C99-45F0-BC70-569B947FEE1C}"/>
    <cellStyle name="Izhod 2 4 4 6 6 2" xfId="44339" xr:uid="{3DA15114-291B-44CE-93E9-CC5DFF73272E}"/>
    <cellStyle name="Izhod 2 4 4 6 7" xfId="27862" xr:uid="{7810D95B-2DFF-43FD-9888-0426F6FFA217}"/>
    <cellStyle name="Izhod 2 4 4 7" xfId="3396" xr:uid="{AC80EE5A-7B00-4A2B-ADB4-2A7614B79BA5}"/>
    <cellStyle name="Izhod 2 4 4 7 2" xfId="6462" xr:uid="{DD620678-FDD0-498D-8D1F-DAEBFB968DB4}"/>
    <cellStyle name="Izhod 2 4 4 7 2 2" xfId="15399" xr:uid="{9C89EDE6-6345-4EC7-876A-3A01F70AEA2C}"/>
    <cellStyle name="Izhod 2 4 4 7 2 2 2" xfId="39446" xr:uid="{A91DADC9-0A65-47C2-979C-62EE4546414B}"/>
    <cellStyle name="Izhod 2 4 4 7 2 3" xfId="21601" xr:uid="{97F3EB47-5062-4548-883E-B88DD9C85A8A}"/>
    <cellStyle name="Izhod 2 4 4 7 2 3 2" xfId="45648" xr:uid="{2762724B-47E9-434C-9044-1C6AAA95A307}"/>
    <cellStyle name="Izhod 2 4 4 7 2 4" xfId="30509" xr:uid="{234EED85-F553-49AF-96FB-F7FE71C627CF}"/>
    <cellStyle name="Izhod 2 4 4 7 3" xfId="8620" xr:uid="{4C087E9E-84E1-4299-9450-531061DC297F}"/>
    <cellStyle name="Izhod 2 4 4 7 3 2" xfId="17557" xr:uid="{37153626-0B5E-499F-BA70-81A7A55FB40D}"/>
    <cellStyle name="Izhod 2 4 4 7 3 2 2" xfId="41604" xr:uid="{21842C28-972B-4A4A-B453-1CA30F6BF3C0}"/>
    <cellStyle name="Izhod 2 4 4 7 3 3" xfId="23759" xr:uid="{A327988E-6A03-40F3-A2C5-67BDB173B26E}"/>
    <cellStyle name="Izhod 2 4 4 7 3 3 2" xfId="47806" xr:uid="{FE470390-80A6-4999-A652-8BB895BCC6E3}"/>
    <cellStyle name="Izhod 2 4 4 7 3 4" xfId="32667" xr:uid="{6CEF4232-1339-4626-85D1-F622824AF53B}"/>
    <cellStyle name="Izhod 2 4 4 7 4" xfId="9410" xr:uid="{01BA2192-F641-428C-8144-E687E563F523}"/>
    <cellStyle name="Izhod 2 4 4 7 4 2" xfId="18347" xr:uid="{E1701366-FA9F-44CE-95EB-A0CEB233E731}"/>
    <cellStyle name="Izhod 2 4 4 7 4 2 2" xfId="42394" xr:uid="{BB899881-3A22-4F9B-A1C0-84D75FE7F1D3}"/>
    <cellStyle name="Izhod 2 4 4 7 4 3" xfId="24549" xr:uid="{769374ED-B18A-49C9-9655-C385344B7FE7}"/>
    <cellStyle name="Izhod 2 4 4 7 4 3 2" xfId="48596" xr:uid="{7551A66D-58DB-41BA-9706-B051973AA156}"/>
    <cellStyle name="Izhod 2 4 4 7 4 4" xfId="33457" xr:uid="{E3B8D56C-350C-47F9-B07B-0E3AA40F65D1}"/>
    <cellStyle name="Izhod 2 4 4 7 5" xfId="12333" xr:uid="{B078F1DB-227F-4D7D-912D-2D0815874F42}"/>
    <cellStyle name="Izhod 2 4 4 7 5 2" xfId="36380" xr:uid="{9662905F-C841-4996-8650-5DBAE53485F2}"/>
    <cellStyle name="Izhod 2 4 4 7 6" xfId="19873" xr:uid="{9D94BE39-22D3-4FBD-A07F-C32597E9BA48}"/>
    <cellStyle name="Izhod 2 4 4 7 6 2" xfId="43920" xr:uid="{80A4175F-70FA-4F73-B7BD-F139F5E63598}"/>
    <cellStyle name="Izhod 2 4 4 7 7" xfId="27443" xr:uid="{BA4251D7-278A-4C75-861D-03981870DB5B}"/>
    <cellStyle name="Izhod 2 4 4 8" xfId="3887" xr:uid="{7FD85970-0B26-41C0-B984-3C627726B815}"/>
    <cellStyle name="Izhod 2 4 4 8 2" xfId="6953" xr:uid="{C3E7E8DF-ADEA-4440-8292-6100AA20C5B4}"/>
    <cellStyle name="Izhod 2 4 4 8 2 2" xfId="15890" xr:uid="{57D163BD-8F77-4310-8B54-364722076C50}"/>
    <cellStyle name="Izhod 2 4 4 8 2 2 2" xfId="39937" xr:uid="{0B7AF370-8E6C-4206-9E7D-2397C99F7668}"/>
    <cellStyle name="Izhod 2 4 4 8 2 3" xfId="22092" xr:uid="{E339C16B-ACA3-4890-915F-B24BFA0C5964}"/>
    <cellStyle name="Izhod 2 4 4 8 2 3 2" xfId="46139" xr:uid="{3CE32FCA-B3A0-4FCA-9020-27369F8F1E7F}"/>
    <cellStyle name="Izhod 2 4 4 8 2 4" xfId="31000" xr:uid="{507F9FB7-C28C-4EBC-B3B8-D7CFF2490D55}"/>
    <cellStyle name="Izhod 2 4 4 8 3" xfId="9111" xr:uid="{E7B575D5-8FDC-419A-B228-3978EE9B1AEF}"/>
    <cellStyle name="Izhod 2 4 4 8 3 2" xfId="18048" xr:uid="{DC3059C8-6D23-4657-9A84-3ADBCF974ADC}"/>
    <cellStyle name="Izhod 2 4 4 8 3 2 2" xfId="42095" xr:uid="{AFD5BA0C-D400-42F7-ADE8-CB5222B54C5F}"/>
    <cellStyle name="Izhod 2 4 4 8 3 3" xfId="24250" xr:uid="{22C42F31-721E-4A6E-8112-5EC5C936E341}"/>
    <cellStyle name="Izhod 2 4 4 8 3 3 2" xfId="48297" xr:uid="{C67C8C51-C8F4-41E1-8001-F3082A6E2434}"/>
    <cellStyle name="Izhod 2 4 4 8 3 4" xfId="33158" xr:uid="{8EE3CC4D-8EB2-4CF0-85D1-2403BEDCECC9}"/>
    <cellStyle name="Izhod 2 4 4 8 4" xfId="7545" xr:uid="{276CAF68-CA3C-4173-A78A-15E9D745F2C6}"/>
    <cellStyle name="Izhod 2 4 4 8 4 2" xfId="16482" xr:uid="{C5877869-C354-403E-ACF8-D2D3F280A89C}"/>
    <cellStyle name="Izhod 2 4 4 8 4 2 2" xfId="40529" xr:uid="{0C35E667-3ACA-409C-B157-3CC2D86BB0D7}"/>
    <cellStyle name="Izhod 2 4 4 8 4 3" xfId="22684" xr:uid="{13986DBF-3AD6-4111-9381-6270A8729359}"/>
    <cellStyle name="Izhod 2 4 4 8 4 3 2" xfId="46731" xr:uid="{5D8B6A6D-9F23-435A-AF1A-C7D9208CC137}"/>
    <cellStyle name="Izhod 2 4 4 8 4 4" xfId="31592" xr:uid="{F361C11F-EB76-4FEE-9F2E-465EE7F642B4}"/>
    <cellStyle name="Izhod 2 4 4 8 5" xfId="12824" xr:uid="{56FA38D6-61D9-4033-9854-24859271C48D}"/>
    <cellStyle name="Izhod 2 4 4 8 5 2" xfId="36871" xr:uid="{55C8E9E1-F530-4A28-B918-2B9F6BFF95AB}"/>
    <cellStyle name="Izhod 2 4 4 8 6" xfId="20364" xr:uid="{AFB236BF-A52D-4211-A85F-646B00DBFFDA}"/>
    <cellStyle name="Izhod 2 4 4 8 6 2" xfId="44411" xr:uid="{495F4008-4552-491C-B037-EF5E5DB541F9}"/>
    <cellStyle name="Izhod 2 4 4 8 7" xfId="27934" xr:uid="{72118E72-2431-4326-8BBC-50FC609D91B9}"/>
    <cellStyle name="Izhod 2 4 4 9" xfId="5863" xr:uid="{1A9D2073-6764-4E9C-ABD2-84D3276B0941}"/>
    <cellStyle name="Izhod 2 4 4 9 2" xfId="14800" xr:uid="{92A1C584-37B6-42BB-B58D-22411CDE4AE0}"/>
    <cellStyle name="Izhod 2 4 4 9 2 2" xfId="38847" xr:uid="{C668E183-3718-437D-8138-C3D236FAE478}"/>
    <cellStyle name="Izhod 2 4 4 9 3" xfId="21002" xr:uid="{9A11FA5B-2597-47BA-88B0-FA1D62F5C7DB}"/>
    <cellStyle name="Izhod 2 4 4 9 3 2" xfId="45049" xr:uid="{4E0C82F4-6B7C-456D-B994-A83AD259E426}"/>
    <cellStyle name="Izhod 2 4 4 9 4" xfId="29910" xr:uid="{DCDA6102-E32E-43CD-B23A-C0B6AEAA0AA8}"/>
    <cellStyle name="Izhod 2 4 5" xfId="2804" xr:uid="{8C773CAC-EC57-48C7-ACC2-4106674E38E6}"/>
    <cellStyle name="Izhod 2 4 5 10" xfId="8028" xr:uid="{121C3CAA-FBA7-47E7-92E5-9E246CC33EC5}"/>
    <cellStyle name="Izhod 2 4 5 10 2" xfId="16965" xr:uid="{A38C3863-2A1E-42E1-9AD9-E6D8C30F7245}"/>
    <cellStyle name="Izhod 2 4 5 10 2 2" xfId="41012" xr:uid="{478A92F4-695B-4492-98AD-846478D7E996}"/>
    <cellStyle name="Izhod 2 4 5 10 3" xfId="23167" xr:uid="{22A4B087-0721-42E4-B7B5-679EA82EE64F}"/>
    <cellStyle name="Izhod 2 4 5 10 3 2" xfId="47214" xr:uid="{F4FCA5C0-DDFD-4ED3-89FF-5B5EA17BE748}"/>
    <cellStyle name="Izhod 2 4 5 10 4" xfId="32075" xr:uid="{790C95DE-A09A-4E82-BFA8-3EF224387C4D}"/>
    <cellStyle name="Izhod 2 4 5 11" xfId="7916" xr:uid="{B509E872-CE4D-4137-913C-4B908FC36418}"/>
    <cellStyle name="Izhod 2 4 5 11 2" xfId="16853" xr:uid="{61BEC7C1-D739-4B43-99F7-DC6FD2778FBD}"/>
    <cellStyle name="Izhod 2 4 5 11 2 2" xfId="40900" xr:uid="{251AE27C-DA65-4405-AB03-328EF2C353D0}"/>
    <cellStyle name="Izhod 2 4 5 11 3" xfId="23055" xr:uid="{61EC07D0-071E-4604-A1C9-6AB47C6021DB}"/>
    <cellStyle name="Izhod 2 4 5 11 3 2" xfId="47102" xr:uid="{F6762ADE-07C6-4828-87D4-1A3F957B726C}"/>
    <cellStyle name="Izhod 2 4 5 11 4" xfId="31963" xr:uid="{52F29267-C540-4443-ABFC-E0F918A2EF31}"/>
    <cellStyle name="Izhod 2 4 5 12" xfId="11741" xr:uid="{8B58CC74-00DA-4895-B6C1-1C78AE8EB31F}"/>
    <cellStyle name="Izhod 2 4 5 12 2" xfId="35788" xr:uid="{9C8045EA-B4FA-4C97-8053-B56D17B6FB4D}"/>
    <cellStyle name="Izhod 2 4 5 13" xfId="19281" xr:uid="{8CA78531-E481-46BC-A48F-B9F4EE9BA3C6}"/>
    <cellStyle name="Izhod 2 4 5 13 2" xfId="43328" xr:uid="{F1D4E81C-5D9A-4D93-B116-D510E3EF8496}"/>
    <cellStyle name="Izhod 2 4 5 14" xfId="26851" xr:uid="{3ABC834A-CB7C-4B2C-B25A-0BBB8F16A928}"/>
    <cellStyle name="Izhod 2 4 5 2" xfId="3408" xr:uid="{9822D374-14E1-4A7C-94BF-59436F58DE01}"/>
    <cellStyle name="Izhod 2 4 5 2 2" xfId="6474" xr:uid="{A3CD7B0A-C0F8-4427-AD54-B543D0120F64}"/>
    <cellStyle name="Izhod 2 4 5 2 2 2" xfId="15411" xr:uid="{44832F7F-614C-44F2-9332-95F27C3C3F5A}"/>
    <cellStyle name="Izhod 2 4 5 2 2 2 2" xfId="39458" xr:uid="{D17394C2-DE88-4E82-8E1C-26D3F476957D}"/>
    <cellStyle name="Izhod 2 4 5 2 2 3" xfId="21613" xr:uid="{5750009D-8522-4725-A84B-91F663A1F489}"/>
    <cellStyle name="Izhod 2 4 5 2 2 3 2" xfId="45660" xr:uid="{51044736-FC4D-49F6-B989-EBCEF96B397D}"/>
    <cellStyle name="Izhod 2 4 5 2 2 4" xfId="30521" xr:uid="{B31DE6F9-8D48-4842-8735-1E11A84E5D11}"/>
    <cellStyle name="Izhod 2 4 5 2 3" xfId="8632" xr:uid="{473AB506-8947-4739-AA0E-B1FEB8252166}"/>
    <cellStyle name="Izhod 2 4 5 2 3 2" xfId="17569" xr:uid="{8D6EF2FB-D35F-46DD-9E72-F62CCDE9528B}"/>
    <cellStyle name="Izhod 2 4 5 2 3 2 2" xfId="41616" xr:uid="{D015F143-9F09-4D81-9C72-384EB460D01E}"/>
    <cellStyle name="Izhod 2 4 5 2 3 3" xfId="23771" xr:uid="{B03F20CA-7172-4382-A338-3E547B4148BF}"/>
    <cellStyle name="Izhod 2 4 5 2 3 3 2" xfId="47818" xr:uid="{9DAA1BA5-27F2-4F56-9F1D-B4BA56C5E9E0}"/>
    <cellStyle name="Izhod 2 4 5 2 3 4" xfId="32679" xr:uid="{88886BDF-B932-458B-8FCB-3A5A1313146A}"/>
    <cellStyle name="Izhod 2 4 5 2 4" xfId="9308" xr:uid="{8C92E5CC-41A3-4BA4-A28D-09F44C7B59F0}"/>
    <cellStyle name="Izhod 2 4 5 2 4 2" xfId="18245" xr:uid="{178ED009-5FD0-4FFC-A230-EC3C903FF4CE}"/>
    <cellStyle name="Izhod 2 4 5 2 4 2 2" xfId="42292" xr:uid="{2DA8263E-C7E2-4632-A40F-1C7053D06796}"/>
    <cellStyle name="Izhod 2 4 5 2 4 3" xfId="24447" xr:uid="{D173BB96-0DA1-4291-BFF0-00E1163E7B26}"/>
    <cellStyle name="Izhod 2 4 5 2 4 3 2" xfId="48494" xr:uid="{A1785945-B1A7-445E-9932-51A64148C5E9}"/>
    <cellStyle name="Izhod 2 4 5 2 4 4" xfId="33355" xr:uid="{6DDFC354-3F66-4CBB-AB28-E246B6096327}"/>
    <cellStyle name="Izhod 2 4 5 2 5" xfId="12345" xr:uid="{D09429A4-DE60-4124-A4E0-E3943D912D72}"/>
    <cellStyle name="Izhod 2 4 5 2 5 2" xfId="36392" xr:uid="{BBD968F3-873C-489A-8F03-CC9638D52676}"/>
    <cellStyle name="Izhod 2 4 5 2 6" xfId="19885" xr:uid="{E166228B-B90C-4508-9FE6-85829C66D422}"/>
    <cellStyle name="Izhod 2 4 5 2 6 2" xfId="43932" xr:uid="{1ADCCEC9-B711-4725-8EF5-5CD49B30447B}"/>
    <cellStyle name="Izhod 2 4 5 2 7" xfId="27455" xr:uid="{5C4954B7-EA1F-4E30-B35C-B31CD1BEA864}"/>
    <cellStyle name="Izhod 2 4 5 3" xfId="3518" xr:uid="{F2D076CF-40B0-4DBE-89E4-19180A9E8C82}"/>
    <cellStyle name="Izhod 2 4 5 3 2" xfId="6584" xr:uid="{DE88472D-BB42-49A7-92C1-78BD67D980C6}"/>
    <cellStyle name="Izhod 2 4 5 3 2 2" xfId="15521" xr:uid="{6D671523-926D-44A1-B518-930C66849B2B}"/>
    <cellStyle name="Izhod 2 4 5 3 2 2 2" xfId="39568" xr:uid="{322953BF-6B07-470F-9F18-67A9EBAEB165}"/>
    <cellStyle name="Izhod 2 4 5 3 2 3" xfId="21723" xr:uid="{3A696AEF-C5A1-416E-9AAD-159EFB6E8355}"/>
    <cellStyle name="Izhod 2 4 5 3 2 3 2" xfId="45770" xr:uid="{E0894E30-801B-4189-B6A5-397E08DF82DF}"/>
    <cellStyle name="Izhod 2 4 5 3 2 4" xfId="30631" xr:uid="{1CA8B927-8ED3-4433-9192-566B65DA745C}"/>
    <cellStyle name="Izhod 2 4 5 3 3" xfId="8742" xr:uid="{EEECD024-D7C9-41E8-AA40-4BE4AA1D01B7}"/>
    <cellStyle name="Izhod 2 4 5 3 3 2" xfId="17679" xr:uid="{F64BD641-96C2-41C9-A0E2-53DF03FCC027}"/>
    <cellStyle name="Izhod 2 4 5 3 3 2 2" xfId="41726" xr:uid="{872E965E-6744-4158-BC49-C162810D86C3}"/>
    <cellStyle name="Izhod 2 4 5 3 3 3" xfId="23881" xr:uid="{811A45E1-ACF3-4EAB-9940-75CF5CCC8A43}"/>
    <cellStyle name="Izhod 2 4 5 3 3 3 2" xfId="47928" xr:uid="{BB9766E0-B465-42E5-A013-4B6DC09C6BE7}"/>
    <cellStyle name="Izhod 2 4 5 3 3 4" xfId="32789" xr:uid="{C5127C7B-95AA-4405-A22C-E919143E8915}"/>
    <cellStyle name="Izhod 2 4 5 3 4" xfId="9611" xr:uid="{480EB9B8-620A-4966-8B9D-3B66EB490491}"/>
    <cellStyle name="Izhod 2 4 5 3 4 2" xfId="18548" xr:uid="{E5BB5A59-34F4-425C-B07D-C18529B5B346}"/>
    <cellStyle name="Izhod 2 4 5 3 4 2 2" xfId="42595" xr:uid="{C76C2DF0-42F5-484E-922E-825C97F39CD9}"/>
    <cellStyle name="Izhod 2 4 5 3 4 3" xfId="24750" xr:uid="{D63A3D8D-DC3D-4D79-A1AF-194873D42FF4}"/>
    <cellStyle name="Izhod 2 4 5 3 4 3 2" xfId="48797" xr:uid="{B1B3383A-F4E0-4851-BEEA-BC8597D0F712}"/>
    <cellStyle name="Izhod 2 4 5 3 4 4" xfId="33658" xr:uid="{7219A45E-287A-4BB4-9CBE-2C1099ABC981}"/>
    <cellStyle name="Izhod 2 4 5 3 5" xfId="12455" xr:uid="{0D65F9C2-A0A7-4A66-9E45-A00706CF23B3}"/>
    <cellStyle name="Izhod 2 4 5 3 5 2" xfId="36502" xr:uid="{86032ABC-A218-4FF9-BFB6-0739F2BA539A}"/>
    <cellStyle name="Izhod 2 4 5 3 6" xfId="19995" xr:uid="{49A9CA42-30EE-4481-A534-B9C6BC3787E5}"/>
    <cellStyle name="Izhod 2 4 5 3 6 2" xfId="44042" xr:uid="{C2387EC8-8C38-42F8-AB95-16D878F94885}"/>
    <cellStyle name="Izhod 2 4 5 3 7" xfId="27565" xr:uid="{8AD86220-57B3-4DEB-B50E-28E371951EE8}"/>
    <cellStyle name="Izhod 2 4 5 4" xfId="3622" xr:uid="{9F7089CC-62E6-4EE7-B145-6697BFCC82E6}"/>
    <cellStyle name="Izhod 2 4 5 4 2" xfId="6688" xr:uid="{68067A8D-047F-46FD-B174-A7DCD22937D2}"/>
    <cellStyle name="Izhod 2 4 5 4 2 2" xfId="15625" xr:uid="{4076D5B2-B933-49F7-A59F-1FB9ED89CBB8}"/>
    <cellStyle name="Izhod 2 4 5 4 2 2 2" xfId="39672" xr:uid="{5923ACC8-BC0E-424B-8710-2E354BB8A8C8}"/>
    <cellStyle name="Izhod 2 4 5 4 2 3" xfId="21827" xr:uid="{B5C3849B-F401-48F0-A981-2CD91290CE85}"/>
    <cellStyle name="Izhod 2 4 5 4 2 3 2" xfId="45874" xr:uid="{FA5DB75F-2549-4880-B681-79F2D64D9744}"/>
    <cellStyle name="Izhod 2 4 5 4 2 4" xfId="30735" xr:uid="{D0F1FD50-6D92-4DD8-A34D-3E74E7459E1B}"/>
    <cellStyle name="Izhod 2 4 5 4 3" xfId="8846" xr:uid="{4C46C148-62BB-4B6B-B2AA-4CAA3680480A}"/>
    <cellStyle name="Izhod 2 4 5 4 3 2" xfId="17783" xr:uid="{CC2E10A3-F23B-421F-B180-A15FF334595E}"/>
    <cellStyle name="Izhod 2 4 5 4 3 2 2" xfId="41830" xr:uid="{350A02F9-4956-4790-8DF6-D025BD8CB722}"/>
    <cellStyle name="Izhod 2 4 5 4 3 3" xfId="23985" xr:uid="{AA8EA4BA-57C4-4B6A-8E0C-4B66F5A50821}"/>
    <cellStyle name="Izhod 2 4 5 4 3 3 2" xfId="48032" xr:uid="{49AF4D0E-C301-4F85-AB8C-993A818B88BA}"/>
    <cellStyle name="Izhod 2 4 5 4 3 4" xfId="32893" xr:uid="{3FC17B0B-5513-4BD6-8BE2-3059B0F5C159}"/>
    <cellStyle name="Izhod 2 4 5 4 4" xfId="7170" xr:uid="{F0145EF7-43AC-4504-8F24-E9F25E5D5D90}"/>
    <cellStyle name="Izhod 2 4 5 4 4 2" xfId="16107" xr:uid="{5DACE520-1CD7-49CB-AE21-BF34C082049A}"/>
    <cellStyle name="Izhod 2 4 5 4 4 2 2" xfId="40154" xr:uid="{5C684821-19F6-4032-9632-B02A3F79D4E6}"/>
    <cellStyle name="Izhod 2 4 5 4 4 3" xfId="22309" xr:uid="{343244FC-C6FB-42A8-AD39-69D7E2438EF7}"/>
    <cellStyle name="Izhod 2 4 5 4 4 3 2" xfId="46356" xr:uid="{3EFBA574-C88B-4FCC-944C-78CFCF788926}"/>
    <cellStyle name="Izhod 2 4 5 4 4 4" xfId="31217" xr:uid="{A376A176-BC49-4960-981A-3A37682FB0B0}"/>
    <cellStyle name="Izhod 2 4 5 4 5" xfId="12559" xr:uid="{AFF1F14D-EE97-46B7-9F06-4B294E247C9D}"/>
    <cellStyle name="Izhod 2 4 5 4 5 2" xfId="36606" xr:uid="{B862512B-6F82-40A6-9BCF-6D60763B8536}"/>
    <cellStyle name="Izhod 2 4 5 4 6" xfId="20099" xr:uid="{64AA5990-757C-4C7D-9B9E-663B5D618F85}"/>
    <cellStyle name="Izhod 2 4 5 4 6 2" xfId="44146" xr:uid="{5A7F87FB-10D2-4C7A-8A52-150287E93486}"/>
    <cellStyle name="Izhod 2 4 5 4 7" xfId="27669" xr:uid="{CE884DEF-5187-4405-9539-51F2960DB19F}"/>
    <cellStyle name="Izhod 2 4 5 5" xfId="3716" xr:uid="{674C32D4-0B42-4705-8CC5-93FB55DC812F}"/>
    <cellStyle name="Izhod 2 4 5 5 2" xfId="6782" xr:uid="{A7FE34F1-5A5E-4327-930E-92AA9548AFDE}"/>
    <cellStyle name="Izhod 2 4 5 5 2 2" xfId="15719" xr:uid="{8FB2C50D-9647-4064-9D2B-151BB04D25A8}"/>
    <cellStyle name="Izhod 2 4 5 5 2 2 2" xfId="39766" xr:uid="{4F614F5F-B292-43D1-A29E-5AD056E171C7}"/>
    <cellStyle name="Izhod 2 4 5 5 2 3" xfId="21921" xr:uid="{30BE6B85-21F7-44D7-BF5D-34CB4967CDED}"/>
    <cellStyle name="Izhod 2 4 5 5 2 3 2" xfId="45968" xr:uid="{71DD6D42-4732-4C9A-8957-F03EE851248E}"/>
    <cellStyle name="Izhod 2 4 5 5 2 4" xfId="30829" xr:uid="{5307CB68-01BC-4A11-A209-CE47A601A638}"/>
    <cellStyle name="Izhod 2 4 5 5 3" xfId="8940" xr:uid="{9DE745F1-81F3-4FDF-865B-BB04EB958969}"/>
    <cellStyle name="Izhod 2 4 5 5 3 2" xfId="17877" xr:uid="{1845C67B-A699-4A06-AA03-EAB3DB697D2A}"/>
    <cellStyle name="Izhod 2 4 5 5 3 2 2" xfId="41924" xr:uid="{E352905C-E0F8-4BAC-A6E1-F2D826F39F14}"/>
    <cellStyle name="Izhod 2 4 5 5 3 3" xfId="24079" xr:uid="{3B46AF97-EC2D-4890-B735-9A9592115DA8}"/>
    <cellStyle name="Izhod 2 4 5 5 3 3 2" xfId="48126" xr:uid="{477720E5-DBCF-4CBA-AEA8-788695AE1FE4}"/>
    <cellStyle name="Izhod 2 4 5 5 3 4" xfId="32987" xr:uid="{FBEC9512-2F1D-4CD2-979D-B6B3E1A00B25}"/>
    <cellStyle name="Izhod 2 4 5 5 4" xfId="7987" xr:uid="{92AC4BC3-3677-4B7F-92F2-E77BD7F9E31D}"/>
    <cellStyle name="Izhod 2 4 5 5 4 2" xfId="16924" xr:uid="{8D839175-E886-4834-85A9-D027658182C7}"/>
    <cellStyle name="Izhod 2 4 5 5 4 2 2" xfId="40971" xr:uid="{F7A8305E-99ED-46F1-B45A-5C71B6C5923E}"/>
    <cellStyle name="Izhod 2 4 5 5 4 3" xfId="23126" xr:uid="{4DEB37ED-B10A-4F89-BD8A-964E60B29A36}"/>
    <cellStyle name="Izhod 2 4 5 5 4 3 2" xfId="47173" xr:uid="{4162FE60-4864-4CAC-A136-71B7B63B5165}"/>
    <cellStyle name="Izhod 2 4 5 5 4 4" xfId="32034" xr:uid="{2E67FB29-B790-4898-BAA8-6001BB0E460B}"/>
    <cellStyle name="Izhod 2 4 5 5 5" xfId="12653" xr:uid="{5250D8A3-16C3-4523-B293-151FC75E97AD}"/>
    <cellStyle name="Izhod 2 4 5 5 5 2" xfId="36700" xr:uid="{21D58096-8AFC-4659-85B8-899F2C4801E6}"/>
    <cellStyle name="Izhod 2 4 5 5 6" xfId="20193" xr:uid="{A5152D76-435A-4F1F-A375-A92D2C5E883F}"/>
    <cellStyle name="Izhod 2 4 5 5 6 2" xfId="44240" xr:uid="{70EF443D-3118-43AF-A4DB-97EBE7D3CE69}"/>
    <cellStyle name="Izhod 2 4 5 5 7" xfId="27763" xr:uid="{5D09887E-68BB-4028-AAD0-60882EF814AE}"/>
    <cellStyle name="Izhod 2 4 5 6" xfId="3745" xr:uid="{CF9C57E3-6887-4480-AC7A-0DB72A0CB64E}"/>
    <cellStyle name="Izhod 2 4 5 6 2" xfId="6811" xr:uid="{D6FBC0DE-F076-4D2E-842A-E04E594469B0}"/>
    <cellStyle name="Izhod 2 4 5 6 2 2" xfId="15748" xr:uid="{1A1153CC-0A08-42BA-9FD9-0E69CB6DC819}"/>
    <cellStyle name="Izhod 2 4 5 6 2 2 2" xfId="39795" xr:uid="{37284BFB-3A98-4963-8C3E-8BE903326504}"/>
    <cellStyle name="Izhod 2 4 5 6 2 3" xfId="21950" xr:uid="{B55BC715-3A70-44AE-BE31-205D625456A1}"/>
    <cellStyle name="Izhod 2 4 5 6 2 3 2" xfId="45997" xr:uid="{2CE99A32-FE2A-461D-9386-76AF757B24B1}"/>
    <cellStyle name="Izhod 2 4 5 6 2 4" xfId="30858" xr:uid="{12EDAE9B-D2D6-4AC1-A2A7-160EAE81956C}"/>
    <cellStyle name="Izhod 2 4 5 6 3" xfId="8969" xr:uid="{7F727476-27F7-477D-9164-DFAAA229E124}"/>
    <cellStyle name="Izhod 2 4 5 6 3 2" xfId="17906" xr:uid="{6413AE79-3921-4E39-875C-D7CF9E9247C8}"/>
    <cellStyle name="Izhod 2 4 5 6 3 2 2" xfId="41953" xr:uid="{9B4C1E77-6A67-487F-A9C3-E42D77272447}"/>
    <cellStyle name="Izhod 2 4 5 6 3 3" xfId="24108" xr:uid="{3958EEA4-EEFA-4AD4-8831-98F03031A75B}"/>
    <cellStyle name="Izhod 2 4 5 6 3 3 2" xfId="48155" xr:uid="{5811D3F0-2725-4101-88AA-F1E260914F5E}"/>
    <cellStyle name="Izhod 2 4 5 6 3 4" xfId="33016" xr:uid="{FAD34688-EE1F-48FA-9872-0AC820A85016}"/>
    <cellStyle name="Izhod 2 4 5 6 4" xfId="9411" xr:uid="{AA8DBFCD-66AD-47FC-AF55-3D5FDCD56DC6}"/>
    <cellStyle name="Izhod 2 4 5 6 4 2" xfId="18348" xr:uid="{FAFBD04C-B3F4-40F2-A9D9-25F0E7326819}"/>
    <cellStyle name="Izhod 2 4 5 6 4 2 2" xfId="42395" xr:uid="{F30CA0CA-F78F-42CC-8889-394712056D71}"/>
    <cellStyle name="Izhod 2 4 5 6 4 3" xfId="24550" xr:uid="{77CCE007-05B3-49FC-8FEC-5DB45D2EE7F5}"/>
    <cellStyle name="Izhod 2 4 5 6 4 3 2" xfId="48597" xr:uid="{D62DD25F-0374-4C5A-B05F-6AD3C2EC40F0}"/>
    <cellStyle name="Izhod 2 4 5 6 4 4" xfId="33458" xr:uid="{7F793625-11E9-41ED-928A-EC2BA607F08F}"/>
    <cellStyle name="Izhod 2 4 5 6 5" xfId="12682" xr:uid="{E388C831-9329-45C4-AE45-58A8786FF741}"/>
    <cellStyle name="Izhod 2 4 5 6 5 2" xfId="36729" xr:uid="{356A5313-D9AB-4CE0-BDFF-29FAC7E3DF15}"/>
    <cellStyle name="Izhod 2 4 5 6 6" xfId="20222" xr:uid="{65CEDBEE-12FC-44FC-AB4D-7FE2E7870798}"/>
    <cellStyle name="Izhod 2 4 5 6 6 2" xfId="44269" xr:uid="{26931800-1E85-44FD-8B3A-8C5FC24E03E9}"/>
    <cellStyle name="Izhod 2 4 5 6 7" xfId="27792" xr:uid="{77E9C065-6BAC-4C07-8DDF-8BDAE7F6A61B}"/>
    <cellStyle name="Izhod 2 4 5 7" xfId="3167" xr:uid="{77AAF988-2509-428A-B83E-2B2A51C3F754}"/>
    <cellStyle name="Izhod 2 4 5 7 2" xfId="6233" xr:uid="{2A8B4133-B32F-4134-A5DF-2FC93CBC28D6}"/>
    <cellStyle name="Izhod 2 4 5 7 2 2" xfId="15170" xr:uid="{5F74F090-0547-4CB6-8EA0-A35D8E556661}"/>
    <cellStyle name="Izhod 2 4 5 7 2 2 2" xfId="39217" xr:uid="{AEA950F2-B308-4873-A0E6-7527AE692D2E}"/>
    <cellStyle name="Izhod 2 4 5 7 2 3" xfId="21372" xr:uid="{FC9198BF-04DE-4FD3-B82B-39B1E750030E}"/>
    <cellStyle name="Izhod 2 4 5 7 2 3 2" xfId="45419" xr:uid="{FEB8B3D9-D5FB-44CF-923E-5A35A763C855}"/>
    <cellStyle name="Izhod 2 4 5 7 2 4" xfId="30280" xr:uid="{CB6E3CD0-6367-43A2-A6FF-19E645052449}"/>
    <cellStyle name="Izhod 2 4 5 7 3" xfId="8391" xr:uid="{6D6F1FA1-F839-49AA-85AF-260E28B2342E}"/>
    <cellStyle name="Izhod 2 4 5 7 3 2" xfId="17328" xr:uid="{51B2DCE5-2DDD-4BD9-B576-3FB38D72E141}"/>
    <cellStyle name="Izhod 2 4 5 7 3 2 2" xfId="41375" xr:uid="{9D773BA8-296C-4F9A-B86B-8BAF874D299B}"/>
    <cellStyle name="Izhod 2 4 5 7 3 3" xfId="23530" xr:uid="{0CCADAEF-1E57-4102-9893-4E7AA22A2EB0}"/>
    <cellStyle name="Izhod 2 4 5 7 3 3 2" xfId="47577" xr:uid="{A029E1E0-BDBE-41CA-836A-206130C7964A}"/>
    <cellStyle name="Izhod 2 4 5 7 3 4" xfId="32438" xr:uid="{48B30A2C-0193-49EE-BC5F-98246377FA9E}"/>
    <cellStyle name="Izhod 2 4 5 7 4" xfId="7510" xr:uid="{76CDF13B-75FB-42FC-B549-8CD188D888B0}"/>
    <cellStyle name="Izhod 2 4 5 7 4 2" xfId="16447" xr:uid="{246D4E55-0F9A-493E-B51E-32C6587F3AE5}"/>
    <cellStyle name="Izhod 2 4 5 7 4 2 2" xfId="40494" xr:uid="{58E2325F-C9FD-4FDD-BD92-D9B6B375788C}"/>
    <cellStyle name="Izhod 2 4 5 7 4 3" xfId="22649" xr:uid="{9A05B8A8-0BA3-468E-BE38-9134A0AC4BEB}"/>
    <cellStyle name="Izhod 2 4 5 7 4 3 2" xfId="46696" xr:uid="{44C5BDA4-147F-4D1D-814D-7CDDB30AD0EC}"/>
    <cellStyle name="Izhod 2 4 5 7 4 4" xfId="31557" xr:uid="{34834B41-DD20-4E25-8708-0495DE6FF896}"/>
    <cellStyle name="Izhod 2 4 5 7 5" xfId="12104" xr:uid="{B3832FCE-CB0B-478D-8DAD-A3AA669CF2D5}"/>
    <cellStyle name="Izhod 2 4 5 7 5 2" xfId="36151" xr:uid="{82DC840E-9AB2-442C-A7FF-B715AAD2D313}"/>
    <cellStyle name="Izhod 2 4 5 7 6" xfId="19644" xr:uid="{EC051556-E995-49E1-9B6F-EEE4D1ACA4BE}"/>
    <cellStyle name="Izhod 2 4 5 7 6 2" xfId="43691" xr:uid="{EC0043D8-6870-4F4C-B6E0-5CFF82BE4991}"/>
    <cellStyle name="Izhod 2 4 5 7 7" xfId="27214" xr:uid="{0E79D371-E7D5-4416-93AF-C4A4960983A3}"/>
    <cellStyle name="Izhod 2 4 5 8" xfId="3894" xr:uid="{C15A598B-76A2-45FF-B703-B6840184DC27}"/>
    <cellStyle name="Izhod 2 4 5 8 2" xfId="6960" xr:uid="{5C6B4F1D-ABA0-4D41-9692-CCC0BE1369CE}"/>
    <cellStyle name="Izhod 2 4 5 8 2 2" xfId="15897" xr:uid="{0CDE2151-A45F-4FCF-B62B-17FE5272337B}"/>
    <cellStyle name="Izhod 2 4 5 8 2 2 2" xfId="39944" xr:uid="{60E281AB-F657-46CE-8C6E-1B15A0C7C152}"/>
    <cellStyle name="Izhod 2 4 5 8 2 3" xfId="22099" xr:uid="{B64B5EB0-5878-4919-866B-B6FEACCA54E9}"/>
    <cellStyle name="Izhod 2 4 5 8 2 3 2" xfId="46146" xr:uid="{3563560A-7155-4A4B-8E4F-F1F3FCDC72AD}"/>
    <cellStyle name="Izhod 2 4 5 8 2 4" xfId="31007" xr:uid="{168EE432-DB6F-4C59-BD8D-320C62BAAF8D}"/>
    <cellStyle name="Izhod 2 4 5 8 3" xfId="9118" xr:uid="{ED443271-FB74-47E3-A312-D0F9026ADCD4}"/>
    <cellStyle name="Izhod 2 4 5 8 3 2" xfId="18055" xr:uid="{2B8907A6-5AF0-4695-890C-B526A8BB8D9C}"/>
    <cellStyle name="Izhod 2 4 5 8 3 2 2" xfId="42102" xr:uid="{2E81AC5B-A6ED-4DE8-99EC-D6098A38BA65}"/>
    <cellStyle name="Izhod 2 4 5 8 3 3" xfId="24257" xr:uid="{C3427A40-6CA7-4050-AF92-23666A5B2B1E}"/>
    <cellStyle name="Izhod 2 4 5 8 3 3 2" xfId="48304" xr:uid="{2DDB87B4-CFA8-4127-AAC3-E4C4CEA36AB5}"/>
    <cellStyle name="Izhod 2 4 5 8 3 4" xfId="33165" xr:uid="{066B724E-F2C4-4FE0-B1FE-C7E15DCA86C6}"/>
    <cellStyle name="Izhod 2 4 5 8 4" xfId="7910" xr:uid="{A6DEB6A9-6712-414C-9757-FFFD8C4E1B1E}"/>
    <cellStyle name="Izhod 2 4 5 8 4 2" xfId="16847" xr:uid="{9993D913-18A5-4739-B0BC-9D4438958653}"/>
    <cellStyle name="Izhod 2 4 5 8 4 2 2" xfId="40894" xr:uid="{05BFB501-BC47-4B7F-B06D-FB0E044ADA15}"/>
    <cellStyle name="Izhod 2 4 5 8 4 3" xfId="23049" xr:uid="{3CFB5D61-62B8-4DCD-B194-096BF0631B2F}"/>
    <cellStyle name="Izhod 2 4 5 8 4 3 2" xfId="47096" xr:uid="{18A95E71-CDD2-49A3-881F-DECF41C2F151}"/>
    <cellStyle name="Izhod 2 4 5 8 4 4" xfId="31957" xr:uid="{26757DB6-43DE-45B0-9F80-348D0AC32DBB}"/>
    <cellStyle name="Izhod 2 4 5 8 5" xfId="12831" xr:uid="{67BCC39D-D5C9-4A34-A8A3-B983DC759016}"/>
    <cellStyle name="Izhod 2 4 5 8 5 2" xfId="36878" xr:uid="{0F6DE39C-33DC-4094-ADCF-19482559DE30}"/>
    <cellStyle name="Izhod 2 4 5 8 6" xfId="20371" xr:uid="{1A9CE44B-763E-4BBD-B0BC-14E929F7859C}"/>
    <cellStyle name="Izhod 2 4 5 8 6 2" xfId="44418" xr:uid="{3D2F730A-974E-4E7B-9DAF-DD652275BD9D}"/>
    <cellStyle name="Izhod 2 4 5 8 7" xfId="27941" xr:uid="{95A601AE-917B-49D6-9C05-DA9725CB2E10}"/>
    <cellStyle name="Izhod 2 4 5 9" xfId="5870" xr:uid="{4D528AD6-B8B9-4924-9D8D-324088426F22}"/>
    <cellStyle name="Izhod 2 4 5 9 2" xfId="14807" xr:uid="{F46B9E7E-EA0F-49F2-998D-F23F52D97682}"/>
    <cellStyle name="Izhod 2 4 5 9 2 2" xfId="38854" xr:uid="{0C9E402C-037F-40A6-A8A3-8F92D0D9681F}"/>
    <cellStyle name="Izhod 2 4 5 9 3" xfId="21009" xr:uid="{A768344B-B084-4F8C-9D26-238634DCEF0B}"/>
    <cellStyle name="Izhod 2 4 5 9 3 2" xfId="45056" xr:uid="{DD7B8D7A-A163-43D0-9CD3-75267D2B10F8}"/>
    <cellStyle name="Izhod 2 4 5 9 4" xfId="29917" xr:uid="{3CA7A010-6EC3-41E7-9A2F-F6584ACE0090}"/>
    <cellStyle name="Izhod 2 4 6" xfId="1821" xr:uid="{F7FFAFDD-BC94-4213-9035-0719F71F60F1}"/>
    <cellStyle name="Izhod 2 4 6 2" xfId="4883" xr:uid="{B48B501F-037F-4A05-8D61-5DC2626A6CFF}"/>
    <cellStyle name="Izhod 2 4 6 2 2" xfId="13820" xr:uid="{BE3D04B2-ACFE-4685-9F8F-17F012BAAF26}"/>
    <cellStyle name="Izhod 2 4 6 2 2 2" xfId="37867" xr:uid="{17AF697C-13C6-4F74-A84A-A3904925DB2C}"/>
    <cellStyle name="Izhod 2 4 6 2 3" xfId="20853" xr:uid="{EFB263C5-A2A2-496A-801F-8862224B9D83}"/>
    <cellStyle name="Izhod 2 4 6 2 3 2" xfId="44900" xr:uid="{39CD0AA8-288E-4492-BE6B-05A4D6B179D5}"/>
    <cellStyle name="Izhod 2 4 6 2 4" xfId="28930" xr:uid="{0F9E7852-DD68-41C6-8372-82C6237ED744}"/>
    <cellStyle name="Izhod 2 4 6 3" xfId="7482" xr:uid="{308D5B63-9E16-40E8-9459-23D967ADCDDD}"/>
    <cellStyle name="Izhod 2 4 6 3 2" xfId="16419" xr:uid="{9EC72CFF-3240-4A0D-94F0-23FF4EA83510}"/>
    <cellStyle name="Izhod 2 4 6 3 2 2" xfId="40466" xr:uid="{CB302CB1-F192-4802-BEE7-86FEAE2062EB}"/>
    <cellStyle name="Izhod 2 4 6 3 3" xfId="22621" xr:uid="{F175A065-E6D8-42A8-9012-66D711F36168}"/>
    <cellStyle name="Izhod 2 4 6 3 3 2" xfId="46668" xr:uid="{F283D9F1-F669-4579-9F5E-4C4CF5992730}"/>
    <cellStyle name="Izhod 2 4 6 3 4" xfId="31529" xr:uid="{500CB003-39F8-4CA6-9DF9-169FCE2BDDEC}"/>
    <cellStyle name="Izhod 2 4 6 4" xfId="7121" xr:uid="{9D93FC30-4A4D-4F64-90DA-72A8585F99A8}"/>
    <cellStyle name="Izhod 2 4 6 4 2" xfId="16058" xr:uid="{B567E2AE-D158-402F-96DB-BAD22EE156E9}"/>
    <cellStyle name="Izhod 2 4 6 4 2 2" xfId="40105" xr:uid="{CF30AB6E-89B3-4CF4-8D17-B8631F16D482}"/>
    <cellStyle name="Izhod 2 4 6 4 3" xfId="22260" xr:uid="{140F4A80-089B-4494-95DB-06ACD3E89DBA}"/>
    <cellStyle name="Izhod 2 4 6 4 3 2" xfId="46307" xr:uid="{4E94AFC8-03F8-4DE2-898B-32345DFD3FF9}"/>
    <cellStyle name="Izhod 2 4 6 4 4" xfId="31168" xr:uid="{A4C30DFA-E10E-4A0C-9CAC-8A105D5CAAF2}"/>
    <cellStyle name="Izhod 2 4 6 5" xfId="10757" xr:uid="{22265651-D606-418D-8AE0-4388C899EEC4}"/>
    <cellStyle name="Izhod 2 4 6 5 2" xfId="34804" xr:uid="{95004147-4ACE-4C9E-BE18-91CDAF02F6D7}"/>
    <cellStyle name="Izhod 2 4 6 6" xfId="19128" xr:uid="{078FE255-5E06-408E-A97D-8279B89BC1F2}"/>
    <cellStyle name="Izhod 2 4 6 6 2" xfId="43175" xr:uid="{1C0E3E96-57E5-4F2F-8F30-E88100B690D0}"/>
    <cellStyle name="Izhod 2 4 6 7" xfId="25867" xr:uid="{E7521F13-97C7-4D7B-87BB-E3F033671EC8}"/>
    <cellStyle name="Izhod 2 4 7" xfId="2936" xr:uid="{E7809907-75CD-48FA-8F8E-4F7D62156C41}"/>
    <cellStyle name="Izhod 2 4 7 2" xfId="6002" xr:uid="{C6DBC3C5-9041-4D6E-9812-43F61CF513DA}"/>
    <cellStyle name="Izhod 2 4 7 2 2" xfId="14939" xr:uid="{323AF084-D192-4C35-8372-50521B6E5150}"/>
    <cellStyle name="Izhod 2 4 7 2 2 2" xfId="38986" xr:uid="{94442CD1-6AC8-41E4-9E9A-567B49574BA3}"/>
    <cellStyle name="Izhod 2 4 7 2 3" xfId="21141" xr:uid="{00214367-2510-4429-A605-865937BDFEBE}"/>
    <cellStyle name="Izhod 2 4 7 2 3 2" xfId="45188" xr:uid="{72858D80-B94B-4C65-93EF-5697F66D951F}"/>
    <cellStyle name="Izhod 2 4 7 2 4" xfId="30049" xr:uid="{2C34D126-A21C-4500-9300-02F3A312282C}"/>
    <cellStyle name="Izhod 2 4 7 3" xfId="8160" xr:uid="{68B4777A-6FB8-4380-8DE9-2588059A070C}"/>
    <cellStyle name="Izhod 2 4 7 3 2" xfId="17097" xr:uid="{264F5EF6-B8F4-4C4E-9944-D80F2B356105}"/>
    <cellStyle name="Izhod 2 4 7 3 2 2" xfId="41144" xr:uid="{4CD5D4F7-892A-4182-800D-B706DA3CBAB4}"/>
    <cellStyle name="Izhod 2 4 7 3 3" xfId="23299" xr:uid="{2C2C0506-E158-4BD9-A2C8-3936929934DD}"/>
    <cellStyle name="Izhod 2 4 7 3 3 2" xfId="47346" xr:uid="{0A6C8F81-C3CF-4995-8820-2E8192261EE1}"/>
    <cellStyle name="Izhod 2 4 7 3 4" xfId="32207" xr:uid="{FEB255F3-F530-4EEF-B2CC-A88A936E8BF4}"/>
    <cellStyle name="Izhod 2 4 7 4" xfId="7023" xr:uid="{E4324E4C-22E6-499D-A3E0-10F7B6BD2B3A}"/>
    <cellStyle name="Izhod 2 4 7 4 2" xfId="15960" xr:uid="{EFF4EA40-3118-4E40-A6D2-FD61B6740682}"/>
    <cellStyle name="Izhod 2 4 7 4 2 2" xfId="40007" xr:uid="{C213CBA5-E527-4C13-8061-5163FF14D181}"/>
    <cellStyle name="Izhod 2 4 7 4 3" xfId="22162" xr:uid="{8DC7AFB8-A3ED-4681-8AC3-613C6EAD9CD4}"/>
    <cellStyle name="Izhod 2 4 7 4 3 2" xfId="46209" xr:uid="{09676529-6444-4795-8421-325E8BDE2F87}"/>
    <cellStyle name="Izhod 2 4 7 4 4" xfId="31070" xr:uid="{8B1EC1D8-5AFE-4095-A808-3B7A45CEB603}"/>
    <cellStyle name="Izhod 2 4 7 5" xfId="11873" xr:uid="{EBE00F26-3BB1-4600-8273-870DA1FD30C7}"/>
    <cellStyle name="Izhod 2 4 7 5 2" xfId="35920" xr:uid="{8FE4B11C-85A9-49C8-AA23-E2D891DF64E5}"/>
    <cellStyle name="Izhod 2 4 7 6" xfId="19413" xr:uid="{C2C43ADE-B877-4D97-8D3C-869C2515C1C7}"/>
    <cellStyle name="Izhod 2 4 7 6 2" xfId="43460" xr:uid="{4108491B-1F70-4404-9067-48590BC26407}"/>
    <cellStyle name="Izhod 2 4 7 7" xfId="26983" xr:uid="{40EE507C-3689-474C-BCB5-03FC87EF8C36}"/>
    <cellStyle name="Izhod 2 4 8" xfId="3193" xr:uid="{AE49174A-07AE-440D-90DB-27ED63A1B24D}"/>
    <cellStyle name="Izhod 2 4 8 2" xfId="6259" xr:uid="{0C587E42-72C6-4D03-8C9F-35600762C209}"/>
    <cellStyle name="Izhod 2 4 8 2 2" xfId="15196" xr:uid="{6C7C9370-2C2E-4E0D-86C4-984485AE048E}"/>
    <cellStyle name="Izhod 2 4 8 2 2 2" xfId="39243" xr:uid="{05FFFCFC-8F76-4282-9CAC-DEF1C451F162}"/>
    <cellStyle name="Izhod 2 4 8 2 3" xfId="21398" xr:uid="{5AF4C6F3-6F27-448D-8DF5-EC6443195A56}"/>
    <cellStyle name="Izhod 2 4 8 2 3 2" xfId="45445" xr:uid="{1B8E5F72-1413-4D3B-A31F-EC9011D7DE73}"/>
    <cellStyle name="Izhod 2 4 8 2 4" xfId="30306" xr:uid="{17599998-0148-4AAC-84ED-B54CC616788D}"/>
    <cellStyle name="Izhod 2 4 8 3" xfId="8417" xr:uid="{B48FE390-B008-430E-B296-16F4DDDCF430}"/>
    <cellStyle name="Izhod 2 4 8 3 2" xfId="17354" xr:uid="{324C611F-79CE-4431-80EF-52ED6E3596C7}"/>
    <cellStyle name="Izhod 2 4 8 3 2 2" xfId="41401" xr:uid="{53644C32-249D-4B21-9AEB-67F6C113F5FA}"/>
    <cellStyle name="Izhod 2 4 8 3 3" xfId="23556" xr:uid="{A2CBB3E9-0C67-4A19-B76C-3E4D8276E674}"/>
    <cellStyle name="Izhod 2 4 8 3 3 2" xfId="47603" xr:uid="{8AC8274D-F8F7-45DE-84C1-7CB8F903EBE2}"/>
    <cellStyle name="Izhod 2 4 8 3 4" xfId="32464" xr:uid="{62EE5F37-49C7-4E41-9344-E737B0A2E2D5}"/>
    <cellStyle name="Izhod 2 4 8 4" xfId="9719" xr:uid="{CC0B4D2D-5BEF-41B9-81D4-4AD916219DC8}"/>
    <cellStyle name="Izhod 2 4 8 4 2" xfId="18656" xr:uid="{0A885113-F047-480C-BC79-9764F45687C6}"/>
    <cellStyle name="Izhod 2 4 8 4 2 2" xfId="42703" xr:uid="{77FD2967-E968-43F1-B4E4-F85B6B508952}"/>
    <cellStyle name="Izhod 2 4 8 4 3" xfId="24858" xr:uid="{C6393304-647A-4C4F-8E31-63A64147B508}"/>
    <cellStyle name="Izhod 2 4 8 4 3 2" xfId="48905" xr:uid="{AC3E3DA7-D6A2-433F-A050-F89B390FD9FE}"/>
    <cellStyle name="Izhod 2 4 8 4 4" xfId="33766" xr:uid="{8AE73ADC-8A65-4ED9-90EB-38F3CA7401BF}"/>
    <cellStyle name="Izhod 2 4 8 5" xfId="12130" xr:uid="{068F389F-03FE-4875-A3F0-3AA771EEC75B}"/>
    <cellStyle name="Izhod 2 4 8 5 2" xfId="36177" xr:uid="{CDD85805-67A1-43E8-946D-9BDB341DDE5B}"/>
    <cellStyle name="Izhod 2 4 8 6" xfId="19670" xr:uid="{EA14054A-6109-4C15-A92E-56247566E308}"/>
    <cellStyle name="Izhod 2 4 8 6 2" xfId="43717" xr:uid="{8A239A04-41AA-4E4D-95BB-E21D6B20DFDF}"/>
    <cellStyle name="Izhod 2 4 8 7" xfId="27240" xr:uid="{D326163E-E2E5-4E50-96D0-B2E877B9D84A}"/>
    <cellStyle name="Izhod 2 4 9" xfId="3256" xr:uid="{902BE985-B689-4E21-9F4D-6398676403A9}"/>
    <cellStyle name="Izhod 2 4 9 2" xfId="6322" xr:uid="{D24749EC-DA9A-4C6C-BE02-89B262E6A0F7}"/>
    <cellStyle name="Izhod 2 4 9 2 2" xfId="15259" xr:uid="{A7A2E890-36D8-499A-8B13-C760AB3AEFD1}"/>
    <cellStyle name="Izhod 2 4 9 2 2 2" xfId="39306" xr:uid="{C4E903B8-2190-4768-A88D-C2EF810F9001}"/>
    <cellStyle name="Izhod 2 4 9 2 3" xfId="21461" xr:uid="{D663C372-F3AB-400C-AAAB-C596A2977475}"/>
    <cellStyle name="Izhod 2 4 9 2 3 2" xfId="45508" xr:uid="{AA7E9D08-922B-4E18-B6D8-47CA53401059}"/>
    <cellStyle name="Izhod 2 4 9 2 4" xfId="30369" xr:uid="{08879E11-72D2-4C1A-9A85-1E97E619B479}"/>
    <cellStyle name="Izhod 2 4 9 3" xfId="8480" xr:uid="{939EF2C7-23FC-4BFD-870D-662938D28A45}"/>
    <cellStyle name="Izhod 2 4 9 3 2" xfId="17417" xr:uid="{820F1F65-5E39-4B55-9149-684E690DAEA2}"/>
    <cellStyle name="Izhod 2 4 9 3 2 2" xfId="41464" xr:uid="{5E57A271-DCB6-4F7C-B932-B9B70A9309B3}"/>
    <cellStyle name="Izhod 2 4 9 3 3" xfId="23619" xr:uid="{7C68BB59-80E0-4E25-A315-E7AE8EE2B55A}"/>
    <cellStyle name="Izhod 2 4 9 3 3 2" xfId="47666" xr:uid="{DDD14D04-4C07-491C-A223-0776C7F7D4D0}"/>
    <cellStyle name="Izhod 2 4 9 3 4" xfId="32527" xr:uid="{166EBF5C-79F2-45D0-B06D-191AA9B61726}"/>
    <cellStyle name="Izhod 2 4 9 4" xfId="9465" xr:uid="{45A80E3E-6D9F-4AA9-82CD-8D20DBCA4250}"/>
    <cellStyle name="Izhod 2 4 9 4 2" xfId="18402" xr:uid="{6BBEED56-157A-41EE-B635-846C7633AD26}"/>
    <cellStyle name="Izhod 2 4 9 4 2 2" xfId="42449" xr:uid="{A4CBCCC1-CEDD-4578-835B-EAD0B22AAAD5}"/>
    <cellStyle name="Izhod 2 4 9 4 3" xfId="24604" xr:uid="{FA4F76B4-360F-4F00-BA86-C459AE0D4776}"/>
    <cellStyle name="Izhod 2 4 9 4 3 2" xfId="48651" xr:uid="{50CA5910-4091-40B5-A6CE-BC1D1A3A078D}"/>
    <cellStyle name="Izhod 2 4 9 4 4" xfId="33512" xr:uid="{55202DEF-C495-4E34-8C3D-B43FA3831BB2}"/>
    <cellStyle name="Izhod 2 4 9 5" xfId="12193" xr:uid="{B6AAE913-D34C-4148-8A83-D001AB5175D2}"/>
    <cellStyle name="Izhod 2 4 9 5 2" xfId="36240" xr:uid="{DCF1EC74-0F81-4027-82D0-EA47A5D86A4B}"/>
    <cellStyle name="Izhod 2 4 9 6" xfId="19733" xr:uid="{93C257F8-9FB8-4E28-BE8A-AD0913B8CD6A}"/>
    <cellStyle name="Izhod 2 4 9 6 2" xfId="43780" xr:uid="{D272F2DB-6F96-4482-AA7D-2439741FF5DD}"/>
    <cellStyle name="Izhod 2 4 9 7" xfId="27303" xr:uid="{9A398DB3-A4FD-4D60-8200-5F0AF7423D40}"/>
    <cellStyle name="Izhod 2 5" xfId="2030" xr:uid="{BD9C8F2C-2BF0-4D7C-BDF4-B644011200DD}"/>
    <cellStyle name="Izhod 2 5 10" xfId="7602" xr:uid="{4AE23D3B-4605-454C-BE21-B1E7F5874BAF}"/>
    <cellStyle name="Izhod 2 5 10 2" xfId="16539" xr:uid="{57307E6A-714C-424F-B15E-9B904B8274BC}"/>
    <cellStyle name="Izhod 2 5 10 2 2" xfId="40586" xr:uid="{708B9D64-A409-41CC-8F40-F11E2BE8526E}"/>
    <cellStyle name="Izhod 2 5 10 3" xfId="22741" xr:uid="{003C08F3-D4E6-4464-9CE9-CFA04CC06B90}"/>
    <cellStyle name="Izhod 2 5 10 3 2" xfId="46788" xr:uid="{41A5BA03-E299-4253-8269-E326B15442FA}"/>
    <cellStyle name="Izhod 2 5 10 4" xfId="31649" xr:uid="{B7C95DD0-FC27-4430-9890-BAC061E87522}"/>
    <cellStyle name="Izhod 2 5 11" xfId="9193" xr:uid="{5027389F-D993-497F-837B-013BAC74FF63}"/>
    <cellStyle name="Izhod 2 5 11 2" xfId="18130" xr:uid="{8E792F4B-7140-401D-ABC2-D094E634190E}"/>
    <cellStyle name="Izhod 2 5 11 2 2" xfId="42177" xr:uid="{503C4453-D6B1-448D-9457-85D8D9BB66F6}"/>
    <cellStyle name="Izhod 2 5 11 3" xfId="24332" xr:uid="{BC29ECA9-0589-4D3C-A332-2621BAE7E514}"/>
    <cellStyle name="Izhod 2 5 11 3 2" xfId="48379" xr:uid="{AB1EFA18-7903-4435-B877-F19BF263FED0}"/>
    <cellStyle name="Izhod 2 5 11 4" xfId="33240" xr:uid="{59FD875E-7ECC-4CFF-98A5-0B5034B56309}"/>
    <cellStyle name="Izhod 2 5 12" xfId="10966" xr:uid="{8850AFB3-DB04-4F57-BBA8-CB8DA0F4B8B8}"/>
    <cellStyle name="Izhod 2 5 12 2" xfId="35013" xr:uid="{A42F835D-D984-4613-982D-794919C164D6}"/>
    <cellStyle name="Izhod 2 5 13" xfId="19170" xr:uid="{D3DED686-0922-4DF1-8F43-D5A273FC1667}"/>
    <cellStyle name="Izhod 2 5 13 2" xfId="43217" xr:uid="{CF0E04F1-27A3-4807-B228-FEB5110B90DC}"/>
    <cellStyle name="Izhod 2 5 14" xfId="26076" xr:uid="{7D64664E-6F33-4C5D-8664-6E7EEF2A1B18}"/>
    <cellStyle name="Izhod 2 5 2" xfId="1743" xr:uid="{684A9B56-30AD-405C-98E1-2A2EC021A321}"/>
    <cellStyle name="Izhod 2 5 2 2" xfId="4805" xr:uid="{4D9FCFCF-86C6-4172-84B9-C992C1D51B04}"/>
    <cellStyle name="Izhod 2 5 2 2 2" xfId="13742" xr:uid="{CC54FDB6-812E-4F67-B620-0F69E0E97C6A}"/>
    <cellStyle name="Izhod 2 5 2 2 2 2" xfId="37789" xr:uid="{A1789C9B-3E62-4573-9D73-BC6FDEF29587}"/>
    <cellStyle name="Izhod 2 5 2 2 3" xfId="20781" xr:uid="{A747F8F8-7263-4023-8A69-B1852EEE3ABA}"/>
    <cellStyle name="Izhod 2 5 2 2 3 2" xfId="44828" xr:uid="{C8F76E0E-EA0A-4A9A-8EBD-B5C4C876402F}"/>
    <cellStyle name="Izhod 2 5 2 2 4" xfId="28852" xr:uid="{10033FFE-2CE3-494F-BF45-A6908A9F336E}"/>
    <cellStyle name="Izhod 2 5 2 3" xfId="7405" xr:uid="{2533D1D3-3AFE-4E46-BAE2-9BA10E894E4F}"/>
    <cellStyle name="Izhod 2 5 2 3 2" xfId="16342" xr:uid="{5CD46DE2-4E09-4046-8412-6405BA02C699}"/>
    <cellStyle name="Izhod 2 5 2 3 2 2" xfId="40389" xr:uid="{D48BCF91-D226-481F-8375-655B2FAC8287}"/>
    <cellStyle name="Izhod 2 5 2 3 3" xfId="22544" xr:uid="{A0A28764-DFD3-443C-8A5C-0729E336F878}"/>
    <cellStyle name="Izhod 2 5 2 3 3 2" xfId="46591" xr:uid="{B2F43E41-63BB-4FBC-81BF-8B2D96FAD0D2}"/>
    <cellStyle name="Izhod 2 5 2 3 4" xfId="31452" xr:uid="{65F8CC8C-4D32-43BF-804A-160F11773BA9}"/>
    <cellStyle name="Izhod 2 5 2 4" xfId="9801" xr:uid="{71B89956-A0F3-4C57-9610-E673F6D6FE33}"/>
    <cellStyle name="Izhod 2 5 2 4 2" xfId="18738" xr:uid="{C780EF2C-95C3-4409-9B15-324192D60EE0}"/>
    <cellStyle name="Izhod 2 5 2 4 2 2" xfId="42785" xr:uid="{6DC59C86-EC9E-41EC-85F3-1B59A6E6544F}"/>
    <cellStyle name="Izhod 2 5 2 4 3" xfId="24940" xr:uid="{1C1315DA-5B51-46A8-A366-46B445BB0C41}"/>
    <cellStyle name="Izhod 2 5 2 4 3 2" xfId="48987" xr:uid="{9BC4954A-0A85-45FC-A938-12558C67F84F}"/>
    <cellStyle name="Izhod 2 5 2 4 4" xfId="33848" xr:uid="{B8047558-0233-42D9-A322-B28F6696C5EC}"/>
    <cellStyle name="Izhod 2 5 2 5" xfId="10679" xr:uid="{8B25C012-CE5A-4DB4-A763-EFCAA770F140}"/>
    <cellStyle name="Izhod 2 5 2 5 2" xfId="34726" xr:uid="{A2C6F1EE-3921-4217-AA58-0CCEA29ED082}"/>
    <cellStyle name="Izhod 2 5 2 6" xfId="19056" xr:uid="{99D54834-4D83-4CB4-B13D-FD5BA6851E23}"/>
    <cellStyle name="Izhod 2 5 2 6 2" xfId="43103" xr:uid="{D50FFBB2-8090-4779-9A09-E19795CA8579}"/>
    <cellStyle name="Izhod 2 5 2 7" xfId="25789" xr:uid="{7E302E04-E322-46E4-A6FA-8E29CF8A745D}"/>
    <cellStyle name="Izhod 2 5 3" xfId="3342" xr:uid="{C5FA2B92-27AF-42AD-8CBB-8480817CF23A}"/>
    <cellStyle name="Izhod 2 5 3 2" xfId="6408" xr:uid="{5F992191-B24C-4E40-A72E-579E97B707E0}"/>
    <cellStyle name="Izhod 2 5 3 2 2" xfId="15345" xr:uid="{4F5163A1-E87A-415C-94CC-138E4DC4C32E}"/>
    <cellStyle name="Izhod 2 5 3 2 2 2" xfId="39392" xr:uid="{1A71C524-0109-49FA-8CB6-4A2367B32FF0}"/>
    <cellStyle name="Izhod 2 5 3 2 3" xfId="21547" xr:uid="{4DFD1FB8-FCEF-4866-A4D1-6C0BD0EC3840}"/>
    <cellStyle name="Izhod 2 5 3 2 3 2" xfId="45594" xr:uid="{E2AD338C-2FCA-4179-8529-5E14B6CC37E5}"/>
    <cellStyle name="Izhod 2 5 3 2 4" xfId="30455" xr:uid="{0DC9D49E-752A-4C75-8192-330D8AB61FE6}"/>
    <cellStyle name="Izhod 2 5 3 3" xfId="8566" xr:uid="{57AC762A-9BA7-44BC-9220-5A4A9E174258}"/>
    <cellStyle name="Izhod 2 5 3 3 2" xfId="17503" xr:uid="{B99E6B99-8001-4D20-9E8A-D06CA73F276D}"/>
    <cellStyle name="Izhod 2 5 3 3 2 2" xfId="41550" xr:uid="{406BD1A3-542A-4664-A712-60CE36621803}"/>
    <cellStyle name="Izhod 2 5 3 3 3" xfId="23705" xr:uid="{8432018D-CA5A-4DBA-B295-12DB4FACD5B6}"/>
    <cellStyle name="Izhod 2 5 3 3 3 2" xfId="47752" xr:uid="{41D5F2B5-B92A-4BC9-838A-45F3A512F0F4}"/>
    <cellStyle name="Izhod 2 5 3 3 4" xfId="32613" xr:uid="{C283C15D-0DEC-4C22-AA9C-27FC95CBEEB3}"/>
    <cellStyle name="Izhod 2 5 3 4" xfId="7181" xr:uid="{823994AE-8735-4736-9BC6-23EC1AFE5717}"/>
    <cellStyle name="Izhod 2 5 3 4 2" xfId="16118" xr:uid="{1983B626-144B-48C7-BAF5-11C8F3007403}"/>
    <cellStyle name="Izhod 2 5 3 4 2 2" xfId="40165" xr:uid="{EA62FA35-D238-4643-A67E-ABACC8C5F12B}"/>
    <cellStyle name="Izhod 2 5 3 4 3" xfId="22320" xr:uid="{4AB12B68-B20F-4C95-9CA9-E5A3A69AF762}"/>
    <cellStyle name="Izhod 2 5 3 4 3 2" xfId="46367" xr:uid="{8C568E90-4A98-4CA5-AA88-6C36FABDD1F5}"/>
    <cellStyle name="Izhod 2 5 3 4 4" xfId="31228" xr:uid="{02DD9287-2485-4EE5-A418-4D093B9B9646}"/>
    <cellStyle name="Izhod 2 5 3 5" xfId="12279" xr:uid="{C3397344-B8A8-41E7-87B6-EFBFEB051382}"/>
    <cellStyle name="Izhod 2 5 3 5 2" xfId="36326" xr:uid="{904AF454-D5C9-4DDF-9971-62164AA9DB2E}"/>
    <cellStyle name="Izhod 2 5 3 6" xfId="19819" xr:uid="{5ED3E1DD-752A-4BD8-90A9-72529AD898C8}"/>
    <cellStyle name="Izhod 2 5 3 6 2" xfId="43866" xr:uid="{BDE106F8-0322-4C8D-AD58-061690AA85BC}"/>
    <cellStyle name="Izhod 2 5 3 7" xfId="27389" xr:uid="{053A8332-BC6E-4854-9FBD-829C9CC5EF72}"/>
    <cellStyle name="Izhod 2 5 4" xfId="3060" xr:uid="{E73A6D98-8F0A-47F4-89E8-09375A0A2E69}"/>
    <cellStyle name="Izhod 2 5 4 2" xfId="6126" xr:uid="{E76F2564-CFAB-4773-8CA0-451716EB5665}"/>
    <cellStyle name="Izhod 2 5 4 2 2" xfId="15063" xr:uid="{5DE45172-3B4F-45D8-925D-1084A09F5F2F}"/>
    <cellStyle name="Izhod 2 5 4 2 2 2" xfId="39110" xr:uid="{697AF5FD-3A0B-4608-B40A-8004C4DAE641}"/>
    <cellStyle name="Izhod 2 5 4 2 3" xfId="21265" xr:uid="{CC0287D0-3F00-4EB1-9C32-4895E30111D4}"/>
    <cellStyle name="Izhod 2 5 4 2 3 2" xfId="45312" xr:uid="{8FA83080-7604-4CA4-A3B0-D8EE12C5D448}"/>
    <cellStyle name="Izhod 2 5 4 2 4" xfId="30173" xr:uid="{EA2BBD58-825E-48A4-BA1A-39D55348DDD8}"/>
    <cellStyle name="Izhod 2 5 4 3" xfId="8284" xr:uid="{D1E455BE-8F12-4A2E-BA33-812AD5FA83F0}"/>
    <cellStyle name="Izhod 2 5 4 3 2" xfId="17221" xr:uid="{77A07EFD-4E74-4860-83D0-8040BE806BAE}"/>
    <cellStyle name="Izhod 2 5 4 3 2 2" xfId="41268" xr:uid="{E56B8AB6-12F5-4254-87D4-6CCA2C6D1CA2}"/>
    <cellStyle name="Izhod 2 5 4 3 3" xfId="23423" xr:uid="{522A6F64-E9DE-411A-8612-C813BA33837C}"/>
    <cellStyle name="Izhod 2 5 4 3 3 2" xfId="47470" xr:uid="{6E70657A-B46B-4C64-8A36-F43E890EC664}"/>
    <cellStyle name="Izhod 2 5 4 3 4" xfId="32331" xr:uid="{E5464C37-C979-4C35-9B12-A2ED9C74AB61}"/>
    <cellStyle name="Izhod 2 5 4 4" xfId="9380" xr:uid="{B57DB837-247B-4843-88F7-1EF980A4FAF6}"/>
    <cellStyle name="Izhod 2 5 4 4 2" xfId="18317" xr:uid="{DB96FB89-9A9A-43A3-BE97-EE5AABFFA267}"/>
    <cellStyle name="Izhod 2 5 4 4 2 2" xfId="42364" xr:uid="{61E9A445-D144-4AE3-8D0C-3090A0772335}"/>
    <cellStyle name="Izhod 2 5 4 4 3" xfId="24519" xr:uid="{DACFA122-50E1-402F-BCC7-2510A6B725FF}"/>
    <cellStyle name="Izhod 2 5 4 4 3 2" xfId="48566" xr:uid="{F749D4DA-FCC4-4501-9442-EA9FBE8A420C}"/>
    <cellStyle name="Izhod 2 5 4 4 4" xfId="33427" xr:uid="{01A12FE8-D84E-4016-A0F3-79FF91182B7C}"/>
    <cellStyle name="Izhod 2 5 4 5" xfId="11997" xr:uid="{88360EFE-0207-4A6F-9A30-9434A7187554}"/>
    <cellStyle name="Izhod 2 5 4 5 2" xfId="36044" xr:uid="{84A97185-7D7B-40F4-B13C-255B1D992D43}"/>
    <cellStyle name="Izhod 2 5 4 6" xfId="19537" xr:uid="{50F1E71C-17DC-4B5C-8F9B-6FB3AAE42556}"/>
    <cellStyle name="Izhod 2 5 4 6 2" xfId="43584" xr:uid="{B8B9935B-EEA9-42ED-BCFD-203AEF18C0EA}"/>
    <cellStyle name="Izhod 2 5 4 7" xfId="27107" xr:uid="{36CAD4F0-3C85-424F-A9DC-0C599FFBA2E3}"/>
    <cellStyle name="Izhod 2 5 5" xfId="3040" xr:uid="{7EFA15C4-6399-4243-B130-94C21CC161B8}"/>
    <cellStyle name="Izhod 2 5 5 2" xfId="6106" xr:uid="{BBBC5608-7995-4714-82D8-3DBB1AECC8F8}"/>
    <cellStyle name="Izhod 2 5 5 2 2" xfId="15043" xr:uid="{0293D9F6-ED9A-4B94-AFB3-3C7FE78F823E}"/>
    <cellStyle name="Izhod 2 5 5 2 2 2" xfId="39090" xr:uid="{F87C504B-F671-4E4D-A94C-821B42B8332F}"/>
    <cellStyle name="Izhod 2 5 5 2 3" xfId="21245" xr:uid="{5A3FF94E-0647-421B-847E-CEEE94A04B0C}"/>
    <cellStyle name="Izhod 2 5 5 2 3 2" xfId="45292" xr:uid="{D2FCEEF2-9F80-4007-87F8-E772626F8D6C}"/>
    <cellStyle name="Izhod 2 5 5 2 4" xfId="30153" xr:uid="{F07D6F77-7650-46E8-9669-C943BB0F038F}"/>
    <cellStyle name="Izhod 2 5 5 3" xfId="8264" xr:uid="{7153E9B4-0EA0-4CCF-BC47-1E3C935E1F88}"/>
    <cellStyle name="Izhod 2 5 5 3 2" xfId="17201" xr:uid="{A61BE1FE-41B5-47B9-8CC3-2FFE883B4C97}"/>
    <cellStyle name="Izhod 2 5 5 3 2 2" xfId="41248" xr:uid="{EA0C8CBF-7174-4F10-8661-20ECB0B72B84}"/>
    <cellStyle name="Izhod 2 5 5 3 3" xfId="23403" xr:uid="{9A588973-1A9D-4C26-8B0B-7E93C63654C6}"/>
    <cellStyle name="Izhod 2 5 5 3 3 2" xfId="47450" xr:uid="{78B99CFB-DEC9-4A17-8F84-5AABD06618CE}"/>
    <cellStyle name="Izhod 2 5 5 3 4" xfId="32311" xr:uid="{12CF4593-9A77-4D7B-88DE-B83AB1E4C2B7}"/>
    <cellStyle name="Izhod 2 5 5 4" xfId="7809" xr:uid="{A8F4397B-B90F-49EC-B7AB-3D7E231E841F}"/>
    <cellStyle name="Izhod 2 5 5 4 2" xfId="16746" xr:uid="{E4ECEA08-6FB8-4778-A5AF-59B6F9935819}"/>
    <cellStyle name="Izhod 2 5 5 4 2 2" xfId="40793" xr:uid="{D5D3DDAA-5104-49F3-AFA5-602600FE305E}"/>
    <cellStyle name="Izhod 2 5 5 4 3" xfId="22948" xr:uid="{6DB15E5B-4ADB-478D-B1F0-AAD0FA1DFCC1}"/>
    <cellStyle name="Izhod 2 5 5 4 3 2" xfId="46995" xr:uid="{9141BA8F-7604-44B5-BDAA-06DF0BA0ACDA}"/>
    <cellStyle name="Izhod 2 5 5 4 4" xfId="31856" xr:uid="{BC596EBD-D854-45EA-A1F5-5569FE424474}"/>
    <cellStyle name="Izhod 2 5 5 5" xfId="11977" xr:uid="{75CE10F5-7DB0-494D-9FA1-6B4D3398B4D7}"/>
    <cellStyle name="Izhod 2 5 5 5 2" xfId="36024" xr:uid="{B2E5381D-D467-44A9-8314-1AEE17BFC87E}"/>
    <cellStyle name="Izhod 2 5 5 6" xfId="19517" xr:uid="{967C6CC1-362A-4B78-80DB-C306CE96B4BB}"/>
    <cellStyle name="Izhod 2 5 5 6 2" xfId="43564" xr:uid="{B2486B69-FA9B-45C7-920E-99A406077071}"/>
    <cellStyle name="Izhod 2 5 5 7" xfId="27087" xr:uid="{CE7D5AE8-52E9-41B5-8511-2EA2707BE854}"/>
    <cellStyle name="Izhod 2 5 6" xfId="3571" xr:uid="{2B4B2A60-3E5B-428A-9A6E-D55CE68B6EBA}"/>
    <cellStyle name="Izhod 2 5 6 2" xfId="6637" xr:uid="{175C7AD4-BFF3-46C1-8B40-013A24EC222C}"/>
    <cellStyle name="Izhod 2 5 6 2 2" xfId="15574" xr:uid="{DAE13771-4A39-423A-8069-62601DEBDC07}"/>
    <cellStyle name="Izhod 2 5 6 2 2 2" xfId="39621" xr:uid="{8462F8EF-3B96-4704-AB11-59E085BA93CC}"/>
    <cellStyle name="Izhod 2 5 6 2 3" xfId="21776" xr:uid="{1849FE09-8430-4E31-8F13-E27A7768D7C2}"/>
    <cellStyle name="Izhod 2 5 6 2 3 2" xfId="45823" xr:uid="{142DB3CE-C888-4BE8-920A-6CB448263C11}"/>
    <cellStyle name="Izhod 2 5 6 2 4" xfId="30684" xr:uid="{DCB36C08-653D-4DE3-9503-5C30D839B48B}"/>
    <cellStyle name="Izhod 2 5 6 3" xfId="8795" xr:uid="{DEA8D127-E91E-4CCA-9FDA-D867FF742797}"/>
    <cellStyle name="Izhod 2 5 6 3 2" xfId="17732" xr:uid="{AD233B5D-C462-41FA-BC9F-2F4DA17727ED}"/>
    <cellStyle name="Izhod 2 5 6 3 2 2" xfId="41779" xr:uid="{14FCAEDD-DDB6-4FE4-B00A-08A9E612D07E}"/>
    <cellStyle name="Izhod 2 5 6 3 3" xfId="23934" xr:uid="{FA47E30D-A257-427D-A71A-15732DBB2743}"/>
    <cellStyle name="Izhod 2 5 6 3 3 2" xfId="47981" xr:uid="{988A00EB-C0F4-4534-B218-62082E0A0FB3}"/>
    <cellStyle name="Izhod 2 5 6 3 4" xfId="32842" xr:uid="{E78E0889-CD61-48A4-BD76-F22B442F6E26}"/>
    <cellStyle name="Izhod 2 5 6 4" xfId="9780" xr:uid="{EDCF1994-E53D-494B-99C2-7B5AFEDA1B09}"/>
    <cellStyle name="Izhod 2 5 6 4 2" xfId="18717" xr:uid="{66DC59B4-9781-475C-BE14-9A02563AD375}"/>
    <cellStyle name="Izhod 2 5 6 4 2 2" xfId="42764" xr:uid="{F284A805-9B1B-46C1-A466-E2FE4874CF71}"/>
    <cellStyle name="Izhod 2 5 6 4 3" xfId="24919" xr:uid="{8C22E6CD-9048-41A0-BC4D-0560986379A2}"/>
    <cellStyle name="Izhod 2 5 6 4 3 2" xfId="48966" xr:uid="{EDC97D0B-3E3B-4F19-B076-F836E71E6CC7}"/>
    <cellStyle name="Izhod 2 5 6 4 4" xfId="33827" xr:uid="{048A095D-CA37-4B8F-9B25-69B222858B72}"/>
    <cellStyle name="Izhod 2 5 6 5" xfId="12508" xr:uid="{C9449573-B171-4832-9A90-A8F43903AF3A}"/>
    <cellStyle name="Izhod 2 5 6 5 2" xfId="36555" xr:uid="{38EF27CA-84CB-4DBF-9D84-9EBA5028EC05}"/>
    <cellStyle name="Izhod 2 5 6 6" xfId="20048" xr:uid="{578A081C-E322-4C54-A613-0EB23936B965}"/>
    <cellStyle name="Izhod 2 5 6 6 2" xfId="44095" xr:uid="{A895488C-2934-4FC8-B891-3FF8AA638F93}"/>
    <cellStyle name="Izhod 2 5 6 7" xfId="27618" xr:uid="{90D09B94-003C-4132-A940-72E73B3BEDB0}"/>
    <cellStyle name="Izhod 2 5 7" xfId="1788" xr:uid="{6E338733-A65E-4BB5-8A67-CDCA3D48EB24}"/>
    <cellStyle name="Izhod 2 5 7 2" xfId="4850" xr:uid="{036FF8D2-0295-40F4-9740-9D8139954D03}"/>
    <cellStyle name="Izhod 2 5 7 2 2" xfId="13787" xr:uid="{015A5DE6-57F4-4B60-9238-9BEF1AF04EBE}"/>
    <cellStyle name="Izhod 2 5 7 2 2 2" xfId="37834" xr:uid="{5CB7645E-DCCB-4FCD-AC17-8ED61CDDAD53}"/>
    <cellStyle name="Izhod 2 5 7 2 3" xfId="20826" xr:uid="{EB63B973-D215-4A87-A515-39E11E9D1A73}"/>
    <cellStyle name="Izhod 2 5 7 2 3 2" xfId="44873" xr:uid="{17BBC819-EC99-450A-8925-5514B1459C5D}"/>
    <cellStyle name="Izhod 2 5 7 2 4" xfId="28897" xr:uid="{3700595B-40A0-4E30-B703-A06915D04051}"/>
    <cellStyle name="Izhod 2 5 7 3" xfId="7450" xr:uid="{2BEF187D-1DD6-4269-8502-978E61FBE9F0}"/>
    <cellStyle name="Izhod 2 5 7 3 2" xfId="16387" xr:uid="{7A4C1305-2143-42A9-B6F2-53343A05892C}"/>
    <cellStyle name="Izhod 2 5 7 3 2 2" xfId="40434" xr:uid="{79048542-55E0-41C8-B0BD-720F9DF0067F}"/>
    <cellStyle name="Izhod 2 5 7 3 3" xfId="22589" xr:uid="{1B11E20A-6B1F-449A-93BF-E89C5FB658AA}"/>
    <cellStyle name="Izhod 2 5 7 3 3 2" xfId="46636" xr:uid="{EFE48BA0-7B42-43EE-955C-65B1FCFE2CC8}"/>
    <cellStyle name="Izhod 2 5 7 3 4" xfId="31497" xr:uid="{10BC6A5A-D34B-465D-A9D7-F03EB607F3B6}"/>
    <cellStyle name="Izhod 2 5 7 4" xfId="9250" xr:uid="{AD397EC7-5035-4062-AF9E-77283F0840DE}"/>
    <cellStyle name="Izhod 2 5 7 4 2" xfId="18187" xr:uid="{1DF3C3F2-273C-4925-999C-82FB79A20D67}"/>
    <cellStyle name="Izhod 2 5 7 4 2 2" xfId="42234" xr:uid="{8E447118-62B7-4A43-A50B-BB7D8659C6F6}"/>
    <cellStyle name="Izhod 2 5 7 4 3" xfId="24389" xr:uid="{0C6599DE-4E58-4EE4-8E45-2259BF56C3DA}"/>
    <cellStyle name="Izhod 2 5 7 4 3 2" xfId="48436" xr:uid="{2BEAA403-BAEE-4239-AC23-1B8D3E10D0F0}"/>
    <cellStyle name="Izhod 2 5 7 4 4" xfId="33297" xr:uid="{4088815F-EED6-48BE-AB1B-55CF8E29E315}"/>
    <cellStyle name="Izhod 2 5 7 5" xfId="10724" xr:uid="{2AF38461-912B-4DE4-A32D-632703143B82}"/>
    <cellStyle name="Izhod 2 5 7 5 2" xfId="34771" xr:uid="{D2823AB8-E7B1-4972-92D9-44AE8E7BBFCE}"/>
    <cellStyle name="Izhod 2 5 7 6" xfId="19101" xr:uid="{2EDE7506-43D2-466D-B835-7A969B6CB0F0}"/>
    <cellStyle name="Izhod 2 5 7 6 2" xfId="43148" xr:uid="{0C9FD507-86E6-475F-886A-6814CCF2EA52}"/>
    <cellStyle name="Izhod 2 5 7 7" xfId="25834" xr:uid="{DD39D37B-0F04-48D9-ABCF-DA0D51F21AE3}"/>
    <cellStyle name="Izhod 2 5 8" xfId="2974" xr:uid="{B900CF39-E3A4-4F1E-A010-35E62F3DBA5A}"/>
    <cellStyle name="Izhod 2 5 8 2" xfId="6040" xr:uid="{1A445BFC-BC83-47EB-9AE4-F8D384F724A8}"/>
    <cellStyle name="Izhod 2 5 8 2 2" xfId="14977" xr:uid="{8BD9C1E0-705F-4911-BB5E-F7B99EFA06F4}"/>
    <cellStyle name="Izhod 2 5 8 2 2 2" xfId="39024" xr:uid="{87B0CE72-6027-4D54-AF02-E86B6F81C043}"/>
    <cellStyle name="Izhod 2 5 8 2 3" xfId="21179" xr:uid="{E4FE8D5D-64DF-4872-BB2A-B050E74227BB}"/>
    <cellStyle name="Izhod 2 5 8 2 3 2" xfId="45226" xr:uid="{05CB1887-55DB-4CBC-8E81-D5FE0D538358}"/>
    <cellStyle name="Izhod 2 5 8 2 4" xfId="30087" xr:uid="{4217BA3C-519D-40F5-92D3-C284DBB904A6}"/>
    <cellStyle name="Izhod 2 5 8 3" xfId="8198" xr:uid="{5C6692AA-A6FB-47AF-9CCC-8555FDFDD46D}"/>
    <cellStyle name="Izhod 2 5 8 3 2" xfId="17135" xr:uid="{529E94D5-2DC3-4461-A786-52D68A86A181}"/>
    <cellStyle name="Izhod 2 5 8 3 2 2" xfId="41182" xr:uid="{80A32755-A87D-4DC6-8D9F-B7CF6EECB8A1}"/>
    <cellStyle name="Izhod 2 5 8 3 3" xfId="23337" xr:uid="{347E4FBF-D480-40D6-ADA2-F10B1E170AF9}"/>
    <cellStyle name="Izhod 2 5 8 3 3 2" xfId="47384" xr:uid="{AB59AB9B-357B-470F-95FF-6A585A2700F4}"/>
    <cellStyle name="Izhod 2 5 8 3 4" xfId="32245" xr:uid="{C80A5A91-F959-472F-88F8-99046B9F0805}"/>
    <cellStyle name="Izhod 2 5 8 4" xfId="9805" xr:uid="{9ABDDFE4-BBD5-454C-ACCC-2DB52C7056AA}"/>
    <cellStyle name="Izhod 2 5 8 4 2" xfId="18742" xr:uid="{27008BE9-CB40-47D1-8EA5-D4FEAAE0B6D7}"/>
    <cellStyle name="Izhod 2 5 8 4 2 2" xfId="42789" xr:uid="{8C8F26C6-936C-4168-B565-CC880508689D}"/>
    <cellStyle name="Izhod 2 5 8 4 3" xfId="24944" xr:uid="{F4C64365-E71C-4D10-B4A8-17022498C6AD}"/>
    <cellStyle name="Izhod 2 5 8 4 3 2" xfId="48991" xr:uid="{EAB7962A-D154-4066-AB04-93105E2DB7B3}"/>
    <cellStyle name="Izhod 2 5 8 4 4" xfId="33852" xr:uid="{7D964498-0C26-4BF2-B04E-9110E04ED974}"/>
    <cellStyle name="Izhod 2 5 8 5" xfId="11911" xr:uid="{17DBB7D3-718B-489F-8DB8-55A83DFEB359}"/>
    <cellStyle name="Izhod 2 5 8 5 2" xfId="35958" xr:uid="{1D68614C-E994-49C9-8F45-353F0F041627}"/>
    <cellStyle name="Izhod 2 5 8 6" xfId="19451" xr:uid="{9CA9F085-34F8-4E38-9BAB-E06CC013BE74}"/>
    <cellStyle name="Izhod 2 5 8 6 2" xfId="43498" xr:uid="{59893E11-6539-4D29-B6CE-613A918E619C}"/>
    <cellStyle name="Izhod 2 5 8 7" xfId="27021" xr:uid="{A5D86801-8AF1-493B-933D-180330360B1A}"/>
    <cellStyle name="Izhod 2 5 9" xfId="5092" xr:uid="{CF7D0B12-B5BC-4F2A-B78A-345468669EF9}"/>
    <cellStyle name="Izhod 2 5 9 2" xfId="14029" xr:uid="{955AE1A5-9D92-4AAA-BB8D-CF10B9717393}"/>
    <cellStyle name="Izhod 2 5 9 2 2" xfId="38076" xr:uid="{77258C55-8C11-4489-B99F-305C6FC2328F}"/>
    <cellStyle name="Izhod 2 5 9 3" xfId="20895" xr:uid="{345026E2-DC3E-416E-9144-BD5130B9B825}"/>
    <cellStyle name="Izhod 2 5 9 3 2" xfId="44942" xr:uid="{29ABDB79-728F-43B8-826B-A56CCD9FDD5A}"/>
    <cellStyle name="Izhod 2 5 9 4" xfId="29139" xr:uid="{3365E61F-85E1-4490-9D1E-F0E3493D3EFF}"/>
    <cellStyle name="Izhod 2 6" xfId="2041" xr:uid="{387971F5-E1EE-49A6-AEC6-B4F8D9252501}"/>
    <cellStyle name="Izhod 2 6 10" xfId="7612" xr:uid="{5698A327-EDCE-4816-9707-55E46B9EF704}"/>
    <cellStyle name="Izhod 2 6 10 2" xfId="16549" xr:uid="{B6120102-F84D-4773-B443-E3AA10878242}"/>
    <cellStyle name="Izhod 2 6 10 2 2" xfId="40596" xr:uid="{AF2CC166-5697-4933-924B-B33C6728E492}"/>
    <cellStyle name="Izhod 2 6 10 3" xfId="22751" xr:uid="{7602056E-D826-45A9-A3C4-CB64290AD6FD}"/>
    <cellStyle name="Izhod 2 6 10 3 2" xfId="46798" xr:uid="{2CB10B0F-14D4-4887-AE13-D619BA24839A}"/>
    <cellStyle name="Izhod 2 6 10 4" xfId="31659" xr:uid="{44660933-9E77-4CBA-985D-61E19E2C5337}"/>
    <cellStyle name="Izhod 2 6 11" xfId="7970" xr:uid="{FD1DFB27-A445-440E-AA01-98B165B3AF06}"/>
    <cellStyle name="Izhod 2 6 11 2" xfId="16907" xr:uid="{695B81F3-EFEE-4D45-A5E8-C900C7BB38AE}"/>
    <cellStyle name="Izhod 2 6 11 2 2" xfId="40954" xr:uid="{D0E8EA21-9360-47ED-B637-D452F58EA47C}"/>
    <cellStyle name="Izhod 2 6 11 3" xfId="23109" xr:uid="{5D850794-C51E-480E-A178-443785E74B17}"/>
    <cellStyle name="Izhod 2 6 11 3 2" xfId="47156" xr:uid="{D50CD0DD-A5C4-4FA6-B946-BED5091652E5}"/>
    <cellStyle name="Izhod 2 6 11 4" xfId="32017" xr:uid="{9EA641F9-632F-4297-BA2B-D4672E6976ED}"/>
    <cellStyle name="Izhod 2 6 12" xfId="10977" xr:uid="{965E8A5D-EC1A-49D9-985E-F90BEA68A2D1}"/>
    <cellStyle name="Izhod 2 6 12 2" xfId="35024" xr:uid="{CF87CE47-FE77-4001-8D45-4360A9CADCC6}"/>
    <cellStyle name="Izhod 2 6 13" xfId="19180" xr:uid="{E779BFBD-24D3-443E-97E8-F4CB43B0DE11}"/>
    <cellStyle name="Izhod 2 6 13 2" xfId="43227" xr:uid="{065DB638-3245-47EA-B6A8-79CE3DA313D4}"/>
    <cellStyle name="Izhod 2 6 14" xfId="26087" xr:uid="{15C4EDB5-76AC-464E-9C64-03F34251DCDE}"/>
    <cellStyle name="Izhod 2 6 2" xfId="3190" xr:uid="{6EED698F-37A7-4600-BC88-0A54E615CF9D}"/>
    <cellStyle name="Izhod 2 6 2 2" xfId="6256" xr:uid="{6D4529BF-E65C-478A-8ADA-3CE6E03C16D0}"/>
    <cellStyle name="Izhod 2 6 2 2 2" xfId="15193" xr:uid="{DCBA17E2-3A0C-4F0D-9BE6-85CA732BD54C}"/>
    <cellStyle name="Izhod 2 6 2 2 2 2" xfId="39240" xr:uid="{A707FCF1-A007-4670-8EC6-A2BFE82EA207}"/>
    <cellStyle name="Izhod 2 6 2 2 3" xfId="21395" xr:uid="{425D072D-A562-4E05-9EED-4377D2DE0A3B}"/>
    <cellStyle name="Izhod 2 6 2 2 3 2" xfId="45442" xr:uid="{3163FAAE-B132-4E4B-9B10-A074B7A6E97F}"/>
    <cellStyle name="Izhod 2 6 2 2 4" xfId="30303" xr:uid="{B837FEF7-C0DD-4562-8F97-B1E4FD68532C}"/>
    <cellStyle name="Izhod 2 6 2 3" xfId="8414" xr:uid="{541268D1-06CC-4566-874E-CBF0022A70F1}"/>
    <cellStyle name="Izhod 2 6 2 3 2" xfId="17351" xr:uid="{6B84FE3B-B2CE-4832-B71E-8FF89DE64222}"/>
    <cellStyle name="Izhod 2 6 2 3 2 2" xfId="41398" xr:uid="{B9D4D395-C7A3-4A09-95EB-A83EE1DCF9F6}"/>
    <cellStyle name="Izhod 2 6 2 3 3" xfId="23553" xr:uid="{0182F34A-03BE-43D2-9570-53BBB1E3FDAF}"/>
    <cellStyle name="Izhod 2 6 2 3 3 2" xfId="47600" xr:uid="{C787137F-A897-4410-914C-3F84B5BDD8A1}"/>
    <cellStyle name="Izhod 2 6 2 3 4" xfId="32461" xr:uid="{0ADF95E6-08B9-4205-B92E-FAF40E088B64}"/>
    <cellStyle name="Izhod 2 6 2 4" xfId="9235" xr:uid="{1DB7236B-5C8C-4A54-BCA9-14606616E10A}"/>
    <cellStyle name="Izhod 2 6 2 4 2" xfId="18172" xr:uid="{3BD55C84-9A2B-4A60-BB22-8D5F4E77872B}"/>
    <cellStyle name="Izhod 2 6 2 4 2 2" xfId="42219" xr:uid="{4FC13746-B879-4DB4-8C83-CD4A0E5C95ED}"/>
    <cellStyle name="Izhod 2 6 2 4 3" xfId="24374" xr:uid="{97ED086C-9268-4215-9D96-B888EF30AAC6}"/>
    <cellStyle name="Izhod 2 6 2 4 3 2" xfId="48421" xr:uid="{03D5DBB3-0710-4090-9256-BB14F4FD3663}"/>
    <cellStyle name="Izhod 2 6 2 4 4" xfId="33282" xr:uid="{B0EA0D75-55F1-4695-AF3E-87BB4E175264}"/>
    <cellStyle name="Izhod 2 6 2 5" xfId="12127" xr:uid="{4DE0B806-3339-4761-BE62-5107E8514323}"/>
    <cellStyle name="Izhod 2 6 2 5 2" xfId="36174" xr:uid="{28361971-6547-49DE-A14E-53F4F9116F6D}"/>
    <cellStyle name="Izhod 2 6 2 6" xfId="19667" xr:uid="{7E5338C9-3A23-4A65-B95A-4BFE474D5388}"/>
    <cellStyle name="Izhod 2 6 2 6 2" xfId="43714" xr:uid="{043641BA-E072-4568-BADC-AB477E44C997}"/>
    <cellStyle name="Izhod 2 6 2 7" xfId="27237" xr:uid="{B1A03077-1204-432C-99D5-BE426AE8CF71}"/>
    <cellStyle name="Izhod 2 6 3" xfId="3227" xr:uid="{89A54438-C9A8-46C6-B5FF-421FE8B6DF31}"/>
    <cellStyle name="Izhod 2 6 3 2" xfId="6293" xr:uid="{6BD72042-1A95-4066-A497-C6E70EC2CAC5}"/>
    <cellStyle name="Izhod 2 6 3 2 2" xfId="15230" xr:uid="{0D6B244E-ACAB-4CBF-9645-966E1F4860E1}"/>
    <cellStyle name="Izhod 2 6 3 2 2 2" xfId="39277" xr:uid="{362BF5C8-89F2-4CCD-A55C-C7626272209B}"/>
    <cellStyle name="Izhod 2 6 3 2 3" xfId="21432" xr:uid="{7B86C3B4-937C-4BB6-95CB-7D43A8BC51E6}"/>
    <cellStyle name="Izhod 2 6 3 2 3 2" xfId="45479" xr:uid="{B6F09069-9DD5-4A2F-A2B4-F203D475D70D}"/>
    <cellStyle name="Izhod 2 6 3 2 4" xfId="30340" xr:uid="{F3D70C04-6018-4491-AA09-64F2564EC517}"/>
    <cellStyle name="Izhod 2 6 3 3" xfId="8451" xr:uid="{D1C1AEAC-D083-400D-A64D-34EE3349739D}"/>
    <cellStyle name="Izhod 2 6 3 3 2" xfId="17388" xr:uid="{320534FB-0689-4973-950B-7E7CE189BC5F}"/>
    <cellStyle name="Izhod 2 6 3 3 2 2" xfId="41435" xr:uid="{97B7C607-E300-4C36-837D-DEA2E3E73995}"/>
    <cellStyle name="Izhod 2 6 3 3 3" xfId="23590" xr:uid="{06CFB1D2-6199-48FD-B64B-AD630808A889}"/>
    <cellStyle name="Izhod 2 6 3 3 3 2" xfId="47637" xr:uid="{BA5DF640-02A0-4528-A96C-19AD9516BF70}"/>
    <cellStyle name="Izhod 2 6 3 3 4" xfId="32498" xr:uid="{4CE0066D-BB43-4FF7-89D9-2BB4FEBDF08D}"/>
    <cellStyle name="Izhod 2 6 3 4" xfId="9705" xr:uid="{C21DE3CE-F490-43AD-B0BC-05CF283E5F95}"/>
    <cellStyle name="Izhod 2 6 3 4 2" xfId="18642" xr:uid="{01810968-CBD9-4668-A95A-079A39D92A0C}"/>
    <cellStyle name="Izhod 2 6 3 4 2 2" xfId="42689" xr:uid="{15027426-D117-4C59-97AE-2E66BCDDDEE7}"/>
    <cellStyle name="Izhod 2 6 3 4 3" xfId="24844" xr:uid="{9BA2BDA8-148B-48EF-9567-7102E3B6B741}"/>
    <cellStyle name="Izhod 2 6 3 4 3 2" xfId="48891" xr:uid="{C362D452-8FC4-4081-B05B-683DBA5A3E02}"/>
    <cellStyle name="Izhod 2 6 3 4 4" xfId="33752" xr:uid="{006E036F-B255-45CE-B674-5B2E5428D98B}"/>
    <cellStyle name="Izhod 2 6 3 5" xfId="12164" xr:uid="{3B1D3EEC-F5AB-464C-B586-60ACBC538293}"/>
    <cellStyle name="Izhod 2 6 3 5 2" xfId="36211" xr:uid="{80E7F614-6528-4887-B0F7-A528911EF132}"/>
    <cellStyle name="Izhod 2 6 3 6" xfId="19704" xr:uid="{5AD43DD9-631F-44F7-81D5-15BCC4BF5FF3}"/>
    <cellStyle name="Izhod 2 6 3 6 2" xfId="43751" xr:uid="{3ABF63D4-4CF6-4528-9B92-A51FB3F69E54}"/>
    <cellStyle name="Izhod 2 6 3 7" xfId="27274" xr:uid="{DE912D00-6503-40B4-A707-0EE4FB95F317}"/>
    <cellStyle name="Izhod 2 6 4" xfId="3048" xr:uid="{AB1C9E3A-E331-44CD-8B6A-7292CE1F317E}"/>
    <cellStyle name="Izhod 2 6 4 2" xfId="6114" xr:uid="{C5A7AB62-F9F6-40EE-9B67-1821003695BC}"/>
    <cellStyle name="Izhod 2 6 4 2 2" xfId="15051" xr:uid="{80A9E961-B281-449C-AD51-1DFB1DD1E9BA}"/>
    <cellStyle name="Izhod 2 6 4 2 2 2" xfId="39098" xr:uid="{DCF1C956-3D0B-49D7-93FD-0032AD0DDB13}"/>
    <cellStyle name="Izhod 2 6 4 2 3" xfId="21253" xr:uid="{5506253E-0A86-4E01-ACE9-7B5580BC8599}"/>
    <cellStyle name="Izhod 2 6 4 2 3 2" xfId="45300" xr:uid="{F37C9A1E-30F7-41C1-8E28-F47749061052}"/>
    <cellStyle name="Izhod 2 6 4 2 4" xfId="30161" xr:uid="{6E58F1F3-78E8-410B-B5C4-0BBC564BFFE5}"/>
    <cellStyle name="Izhod 2 6 4 3" xfId="8272" xr:uid="{A20A40AB-D52C-4A1D-AD08-0FEA8EE4DCE0}"/>
    <cellStyle name="Izhod 2 6 4 3 2" xfId="17209" xr:uid="{BB87FA75-8170-49A5-96B4-78F0051D8D20}"/>
    <cellStyle name="Izhod 2 6 4 3 2 2" xfId="41256" xr:uid="{69901875-6429-42BA-8CA2-9D212CC75F43}"/>
    <cellStyle name="Izhod 2 6 4 3 3" xfId="23411" xr:uid="{86053183-904B-4C06-9867-A9EAF49F7A97}"/>
    <cellStyle name="Izhod 2 6 4 3 3 2" xfId="47458" xr:uid="{9F5EF42E-B52B-4DDE-852E-2B388F60CE5F}"/>
    <cellStyle name="Izhod 2 6 4 3 4" xfId="32319" xr:uid="{2E3775BC-FE43-4DD2-B2DB-BBD44E193AAD}"/>
    <cellStyle name="Izhod 2 6 4 4" xfId="9652" xr:uid="{256482DB-2E5D-4DF4-9E27-B3F1FB45656B}"/>
    <cellStyle name="Izhod 2 6 4 4 2" xfId="18589" xr:uid="{D5583CE3-FFF8-4402-B197-E77B021DFD16}"/>
    <cellStyle name="Izhod 2 6 4 4 2 2" xfId="42636" xr:uid="{99F54745-B0E5-41C9-9583-F92BD0B33CE3}"/>
    <cellStyle name="Izhod 2 6 4 4 3" xfId="24791" xr:uid="{1E320F84-61F0-4583-85EB-733AF811DE8A}"/>
    <cellStyle name="Izhod 2 6 4 4 3 2" xfId="48838" xr:uid="{A953D153-3B8A-434D-8422-35B831695CC5}"/>
    <cellStyle name="Izhod 2 6 4 4 4" xfId="33699" xr:uid="{EF373252-AECD-47A6-8B41-D799D1E4075C}"/>
    <cellStyle name="Izhod 2 6 4 5" xfId="11985" xr:uid="{F4439182-812A-4CFB-96B9-F049809B4D89}"/>
    <cellStyle name="Izhod 2 6 4 5 2" xfId="36032" xr:uid="{CDA30654-1648-4B96-B306-4172DB1D51ED}"/>
    <cellStyle name="Izhod 2 6 4 6" xfId="19525" xr:uid="{5CBC5439-4D4D-408F-A5C6-FB0FB9C48A50}"/>
    <cellStyle name="Izhod 2 6 4 6 2" xfId="43572" xr:uid="{C067BC9D-7423-4425-80C4-1B6116D6A3CC}"/>
    <cellStyle name="Izhod 2 6 4 7" xfId="27095" xr:uid="{EC2E7143-73E1-451E-A20A-0A13CB101EF0}"/>
    <cellStyle name="Izhod 2 6 5" xfId="2892" xr:uid="{417FFD60-D6E0-49FD-9DAF-AB05B5DB043A}"/>
    <cellStyle name="Izhod 2 6 5 2" xfId="5958" xr:uid="{58BCE1AD-77F3-4639-8651-2C767BB84440}"/>
    <cellStyle name="Izhod 2 6 5 2 2" xfId="14895" xr:uid="{12AA8A3C-31CA-4D68-A317-9AB5847CF019}"/>
    <cellStyle name="Izhod 2 6 5 2 2 2" xfId="38942" xr:uid="{CE1B33AA-D2C6-4DC8-9D3B-23E45BB77DB5}"/>
    <cellStyle name="Izhod 2 6 5 2 3" xfId="21097" xr:uid="{03397D5C-6A5D-491F-98C1-56DF189BBECF}"/>
    <cellStyle name="Izhod 2 6 5 2 3 2" xfId="45144" xr:uid="{96991163-D4F5-439B-8396-585FE8FD7A0E}"/>
    <cellStyle name="Izhod 2 6 5 2 4" xfId="30005" xr:uid="{540684CB-760E-4E9A-92FE-C41ADA6463DE}"/>
    <cellStyle name="Izhod 2 6 5 3" xfId="8116" xr:uid="{67FEB490-0E86-4B56-9208-143FCF1ACA2A}"/>
    <cellStyle name="Izhod 2 6 5 3 2" xfId="17053" xr:uid="{3A3EE1FC-00CA-4F66-AF96-317F3CB6787A}"/>
    <cellStyle name="Izhod 2 6 5 3 2 2" xfId="41100" xr:uid="{CAC58E3B-321B-4F08-ABED-0FA0D005F62F}"/>
    <cellStyle name="Izhod 2 6 5 3 3" xfId="23255" xr:uid="{3DD99FDE-4430-45E0-A547-6C3F7C58EF83}"/>
    <cellStyle name="Izhod 2 6 5 3 3 2" xfId="47302" xr:uid="{D95FE657-9932-44B0-BB60-D18C22CCC52E}"/>
    <cellStyle name="Izhod 2 6 5 3 4" xfId="32163" xr:uid="{4D31351E-2887-4302-A063-1CD5F6774426}"/>
    <cellStyle name="Izhod 2 6 5 4" xfId="9848" xr:uid="{99170EE8-F625-43AE-957A-3807E9DDCEE2}"/>
    <cellStyle name="Izhod 2 6 5 4 2" xfId="18785" xr:uid="{A53C2740-41E1-47FB-B0B6-BA4CE745C9D9}"/>
    <cellStyle name="Izhod 2 6 5 4 2 2" xfId="42832" xr:uid="{BC4D38D9-7926-44FF-8552-919871EBD537}"/>
    <cellStyle name="Izhod 2 6 5 4 3" xfId="24987" xr:uid="{410701CD-1B38-4C75-A5DD-11466558A740}"/>
    <cellStyle name="Izhod 2 6 5 4 3 2" xfId="49034" xr:uid="{0008ACF0-7B63-411B-831F-872EA4649E71}"/>
    <cellStyle name="Izhod 2 6 5 4 4" xfId="33895" xr:uid="{67E666EC-A565-4057-8683-B07A6292E644}"/>
    <cellStyle name="Izhod 2 6 5 5" xfId="11829" xr:uid="{8FE20567-DD1E-41F8-B9FE-FE84B6A7A94D}"/>
    <cellStyle name="Izhod 2 6 5 5 2" xfId="35876" xr:uid="{35D41DC3-3FA6-4941-9D4F-7A908691B244}"/>
    <cellStyle name="Izhod 2 6 5 6" xfId="19369" xr:uid="{41C0A531-323E-4390-8FFF-F15E1AA82657}"/>
    <cellStyle name="Izhod 2 6 5 6 2" xfId="43416" xr:uid="{F2872189-446E-4AC6-8C57-93CDFFAFD6AD}"/>
    <cellStyle name="Izhod 2 6 5 7" xfId="26939" xr:uid="{3E9485C8-5EBD-4719-B27E-032D89686E44}"/>
    <cellStyle name="Izhod 2 6 6" xfId="3699" xr:uid="{AF2AFEBA-0E15-4CA3-B37E-009738827879}"/>
    <cellStyle name="Izhod 2 6 6 2" xfId="6765" xr:uid="{5D3B6FAB-04BB-44F8-828E-90D133F2D683}"/>
    <cellStyle name="Izhod 2 6 6 2 2" xfId="15702" xr:uid="{F81E3BBC-54A5-4905-BA11-64A84D7797ED}"/>
    <cellStyle name="Izhod 2 6 6 2 2 2" xfId="39749" xr:uid="{8DBD8851-A697-4288-9477-9E71BED6FF4C}"/>
    <cellStyle name="Izhod 2 6 6 2 3" xfId="21904" xr:uid="{398932FF-CC1A-4D54-9ED3-744DA6E2BAEC}"/>
    <cellStyle name="Izhod 2 6 6 2 3 2" xfId="45951" xr:uid="{37881D26-57B9-4F1C-8E7F-0D610A66070D}"/>
    <cellStyle name="Izhod 2 6 6 2 4" xfId="30812" xr:uid="{7592A124-D664-43FA-A9F1-4592E5C5B771}"/>
    <cellStyle name="Izhod 2 6 6 3" xfId="8923" xr:uid="{52EBF12F-2D8B-40D5-829B-8E76C896A247}"/>
    <cellStyle name="Izhod 2 6 6 3 2" xfId="17860" xr:uid="{4AB91F8A-4AB9-4718-A06F-6895BB949635}"/>
    <cellStyle name="Izhod 2 6 6 3 2 2" xfId="41907" xr:uid="{8DB357B4-BE29-4C2E-ADC0-7D0B23EF2564}"/>
    <cellStyle name="Izhod 2 6 6 3 3" xfId="24062" xr:uid="{3ADEBC0E-9576-4D8D-A139-A7209E4AFF61}"/>
    <cellStyle name="Izhod 2 6 6 3 3 2" xfId="48109" xr:uid="{CD791BC7-3FCF-4748-9708-77B7067710F1}"/>
    <cellStyle name="Izhod 2 6 6 3 4" xfId="32970" xr:uid="{59BB2CC4-DACB-4891-92EF-3360E67072EB}"/>
    <cellStyle name="Izhod 2 6 6 4" xfId="9502" xr:uid="{BFF1A67A-1AA9-4B0C-B883-94BEF7D22A89}"/>
    <cellStyle name="Izhod 2 6 6 4 2" xfId="18439" xr:uid="{921F9512-BB48-4838-A9C3-7547A44FE409}"/>
    <cellStyle name="Izhod 2 6 6 4 2 2" xfId="42486" xr:uid="{907C3D32-594A-49E1-AEC2-76DA8B149D9B}"/>
    <cellStyle name="Izhod 2 6 6 4 3" xfId="24641" xr:uid="{8F110677-754E-433E-AB81-F0AF1D5134D4}"/>
    <cellStyle name="Izhod 2 6 6 4 3 2" xfId="48688" xr:uid="{392583A2-42E2-4D22-AA4B-86652B280DB2}"/>
    <cellStyle name="Izhod 2 6 6 4 4" xfId="33549" xr:uid="{C5488B18-5EA3-434F-81CD-2294D2C6ACB0}"/>
    <cellStyle name="Izhod 2 6 6 5" xfId="12636" xr:uid="{28611469-0DE9-4F53-B654-90D64C64DF0C}"/>
    <cellStyle name="Izhod 2 6 6 5 2" xfId="36683" xr:uid="{6D9F870C-4538-4230-8A9F-22B6C8ED9BF8}"/>
    <cellStyle name="Izhod 2 6 6 6" xfId="20176" xr:uid="{4F540AF2-8564-4637-A9DD-40CA5A12119E}"/>
    <cellStyle name="Izhod 2 6 6 6 2" xfId="44223" xr:uid="{C3174ADF-4060-49EF-B737-EFB4CDA9D893}"/>
    <cellStyle name="Izhod 2 6 6 7" xfId="27746" xr:uid="{F6BF48C5-4E5A-4716-9565-CEDEB84F96E6}"/>
    <cellStyle name="Izhod 2 6 7" xfId="1764" xr:uid="{7EA5436C-3DDF-42B9-B7DE-A1B163BE5E6E}"/>
    <cellStyle name="Izhod 2 6 7 2" xfId="4826" xr:uid="{747CB36D-352E-43CF-A6FD-7718992CF569}"/>
    <cellStyle name="Izhod 2 6 7 2 2" xfId="13763" xr:uid="{08795FA6-D9E1-4838-AB89-4A4ECBB4DFEA}"/>
    <cellStyle name="Izhod 2 6 7 2 2 2" xfId="37810" xr:uid="{2BC842C3-6F31-4AE7-9C03-54B5F1BB31DE}"/>
    <cellStyle name="Izhod 2 6 7 2 3" xfId="20802" xr:uid="{A254C52C-B243-4BB4-A569-BDA64C4A9131}"/>
    <cellStyle name="Izhod 2 6 7 2 3 2" xfId="44849" xr:uid="{7B43F581-45EB-406F-B3DC-F3DF88F850EA}"/>
    <cellStyle name="Izhod 2 6 7 2 4" xfId="28873" xr:uid="{FB767459-AEF5-48BB-BB44-C4384BC5CAC4}"/>
    <cellStyle name="Izhod 2 6 7 3" xfId="7426" xr:uid="{25E38178-696D-4E25-B7B0-9C8BBF43FC7C}"/>
    <cellStyle name="Izhod 2 6 7 3 2" xfId="16363" xr:uid="{B3533F8A-6649-4A53-9F21-07AF41200224}"/>
    <cellStyle name="Izhod 2 6 7 3 2 2" xfId="40410" xr:uid="{02991183-357E-4982-A8E3-1C78C4C3B7B2}"/>
    <cellStyle name="Izhod 2 6 7 3 3" xfId="22565" xr:uid="{39ABB075-FDE2-409A-8582-007C6D9EF306}"/>
    <cellStyle name="Izhod 2 6 7 3 3 2" xfId="46612" xr:uid="{D6E86E7D-5107-4B82-B82E-78F060CD1A7F}"/>
    <cellStyle name="Izhod 2 6 7 3 4" xfId="31473" xr:uid="{B9F6FDC7-D111-49DE-9466-2A959D99F3A0}"/>
    <cellStyle name="Izhod 2 6 7 4" xfId="9748" xr:uid="{30D7F075-2FB3-48E7-9D9A-AAE33A0527B3}"/>
    <cellStyle name="Izhod 2 6 7 4 2" xfId="18685" xr:uid="{C0E3884A-13A3-4084-852A-AE4F7A8C7ED5}"/>
    <cellStyle name="Izhod 2 6 7 4 2 2" xfId="42732" xr:uid="{DE1905EA-C875-4B70-AF10-A63C8F8E0BB4}"/>
    <cellStyle name="Izhod 2 6 7 4 3" xfId="24887" xr:uid="{8B100566-8203-4098-90EE-41047D1AC022}"/>
    <cellStyle name="Izhod 2 6 7 4 3 2" xfId="48934" xr:uid="{3D33A56A-D5C5-4873-8D42-1BCC01A5E18F}"/>
    <cellStyle name="Izhod 2 6 7 4 4" xfId="33795" xr:uid="{C821797D-7465-4E28-9A24-6939F99EBF6C}"/>
    <cellStyle name="Izhod 2 6 7 5" xfId="10700" xr:uid="{B997F331-FA64-48E8-BD14-980028772A11}"/>
    <cellStyle name="Izhod 2 6 7 5 2" xfId="34747" xr:uid="{013541D2-1B02-456B-A51E-7C2AA4855779}"/>
    <cellStyle name="Izhod 2 6 7 6" xfId="19077" xr:uid="{BD756490-77C2-41F8-9028-8DFDC3CD99DB}"/>
    <cellStyle name="Izhod 2 6 7 6 2" xfId="43124" xr:uid="{90861E70-DC3B-48D9-B919-549AD0D5518E}"/>
    <cellStyle name="Izhod 2 6 7 7" xfId="25810" xr:uid="{A4EEE65D-6EB8-4B96-AE9B-60342EB94AD1}"/>
    <cellStyle name="Izhod 2 6 8" xfId="3724" xr:uid="{DE848EF8-0ED7-46F4-A4E1-77841CE4EBA1}"/>
    <cellStyle name="Izhod 2 6 8 2" xfId="6790" xr:uid="{2F3D8418-8F0A-41C5-AE06-DCCFBEC948F5}"/>
    <cellStyle name="Izhod 2 6 8 2 2" xfId="15727" xr:uid="{7CAEA8FC-C93B-4EA3-99D0-B2D323940018}"/>
    <cellStyle name="Izhod 2 6 8 2 2 2" xfId="39774" xr:uid="{AFFFC8E0-C5A0-41D2-81C4-274BB5C4E3B9}"/>
    <cellStyle name="Izhod 2 6 8 2 3" xfId="21929" xr:uid="{A26F82A9-AC29-439D-A1DF-12217DAED82F}"/>
    <cellStyle name="Izhod 2 6 8 2 3 2" xfId="45976" xr:uid="{29B3F8DA-B875-4A92-AF19-1497DB8F55BF}"/>
    <cellStyle name="Izhod 2 6 8 2 4" xfId="30837" xr:uid="{71C03298-48AF-4324-8D7D-AC1545A50EE0}"/>
    <cellStyle name="Izhod 2 6 8 3" xfId="8948" xr:uid="{4944734B-0D48-48DB-885D-1AC3A404F45C}"/>
    <cellStyle name="Izhod 2 6 8 3 2" xfId="17885" xr:uid="{EB32174B-9ACC-4399-A715-A97FBDFBFD8E}"/>
    <cellStyle name="Izhod 2 6 8 3 2 2" xfId="41932" xr:uid="{CE41756D-B69E-44FF-AA9D-F1AE482AB312}"/>
    <cellStyle name="Izhod 2 6 8 3 3" xfId="24087" xr:uid="{AC6B48C0-8AD2-4389-9EFC-FA032E7532F2}"/>
    <cellStyle name="Izhod 2 6 8 3 3 2" xfId="48134" xr:uid="{2DDD27D5-A07B-41D0-ABFB-0C00BE230DF9}"/>
    <cellStyle name="Izhod 2 6 8 3 4" xfId="32995" xr:uid="{69D51A6A-256A-40CF-BCC1-9C21AA59D0C6}"/>
    <cellStyle name="Izhod 2 6 8 4" xfId="9188" xr:uid="{EBA693AB-EDE6-4BC2-9627-427BF8336CA9}"/>
    <cellStyle name="Izhod 2 6 8 4 2" xfId="18125" xr:uid="{839EEB4B-BB44-4033-BCBD-035733968C42}"/>
    <cellStyle name="Izhod 2 6 8 4 2 2" xfId="42172" xr:uid="{8751817B-4A3B-4E7E-87CE-4BFA635780C1}"/>
    <cellStyle name="Izhod 2 6 8 4 3" xfId="24327" xr:uid="{2F4B2366-9935-4D8D-B2AE-8DE2567D0794}"/>
    <cellStyle name="Izhod 2 6 8 4 3 2" xfId="48374" xr:uid="{3371502F-3BE5-43CB-9023-72086EBA359A}"/>
    <cellStyle name="Izhod 2 6 8 4 4" xfId="33235" xr:uid="{2C26D975-E1FC-462F-9CA2-E2F982BBC3FC}"/>
    <cellStyle name="Izhod 2 6 8 5" xfId="12661" xr:uid="{80A40E00-67D5-4F34-A9DA-6F6D4564F696}"/>
    <cellStyle name="Izhod 2 6 8 5 2" xfId="36708" xr:uid="{3CCDAB1D-BE99-4237-9592-BFA2D08F54A1}"/>
    <cellStyle name="Izhod 2 6 8 6" xfId="20201" xr:uid="{55A44F78-6619-4C57-851B-66B40B1573E1}"/>
    <cellStyle name="Izhod 2 6 8 6 2" xfId="44248" xr:uid="{17EB5920-A77C-4521-AF7C-97F17AC42BC9}"/>
    <cellStyle name="Izhod 2 6 8 7" xfId="27771" xr:uid="{9079704A-67F2-4DC4-9213-3B55FF5D9F61}"/>
    <cellStyle name="Izhod 2 6 9" xfId="5103" xr:uid="{1BA9AF32-5489-476E-865E-8459A348C550}"/>
    <cellStyle name="Izhod 2 6 9 2" xfId="14040" xr:uid="{70B87985-1648-4EE7-89D5-09CC93695A22}"/>
    <cellStyle name="Izhod 2 6 9 2 2" xfId="38087" xr:uid="{78CD9B17-2CB7-4C18-A022-3EA90FC3A032}"/>
    <cellStyle name="Izhod 2 6 9 3" xfId="20905" xr:uid="{4A550F2E-A0FE-4EEF-9421-170ED89BDFC9}"/>
    <cellStyle name="Izhod 2 6 9 3 2" xfId="44952" xr:uid="{FD42FB89-36F1-4EB7-9131-0BCFD5F93D3D}"/>
    <cellStyle name="Izhod 2 6 9 4" xfId="29150" xr:uid="{59603D69-A294-4017-9FDD-98D51C9F260A}"/>
    <cellStyle name="Izhod 2 7" xfId="2013" xr:uid="{AFF2D964-8719-4BE0-ABAB-6D1D74261686}"/>
    <cellStyle name="Izhod 2 7 10" xfId="7589" xr:uid="{D5979F9F-A042-4253-B264-B6A275CB252A}"/>
    <cellStyle name="Izhod 2 7 10 2" xfId="16526" xr:uid="{A18423B9-D579-4129-B978-004198FE84F2}"/>
    <cellStyle name="Izhod 2 7 10 2 2" xfId="40573" xr:uid="{9ED6EC8E-C916-4743-BF8E-22B7C978331D}"/>
    <cellStyle name="Izhod 2 7 10 3" xfId="22728" xr:uid="{AC49E18B-52E3-402C-96D1-A5F00AE630F7}"/>
    <cellStyle name="Izhod 2 7 10 3 2" xfId="46775" xr:uid="{19F7A867-0C3D-4ECF-818B-50A1B4BEB159}"/>
    <cellStyle name="Izhod 2 7 10 4" xfId="31636" xr:uid="{912DA4FA-540B-4BC4-9925-2FFA984CB516}"/>
    <cellStyle name="Izhod 2 7 11" xfId="7952" xr:uid="{DA0A2521-5A3A-4756-8550-8FF97864243C}"/>
    <cellStyle name="Izhod 2 7 11 2" xfId="16889" xr:uid="{03AE3CE7-445A-4A54-B412-44D37F4C4A61}"/>
    <cellStyle name="Izhod 2 7 11 2 2" xfId="40936" xr:uid="{3BE4A5B0-1BC1-4615-B8A2-E7BFAC23A00A}"/>
    <cellStyle name="Izhod 2 7 11 3" xfId="23091" xr:uid="{FAF8198E-37AB-4EE1-B766-3566FB6E4CC2}"/>
    <cellStyle name="Izhod 2 7 11 3 2" xfId="47138" xr:uid="{FEE30F5C-CCB7-41F1-84AD-C23A149FA3DF}"/>
    <cellStyle name="Izhod 2 7 11 4" xfId="31999" xr:uid="{84DAB91C-9C27-4549-917E-E1E8700840F7}"/>
    <cellStyle name="Izhod 2 7 12" xfId="10949" xr:uid="{15D3A6FC-B854-4F2A-8A45-BECF0C0CCFA1}"/>
    <cellStyle name="Izhod 2 7 12 2" xfId="34996" xr:uid="{C6FD7AB3-603C-483E-A2E2-135EDDAFD606}"/>
    <cellStyle name="Izhod 2 7 13" xfId="19159" xr:uid="{DD9BA1F1-D9D0-4567-8D74-70796947B4BA}"/>
    <cellStyle name="Izhod 2 7 13 2" xfId="43206" xr:uid="{CE1E4684-D860-45A2-A87F-ECCD6ADB28BF}"/>
    <cellStyle name="Izhod 2 7 14" xfId="26059" xr:uid="{CA372A72-19B4-425D-B966-E3CC7CC28F33}"/>
    <cellStyle name="Izhod 2 7 2" xfId="3293" xr:uid="{85544112-3099-429B-BB21-E0EEF426D8DD}"/>
    <cellStyle name="Izhod 2 7 2 2" xfId="6359" xr:uid="{43EE528D-A56F-4C4D-A604-D4FE07CB02E1}"/>
    <cellStyle name="Izhod 2 7 2 2 2" xfId="15296" xr:uid="{580C6434-253B-4DA1-A2D7-593F919F18B1}"/>
    <cellStyle name="Izhod 2 7 2 2 2 2" xfId="39343" xr:uid="{4729E8D4-EA4C-477E-87A0-BA492E123A15}"/>
    <cellStyle name="Izhod 2 7 2 2 3" xfId="21498" xr:uid="{293775D5-06A2-452B-B3FD-152523286A9E}"/>
    <cellStyle name="Izhod 2 7 2 2 3 2" xfId="45545" xr:uid="{17C83755-B543-4404-AE2B-1ED572977DEC}"/>
    <cellStyle name="Izhod 2 7 2 2 4" xfId="30406" xr:uid="{460AC0BE-5404-4215-BF7B-B75D352120E2}"/>
    <cellStyle name="Izhod 2 7 2 3" xfId="8517" xr:uid="{2CE180E1-6227-468E-861B-9E264247F203}"/>
    <cellStyle name="Izhod 2 7 2 3 2" xfId="17454" xr:uid="{98E577B1-0F5B-4651-B1AA-16908DA3701F}"/>
    <cellStyle name="Izhod 2 7 2 3 2 2" xfId="41501" xr:uid="{AE6AE518-FEB3-4586-9A25-105357482B0F}"/>
    <cellStyle name="Izhod 2 7 2 3 3" xfId="23656" xr:uid="{A849F295-2424-4149-BAC8-084528F4684B}"/>
    <cellStyle name="Izhod 2 7 2 3 3 2" xfId="47703" xr:uid="{24860110-276E-418C-8E1C-511D41A55EDE}"/>
    <cellStyle name="Izhod 2 7 2 3 4" xfId="32564" xr:uid="{69348CF4-3B8C-414F-B5EA-B26C1D53289C}"/>
    <cellStyle name="Izhod 2 7 2 4" xfId="9533" xr:uid="{7EF54814-6E4D-4BB5-93AA-DF70C1F25D68}"/>
    <cellStyle name="Izhod 2 7 2 4 2" xfId="18470" xr:uid="{9BC2262B-021D-419A-89D6-1BEAD598C107}"/>
    <cellStyle name="Izhod 2 7 2 4 2 2" xfId="42517" xr:uid="{F5A9C735-68E9-4A38-8196-CFF12C317E18}"/>
    <cellStyle name="Izhod 2 7 2 4 3" xfId="24672" xr:uid="{2C2A092C-61D0-4926-B99D-778419F7D8A6}"/>
    <cellStyle name="Izhod 2 7 2 4 3 2" xfId="48719" xr:uid="{2AEE6870-0BDB-4B35-B715-5F4EAC300099}"/>
    <cellStyle name="Izhod 2 7 2 4 4" xfId="33580" xr:uid="{935FC7FA-2BF8-4578-B5A0-4DFCE7F1E536}"/>
    <cellStyle name="Izhod 2 7 2 5" xfId="12230" xr:uid="{9F8B7E91-2D7C-4A0F-9068-D1C1423C2AB9}"/>
    <cellStyle name="Izhod 2 7 2 5 2" xfId="36277" xr:uid="{F2D131C8-FFE5-4680-941D-A5502B3ADA69}"/>
    <cellStyle name="Izhod 2 7 2 6" xfId="19770" xr:uid="{9BF97404-AA55-4BFB-B613-12FF5543A1A3}"/>
    <cellStyle name="Izhod 2 7 2 6 2" xfId="43817" xr:uid="{C8BE2136-4C0B-465A-B446-3138FA9C501F}"/>
    <cellStyle name="Izhod 2 7 2 7" xfId="27340" xr:uid="{42D85BCB-AA6B-4EBB-A454-A7E2526F97C2}"/>
    <cellStyle name="Izhod 2 7 3" xfId="3211" xr:uid="{FAF652D4-6685-4815-8B14-66BEE40FA444}"/>
    <cellStyle name="Izhod 2 7 3 2" xfId="6277" xr:uid="{6AF9817F-92C7-4C02-A390-F3F78492043B}"/>
    <cellStyle name="Izhod 2 7 3 2 2" xfId="15214" xr:uid="{C2317D04-82DA-4A50-AF59-1C3F3CFAAF3D}"/>
    <cellStyle name="Izhod 2 7 3 2 2 2" xfId="39261" xr:uid="{B4215CF6-3782-4DE7-B051-735425F76A30}"/>
    <cellStyle name="Izhod 2 7 3 2 3" xfId="21416" xr:uid="{490D3D7A-1A2A-47EF-8D6F-07ED014F42CC}"/>
    <cellStyle name="Izhod 2 7 3 2 3 2" xfId="45463" xr:uid="{5E060156-1C33-4E62-9C76-571B109EAFD4}"/>
    <cellStyle name="Izhod 2 7 3 2 4" xfId="30324" xr:uid="{A291B0F6-E684-4F36-8B4D-5A8CDC436A05}"/>
    <cellStyle name="Izhod 2 7 3 3" xfId="8435" xr:uid="{C24951C7-A2E1-42E6-99C0-D0EDC5B672B6}"/>
    <cellStyle name="Izhod 2 7 3 3 2" xfId="17372" xr:uid="{3D764417-FF5A-4DA7-9A8F-C415D88513FC}"/>
    <cellStyle name="Izhod 2 7 3 3 2 2" xfId="41419" xr:uid="{CF36C626-E2D4-4CB3-81AB-D0F91A89A035}"/>
    <cellStyle name="Izhod 2 7 3 3 3" xfId="23574" xr:uid="{EF5F6F44-C357-4370-A8A0-47E1E466EBDF}"/>
    <cellStyle name="Izhod 2 7 3 3 3 2" xfId="47621" xr:uid="{2D19839B-A649-45C4-8FF2-4BBBAA1B69DC}"/>
    <cellStyle name="Izhod 2 7 3 3 4" xfId="32482" xr:uid="{969C5CD3-ED7A-4D65-86C9-A662F8C7870D}"/>
    <cellStyle name="Izhod 2 7 3 4" xfId="7116" xr:uid="{F065A6E6-854E-4964-861A-DF8DD454FDD5}"/>
    <cellStyle name="Izhod 2 7 3 4 2" xfId="16053" xr:uid="{A07C44AB-919D-4926-A75B-54CDB37B753C}"/>
    <cellStyle name="Izhod 2 7 3 4 2 2" xfId="40100" xr:uid="{A34A769B-C299-469F-9ECB-9D56582D9D46}"/>
    <cellStyle name="Izhod 2 7 3 4 3" xfId="22255" xr:uid="{05314B50-278E-4AD3-9C91-4AAB197D594A}"/>
    <cellStyle name="Izhod 2 7 3 4 3 2" xfId="46302" xr:uid="{92E3F277-3030-4F9F-82CF-E6EEFB05FAF7}"/>
    <cellStyle name="Izhod 2 7 3 4 4" xfId="31163" xr:uid="{3F399FBB-51BF-4E44-A963-EDF1836A5DDE}"/>
    <cellStyle name="Izhod 2 7 3 5" xfId="12148" xr:uid="{1288D4D8-A3B6-4D7E-8458-2CBEC466C229}"/>
    <cellStyle name="Izhod 2 7 3 5 2" xfId="36195" xr:uid="{CC42C6AE-F5AF-4A15-A25A-ED7E3F808E8C}"/>
    <cellStyle name="Izhod 2 7 3 6" xfId="19688" xr:uid="{74E74340-8D3A-414F-9D79-2ED045AD7834}"/>
    <cellStyle name="Izhod 2 7 3 6 2" xfId="43735" xr:uid="{8F365A66-7A85-4C2A-836F-0DCE2641857A}"/>
    <cellStyle name="Izhod 2 7 3 7" xfId="27258" xr:uid="{A74998BF-73FA-43C8-85D4-86F54B07287F}"/>
    <cellStyle name="Izhod 2 7 4" xfId="3097" xr:uid="{94A65515-93B6-4D8E-804A-5E34025EE33C}"/>
    <cellStyle name="Izhod 2 7 4 2" xfId="6163" xr:uid="{AE4D4411-334F-4CB6-8DE7-CBB790CCCCEE}"/>
    <cellStyle name="Izhod 2 7 4 2 2" xfId="15100" xr:uid="{5E7EE531-6D77-472D-9DA9-F8721B5B8C0D}"/>
    <cellStyle name="Izhod 2 7 4 2 2 2" xfId="39147" xr:uid="{4236B973-F636-4583-A51C-0A2451A28FC8}"/>
    <cellStyle name="Izhod 2 7 4 2 3" xfId="21302" xr:uid="{C17F8380-9738-4B93-82D3-67FBAC8DB764}"/>
    <cellStyle name="Izhod 2 7 4 2 3 2" xfId="45349" xr:uid="{DD400F58-F89A-48E0-9E64-B1C56135A269}"/>
    <cellStyle name="Izhod 2 7 4 2 4" xfId="30210" xr:uid="{064EB83F-B671-45DE-91A3-0D77A4B39838}"/>
    <cellStyle name="Izhod 2 7 4 3" xfId="8321" xr:uid="{31D0AE97-D92C-43F2-BFB2-ECB88895598B}"/>
    <cellStyle name="Izhod 2 7 4 3 2" xfId="17258" xr:uid="{19EA3E40-E09F-4326-AC67-CBAC224A68E8}"/>
    <cellStyle name="Izhod 2 7 4 3 2 2" xfId="41305" xr:uid="{6D8C0BB3-9736-4B6E-9C32-3BB9206D8F6D}"/>
    <cellStyle name="Izhod 2 7 4 3 3" xfId="23460" xr:uid="{99502548-66D8-48D9-BE3F-166A28C13033}"/>
    <cellStyle name="Izhod 2 7 4 3 3 2" xfId="47507" xr:uid="{4EFC8B35-53A3-43A5-9A49-C922603B53C7}"/>
    <cellStyle name="Izhod 2 7 4 3 4" xfId="32368" xr:uid="{FC60CAE4-854E-41F8-9360-26B4D390FC4E}"/>
    <cellStyle name="Izhod 2 7 4 4" xfId="7995" xr:uid="{F5C115D8-43AC-4143-9FBC-EBBA331805F9}"/>
    <cellStyle name="Izhod 2 7 4 4 2" xfId="16932" xr:uid="{1BC2AAFE-B3CD-4DCA-BFF8-6FD179CEAB45}"/>
    <cellStyle name="Izhod 2 7 4 4 2 2" xfId="40979" xr:uid="{2DBAD638-EA04-41B3-ACB4-6409C5B88168}"/>
    <cellStyle name="Izhod 2 7 4 4 3" xfId="23134" xr:uid="{E9C88D5D-20EF-490B-B96C-605AF2741CA0}"/>
    <cellStyle name="Izhod 2 7 4 4 3 2" xfId="47181" xr:uid="{78B178A4-A88D-4CE9-8AA8-F2C75BCDFCE5}"/>
    <cellStyle name="Izhod 2 7 4 4 4" xfId="32042" xr:uid="{BE1DD46B-D5CA-4835-B599-68D5A8FDEB84}"/>
    <cellStyle name="Izhod 2 7 4 5" xfId="12034" xr:uid="{2B046D2A-8783-451C-8BDF-47217845BB20}"/>
    <cellStyle name="Izhod 2 7 4 5 2" xfId="36081" xr:uid="{6FECECE6-AC5C-47D3-A8F8-FAC78523A190}"/>
    <cellStyle name="Izhod 2 7 4 6" xfId="19574" xr:uid="{AEDE0CAE-D715-4173-862C-8811E6666CCD}"/>
    <cellStyle name="Izhod 2 7 4 6 2" xfId="43621" xr:uid="{00B2812C-AD4D-42EE-8146-6B142372E73C}"/>
    <cellStyle name="Izhod 2 7 4 7" xfId="27144" xr:uid="{291D1CF5-AAC2-48E5-8B64-192F28F53A46}"/>
    <cellStyle name="Izhod 2 7 5" xfId="2928" xr:uid="{478A0CCA-A3F5-4070-BB64-677573E164EC}"/>
    <cellStyle name="Izhod 2 7 5 2" xfId="5994" xr:uid="{7062D17B-9FBE-4C55-8176-D19B85CF9798}"/>
    <cellStyle name="Izhod 2 7 5 2 2" xfId="14931" xr:uid="{B00F2E06-661F-4172-967A-C870CB9BA228}"/>
    <cellStyle name="Izhod 2 7 5 2 2 2" xfId="38978" xr:uid="{D5FCF1C2-B7A0-43BC-822D-C62769553922}"/>
    <cellStyle name="Izhod 2 7 5 2 3" xfId="21133" xr:uid="{3C67897F-A041-4F4C-AB7C-574798F1026E}"/>
    <cellStyle name="Izhod 2 7 5 2 3 2" xfId="45180" xr:uid="{3AA0F2A1-2D50-4739-8ACB-CDD3B67922BE}"/>
    <cellStyle name="Izhod 2 7 5 2 4" xfId="30041" xr:uid="{F50C630F-AB29-4EEA-AD30-D5A8B63380D6}"/>
    <cellStyle name="Izhod 2 7 5 3" xfId="8152" xr:uid="{A426C2E8-58D6-4807-BBA2-507BFB21CA35}"/>
    <cellStyle name="Izhod 2 7 5 3 2" xfId="17089" xr:uid="{A8FC6F38-37AC-4EA9-BD00-210A35D03152}"/>
    <cellStyle name="Izhod 2 7 5 3 2 2" xfId="41136" xr:uid="{1DB83CEE-2228-4C68-A1F9-AAB15E058357}"/>
    <cellStyle name="Izhod 2 7 5 3 3" xfId="23291" xr:uid="{215DB5FC-0694-46F5-9350-698EE9D7667B}"/>
    <cellStyle name="Izhod 2 7 5 3 3 2" xfId="47338" xr:uid="{47B58ADF-19C4-4999-AB9C-FEA16011B918}"/>
    <cellStyle name="Izhod 2 7 5 3 4" xfId="32199" xr:uid="{7336FE94-F867-4300-807C-54FAEA45B084}"/>
    <cellStyle name="Izhod 2 7 5 4" xfId="4211" xr:uid="{B045D139-9BE8-47F3-9AF6-2599F398F50B}"/>
    <cellStyle name="Izhod 2 7 5 4 2" xfId="13148" xr:uid="{848EEA72-C6C2-47F3-92AE-A0757E35E628}"/>
    <cellStyle name="Izhod 2 7 5 4 2 2" xfId="37195" xr:uid="{D21A7CE9-80CE-45EA-9F41-60C9A1C4DC4D}"/>
    <cellStyle name="Izhod 2 7 5 4 3" xfId="20521" xr:uid="{2C3AC80C-0A9E-48FB-800C-400E8519A075}"/>
    <cellStyle name="Izhod 2 7 5 4 3 2" xfId="44568" xr:uid="{8151BE3E-AFAC-480C-A50C-3DF993F074D8}"/>
    <cellStyle name="Izhod 2 7 5 4 4" xfId="28258" xr:uid="{3A0CB59A-495C-4E30-95AC-3F63EC7F7DE9}"/>
    <cellStyle name="Izhod 2 7 5 5" xfId="11865" xr:uid="{7E453503-F0AC-45B3-A51A-9AFFA84056E0}"/>
    <cellStyle name="Izhod 2 7 5 5 2" xfId="35912" xr:uid="{B57D652E-73DC-4287-BB82-59DF6B36AAC6}"/>
    <cellStyle name="Izhod 2 7 5 6" xfId="19405" xr:uid="{77E5044C-E9EF-4DFF-969A-3350A92E48E1}"/>
    <cellStyle name="Izhod 2 7 5 6 2" xfId="43452" xr:uid="{37B97D52-625B-4010-8E57-910BD63EC81F}"/>
    <cellStyle name="Izhod 2 7 5 7" xfId="26975" xr:uid="{DFA94232-A3F7-4A3C-9DE1-C85068BEDD81}"/>
    <cellStyle name="Izhod 2 7 6" xfId="2960" xr:uid="{006DC33B-0B75-42BC-8D9E-80AE2D3EC2A4}"/>
    <cellStyle name="Izhod 2 7 6 2" xfId="6026" xr:uid="{BAF7A139-3D14-4D43-9050-DAB7307B4A06}"/>
    <cellStyle name="Izhod 2 7 6 2 2" xfId="14963" xr:uid="{EBA2182B-96CD-4883-9FB9-6B956417395B}"/>
    <cellStyle name="Izhod 2 7 6 2 2 2" xfId="39010" xr:uid="{1D8524B6-8453-483C-A9E2-1B01C48872A5}"/>
    <cellStyle name="Izhod 2 7 6 2 3" xfId="21165" xr:uid="{B6365542-865B-4119-9E7F-39CAFF893EB6}"/>
    <cellStyle name="Izhod 2 7 6 2 3 2" xfId="45212" xr:uid="{3DA5882C-30B4-480B-82C0-2A57D3D6C0A8}"/>
    <cellStyle name="Izhod 2 7 6 2 4" xfId="30073" xr:uid="{0AE1C1D3-BF4E-4E19-AE77-664C2F7A0B89}"/>
    <cellStyle name="Izhod 2 7 6 3" xfId="8184" xr:uid="{2FD89849-3846-4815-A737-FC6A2F9AAAC5}"/>
    <cellStyle name="Izhod 2 7 6 3 2" xfId="17121" xr:uid="{22772975-7C6B-4AF3-ABE5-3EA68A475872}"/>
    <cellStyle name="Izhod 2 7 6 3 2 2" xfId="41168" xr:uid="{5BBC76D1-6232-42B4-BB7B-F6CC8742D5E5}"/>
    <cellStyle name="Izhod 2 7 6 3 3" xfId="23323" xr:uid="{C3BE54A5-37D3-4A73-9363-23EA95009582}"/>
    <cellStyle name="Izhod 2 7 6 3 3 2" xfId="47370" xr:uid="{48475510-9F66-4A69-AF13-3FEBB24BF023}"/>
    <cellStyle name="Izhod 2 7 6 3 4" xfId="32231" xr:uid="{068185E3-108D-492E-949C-71510773348D}"/>
    <cellStyle name="Izhod 2 7 6 4" xfId="9206" xr:uid="{6634CF03-F9FB-4570-A970-BD613765AFB2}"/>
    <cellStyle name="Izhod 2 7 6 4 2" xfId="18143" xr:uid="{181EC0F6-CFA4-4B43-A7A2-585A5C6C1EC5}"/>
    <cellStyle name="Izhod 2 7 6 4 2 2" xfId="42190" xr:uid="{95DE2D38-E26B-4346-9AFB-D43E077A1F02}"/>
    <cellStyle name="Izhod 2 7 6 4 3" xfId="24345" xr:uid="{BBC59595-314A-44E5-B6F2-18AC80F11C6E}"/>
    <cellStyle name="Izhod 2 7 6 4 3 2" xfId="48392" xr:uid="{A2D7D457-068B-4683-BBC3-2927019D50B7}"/>
    <cellStyle name="Izhod 2 7 6 4 4" xfId="33253" xr:uid="{74B18176-E5A1-4C5A-A85B-100C9C549D61}"/>
    <cellStyle name="Izhod 2 7 6 5" xfId="11897" xr:uid="{FE67B596-2D73-41AA-A74F-92BDF84854FC}"/>
    <cellStyle name="Izhod 2 7 6 5 2" xfId="35944" xr:uid="{CD50E8C8-D777-447C-BAEF-240E1A8F9C03}"/>
    <cellStyle name="Izhod 2 7 6 6" xfId="19437" xr:uid="{93059272-CF47-4D52-8CAD-F75800918855}"/>
    <cellStyle name="Izhod 2 7 6 6 2" xfId="43484" xr:uid="{F2E095AC-B798-4398-BFAB-52140A9C9A66}"/>
    <cellStyle name="Izhod 2 7 6 7" xfId="27007" xr:uid="{C1C2F3EA-C3ED-40E0-830C-41DB2B644653}"/>
    <cellStyle name="Izhod 2 7 7" xfId="1501" xr:uid="{AB2B1477-1ABA-4C46-84C9-9C55CE7F7D44}"/>
    <cellStyle name="Izhod 2 7 7 2" xfId="4563" xr:uid="{7C449D0C-5DEA-4141-8866-0DD41D044603}"/>
    <cellStyle name="Izhod 2 7 7 2 2" xfId="13500" xr:uid="{F74066D2-844C-4170-8F8A-DEB963983D07}"/>
    <cellStyle name="Izhod 2 7 7 2 2 2" xfId="37547" xr:uid="{09217C00-44C6-493F-8EB3-485C768CED9E}"/>
    <cellStyle name="Izhod 2 7 7 2 3" xfId="20699" xr:uid="{9D5ECB81-0964-49A6-AFCB-63D8FE0FF3F6}"/>
    <cellStyle name="Izhod 2 7 7 2 3 2" xfId="44746" xr:uid="{1CCA0C14-2A49-486A-840E-2C9935D437E9}"/>
    <cellStyle name="Izhod 2 7 7 2 4" xfId="28610" xr:uid="{BC3BB0EA-6BC3-4823-9A72-C2C08A80BA65}"/>
    <cellStyle name="Izhod 2 7 7 3" xfId="7246" xr:uid="{1D330452-19CC-4213-80AB-915B4B1E8A4F}"/>
    <cellStyle name="Izhod 2 7 7 3 2" xfId="16183" xr:uid="{2704202A-19AA-4C78-9837-DA60007C66A6}"/>
    <cellStyle name="Izhod 2 7 7 3 2 2" xfId="40230" xr:uid="{D8BABBFA-64FD-4247-A2A1-37906B59CAB5}"/>
    <cellStyle name="Izhod 2 7 7 3 3" xfId="22385" xr:uid="{E5D7E65B-7E72-4EB0-9380-DB509AEA9D5E}"/>
    <cellStyle name="Izhod 2 7 7 3 3 2" xfId="46432" xr:uid="{B327E886-0213-4234-99B2-A06C3018B366}"/>
    <cellStyle name="Izhod 2 7 7 3 4" xfId="31293" xr:uid="{06B0D690-31B3-42B2-992F-A11018874EA6}"/>
    <cellStyle name="Izhod 2 7 7 4" xfId="7211" xr:uid="{D5FA7476-585C-4E1E-86A9-730F80523306}"/>
    <cellStyle name="Izhod 2 7 7 4 2" xfId="16148" xr:uid="{98C806E3-DEAB-44A5-8B20-2FFA866CE289}"/>
    <cellStyle name="Izhod 2 7 7 4 2 2" xfId="40195" xr:uid="{B7ECDE70-2981-49D1-8606-0A5BCA91B575}"/>
    <cellStyle name="Izhod 2 7 7 4 3" xfId="22350" xr:uid="{691C507E-0B03-44A3-9ED6-8F93A9D45919}"/>
    <cellStyle name="Izhod 2 7 7 4 3 2" xfId="46397" xr:uid="{019B0727-A78F-454D-A3CF-E2FF4685B40F}"/>
    <cellStyle name="Izhod 2 7 7 4 4" xfId="31258" xr:uid="{5ACEEFE0-10DD-41F0-A5A8-FD754EED0CAC}"/>
    <cellStyle name="Izhod 2 7 7 5" xfId="10437" xr:uid="{AFD0B1A1-4E75-42C3-8B1B-BDBB60F8F21C}"/>
    <cellStyle name="Izhod 2 7 7 5 2" xfId="34484" xr:uid="{B39F0D7E-7F24-4774-B703-C1DC36EE432F}"/>
    <cellStyle name="Izhod 2 7 7 6" xfId="18974" xr:uid="{4B594E10-B636-45E9-B80D-AE9D52D08EBB}"/>
    <cellStyle name="Izhod 2 7 7 6 2" xfId="43021" xr:uid="{66241882-5D59-46C7-AB3A-2A6344A9D697}"/>
    <cellStyle name="Izhod 2 7 7 7" xfId="25547" xr:uid="{1DB5E9BC-5A65-443A-B2A8-842B3C414C26}"/>
    <cellStyle name="Izhod 2 7 8" xfId="3123" xr:uid="{58637A3B-857D-47BB-945A-AE3D53418C9A}"/>
    <cellStyle name="Izhod 2 7 8 2" xfId="6189" xr:uid="{461A081D-11DF-49A0-8DC0-C8C2C5E40487}"/>
    <cellStyle name="Izhod 2 7 8 2 2" xfId="15126" xr:uid="{B4FA4218-7D9E-4862-AD80-C88AF73DA0F6}"/>
    <cellStyle name="Izhod 2 7 8 2 2 2" xfId="39173" xr:uid="{9BD3EA9B-841A-4D37-BA34-B7A1499AC0B7}"/>
    <cellStyle name="Izhod 2 7 8 2 3" xfId="21328" xr:uid="{3BB33D22-1AFA-4EE0-858E-595E70F85CC5}"/>
    <cellStyle name="Izhod 2 7 8 2 3 2" xfId="45375" xr:uid="{EAAE5CAC-33C3-4DC7-AC42-7F3C91C5AA90}"/>
    <cellStyle name="Izhod 2 7 8 2 4" xfId="30236" xr:uid="{3CDFE7B4-C1E0-4DA2-90EA-72369835B8EC}"/>
    <cellStyle name="Izhod 2 7 8 3" xfId="8347" xr:uid="{9D676E48-D39E-4DBF-A606-502E4CF05CB1}"/>
    <cellStyle name="Izhod 2 7 8 3 2" xfId="17284" xr:uid="{EF537F9E-7533-47B6-9FCD-BEB63A0C5155}"/>
    <cellStyle name="Izhod 2 7 8 3 2 2" xfId="41331" xr:uid="{C4291191-9994-405B-BC1D-860CFD687EF3}"/>
    <cellStyle name="Izhod 2 7 8 3 3" xfId="23486" xr:uid="{D87C81F5-1AE8-40D7-ACA5-219DD9A825A1}"/>
    <cellStyle name="Izhod 2 7 8 3 3 2" xfId="47533" xr:uid="{5027C24C-0B22-4147-ABA7-42CD0C65F8A3}"/>
    <cellStyle name="Izhod 2 7 8 3 4" xfId="32394" xr:uid="{BB067491-A243-47AE-9EEE-911755FBAC19}"/>
    <cellStyle name="Izhod 2 7 8 4" xfId="9667" xr:uid="{811866FF-B4B7-4B93-BE6A-96FD9BB49D90}"/>
    <cellStyle name="Izhod 2 7 8 4 2" xfId="18604" xr:uid="{A3B35FB7-C4C1-4C4D-9685-87CE632C6618}"/>
    <cellStyle name="Izhod 2 7 8 4 2 2" xfId="42651" xr:uid="{81EC0AC4-55FA-4A59-B5B9-D8D69F79D743}"/>
    <cellStyle name="Izhod 2 7 8 4 3" xfId="24806" xr:uid="{7D32EA9D-E8D2-4E93-9929-95A523132CEE}"/>
    <cellStyle name="Izhod 2 7 8 4 3 2" xfId="48853" xr:uid="{979741B5-E8CF-45D9-A0AF-D5AA192563D6}"/>
    <cellStyle name="Izhod 2 7 8 4 4" xfId="33714" xr:uid="{243548A4-3311-4A56-BA6E-3AA74629FBC5}"/>
    <cellStyle name="Izhod 2 7 8 5" xfId="12060" xr:uid="{A89282D8-E9FC-4C41-8326-01C62F538885}"/>
    <cellStyle name="Izhod 2 7 8 5 2" xfId="36107" xr:uid="{11E2F2B8-731C-4BD0-8A29-E5CCE9FAE982}"/>
    <cellStyle name="Izhod 2 7 8 6" xfId="19600" xr:uid="{F02DE567-A5B0-405E-A268-8849A5AD91FB}"/>
    <cellStyle name="Izhod 2 7 8 6 2" xfId="43647" xr:uid="{F1727432-D41D-4B76-979C-C56522B4E8F7}"/>
    <cellStyle name="Izhod 2 7 8 7" xfId="27170" xr:uid="{AFD12FF7-2B6C-4626-8429-7B88BE5D8A23}"/>
    <cellStyle name="Izhod 2 7 9" xfId="5075" xr:uid="{3F84E17A-E565-4B13-A965-07B8CEEB5C4A}"/>
    <cellStyle name="Izhod 2 7 9 2" xfId="14012" xr:uid="{4803354D-7913-4784-B6C3-D2444244E906}"/>
    <cellStyle name="Izhod 2 7 9 2 2" xfId="38059" xr:uid="{5FA1F120-9737-4FBA-90E9-E5C1AA5BD4D5}"/>
    <cellStyle name="Izhod 2 7 9 3" xfId="20884" xr:uid="{B1EA785F-49E0-4273-AC7D-A81D1167470E}"/>
    <cellStyle name="Izhod 2 7 9 3 2" xfId="44931" xr:uid="{3C28AABE-B85E-4DF0-9900-560A7B9581B4}"/>
    <cellStyle name="Izhod 2 7 9 4" xfId="29122" xr:uid="{CCEA152B-9AEA-4A14-867F-304BCE6CF16B}"/>
    <cellStyle name="Izhod 2 8" xfId="1489" xr:uid="{0EC38F55-120B-4D22-BFE6-30D55C202E49}"/>
    <cellStyle name="Izhod 2 8 2" xfId="4551" xr:uid="{E2265394-1997-4987-A05E-FF5423A8979C}"/>
    <cellStyle name="Izhod 2 8 2 2" xfId="13488" xr:uid="{194E2693-7022-4B42-AC01-F31CDE0D106A}"/>
    <cellStyle name="Izhod 2 8 2 2 2" xfId="37535" xr:uid="{A0C84187-88DC-4BF5-A3F5-E037BD529662}"/>
    <cellStyle name="Izhod 2 8 2 3" xfId="20688" xr:uid="{60AEC82B-FCE0-4F18-BAC1-82647B3C952E}"/>
    <cellStyle name="Izhod 2 8 2 3 2" xfId="44735" xr:uid="{1C200B74-39A1-449E-B0CD-E5AA201A54BB}"/>
    <cellStyle name="Izhod 2 8 2 4" xfId="28598" xr:uid="{06A6E317-E078-47E7-B16A-725CEFF49D79}"/>
    <cellStyle name="Izhod 2 8 3" xfId="7235" xr:uid="{44BC0571-129B-4637-AC4D-7F79E5F0413E}"/>
    <cellStyle name="Izhod 2 8 3 2" xfId="16172" xr:uid="{5925E019-72F5-4424-8AA9-F2D798CB771D}"/>
    <cellStyle name="Izhod 2 8 3 2 2" xfId="40219" xr:uid="{EE24E547-4EEF-4ADD-8104-6880EA7D0A1F}"/>
    <cellStyle name="Izhod 2 8 3 3" xfId="22374" xr:uid="{1C4ECC1E-7C67-4473-89C9-E2FBDB063A4A}"/>
    <cellStyle name="Izhod 2 8 3 3 2" xfId="46421" xr:uid="{3DA7D27B-8001-4EE7-9FF2-2CD0F8BDE951}"/>
    <cellStyle name="Izhod 2 8 3 4" xfId="31282" xr:uid="{BFC7F949-3D40-43DF-ADB6-52EF49588515}"/>
    <cellStyle name="Izhod 2 8 4" xfId="9697" xr:uid="{6972A84E-FC80-4C9C-8064-965A3B9B759D}"/>
    <cellStyle name="Izhod 2 8 4 2" xfId="18634" xr:uid="{5B7E402B-B81A-4120-A552-E8CBE7CCE2AE}"/>
    <cellStyle name="Izhod 2 8 4 2 2" xfId="42681" xr:uid="{A7CBBE8F-E52C-4807-BEBB-390C185280B8}"/>
    <cellStyle name="Izhod 2 8 4 3" xfId="24836" xr:uid="{ACCA5DB3-91A1-4F6B-8F31-0F64635DCA48}"/>
    <cellStyle name="Izhod 2 8 4 3 2" xfId="48883" xr:uid="{2B79B9DC-BB98-468B-9F8F-EAE443E46AF9}"/>
    <cellStyle name="Izhod 2 8 4 4" xfId="33744" xr:uid="{96F95535-3CB9-42F9-A41F-A530FFF2EC4E}"/>
    <cellStyle name="Izhod 2 8 5" xfId="10425" xr:uid="{80C84FD6-B41D-4266-AEE4-B0946C8BCE8A}"/>
    <cellStyle name="Izhod 2 8 5 2" xfId="34472" xr:uid="{60915D54-F1F2-4D7C-92FD-639BAFB0CABD}"/>
    <cellStyle name="Izhod 2 8 6" xfId="18963" xr:uid="{32859B29-AE51-498B-AB63-D17AE641B337}"/>
    <cellStyle name="Izhod 2 8 6 2" xfId="43010" xr:uid="{0EEFE2D0-C9D9-4880-8A49-A2EEC7BE3A25}"/>
    <cellStyle name="Izhod 2 8 7" xfId="25535" xr:uid="{D2B658A4-A72C-4960-B1A5-0C6ECA97DF4B}"/>
    <cellStyle name="Izhod 2 9" xfId="1519" xr:uid="{2B461019-93B6-414F-A3C5-DD3D6254F357}"/>
    <cellStyle name="Izhod 2 9 2" xfId="4581" xr:uid="{F8CA8C70-14E1-45C4-9691-86803A58EB5E}"/>
    <cellStyle name="Izhod 2 9 2 2" xfId="13518" xr:uid="{438975BA-22EB-47BA-8230-5325F26BCEEC}"/>
    <cellStyle name="Izhod 2 9 2 2 2" xfId="37565" xr:uid="{79A62975-EB0C-47E0-B8E5-86456F3DA30C}"/>
    <cellStyle name="Izhod 2 9 2 3" xfId="20717" xr:uid="{63CA0024-35D6-47F8-A7A8-5574944E4F76}"/>
    <cellStyle name="Izhod 2 9 2 3 2" xfId="44764" xr:uid="{B5267188-0385-4732-8BF7-61B75BE67166}"/>
    <cellStyle name="Izhod 2 9 2 4" xfId="28628" xr:uid="{3976F694-055D-4E7D-A179-B7D13EA19C63}"/>
    <cellStyle name="Izhod 2 9 3" xfId="7264" xr:uid="{6470161E-9C7C-438C-A2A6-3B2DE171C390}"/>
    <cellStyle name="Izhod 2 9 3 2" xfId="16201" xr:uid="{94D3AACC-1DA5-4BDB-80A9-C181D36BEC74}"/>
    <cellStyle name="Izhod 2 9 3 2 2" xfId="40248" xr:uid="{A1AF5224-8FDF-4A43-99DA-6B084AA2EB7C}"/>
    <cellStyle name="Izhod 2 9 3 3" xfId="22403" xr:uid="{EC5A4A8F-FD60-47FB-A134-17036175216B}"/>
    <cellStyle name="Izhod 2 9 3 3 2" xfId="46450" xr:uid="{9FA7E585-877D-42F3-B9F5-FCFC1D331EDE}"/>
    <cellStyle name="Izhod 2 9 3 4" xfId="31311" xr:uid="{659C17E8-836B-4FFE-B806-B0C65F290CDC}"/>
    <cellStyle name="Izhod 2 9 4" xfId="7832" xr:uid="{4D0DAF48-2729-4AC3-8806-862B675BC2D6}"/>
    <cellStyle name="Izhod 2 9 4 2" xfId="16769" xr:uid="{F8B82A4B-70D3-41AB-B4C8-8D4D6A604372}"/>
    <cellStyle name="Izhod 2 9 4 2 2" xfId="40816" xr:uid="{39F1346A-2CC6-48DC-BA89-3BB937357548}"/>
    <cellStyle name="Izhod 2 9 4 3" xfId="22971" xr:uid="{82EB710F-245D-4AF2-AE29-F76917F9C65F}"/>
    <cellStyle name="Izhod 2 9 4 3 2" xfId="47018" xr:uid="{C40E4F6E-983E-43EB-A235-277A9AA96B8F}"/>
    <cellStyle name="Izhod 2 9 4 4" xfId="31879" xr:uid="{46A5EB07-247A-4274-AA83-3A8251874E7D}"/>
    <cellStyle name="Izhod 2 9 5" xfId="10455" xr:uid="{577D1287-CF50-45CE-BF77-AE1BE67283CA}"/>
    <cellStyle name="Izhod 2 9 5 2" xfId="34502" xr:uid="{4C952518-CCB7-4DD6-913E-AD6CCAF633E4}"/>
    <cellStyle name="Izhod 2 9 6" xfId="18992" xr:uid="{51C27EB0-5C65-4273-8E30-33689FF3D2D1}"/>
    <cellStyle name="Izhod 2 9 6 2" xfId="43039" xr:uid="{9B2759E1-3685-418A-9709-A3962E08ECF1}"/>
    <cellStyle name="Izhod 2 9 7" xfId="25565" xr:uid="{BD3650AE-B652-48EA-94BA-962F5B43E828}"/>
    <cellStyle name="Linked Cell" xfId="42" xr:uid="{00000000-0005-0000-0000-000080000000}"/>
    <cellStyle name="Linked Cell 2" xfId="415" xr:uid="{00000000-0005-0000-0000-000081000000}"/>
    <cellStyle name="Naslov 1 2" xfId="106" xr:uid="{00000000-0005-0000-0000-000082000000}"/>
    <cellStyle name="Naslov 1 2 2" xfId="416" xr:uid="{00000000-0005-0000-0000-000083000000}"/>
    <cellStyle name="Naslov 2 2" xfId="107" xr:uid="{00000000-0005-0000-0000-000084000000}"/>
    <cellStyle name="Naslov 2 2 2" xfId="417" xr:uid="{00000000-0005-0000-0000-000085000000}"/>
    <cellStyle name="Naslov 3 2" xfId="111" xr:uid="{00000000-0005-0000-0000-000086000000}"/>
    <cellStyle name="Naslov 3 2 2" xfId="418" xr:uid="{00000000-0005-0000-0000-000087000000}"/>
    <cellStyle name="Naslov 4 2" xfId="112" xr:uid="{00000000-0005-0000-0000-000088000000}"/>
    <cellStyle name="Naslov 4 2 2" xfId="419" xr:uid="{00000000-0005-0000-0000-000089000000}"/>
    <cellStyle name="Naslov 5" xfId="73" xr:uid="{00000000-0005-0000-0000-00008A000000}"/>
    <cellStyle name="Naslov 5 2" xfId="420" xr:uid="{00000000-0005-0000-0000-00008B000000}"/>
    <cellStyle name="Naslov 6" xfId="74" xr:uid="{00000000-0005-0000-0000-00008C000000}"/>
    <cellStyle name="Naslov 6 2" xfId="421" xr:uid="{00000000-0005-0000-0000-00008D000000}"/>
    <cellStyle name="Navadno" xfId="0" builtinId="0"/>
    <cellStyle name="Navadno 10 2" xfId="2" xr:uid="{00000000-0005-0000-0000-00008F000000}"/>
    <cellStyle name="Navadno 10 2 2" xfId="61" xr:uid="{00000000-0005-0000-0000-000090000000}"/>
    <cellStyle name="Navadno 10 2 2 2" xfId="422" xr:uid="{00000000-0005-0000-0000-000091000000}"/>
    <cellStyle name="Navadno 10 2 3" xfId="754" xr:uid="{7D961D8A-C0EB-4405-93C3-532D9040FCA8}"/>
    <cellStyle name="Navadno 2" xfId="3" xr:uid="{00000000-0005-0000-0000-000092000000}"/>
    <cellStyle name="Navadno 2 10" xfId="4" xr:uid="{00000000-0005-0000-0000-000093000000}"/>
    <cellStyle name="Navadno 2 10 2" xfId="424" xr:uid="{00000000-0005-0000-0000-000094000000}"/>
    <cellStyle name="Navadno 2 10 2 2" xfId="753" xr:uid="{AF8EF77F-EBDF-4947-9F85-84CA46BF7BE0}"/>
    <cellStyle name="Navadno 2 10 3" xfId="755" xr:uid="{244077CE-4C51-4700-BD05-8748EE8BBC47}"/>
    <cellStyle name="Navadno 2 2" xfId="7" xr:uid="{00000000-0005-0000-0000-000095000000}"/>
    <cellStyle name="Navadno 2 2 2" xfId="67" xr:uid="{00000000-0005-0000-0000-000096000000}"/>
    <cellStyle name="Navadno 2 2 2 2" xfId="79" xr:uid="{00000000-0005-0000-0000-000097000000}"/>
    <cellStyle name="Navadno 2 2 3" xfId="156" xr:uid="{00000000-0005-0000-0000-000098000000}"/>
    <cellStyle name="Navadno 2 2 4" xfId="121" xr:uid="{00000000-0005-0000-0000-000099000000}"/>
    <cellStyle name="Navadno 2 2 5" xfId="259" xr:uid="{00000000-0005-0000-0000-00009A000000}"/>
    <cellStyle name="Navadno 2 3" xfId="56" xr:uid="{00000000-0005-0000-0000-00009B000000}"/>
    <cellStyle name="Navadno 2 3 2" xfId="164" xr:uid="{00000000-0005-0000-0000-00009C000000}"/>
    <cellStyle name="Navadno 2 3 2 2" xfId="426" xr:uid="{00000000-0005-0000-0000-00009D000000}"/>
    <cellStyle name="Navadno 2 3 3" xfId="153" xr:uid="{00000000-0005-0000-0000-00009E000000}"/>
    <cellStyle name="Navadno 2 3 4" xfId="425" xr:uid="{00000000-0005-0000-0000-00009F000000}"/>
    <cellStyle name="Navadno 2 4" xfId="64" xr:uid="{00000000-0005-0000-0000-0000A0000000}"/>
    <cellStyle name="Navadno 2 4 2" xfId="173" xr:uid="{00000000-0005-0000-0000-0000A1000000}"/>
    <cellStyle name="Navadno 2 4 3" xfId="151" xr:uid="{00000000-0005-0000-0000-0000A2000000}"/>
    <cellStyle name="Navadno 2 4 3 2" xfId="428" xr:uid="{00000000-0005-0000-0000-0000A3000000}"/>
    <cellStyle name="Navadno 2 4 4" xfId="427" xr:uid="{00000000-0005-0000-0000-0000A4000000}"/>
    <cellStyle name="Navadno 2 4 5" xfId="80" xr:uid="{00000000-0005-0000-0000-0000A5000000}"/>
    <cellStyle name="Navadno 2 5" xfId="66" xr:uid="{00000000-0005-0000-0000-0000A6000000}"/>
    <cellStyle name="Navadno 2 5 2" xfId="176" xr:uid="{00000000-0005-0000-0000-0000A7000000}"/>
    <cellStyle name="Navadno 2 6" xfId="141" xr:uid="{00000000-0005-0000-0000-0000A8000000}"/>
    <cellStyle name="Navadno 2 6 2" xfId="198" xr:uid="{00000000-0005-0000-0000-0000A9000000}"/>
    <cellStyle name="Navadno 2 6 2 2" xfId="429" xr:uid="{00000000-0005-0000-0000-0000AA000000}"/>
    <cellStyle name="Navadno 2 7" xfId="423" xr:uid="{00000000-0005-0000-0000-0000AB000000}"/>
    <cellStyle name="Navadno 3" xfId="43" xr:uid="{00000000-0005-0000-0000-0000AC000000}"/>
    <cellStyle name="Navadno 3 2" xfId="51" xr:uid="{00000000-0005-0000-0000-0000AD000000}"/>
    <cellStyle name="Navadno 3 2 2" xfId="117" xr:uid="{00000000-0005-0000-0000-0000AE000000}"/>
    <cellStyle name="Navadno 3 2 2 2" xfId="177" xr:uid="{00000000-0005-0000-0000-0000AF000000}"/>
    <cellStyle name="Navadno 3 2 3" xfId="174" xr:uid="{00000000-0005-0000-0000-0000B0000000}"/>
    <cellStyle name="Navadno 3 2 3 2" xfId="431" xr:uid="{00000000-0005-0000-0000-0000B1000000}"/>
    <cellStyle name="Navadno 3 2 4" xfId="161" xr:uid="{00000000-0005-0000-0000-0000B2000000}"/>
    <cellStyle name="Navadno 3 2 5" xfId="430" xr:uid="{00000000-0005-0000-0000-0000B3000000}"/>
    <cellStyle name="Navadno 3 2 6" xfId="78" xr:uid="{00000000-0005-0000-0000-0000B4000000}"/>
    <cellStyle name="Navadno 3 3" xfId="60" xr:uid="{00000000-0005-0000-0000-0000B5000000}"/>
    <cellStyle name="Navadno 3 3 2" xfId="432" xr:uid="{00000000-0005-0000-0000-0000B6000000}"/>
    <cellStyle name="Navadno 3 4" xfId="157" xr:uid="{00000000-0005-0000-0000-0000B7000000}"/>
    <cellStyle name="Navadno 3 5" xfId="154" xr:uid="{00000000-0005-0000-0000-0000B8000000}"/>
    <cellStyle name="Navadno 3 5 2" xfId="433" xr:uid="{00000000-0005-0000-0000-0000B9000000}"/>
    <cellStyle name="Navadno 3 6" xfId="218" xr:uid="{00000000-0005-0000-0000-0000BA000000}"/>
    <cellStyle name="Navadno 3 6 2" xfId="434" xr:uid="{00000000-0005-0000-0000-0000BB000000}"/>
    <cellStyle name="Navadno 31" xfId="5" xr:uid="{00000000-0005-0000-0000-0000BC000000}"/>
    <cellStyle name="Navadno 4" xfId="50" xr:uid="{00000000-0005-0000-0000-0000BD000000}"/>
    <cellStyle name="Navadno 4 2" xfId="104" xr:uid="{00000000-0005-0000-0000-0000BE000000}"/>
    <cellStyle name="Navadno 4 2 2" xfId="158" xr:uid="{00000000-0005-0000-0000-0000BF000000}"/>
    <cellStyle name="Navadno 4 2 3" xfId="435" xr:uid="{00000000-0005-0000-0000-0000C0000000}"/>
    <cellStyle name="Navadno 4 2 4" xfId="82" xr:uid="{00000000-0005-0000-0000-0000C1000000}"/>
    <cellStyle name="Navadno 4 3" xfId="139" xr:uid="{00000000-0005-0000-0000-0000C2000000}"/>
    <cellStyle name="Navadno 4 3 2" xfId="436" xr:uid="{00000000-0005-0000-0000-0000C3000000}"/>
    <cellStyle name="Navadno 4 4" xfId="170" xr:uid="{00000000-0005-0000-0000-0000C4000000}"/>
    <cellStyle name="Navadno 4 5" xfId="148" xr:uid="{00000000-0005-0000-0000-0000C5000000}"/>
    <cellStyle name="Navadno 4 5 2" xfId="437" xr:uid="{00000000-0005-0000-0000-0000C6000000}"/>
    <cellStyle name="Navadno 4 6" xfId="75" xr:uid="{00000000-0005-0000-0000-0000C7000000}"/>
    <cellStyle name="Navadno 4 7" xfId="122" xr:uid="{00000000-0005-0000-0000-0000C8000000}"/>
    <cellStyle name="Navadno 5" xfId="62" xr:uid="{00000000-0005-0000-0000-0000C9000000}"/>
    <cellStyle name="Navadno 5 2" xfId="115" xr:uid="{00000000-0005-0000-0000-0000CA000000}"/>
    <cellStyle name="Navadno 5 2 2" xfId="439" xr:uid="{00000000-0005-0000-0000-0000CB000000}"/>
    <cellStyle name="Navadno 5 2 3" xfId="159" xr:uid="{00000000-0005-0000-0000-0000CC000000}"/>
    <cellStyle name="Navadno 5 3" xfId="116" xr:uid="{00000000-0005-0000-0000-0000CD000000}"/>
    <cellStyle name="Navadno 5 3 2" xfId="152" xr:uid="{00000000-0005-0000-0000-0000CE000000}"/>
    <cellStyle name="Navadno 5 4" xfId="119" xr:uid="{00000000-0005-0000-0000-0000CF000000}"/>
    <cellStyle name="Navadno 5 4 2" xfId="440" xr:uid="{00000000-0005-0000-0000-0000D0000000}"/>
    <cellStyle name="Navadno 5 4 3" xfId="149" xr:uid="{00000000-0005-0000-0000-0000D1000000}"/>
    <cellStyle name="Navadno 5 5" xfId="105" xr:uid="{00000000-0005-0000-0000-0000D2000000}"/>
    <cellStyle name="Navadno 5 5 2" xfId="438" xr:uid="{00000000-0005-0000-0000-0000D3000000}"/>
    <cellStyle name="Navadno 6" xfId="63" xr:uid="{00000000-0005-0000-0000-0000D4000000}"/>
    <cellStyle name="Navadno 6 2" xfId="357" xr:uid="{00000000-0005-0000-0000-0000D5000000}"/>
    <cellStyle name="Navadno 6 3" xfId="441" xr:uid="{00000000-0005-0000-0000-0000D6000000}"/>
    <cellStyle name="Navadno 6 4" xfId="197" xr:uid="{00000000-0005-0000-0000-0000D7000000}"/>
    <cellStyle name="Navadno 7" xfId="355" xr:uid="{00000000-0005-0000-0000-0000D8000000}"/>
    <cellStyle name="Navadno 8" xfId="356" xr:uid="{00000000-0005-0000-0000-0000D9000000}"/>
    <cellStyle name="Navadno 9" xfId="358" xr:uid="{00000000-0005-0000-0000-0000DA000000}"/>
    <cellStyle name="Neutral" xfId="44" xr:uid="{00000000-0005-0000-0000-0000DB000000}"/>
    <cellStyle name="Neutral 5" xfId="442" xr:uid="{00000000-0005-0000-0000-0000DC000000}"/>
    <cellStyle name="Nevtralno 2" xfId="57" xr:uid="{00000000-0005-0000-0000-0000DD000000}"/>
    <cellStyle name="Nevtralno 2 2" xfId="165" xr:uid="{00000000-0005-0000-0000-0000DE000000}"/>
    <cellStyle name="Nevtralno 2 2 2" xfId="444" xr:uid="{00000000-0005-0000-0000-0000DF000000}"/>
    <cellStyle name="Nevtralno 2 3" xfId="443" xr:uid="{00000000-0005-0000-0000-0000E0000000}"/>
    <cellStyle name="Nevtralno 2 4" xfId="113" xr:uid="{00000000-0005-0000-0000-0000E1000000}"/>
    <cellStyle name="Normal 2" xfId="52" xr:uid="{00000000-0005-0000-0000-0000E2000000}"/>
    <cellStyle name="Normal 2 2" xfId="108" xr:uid="{00000000-0005-0000-0000-0000E3000000}"/>
    <cellStyle name="Normal_renata - vse-MLEKO-IN-MLECNI" xfId="150" xr:uid="{00000000-0005-0000-0000-0000E4000000}"/>
    <cellStyle name="Note" xfId="45" xr:uid="{00000000-0005-0000-0000-0000E5000000}"/>
    <cellStyle name="Note 10" xfId="3015" xr:uid="{ADBC002A-6787-4BAB-86C5-7731F79DE5CE}"/>
    <cellStyle name="Note 10 2" xfId="6081" xr:uid="{57E3C990-495E-4C6B-8013-E37F2735AC1E}"/>
    <cellStyle name="Note 10 2 2" xfId="15018" xr:uid="{60A613C8-85A2-4036-A92F-0210D8D7CD82}"/>
    <cellStyle name="Note 10 2 2 2" xfId="39065" xr:uid="{6469DC62-CAED-4D71-9E77-3ADB7C676693}"/>
    <cellStyle name="Note 10 2 3" xfId="21220" xr:uid="{B2A1DB40-34FF-4F82-924B-A995DE1F7B77}"/>
    <cellStyle name="Note 10 2 3 2" xfId="45267" xr:uid="{E5FA4DD9-5206-4468-9142-08F5156CC075}"/>
    <cellStyle name="Note 10 2 4" xfId="30128" xr:uid="{4A176F54-72D9-432D-B82E-35755463CEA3}"/>
    <cellStyle name="Note 10 3" xfId="8239" xr:uid="{9DE8B772-5253-4CF3-BA9B-4E3D2686A30B}"/>
    <cellStyle name="Note 10 3 2" xfId="17176" xr:uid="{03F52E5A-1F2C-4E1B-B2E2-273AD80205CD}"/>
    <cellStyle name="Note 10 3 2 2" xfId="41223" xr:uid="{196A0488-287A-488C-A97C-C92835761C8D}"/>
    <cellStyle name="Note 10 3 3" xfId="23378" xr:uid="{2308B0C5-7CDA-45A3-B8CB-1F29EE8DD1A3}"/>
    <cellStyle name="Note 10 3 3 2" xfId="47425" xr:uid="{50092B10-7EC8-4DF0-8087-6FB303EA1D36}"/>
    <cellStyle name="Note 10 3 4" xfId="32286" xr:uid="{994A44F4-BA83-4728-A4CC-E644F3701A19}"/>
    <cellStyle name="Note 10 4" xfId="7574" xr:uid="{9D2627CE-83B1-4694-A519-B4C705B6D0E4}"/>
    <cellStyle name="Note 10 4 2" xfId="16511" xr:uid="{67D39ADF-BB49-49B3-9EB3-B36A00F16BE4}"/>
    <cellStyle name="Note 10 4 2 2" xfId="40558" xr:uid="{D01FDECA-10F0-418D-B163-6855FD1AA2F5}"/>
    <cellStyle name="Note 10 4 3" xfId="22713" xr:uid="{1431DC93-B34E-4D56-BCA7-FA67BEEE0A86}"/>
    <cellStyle name="Note 10 4 3 2" xfId="46760" xr:uid="{255E2F14-4EFE-4D92-8DB7-B4D786101E4F}"/>
    <cellStyle name="Note 10 4 4" xfId="31621" xr:uid="{2DB38339-9D71-4F08-B6EA-F511ED05AD5A}"/>
    <cellStyle name="Note 10 5" xfId="11952" xr:uid="{9F1B42A5-D73A-4D57-BDFC-ECD46886988B}"/>
    <cellStyle name="Note 10 5 2" xfId="35999" xr:uid="{607CE1E7-3DBE-405D-A54E-7323971542DD}"/>
    <cellStyle name="Note 10 6" xfId="19492" xr:uid="{928F3C0C-9E6B-46F8-A8C9-B261F877F0FF}"/>
    <cellStyle name="Note 10 6 2" xfId="43539" xr:uid="{C23C8B57-B4F1-4BD7-9878-0E2B282F5507}"/>
    <cellStyle name="Note 10 7" xfId="27062" xr:uid="{64DB56CA-9CF7-484F-9F4D-136B2D2429BB}"/>
    <cellStyle name="Note 11" xfId="2921" xr:uid="{E96C8E35-016C-4252-8739-57B8F708C29B}"/>
    <cellStyle name="Note 11 2" xfId="5987" xr:uid="{12737183-F799-469A-887C-C6739FE2C25A}"/>
    <cellStyle name="Note 11 2 2" xfId="14924" xr:uid="{C7D010D5-B7B1-4EE4-965C-AC0338D2A5E2}"/>
    <cellStyle name="Note 11 2 2 2" xfId="38971" xr:uid="{6C134097-8BA4-4696-A90C-1F2CABBC496A}"/>
    <cellStyle name="Note 11 2 3" xfId="21126" xr:uid="{77783349-BD51-4D77-8D60-2D46E31B5D38}"/>
    <cellStyle name="Note 11 2 3 2" xfId="45173" xr:uid="{B64BA5B0-E245-4F85-B2CA-175AF4CE4A74}"/>
    <cellStyle name="Note 11 2 4" xfId="30034" xr:uid="{9BFFD846-BD03-4B54-97EF-1EE7CC74A375}"/>
    <cellStyle name="Note 11 3" xfId="8145" xr:uid="{417D5C91-0F01-4E9A-AE70-238AC892F40E}"/>
    <cellStyle name="Note 11 3 2" xfId="17082" xr:uid="{51F9B144-AE33-41B9-BF63-033027697286}"/>
    <cellStyle name="Note 11 3 2 2" xfId="41129" xr:uid="{3E7AB53C-0D5C-4950-8B6E-8065768E9DB1}"/>
    <cellStyle name="Note 11 3 3" xfId="23284" xr:uid="{AE84EA8A-E535-4A0B-817E-AECC081BFDDD}"/>
    <cellStyle name="Note 11 3 3 2" xfId="47331" xr:uid="{41ECBD3D-8F3C-4E8B-95AD-CDD8DAB1FFEE}"/>
    <cellStyle name="Note 11 3 4" xfId="32192" xr:uid="{E9BCECAC-E8C8-46C7-A368-257D00D13E1E}"/>
    <cellStyle name="Note 11 4" xfId="7795" xr:uid="{8FB300B1-2940-4BC9-BA05-1F6AB12AF93D}"/>
    <cellStyle name="Note 11 4 2" xfId="16732" xr:uid="{5C4E1CD3-AA89-46B2-B79E-82D5F1E603C9}"/>
    <cellStyle name="Note 11 4 2 2" xfId="40779" xr:uid="{5149B90F-833F-4FAE-AA14-A047C24BBB3E}"/>
    <cellStyle name="Note 11 4 3" xfId="22934" xr:uid="{1D63DCFC-91D7-4F69-9047-A6D90D5AACA3}"/>
    <cellStyle name="Note 11 4 3 2" xfId="46981" xr:uid="{D88B681C-B752-45BE-8885-345185329570}"/>
    <cellStyle name="Note 11 4 4" xfId="31842" xr:uid="{521ECB50-EF67-4E2C-B2CC-702DB6A91690}"/>
    <cellStyle name="Note 11 5" xfId="11858" xr:uid="{00123FA8-569F-4868-858C-19957D8CE78A}"/>
    <cellStyle name="Note 11 5 2" xfId="35905" xr:uid="{A8BEC3EE-EA1C-441D-A3BD-885F41528923}"/>
    <cellStyle name="Note 11 6" xfId="19398" xr:uid="{CBE11387-858F-4093-87A6-00D52F8085B6}"/>
    <cellStyle name="Note 11 6 2" xfId="43445" xr:uid="{19B505DA-F958-4211-A2D7-E73863A2CF65}"/>
    <cellStyle name="Note 11 7" xfId="26968" xr:uid="{56F99B59-6C26-4CDC-80AA-177402EF067A}"/>
    <cellStyle name="Note 12" xfId="3955" xr:uid="{A49EED30-2970-4AFF-ABD7-A26C8ED8A912}"/>
    <cellStyle name="Note 12 2" xfId="12892" xr:uid="{99F3F841-E979-44F9-A2BE-D47C75330747}"/>
    <cellStyle name="Note 12 2 2" xfId="36939" xr:uid="{588A43A1-A0DA-4D89-A081-FDB9A8FE38DA}"/>
    <cellStyle name="Note 12 3" xfId="20432" xr:uid="{D25FE0EA-2913-4710-817A-26B975FEAEDD}"/>
    <cellStyle name="Note 12 3 2" xfId="44479" xr:uid="{283B902F-C45B-4B35-BA8A-3BD050923A36}"/>
    <cellStyle name="Note 12 4" xfId="28002" xr:uid="{1985764E-A227-43F1-8EBA-3A775BB1B809}"/>
    <cellStyle name="Note 13" xfId="9766" xr:uid="{2BE25E5E-2C38-44A9-82C1-C4C0DBED5B90}"/>
    <cellStyle name="Note 13 2" xfId="18703" xr:uid="{FEB6863C-09FC-47DB-91A0-8017FE2BA71E}"/>
    <cellStyle name="Note 13 2 2" xfId="42750" xr:uid="{70027CBD-655A-4B6E-A632-BE4E5FB2B2D6}"/>
    <cellStyle name="Note 13 3" xfId="24905" xr:uid="{E9D9CECC-34D4-4E3D-B90B-1D683AFBB439}"/>
    <cellStyle name="Note 13 3 2" xfId="48952" xr:uid="{13B756FB-6ECC-4F9F-857E-ED49EBEFB6AC}"/>
    <cellStyle name="Note 13 4" xfId="33813" xr:uid="{13B2B74D-5A8B-4B54-9CAF-209D997B3DDA}"/>
    <cellStyle name="Note 14" xfId="7493" xr:uid="{80FC89C3-BB1D-49AE-B855-83A64C1F1BAC}"/>
    <cellStyle name="Note 14 2" xfId="16430" xr:uid="{1290CE77-022D-4AC6-8096-5B1258837F44}"/>
    <cellStyle name="Note 14 2 2" xfId="40477" xr:uid="{B82571DF-B9BE-4B6F-AFD2-EF72E8AFB49E}"/>
    <cellStyle name="Note 14 3" xfId="22632" xr:uid="{05AD342B-3908-4A01-A004-4C4D9B731482}"/>
    <cellStyle name="Note 14 3 2" xfId="46679" xr:uid="{9CB40B3E-C290-4574-9273-B058658AD04F}"/>
    <cellStyle name="Note 14 4" xfId="31540" xr:uid="{EC4A6D4C-A0EE-4968-B65B-527DE4D04C46}"/>
    <cellStyle name="Note 15" xfId="9947" xr:uid="{0899031A-1100-4E55-8FB1-A7639BA9E380}"/>
    <cellStyle name="Note 15 2" xfId="18884" xr:uid="{B34FCF2E-5BD5-4FF5-AA54-43CFE537BF6B}"/>
    <cellStyle name="Note 15 2 2" xfId="42931" xr:uid="{4ADF609F-05BC-41AD-A42E-F968F5BAA8FF}"/>
    <cellStyle name="Note 15 3" xfId="25086" xr:uid="{C1B6EFB7-A76B-426E-8220-6E11EAEBAEB9}"/>
    <cellStyle name="Note 15 3 2" xfId="49133" xr:uid="{BBACF2F3-71C8-4E0E-8F0D-2118E97F9E66}"/>
    <cellStyle name="Note 15 4" xfId="33994" xr:uid="{7AE2E0EB-35A7-48FE-BAD5-141CE24D7FA9}"/>
    <cellStyle name="Note 16" xfId="10175" xr:uid="{5192AFD0-6980-47A0-ADA1-B9A15B22E0AB}"/>
    <cellStyle name="Note 16 2" xfId="34222" xr:uid="{B060BEB7-EEE9-4014-BC4E-7B487A5ED55D}"/>
    <cellStyle name="Note 17" xfId="25091" xr:uid="{556DE57C-0BA5-4987-B279-733517E6D407}"/>
    <cellStyle name="Note 2" xfId="110" xr:uid="{00000000-0005-0000-0000-0000E6000000}"/>
    <cellStyle name="Note 2 10" xfId="3358" xr:uid="{9C6986FE-D8AA-4F08-BD43-7881B5C16F29}"/>
    <cellStyle name="Note 2 10 2" xfId="6424" xr:uid="{C1845737-5990-4FF4-93C3-7C1A88E951D1}"/>
    <cellStyle name="Note 2 10 2 2" xfId="15361" xr:uid="{E1328E20-F40C-4B7A-ABD6-404B26D50247}"/>
    <cellStyle name="Note 2 10 2 2 2" xfId="39408" xr:uid="{02119094-B71E-41C7-8788-2D72F8030932}"/>
    <cellStyle name="Note 2 10 2 3" xfId="21563" xr:uid="{2CF0E642-1CF8-410A-8EB0-108E66604C8C}"/>
    <cellStyle name="Note 2 10 2 3 2" xfId="45610" xr:uid="{1DEAE678-2D4D-4DE6-9966-FD333B991363}"/>
    <cellStyle name="Note 2 10 2 4" xfId="30471" xr:uid="{C9239E08-F48F-4546-B6D8-716935F95E9F}"/>
    <cellStyle name="Note 2 10 3" xfId="8582" xr:uid="{12A37647-B2AB-4F7B-9290-1F77EE2C4914}"/>
    <cellStyle name="Note 2 10 3 2" xfId="17519" xr:uid="{236CE43E-C457-4398-BF0E-9D1887E892AA}"/>
    <cellStyle name="Note 2 10 3 2 2" xfId="41566" xr:uid="{FC54A312-F654-485F-B519-05C34D878BFF}"/>
    <cellStyle name="Note 2 10 3 3" xfId="23721" xr:uid="{0356B77F-F3E6-423B-B4F3-DC74F1599C99}"/>
    <cellStyle name="Note 2 10 3 3 2" xfId="47768" xr:uid="{F95CD148-252A-4C08-A397-EC433AAB4764}"/>
    <cellStyle name="Note 2 10 3 4" xfId="32629" xr:uid="{10155020-AF89-41F2-90A7-9A504A5AC5F9}"/>
    <cellStyle name="Note 2 10 4" xfId="9731" xr:uid="{05843B9A-15DB-48AB-868F-6002474A6460}"/>
    <cellStyle name="Note 2 10 4 2" xfId="18668" xr:uid="{B7946E3E-FD61-44AA-B1BF-F25C0694EAE6}"/>
    <cellStyle name="Note 2 10 4 2 2" xfId="42715" xr:uid="{86AD6EAF-EBF3-40C0-ADC7-4BB435E2BC55}"/>
    <cellStyle name="Note 2 10 4 3" xfId="24870" xr:uid="{E084C055-874D-4749-80C6-0CEE1AE19D64}"/>
    <cellStyle name="Note 2 10 4 3 2" xfId="48917" xr:uid="{D43D70A8-8AAD-49D6-ADD9-9F69A1C222E8}"/>
    <cellStyle name="Note 2 10 4 4" xfId="33778" xr:uid="{3BAE0BF0-6A27-4038-8445-0F41ABA01745}"/>
    <cellStyle name="Note 2 10 5" xfId="12295" xr:uid="{9C64C28C-1F92-47BA-9D92-C4B23A1137FA}"/>
    <cellStyle name="Note 2 10 5 2" xfId="36342" xr:uid="{79F9D044-84ED-4848-813E-434996B80A8A}"/>
    <cellStyle name="Note 2 10 6" xfId="19835" xr:uid="{B730D26E-F77B-4E35-8AFD-FF749629EF28}"/>
    <cellStyle name="Note 2 10 6 2" xfId="43882" xr:uid="{95D03105-5E2F-4E55-98C6-6D47E18D56AD}"/>
    <cellStyle name="Note 2 10 7" xfId="27405" xr:uid="{1A077670-52C0-4D5B-B7F3-524918947EBF}"/>
    <cellStyle name="Note 2 11" xfId="3994" xr:uid="{EFDCD624-C481-4AC1-A7A4-5779895C5DCE}"/>
    <cellStyle name="Note 2 11 2" xfId="12931" xr:uid="{333A684D-6145-4307-B500-086B781D615A}"/>
    <cellStyle name="Note 2 11 2 2" xfId="36978" xr:uid="{68AB4FE3-296B-43C2-AD66-B4DD93A5EC64}"/>
    <cellStyle name="Note 2 11 3" xfId="20465" xr:uid="{978B4372-531E-4600-A1A8-95CA094E2444}"/>
    <cellStyle name="Note 2 11 3 2" xfId="44512" xr:uid="{C569E597-5407-4723-86E2-AA338B758845}"/>
    <cellStyle name="Note 2 11 4" xfId="28041" xr:uid="{D1840E7E-ECCE-4A13-ADE2-20E465EA3F34}"/>
    <cellStyle name="Note 2 12" xfId="7844" xr:uid="{4494E87E-C740-478F-BB8B-1188B8AEC2E4}"/>
    <cellStyle name="Note 2 12 2" xfId="16781" xr:uid="{FA38A63C-4B6E-4934-9C26-D9BA020A1EA8}"/>
    <cellStyle name="Note 2 12 2 2" xfId="40828" xr:uid="{86C59A9E-BD55-4CDE-81C3-698703F83D81}"/>
    <cellStyle name="Note 2 12 3" xfId="22983" xr:uid="{3749F093-9261-4053-80AD-8AE8B9DA951E}"/>
    <cellStyle name="Note 2 12 3 2" xfId="47030" xr:uid="{05B580BC-78CD-4776-8049-1F31269DB231}"/>
    <cellStyle name="Note 2 12 4" xfId="31891" xr:uid="{146A0932-B396-491B-AA7F-8833C6470EB0}"/>
    <cellStyle name="Note 2 13" xfId="9236" xr:uid="{E351E85F-94FD-41F8-BAD1-001E23BA390A}"/>
    <cellStyle name="Note 2 13 2" xfId="18173" xr:uid="{8DFFE873-8643-4624-848D-55440E9E454A}"/>
    <cellStyle name="Note 2 13 2 2" xfId="42220" xr:uid="{12008106-FC7C-474A-97CE-973F8C224283}"/>
    <cellStyle name="Note 2 13 3" xfId="24375" xr:uid="{2A5C9688-079D-437E-B070-582646D87DEC}"/>
    <cellStyle name="Note 2 13 3 2" xfId="48422" xr:uid="{3C035BC6-206B-4EAA-9998-D5C7B7FAAE92}"/>
    <cellStyle name="Note 2 13 4" xfId="33283" xr:uid="{B5A36889-E992-484F-A9A3-1913A2113F33}"/>
    <cellStyle name="Note 2 14" xfId="9972" xr:uid="{084055B8-535B-4C6D-8DD5-48CBAC437993}"/>
    <cellStyle name="Note 2 14 2" xfId="34019" xr:uid="{47D00DC8-2DD8-43CC-9DFB-DC12DFF542E1}"/>
    <cellStyle name="Note 2 15" xfId="9981" xr:uid="{2D67EB90-8F62-48D4-8C60-AF4A2C834282}"/>
    <cellStyle name="Note 2 15 2" xfId="34028" xr:uid="{2FAB10CA-B084-4ACB-8167-7B2AD3595DDC}"/>
    <cellStyle name="Note 2 16" xfId="25104" xr:uid="{C60AB469-DDC1-4526-8005-B2D5728DDCCD}"/>
    <cellStyle name="Note 2 2" xfId="297" xr:uid="{00000000-0005-0000-0000-0000E7000000}"/>
    <cellStyle name="Note 2 2 10" xfId="3577" xr:uid="{516A28A9-3321-4688-AB0A-03DDCFFEDA34}"/>
    <cellStyle name="Note 2 2 10 2" xfId="6643" xr:uid="{4A1CEE52-4AE9-4BAA-959D-BEC25332BBA2}"/>
    <cellStyle name="Note 2 2 10 2 2" xfId="15580" xr:uid="{0C8A4636-D0D1-45DA-99F9-BE7057F0B77D}"/>
    <cellStyle name="Note 2 2 10 2 2 2" xfId="39627" xr:uid="{6E318406-ADCC-4B1B-B515-A862917177DA}"/>
    <cellStyle name="Note 2 2 10 2 3" xfId="21782" xr:uid="{028CB163-9F18-45FE-AD20-2545D3FF9663}"/>
    <cellStyle name="Note 2 2 10 2 3 2" xfId="45829" xr:uid="{909EE375-9357-4549-AF70-D278769BB85E}"/>
    <cellStyle name="Note 2 2 10 2 4" xfId="30690" xr:uid="{9AC6D998-1C22-41A4-A08C-34D2D6ED1B66}"/>
    <cellStyle name="Note 2 2 10 3" xfId="8801" xr:uid="{64BC12BB-B5C8-40C8-8CE3-1A31258B5E4A}"/>
    <cellStyle name="Note 2 2 10 3 2" xfId="17738" xr:uid="{C704DA53-E7FE-40D2-861D-633D1BC3A1E9}"/>
    <cellStyle name="Note 2 2 10 3 2 2" xfId="41785" xr:uid="{479FBAD3-CE13-46E8-AA58-824316C07A61}"/>
    <cellStyle name="Note 2 2 10 3 3" xfId="23940" xr:uid="{B7071B96-77DD-4621-8FFE-1BE35855EB59}"/>
    <cellStyle name="Note 2 2 10 3 3 2" xfId="47987" xr:uid="{85F5C22C-5BD9-4ED0-ADBD-660FA386C32C}"/>
    <cellStyle name="Note 2 2 10 3 4" xfId="32848" xr:uid="{078774AA-1B0F-4FAB-91E5-003F2914CF48}"/>
    <cellStyle name="Note 2 2 10 4" xfId="9338" xr:uid="{0A3F9CFE-4079-4CF8-A6E0-AA3C57E16C27}"/>
    <cellStyle name="Note 2 2 10 4 2" xfId="18275" xr:uid="{B7AFC41F-CD07-4900-9589-0BF584DE0C02}"/>
    <cellStyle name="Note 2 2 10 4 2 2" xfId="42322" xr:uid="{3854811D-1910-43D6-831D-C22476729E36}"/>
    <cellStyle name="Note 2 2 10 4 3" xfId="24477" xr:uid="{2445D34C-610D-4EC9-9526-11417E4A1EEB}"/>
    <cellStyle name="Note 2 2 10 4 3 2" xfId="48524" xr:uid="{F1E54B6E-78AD-42F6-AC9E-A75DC7628FB6}"/>
    <cellStyle name="Note 2 2 10 4 4" xfId="33385" xr:uid="{5B4A1EE5-5478-48F0-B320-5E4D152564B5}"/>
    <cellStyle name="Note 2 2 10 5" xfId="12514" xr:uid="{C58C3255-8BC0-4CC9-8C85-31ECC8E9AA7D}"/>
    <cellStyle name="Note 2 2 10 5 2" xfId="36561" xr:uid="{6E3487E5-C834-4FDC-B175-1963245FEF30}"/>
    <cellStyle name="Note 2 2 10 6" xfId="20054" xr:uid="{AD8CE8F7-5F79-4F85-B696-5CE666AEC7E4}"/>
    <cellStyle name="Note 2 2 10 6 2" xfId="44101" xr:uid="{F7551A6E-EB22-41A4-9EA9-766F640456B0}"/>
    <cellStyle name="Note 2 2 10 7" xfId="27624" xr:uid="{4AA6C186-5210-4C1A-9E1B-8FFE9AE66A3A}"/>
    <cellStyle name="Note 2 2 11" xfId="4152" xr:uid="{D48CC996-2757-409F-8A77-D58A2F79EBA1}"/>
    <cellStyle name="Note 2 2 11 2" xfId="13089" xr:uid="{3A3D134E-398A-4F97-A72C-0F491EC62A18}"/>
    <cellStyle name="Note 2 2 11 2 2" xfId="37136" xr:uid="{DE0D08E4-9FF8-4B14-BD27-BBCBEE9EE6A2}"/>
    <cellStyle name="Note 2 2 11 3" xfId="20517" xr:uid="{48D62C34-00E3-4F08-851D-A1E2B11C1266}"/>
    <cellStyle name="Note 2 2 11 3 2" xfId="44564" xr:uid="{BEFD8B21-8C70-4CBA-ADEF-F22F9FFC407F}"/>
    <cellStyle name="Note 2 2 11 4" xfId="28199" xr:uid="{CDC870CA-5B25-4589-999B-DEFD01CCB8C1}"/>
    <cellStyle name="Note 2 2 12" xfId="7914" xr:uid="{FBB8C2DE-F433-4C52-9C79-4BB6E5B5037E}"/>
    <cellStyle name="Note 2 2 12 2" xfId="16851" xr:uid="{61AD1AC1-E38D-45FF-9575-FF3305B729E7}"/>
    <cellStyle name="Note 2 2 12 2 2" xfId="40898" xr:uid="{B1EAA7D1-1C32-49EE-8186-B04FBD996F11}"/>
    <cellStyle name="Note 2 2 12 3" xfId="23053" xr:uid="{5A8B688E-2249-4296-8136-FED582F0AA23}"/>
    <cellStyle name="Note 2 2 12 3 2" xfId="47100" xr:uid="{D6D719E6-FEA3-4D61-A531-9ADF1FAD5CD2}"/>
    <cellStyle name="Note 2 2 12 4" xfId="31961" xr:uid="{F840D242-E948-4C59-9A40-38C9B71D3A1C}"/>
    <cellStyle name="Note 2 2 13" xfId="9482" xr:uid="{1C2FF334-2534-443E-BEE6-955298127E7F}"/>
    <cellStyle name="Note 2 2 13 2" xfId="18419" xr:uid="{4EF0E182-7E7E-4636-AA21-07DE39ED2940}"/>
    <cellStyle name="Note 2 2 13 2 2" xfId="42466" xr:uid="{B0990BC5-CAB8-4EDD-AEC0-E669490B9C53}"/>
    <cellStyle name="Note 2 2 13 3" xfId="24621" xr:uid="{55B41701-FE11-43C2-823E-8E584AA6F161}"/>
    <cellStyle name="Note 2 2 13 3 2" xfId="48668" xr:uid="{2AE48C6C-B96B-48D6-9916-EFC5A550E11A}"/>
    <cellStyle name="Note 2 2 13 4" xfId="33529" xr:uid="{48FC774D-F3AE-471F-A2F4-04AE441031BD}"/>
    <cellStyle name="Note 2 2 14" xfId="10104" xr:uid="{C471CFDF-8F70-4915-83C8-88784B0293D5}"/>
    <cellStyle name="Note 2 2 14 2" xfId="34151" xr:uid="{94BCBBA9-F605-47DD-8733-A1B98BBF8999}"/>
    <cellStyle name="Note 2 2 15" xfId="9953" xr:uid="{EA9BE0DE-8F28-4671-9C18-F9AF3A162E17}"/>
    <cellStyle name="Note 2 2 15 2" xfId="34000" xr:uid="{6C05BFCD-D34D-47E6-8A52-E2012E533C70}"/>
    <cellStyle name="Note 2 2 16" xfId="25230" xr:uid="{757A6687-DF4E-420C-8200-760BD737E3F9}"/>
    <cellStyle name="Note 2 2 2" xfId="694" xr:uid="{7654D589-27B1-44BB-8263-4FB4D803340E}"/>
    <cellStyle name="Note 2 2 2 10" xfId="7854" xr:uid="{E3D058B7-8743-4478-9CEC-3494011EC4C3}"/>
    <cellStyle name="Note 2 2 2 10 2" xfId="16791" xr:uid="{9D2B2AF5-3059-4DEA-8A02-BE7DC578FE9E}"/>
    <cellStyle name="Note 2 2 2 10 2 2" xfId="40838" xr:uid="{D8F74310-1662-463F-BFD4-60C03ACD5073}"/>
    <cellStyle name="Note 2 2 2 10 3" xfId="22993" xr:uid="{9ECCD47D-C733-40FC-9228-C1272BFEDE47}"/>
    <cellStyle name="Note 2 2 2 10 3 2" xfId="47040" xr:uid="{944912EC-623F-48A6-A9F4-1C72E88F6C4F}"/>
    <cellStyle name="Note 2 2 2 10 4" xfId="31901" xr:uid="{28B6EF6A-D4B6-4CCB-8ABD-7121B8DD650D}"/>
    <cellStyle name="Note 2 2 2 11" xfId="10312" xr:uid="{4EA0C79B-8392-4402-8ED7-45DCBD478B0A}"/>
    <cellStyle name="Note 2 2 2 11 2" xfId="34359" xr:uid="{B85CA23F-C029-4214-B9EF-71324EEAF9E0}"/>
    <cellStyle name="Note 2 2 2 12" xfId="18911" xr:uid="{1E469370-AAC2-47D4-A8C6-21E4388130AE}"/>
    <cellStyle name="Note 2 2 2 12 2" xfId="42958" xr:uid="{8FE987A2-781A-46E9-B459-2AF4169DB36A}"/>
    <cellStyle name="Note 2 2 2 13" xfId="25422" xr:uid="{AE4C29FE-4318-4633-8974-0B56B832B1BE}"/>
    <cellStyle name="Note 2 2 2 2" xfId="2379" xr:uid="{52C3A9C5-CCD4-4C20-9D71-5C3C5CEA941E}"/>
    <cellStyle name="Note 2 2 2 2 10" xfId="7106" xr:uid="{B0D9A6F7-80E3-4B43-B458-7AFA99D12046}"/>
    <cellStyle name="Note 2 2 2 2 10 2" xfId="16043" xr:uid="{E5637344-0C59-46EB-84C9-DC107BB4DB2D}"/>
    <cellStyle name="Note 2 2 2 2 10 2 2" xfId="40090" xr:uid="{5F88EC79-A7F1-487E-ADE1-CCD142CF1F86}"/>
    <cellStyle name="Note 2 2 2 2 10 3" xfId="22245" xr:uid="{FEB31025-19F1-4247-8A5D-87495A08E1AB}"/>
    <cellStyle name="Note 2 2 2 2 10 3 2" xfId="46292" xr:uid="{369E548F-253E-422E-A8F5-4D67AFCEFC8D}"/>
    <cellStyle name="Note 2 2 2 2 10 4" xfId="31153" xr:uid="{BE2821CD-FA33-46B6-8F5E-DCA98448930D}"/>
    <cellStyle name="Note 2 2 2 2 11" xfId="11315" xr:uid="{CAF99971-F598-43AE-A957-5CB396A4406E}"/>
    <cellStyle name="Note 2 2 2 2 11 2" xfId="35362" xr:uid="{EF66CFA8-6878-4B36-8202-63C85435516A}"/>
    <cellStyle name="Note 2 2 2 2 12" xfId="19246" xr:uid="{49559AC6-556A-4156-969A-AD121868BDAA}"/>
    <cellStyle name="Note 2 2 2 2 12 2" xfId="43293" xr:uid="{21457862-050A-41E6-82D3-BC4E5BE6A003}"/>
    <cellStyle name="Note 2 2 2 2 13" xfId="26425" xr:uid="{99F0B208-AD23-4C12-9043-83EF3CBABFC2}"/>
    <cellStyle name="Note 2 2 2 2 2" xfId="3036" xr:uid="{01163710-D479-4D06-81AB-620F76ED7F29}"/>
    <cellStyle name="Note 2 2 2 2 2 2" xfId="6102" xr:uid="{2B01908C-83C2-4626-82DA-B94AD27BB7F1}"/>
    <cellStyle name="Note 2 2 2 2 2 2 2" xfId="15039" xr:uid="{7848A64F-7045-45F7-BE37-92630AA61C12}"/>
    <cellStyle name="Note 2 2 2 2 2 2 2 2" xfId="39086" xr:uid="{7FE051A1-C999-4BC0-A744-5C81A0CB8665}"/>
    <cellStyle name="Note 2 2 2 2 2 2 3" xfId="21241" xr:uid="{77ABA672-950C-4E7B-84B7-4D56C9C8EE7F}"/>
    <cellStyle name="Note 2 2 2 2 2 2 3 2" xfId="45288" xr:uid="{E740F473-1BBB-4684-B18F-DCBCBEBAA09C}"/>
    <cellStyle name="Note 2 2 2 2 2 2 4" xfId="30149" xr:uid="{10610238-44F5-4E9E-8F6E-F58FE27F4216}"/>
    <cellStyle name="Note 2 2 2 2 2 3" xfId="8260" xr:uid="{8DB584C8-5A25-461F-9793-99308EE2B398}"/>
    <cellStyle name="Note 2 2 2 2 2 3 2" xfId="17197" xr:uid="{5D6708F1-8EFF-429D-968F-2C437D06B404}"/>
    <cellStyle name="Note 2 2 2 2 2 3 2 2" xfId="41244" xr:uid="{7F1ECC77-C788-4E57-B2E7-1EE94BE81A2A}"/>
    <cellStyle name="Note 2 2 2 2 2 3 3" xfId="23399" xr:uid="{FAAF6978-37FC-4CF0-A81F-BCF064857B2B}"/>
    <cellStyle name="Note 2 2 2 2 2 3 3 2" xfId="47446" xr:uid="{5427A036-FB1C-43F4-B33A-18109D5D6E3B}"/>
    <cellStyle name="Note 2 2 2 2 2 3 4" xfId="32307" xr:uid="{181BD337-0233-4E16-9618-BC0392BEB1D6}"/>
    <cellStyle name="Note 2 2 2 2 2 4" xfId="9897" xr:uid="{1012565A-A7A1-4DD9-AE1F-2BBAE1965403}"/>
    <cellStyle name="Note 2 2 2 2 2 4 2" xfId="18834" xr:uid="{CEEBB2B1-2ACD-43BC-BE42-3013E7E7D38F}"/>
    <cellStyle name="Note 2 2 2 2 2 4 2 2" xfId="42881" xr:uid="{782404A1-BE87-4394-9B48-9FF49979CE32}"/>
    <cellStyle name="Note 2 2 2 2 2 4 3" xfId="25036" xr:uid="{E73A15DA-6879-44EF-B08D-5BB9E9A2C76D}"/>
    <cellStyle name="Note 2 2 2 2 2 4 3 2" xfId="49083" xr:uid="{C4611482-BBD0-4AEA-A521-E104853BE991}"/>
    <cellStyle name="Note 2 2 2 2 2 4 4" xfId="33944" xr:uid="{5980E9CD-EC0E-4704-AB6E-1BB233C25E3C}"/>
    <cellStyle name="Note 2 2 2 2 2 5" xfId="11973" xr:uid="{25021E87-B060-481F-875E-58A7DA762E2A}"/>
    <cellStyle name="Note 2 2 2 2 2 5 2" xfId="36020" xr:uid="{99B8F162-7A60-4555-905C-42858931D9BB}"/>
    <cellStyle name="Note 2 2 2 2 2 6" xfId="19513" xr:uid="{F42DFD97-4E93-48E0-9F10-0E162687EB0D}"/>
    <cellStyle name="Note 2 2 2 2 2 6 2" xfId="43560" xr:uid="{3143C800-A02D-4D93-8CAC-1BEB37E763CB}"/>
    <cellStyle name="Note 2 2 2 2 2 7" xfId="27083" xr:uid="{E179F38D-D2F8-4F51-A28C-F00B9A9F0787}"/>
    <cellStyle name="Note 2 2 2 2 3" xfId="3155" xr:uid="{2EC2ACCA-AE87-4BAE-BDA1-2106094C478B}"/>
    <cellStyle name="Note 2 2 2 2 3 2" xfId="6221" xr:uid="{001A6538-E12F-4034-93BF-A65E99626FBE}"/>
    <cellStyle name="Note 2 2 2 2 3 2 2" xfId="15158" xr:uid="{AD5171F4-0991-4FCD-A274-6FFD957B5767}"/>
    <cellStyle name="Note 2 2 2 2 3 2 2 2" xfId="39205" xr:uid="{8874314C-C4B0-44B0-988D-2461ED89760D}"/>
    <cellStyle name="Note 2 2 2 2 3 2 3" xfId="21360" xr:uid="{FF36640E-1157-4CC8-A909-12C9E4F1F451}"/>
    <cellStyle name="Note 2 2 2 2 3 2 3 2" xfId="45407" xr:uid="{1E219DE0-CE27-4F48-8A32-0B2AB1E1AC2D}"/>
    <cellStyle name="Note 2 2 2 2 3 2 4" xfId="30268" xr:uid="{6A06E1A7-DB02-4420-8FB5-1E37FE29CE78}"/>
    <cellStyle name="Note 2 2 2 2 3 3" xfId="8379" xr:uid="{ED6C3EC7-227D-447E-AAB0-8FA3A7D678A0}"/>
    <cellStyle name="Note 2 2 2 2 3 3 2" xfId="17316" xr:uid="{DA9485EF-6659-496A-A0AF-C955587E4F7E}"/>
    <cellStyle name="Note 2 2 2 2 3 3 2 2" xfId="41363" xr:uid="{7FC89B83-A6E5-47FA-91F7-F857C84532B1}"/>
    <cellStyle name="Note 2 2 2 2 3 3 3" xfId="23518" xr:uid="{F6B17968-F303-483A-A9C8-F1FE76634C7C}"/>
    <cellStyle name="Note 2 2 2 2 3 3 3 2" xfId="47565" xr:uid="{29E28841-2D3C-4C42-A22A-431700429B33}"/>
    <cellStyle name="Note 2 2 2 2 3 3 4" xfId="32426" xr:uid="{DE391C1E-9A44-45EC-B8C5-AC3210C14EC6}"/>
    <cellStyle name="Note 2 2 2 2 3 4" xfId="7969" xr:uid="{D17E1E98-A552-4523-9061-E8DAF9910414}"/>
    <cellStyle name="Note 2 2 2 2 3 4 2" xfId="16906" xr:uid="{05D90237-0BA7-4FB4-AE96-3821044BDED3}"/>
    <cellStyle name="Note 2 2 2 2 3 4 2 2" xfId="40953" xr:uid="{D9A241C9-7D49-49E3-9246-4E3DE9D45C13}"/>
    <cellStyle name="Note 2 2 2 2 3 4 3" xfId="23108" xr:uid="{6013121A-EA2A-489E-9DB8-E1C63E2BED06}"/>
    <cellStyle name="Note 2 2 2 2 3 4 3 2" xfId="47155" xr:uid="{A4D60CFC-CA0C-4CCE-A432-31B7B91F46F5}"/>
    <cellStyle name="Note 2 2 2 2 3 4 4" xfId="32016" xr:uid="{A0F38BE3-2721-4DE1-8813-F5EA2D1FAA60}"/>
    <cellStyle name="Note 2 2 2 2 3 5" xfId="12092" xr:uid="{C584399E-469A-421C-99CB-B6357652A28C}"/>
    <cellStyle name="Note 2 2 2 2 3 5 2" xfId="36139" xr:uid="{76A2EA5C-3F91-4316-8CCA-AFD1ACFABD3A}"/>
    <cellStyle name="Note 2 2 2 2 3 6" xfId="19632" xr:uid="{24533792-E64F-4B5C-B153-17AD7B0823A5}"/>
    <cellStyle name="Note 2 2 2 2 3 6 2" xfId="43679" xr:uid="{DDF56C98-CA69-43E3-8558-87BEA87F84C4}"/>
    <cellStyle name="Note 2 2 2 2 3 7" xfId="27202" xr:uid="{1DC090C3-2109-4F4C-8A58-388D81532EFF}"/>
    <cellStyle name="Note 2 2 2 2 4" xfId="2911" xr:uid="{297770C1-90AC-4B69-8397-70BBE8F2C331}"/>
    <cellStyle name="Note 2 2 2 2 4 2" xfId="5977" xr:uid="{CCFB4281-192A-4C14-82A3-E97ACB932533}"/>
    <cellStyle name="Note 2 2 2 2 4 2 2" xfId="14914" xr:uid="{BA244B84-A844-403E-BF02-473722250490}"/>
    <cellStyle name="Note 2 2 2 2 4 2 2 2" xfId="38961" xr:uid="{FF4CC8DB-B934-4E80-9475-C1C035CA05A4}"/>
    <cellStyle name="Note 2 2 2 2 4 2 3" xfId="21116" xr:uid="{90AFB2C2-C6A7-4055-B1D6-EE7789855B35}"/>
    <cellStyle name="Note 2 2 2 2 4 2 3 2" xfId="45163" xr:uid="{92DB2DBB-2F05-4583-B099-E704BB7E7521}"/>
    <cellStyle name="Note 2 2 2 2 4 2 4" xfId="30024" xr:uid="{82D49337-754C-45A1-A4AF-C929FAD4FA53}"/>
    <cellStyle name="Note 2 2 2 2 4 3" xfId="8135" xr:uid="{C8B6BD8C-936F-4898-BDDD-6BEA83DBF10A}"/>
    <cellStyle name="Note 2 2 2 2 4 3 2" xfId="17072" xr:uid="{627D06D7-E33C-4E44-8107-0BFC544EC7CE}"/>
    <cellStyle name="Note 2 2 2 2 4 3 2 2" xfId="41119" xr:uid="{556DA76E-88B9-4612-A76B-4CF3389A670D}"/>
    <cellStyle name="Note 2 2 2 2 4 3 3" xfId="23274" xr:uid="{173BAA0C-498E-4088-B07E-5EE775992EED}"/>
    <cellStyle name="Note 2 2 2 2 4 3 3 2" xfId="47321" xr:uid="{A14146F7-9849-4B0D-9244-88F27E7D5E86}"/>
    <cellStyle name="Note 2 2 2 2 4 3 4" xfId="32182" xr:uid="{C40F1833-D1CD-4EAF-970C-8E351EF12485}"/>
    <cellStyle name="Note 2 2 2 2 4 4" xfId="9228" xr:uid="{A2DA425A-B67C-473A-86EE-71447206A6C5}"/>
    <cellStyle name="Note 2 2 2 2 4 4 2" xfId="18165" xr:uid="{1013312A-3BED-4403-ADC7-995F6401192C}"/>
    <cellStyle name="Note 2 2 2 2 4 4 2 2" xfId="42212" xr:uid="{86576904-5FC8-4166-8399-0FC6184A776C}"/>
    <cellStyle name="Note 2 2 2 2 4 4 3" xfId="24367" xr:uid="{E243E664-E647-4D2B-B1DC-A85BF811E37E}"/>
    <cellStyle name="Note 2 2 2 2 4 4 3 2" xfId="48414" xr:uid="{21511850-2C58-487E-B2A0-77391E9C60AC}"/>
    <cellStyle name="Note 2 2 2 2 4 4 4" xfId="33275" xr:uid="{2115F258-1E36-42BD-82F0-204CEEAAAFD7}"/>
    <cellStyle name="Note 2 2 2 2 4 5" xfId="11848" xr:uid="{57B1EE33-858B-4490-8CDC-E989BE9E912D}"/>
    <cellStyle name="Note 2 2 2 2 4 5 2" xfId="35895" xr:uid="{FED79633-D6BA-42F9-8F65-6017DC529321}"/>
    <cellStyle name="Note 2 2 2 2 4 6" xfId="19388" xr:uid="{4CFCBCD8-67E0-48AB-8732-0FE99B159B0A}"/>
    <cellStyle name="Note 2 2 2 2 4 6 2" xfId="43435" xr:uid="{34A84DD6-F62A-4D89-AC32-CA762D2701F0}"/>
    <cellStyle name="Note 2 2 2 2 4 7" xfId="26958" xr:uid="{7B3CBB77-ED9C-46F1-830C-7D18067AACC1}"/>
    <cellStyle name="Note 2 2 2 2 5" xfId="3153" xr:uid="{2E58DF14-0702-48D9-B295-70EC7F8A8CF6}"/>
    <cellStyle name="Note 2 2 2 2 5 2" xfId="6219" xr:uid="{B12BB500-D70F-41F7-A0F0-41376017F247}"/>
    <cellStyle name="Note 2 2 2 2 5 2 2" xfId="15156" xr:uid="{4B3C0120-440C-4789-8B39-FDBC30277B06}"/>
    <cellStyle name="Note 2 2 2 2 5 2 2 2" xfId="39203" xr:uid="{8E3AD05B-C2CD-4C07-9849-928CFF1A5E73}"/>
    <cellStyle name="Note 2 2 2 2 5 2 3" xfId="21358" xr:uid="{4022A48D-F22F-44DD-A516-3BA904764485}"/>
    <cellStyle name="Note 2 2 2 2 5 2 3 2" xfId="45405" xr:uid="{4054F907-51C3-4587-AA46-C9885DC18AD9}"/>
    <cellStyle name="Note 2 2 2 2 5 2 4" xfId="30266" xr:uid="{360358AA-6DFE-468D-94A5-B3229C0D3BBF}"/>
    <cellStyle name="Note 2 2 2 2 5 3" xfId="8377" xr:uid="{DBB373AE-0490-4830-87D6-79D8B8827091}"/>
    <cellStyle name="Note 2 2 2 2 5 3 2" xfId="17314" xr:uid="{6AF6BF17-7343-4107-897E-F864B686E928}"/>
    <cellStyle name="Note 2 2 2 2 5 3 2 2" xfId="41361" xr:uid="{979656E6-E50D-42BA-9C83-4E1FF7EBABA7}"/>
    <cellStyle name="Note 2 2 2 2 5 3 3" xfId="23516" xr:uid="{5B7E5F58-5AF2-463D-888B-B2D0F21E5CD7}"/>
    <cellStyle name="Note 2 2 2 2 5 3 3 2" xfId="47563" xr:uid="{A1ADB268-3893-47AF-94F2-EBCF75A99574}"/>
    <cellStyle name="Note 2 2 2 2 5 3 4" xfId="32424" xr:uid="{CDF7CF13-42CC-44D0-A2AA-52C57B0F0F14}"/>
    <cellStyle name="Note 2 2 2 2 5 4" xfId="9668" xr:uid="{DC3BADFE-37B1-4719-A115-900D7C7BD821}"/>
    <cellStyle name="Note 2 2 2 2 5 4 2" xfId="18605" xr:uid="{4E984622-ED6B-4535-AF29-09B8FEEA76B1}"/>
    <cellStyle name="Note 2 2 2 2 5 4 2 2" xfId="42652" xr:uid="{E6846DB9-50B4-441C-A63E-4DAF06523638}"/>
    <cellStyle name="Note 2 2 2 2 5 4 3" xfId="24807" xr:uid="{65E1B084-CD88-4356-A457-6A43A9DD1D34}"/>
    <cellStyle name="Note 2 2 2 2 5 4 3 2" xfId="48854" xr:uid="{71B92920-ADDD-4965-905D-D12F72A6CCBE}"/>
    <cellStyle name="Note 2 2 2 2 5 4 4" xfId="33715" xr:uid="{99B151B7-F50A-40CF-AC01-8E60C26E4553}"/>
    <cellStyle name="Note 2 2 2 2 5 5" xfId="12090" xr:uid="{B8C9DB87-3676-4EBD-91DF-9FECCDEBD7F9}"/>
    <cellStyle name="Note 2 2 2 2 5 5 2" xfId="36137" xr:uid="{F864B6A4-6985-42EC-AC96-AAB73B36AFE6}"/>
    <cellStyle name="Note 2 2 2 2 5 6" xfId="19630" xr:uid="{BFC0EBDB-25A4-4322-A5B5-77F5656642C8}"/>
    <cellStyle name="Note 2 2 2 2 5 6 2" xfId="43677" xr:uid="{BE940EEA-EA86-468F-881D-E1E477A050CD}"/>
    <cellStyle name="Note 2 2 2 2 5 7" xfId="27200" xr:uid="{CB6DCD9C-C3A2-43EB-9941-ACE630226C9D}"/>
    <cellStyle name="Note 2 2 2 2 6" xfId="1477" xr:uid="{52FF1630-849F-4DFF-B9AD-08B0E8617A84}"/>
    <cellStyle name="Note 2 2 2 2 6 2" xfId="4539" xr:uid="{07BEAF76-091D-4B37-8FDF-A883AE0F629C}"/>
    <cellStyle name="Note 2 2 2 2 6 2 2" xfId="13476" xr:uid="{46897A10-734C-46ED-83E0-9FB9FDE9CA1A}"/>
    <cellStyle name="Note 2 2 2 2 6 2 2 2" xfId="37523" xr:uid="{5705B092-94FF-4705-B2CE-42922E502725}"/>
    <cellStyle name="Note 2 2 2 2 6 2 3" xfId="20676" xr:uid="{77C19FB7-F1BA-44E5-87D3-28E1F65C7DEB}"/>
    <cellStyle name="Note 2 2 2 2 6 2 3 2" xfId="44723" xr:uid="{ABD5F868-6E83-4683-8415-F1CF2BBAC3DF}"/>
    <cellStyle name="Note 2 2 2 2 6 2 4" xfId="28586" xr:uid="{6712F74B-7002-447D-B086-372FFDF15D76}"/>
    <cellStyle name="Note 2 2 2 2 6 3" xfId="7223" xr:uid="{C3394487-7DB0-492B-96E7-380550D020AA}"/>
    <cellStyle name="Note 2 2 2 2 6 3 2" xfId="16160" xr:uid="{BE4BEB7A-765A-4977-9178-32759ECBEC09}"/>
    <cellStyle name="Note 2 2 2 2 6 3 2 2" xfId="40207" xr:uid="{5B7E471F-9230-4BD0-BE7B-23C4E943D4F2}"/>
    <cellStyle name="Note 2 2 2 2 6 3 3" xfId="22362" xr:uid="{CBF058D1-D28C-48F4-B76C-B475FBE6E8DD}"/>
    <cellStyle name="Note 2 2 2 2 6 3 3 2" xfId="46409" xr:uid="{9A670E39-913A-4F4D-B814-6281598D241A}"/>
    <cellStyle name="Note 2 2 2 2 6 3 4" xfId="31270" xr:uid="{8FCA3EE2-B3AA-4C15-84F8-164F6657417D}"/>
    <cellStyle name="Note 2 2 2 2 6 4" xfId="3995" xr:uid="{4AEB4210-9BBD-4900-8697-7038B2C82D93}"/>
    <cellStyle name="Note 2 2 2 2 6 4 2" xfId="12932" xr:uid="{365D335F-0C80-44C9-B39C-AB7E4D105F06}"/>
    <cellStyle name="Note 2 2 2 2 6 4 2 2" xfId="36979" xr:uid="{24EFDD5E-8517-4589-910B-548CD200041F}"/>
    <cellStyle name="Note 2 2 2 2 6 4 3" xfId="20466" xr:uid="{5D4C6430-17F5-45E1-A848-A0BE882009AF}"/>
    <cellStyle name="Note 2 2 2 2 6 4 3 2" xfId="44513" xr:uid="{72E2DA86-F0F5-48DD-8D29-14A60CF6860D}"/>
    <cellStyle name="Note 2 2 2 2 6 4 4" xfId="28042" xr:uid="{F4BABF68-42C7-43F7-9DEC-278AD1ACEBF7}"/>
    <cellStyle name="Note 2 2 2 2 6 5" xfId="10413" xr:uid="{3BEC6966-7E04-42FF-B444-59E8B5AA3FC0}"/>
    <cellStyle name="Note 2 2 2 2 6 5 2" xfId="34460" xr:uid="{9364B2F0-60E0-4821-878E-01D2CEF1A9B0}"/>
    <cellStyle name="Note 2 2 2 2 6 6" xfId="18951" xr:uid="{804E0869-FC5A-4322-86DF-31209DEBE541}"/>
    <cellStyle name="Note 2 2 2 2 6 6 2" xfId="42998" xr:uid="{07A23704-6A42-42CA-8243-AF66395E402D}"/>
    <cellStyle name="Note 2 2 2 2 6 7" xfId="25523" xr:uid="{869A25A0-67BA-4B4B-A5F2-7546C8BB35A8}"/>
    <cellStyle name="Note 2 2 2 2 7" xfId="3275" xr:uid="{A807BFE7-F85F-49E3-86DA-DF7D4B125C57}"/>
    <cellStyle name="Note 2 2 2 2 7 2" xfId="6341" xr:uid="{ADB6C092-D8F9-4E91-8BEB-13DB5A573AC8}"/>
    <cellStyle name="Note 2 2 2 2 7 2 2" xfId="15278" xr:uid="{5AAAA0F9-F3EC-4558-B7B1-C4F7496FCAEC}"/>
    <cellStyle name="Note 2 2 2 2 7 2 2 2" xfId="39325" xr:uid="{A2146A14-F406-4C0A-BA71-0917B402F0EE}"/>
    <cellStyle name="Note 2 2 2 2 7 2 3" xfId="21480" xr:uid="{BEBF2D34-83B8-4A31-B11F-A6B78D67CD9E}"/>
    <cellStyle name="Note 2 2 2 2 7 2 3 2" xfId="45527" xr:uid="{FB8BA236-C323-43AF-9F3E-C23BE67A31DD}"/>
    <cellStyle name="Note 2 2 2 2 7 2 4" xfId="30388" xr:uid="{A6551777-BFCD-41E2-8124-A6854EE054D6}"/>
    <cellStyle name="Note 2 2 2 2 7 3" xfId="8499" xr:uid="{196E08C0-6BB9-4808-8B0F-7149EBEC89DF}"/>
    <cellStyle name="Note 2 2 2 2 7 3 2" xfId="17436" xr:uid="{298EEC7D-358F-4C08-9259-E50C54FF34A5}"/>
    <cellStyle name="Note 2 2 2 2 7 3 2 2" xfId="41483" xr:uid="{FDE8D750-54AC-4DB4-A0D5-8579C77BA94A}"/>
    <cellStyle name="Note 2 2 2 2 7 3 3" xfId="23638" xr:uid="{177EDA34-45D1-47B1-A3E4-5CE84E6565A0}"/>
    <cellStyle name="Note 2 2 2 2 7 3 3 2" xfId="47685" xr:uid="{B6BFA1FB-C789-4CFE-BDC7-08DF20A57A9D}"/>
    <cellStyle name="Note 2 2 2 2 7 3 4" xfId="32546" xr:uid="{02DF1610-EA56-4D22-ABED-D1D0C2461097}"/>
    <cellStyle name="Note 2 2 2 2 7 4" xfId="9840" xr:uid="{43F4A034-2E3D-46CD-8442-6D8F19D51F7F}"/>
    <cellStyle name="Note 2 2 2 2 7 4 2" xfId="18777" xr:uid="{56470D09-FD29-4991-B18B-6B8550E3BCA9}"/>
    <cellStyle name="Note 2 2 2 2 7 4 2 2" xfId="42824" xr:uid="{6F84809A-CD7D-4187-8584-5B2B8F675603}"/>
    <cellStyle name="Note 2 2 2 2 7 4 3" xfId="24979" xr:uid="{6E46BAC5-0755-4A1D-A2AF-91574B003ED4}"/>
    <cellStyle name="Note 2 2 2 2 7 4 3 2" xfId="49026" xr:uid="{9C0C75BC-C06D-404A-8395-9742713DFDE1}"/>
    <cellStyle name="Note 2 2 2 2 7 4 4" xfId="33887" xr:uid="{B9D12EE6-EE0D-42A8-B505-2DF5C568A165}"/>
    <cellStyle name="Note 2 2 2 2 7 5" xfId="12212" xr:uid="{9EA9065A-CB80-45A9-920E-921F287E425A}"/>
    <cellStyle name="Note 2 2 2 2 7 5 2" xfId="36259" xr:uid="{1D261823-06B4-4D1D-BCB8-ADA0B3C40C36}"/>
    <cellStyle name="Note 2 2 2 2 7 6" xfId="19752" xr:uid="{23471BAA-7952-453C-B62F-8B34C24CA65A}"/>
    <cellStyle name="Note 2 2 2 2 7 6 2" xfId="43799" xr:uid="{3FFF020E-89FB-423D-918F-DCEE378D4588}"/>
    <cellStyle name="Note 2 2 2 2 7 7" xfId="27322" xr:uid="{7BDBBF56-A61B-421B-91A2-EA01D2ABF864}"/>
    <cellStyle name="Note 2 2 2 2 8" xfId="5441" xr:uid="{44A8F76B-064D-49C6-9003-DF8F5DEECD8F}"/>
    <cellStyle name="Note 2 2 2 2 8 2" xfId="14378" xr:uid="{81A7A801-8E90-4E73-806A-A4AE44F95AD3}"/>
    <cellStyle name="Note 2 2 2 2 8 2 2" xfId="38425" xr:uid="{FFABFE03-F1F8-47DE-B681-C2E81CEDA885}"/>
    <cellStyle name="Note 2 2 2 2 8 3" xfId="20971" xr:uid="{00BBA1E4-6949-4030-860B-B07CA10E8809}"/>
    <cellStyle name="Note 2 2 2 2 8 3 2" xfId="45018" xr:uid="{DF343C59-D625-435D-8E99-11A1D172995D}"/>
    <cellStyle name="Note 2 2 2 2 8 4" xfId="29488" xr:uid="{070B99A5-FA86-4984-AD54-DC7A8B0D7A93}"/>
    <cellStyle name="Note 2 2 2 2 9" xfId="7802" xr:uid="{EF48BC61-F3E7-47A3-BFCD-0CAD1E53A83C}"/>
    <cellStyle name="Note 2 2 2 2 9 2" xfId="16739" xr:uid="{F1247A48-5F22-424F-BD95-852BE57031D5}"/>
    <cellStyle name="Note 2 2 2 2 9 2 2" xfId="40786" xr:uid="{7CB54102-5C0C-47FF-8DA5-75567F1D65E8}"/>
    <cellStyle name="Note 2 2 2 2 9 3" xfId="22941" xr:uid="{916DA4D1-EEF3-4634-A25B-4A745C199193}"/>
    <cellStyle name="Note 2 2 2 2 9 3 2" xfId="46988" xr:uid="{388F9ECD-B060-4EA7-9AC7-20BF23D51BCB}"/>
    <cellStyle name="Note 2 2 2 2 9 4" xfId="31849" xr:uid="{AAA6CF77-A564-4E87-B95C-2A5B64CE8B02}"/>
    <cellStyle name="Note 2 2 2 3" xfId="2818" xr:uid="{B204619E-0606-411F-81CC-4ADC4C504B17}"/>
    <cellStyle name="Note 2 2 2 3 10" xfId="7165" xr:uid="{36311A8C-0384-4715-A399-341B29BD3095}"/>
    <cellStyle name="Note 2 2 2 3 10 2" xfId="16102" xr:uid="{881B393F-229F-49C0-A3D9-A1A3E550B2EC}"/>
    <cellStyle name="Note 2 2 2 3 10 2 2" xfId="40149" xr:uid="{FCE7E2A1-6AAD-4409-BE46-BA2645F8EBDE}"/>
    <cellStyle name="Note 2 2 2 3 10 3" xfId="22304" xr:uid="{86561A9B-36DC-44C1-BC5D-AD0BCD0C9AD0}"/>
    <cellStyle name="Note 2 2 2 3 10 3 2" xfId="46351" xr:uid="{A277D88E-186C-460D-B8F0-74CEAA6C3A8A}"/>
    <cellStyle name="Note 2 2 2 3 10 4" xfId="31212" xr:uid="{1CEB3764-2FD1-4E56-B634-DE41DF01AD5F}"/>
    <cellStyle name="Note 2 2 2 3 11" xfId="11755" xr:uid="{08E98881-F6F8-4E94-BC4C-65EBB2192BB3}"/>
    <cellStyle name="Note 2 2 2 3 11 2" xfId="35802" xr:uid="{61B9C690-81B3-400B-B8C2-3BD1D9DF09E9}"/>
    <cellStyle name="Note 2 2 2 3 12" xfId="19295" xr:uid="{779E27D5-6A04-40C6-806F-067FAC555D21}"/>
    <cellStyle name="Note 2 2 2 3 12 2" xfId="43342" xr:uid="{0C106676-5537-4F46-8DB6-2CA45302EDF7}"/>
    <cellStyle name="Note 2 2 2 3 13" xfId="26865" xr:uid="{1C126CDC-68C5-443D-9C3C-C3A55FD3C8DF}"/>
    <cellStyle name="Note 2 2 2 3 2" xfId="3422" xr:uid="{D4B18A85-F233-4E16-A6AA-243D725703C5}"/>
    <cellStyle name="Note 2 2 2 3 2 2" xfId="6488" xr:uid="{671F865B-0D75-4512-9A6E-0E891BBD5AD5}"/>
    <cellStyle name="Note 2 2 2 3 2 2 2" xfId="15425" xr:uid="{941661AB-95B6-4A5A-9866-3D6F59D6AE6A}"/>
    <cellStyle name="Note 2 2 2 3 2 2 2 2" xfId="39472" xr:uid="{BE715CB5-59EB-460C-A072-6CA642497C05}"/>
    <cellStyle name="Note 2 2 2 3 2 2 3" xfId="21627" xr:uid="{AD58522D-33F8-4787-BB9E-1CDD2314B85E}"/>
    <cellStyle name="Note 2 2 2 3 2 2 3 2" xfId="45674" xr:uid="{5E233538-D4F2-47D3-B726-FF75576CEAB4}"/>
    <cellStyle name="Note 2 2 2 3 2 2 4" xfId="30535" xr:uid="{F09F1DDB-3654-4943-8FB4-F0149FEEEDB5}"/>
    <cellStyle name="Note 2 2 2 3 2 3" xfId="8646" xr:uid="{B1BB236E-BF27-4DF0-AED0-CBEF09D23D94}"/>
    <cellStyle name="Note 2 2 2 3 2 3 2" xfId="17583" xr:uid="{06F5F6F4-90DA-44C5-926F-1B0C37165D0D}"/>
    <cellStyle name="Note 2 2 2 3 2 3 2 2" xfId="41630" xr:uid="{2194D054-A22D-4D62-B3DA-1378FD898AD4}"/>
    <cellStyle name="Note 2 2 2 3 2 3 3" xfId="23785" xr:uid="{61411F98-37F6-4863-B728-2A747CCB1C32}"/>
    <cellStyle name="Note 2 2 2 3 2 3 3 2" xfId="47832" xr:uid="{49629516-82F4-4FA9-ADE1-3910714F4C15}"/>
    <cellStyle name="Note 2 2 2 3 2 3 4" xfId="32693" xr:uid="{0E7B9AF4-27C9-4E88-B2F4-981EAB5617D0}"/>
    <cellStyle name="Note 2 2 2 3 2 4" xfId="9262" xr:uid="{DCE80BC2-2E68-40BD-BC08-CDAFA12B0EC4}"/>
    <cellStyle name="Note 2 2 2 3 2 4 2" xfId="18199" xr:uid="{702CC9D6-7D54-492A-A97C-9B0993EFC9B3}"/>
    <cellStyle name="Note 2 2 2 3 2 4 2 2" xfId="42246" xr:uid="{656374F1-879A-4877-8AA9-7DEE68935CCD}"/>
    <cellStyle name="Note 2 2 2 3 2 4 3" xfId="24401" xr:uid="{9245C2DF-60F5-47AD-9E8D-A6017BBC6BFF}"/>
    <cellStyle name="Note 2 2 2 3 2 4 3 2" xfId="48448" xr:uid="{9EEE0774-E9BD-4867-9C62-06EE8DBB32B4}"/>
    <cellStyle name="Note 2 2 2 3 2 4 4" xfId="33309" xr:uid="{040DA6C0-7BEB-4C02-A26C-15D27F243F51}"/>
    <cellStyle name="Note 2 2 2 3 2 5" xfId="12359" xr:uid="{99A8707B-D75A-4BD8-AA4A-7D94A6293759}"/>
    <cellStyle name="Note 2 2 2 3 2 5 2" xfId="36406" xr:uid="{4FC5A40A-66D0-4AAC-AE5E-BE3BD0F4DD1B}"/>
    <cellStyle name="Note 2 2 2 3 2 6" xfId="19899" xr:uid="{79959932-BDE8-476E-8D17-A5B79F95DF94}"/>
    <cellStyle name="Note 2 2 2 3 2 6 2" xfId="43946" xr:uid="{8A0A10D9-13A6-4F9D-A4FB-6A43368C19C4}"/>
    <cellStyle name="Note 2 2 2 3 2 7" xfId="27469" xr:uid="{B24F926E-9BD3-46E3-BDEE-50B2027D6C1E}"/>
    <cellStyle name="Note 2 2 2 3 3" xfId="3532" xr:uid="{62CAF85B-2979-4EE0-9968-A4DE14573E05}"/>
    <cellStyle name="Note 2 2 2 3 3 2" xfId="6598" xr:uid="{98FC4651-E9C7-416B-9BA9-FB21AC14DC6B}"/>
    <cellStyle name="Note 2 2 2 3 3 2 2" xfId="15535" xr:uid="{A8628CBF-4D51-4512-AC13-F4E5E9F88B2A}"/>
    <cellStyle name="Note 2 2 2 3 3 2 2 2" xfId="39582" xr:uid="{F03D7A42-07CB-4A34-9CC6-A76BA1399814}"/>
    <cellStyle name="Note 2 2 2 3 3 2 3" xfId="21737" xr:uid="{41BD53FE-A914-4581-B362-1CDBC8ABD1CC}"/>
    <cellStyle name="Note 2 2 2 3 3 2 3 2" xfId="45784" xr:uid="{CA16743A-2C6F-4E38-88DB-8786F3D6E071}"/>
    <cellStyle name="Note 2 2 2 3 3 2 4" xfId="30645" xr:uid="{BE050B94-B333-4F4C-82EB-667C71E11981}"/>
    <cellStyle name="Note 2 2 2 3 3 3" xfId="8756" xr:uid="{CD137CAF-6061-4698-970C-50A50EEB4445}"/>
    <cellStyle name="Note 2 2 2 3 3 3 2" xfId="17693" xr:uid="{FC45B81E-5AA7-44FD-8D8B-2E38DD755BF7}"/>
    <cellStyle name="Note 2 2 2 3 3 3 2 2" xfId="41740" xr:uid="{7AEBA038-05A5-4942-9497-7BD8921CDEB7}"/>
    <cellStyle name="Note 2 2 2 3 3 3 3" xfId="23895" xr:uid="{8435E0BB-222B-4F59-9B58-CF1B8B5011FC}"/>
    <cellStyle name="Note 2 2 2 3 3 3 3 2" xfId="47942" xr:uid="{C7F4A5C9-B3FC-4464-81DB-1E876E2EC9A4}"/>
    <cellStyle name="Note 2 2 2 3 3 3 4" xfId="32803" xr:uid="{B170DE09-0A4A-4910-8B7E-092CC28DA249}"/>
    <cellStyle name="Note 2 2 2 3 3 4" xfId="7885" xr:uid="{DA206749-BD46-4993-AA4A-F6D43CC11277}"/>
    <cellStyle name="Note 2 2 2 3 3 4 2" xfId="16822" xr:uid="{B665A401-3829-492A-8294-7CBFD9F33DFE}"/>
    <cellStyle name="Note 2 2 2 3 3 4 2 2" xfId="40869" xr:uid="{8A6AE285-0E11-49B3-A932-5959C6FD0796}"/>
    <cellStyle name="Note 2 2 2 3 3 4 3" xfId="23024" xr:uid="{02C1DFA4-2966-42B6-A838-D4029D758C42}"/>
    <cellStyle name="Note 2 2 2 3 3 4 3 2" xfId="47071" xr:uid="{E61354F8-4448-4325-857B-6930A3A11F78}"/>
    <cellStyle name="Note 2 2 2 3 3 4 4" xfId="31932" xr:uid="{FD618204-CA3A-4BE3-9A4B-D41F46E21A68}"/>
    <cellStyle name="Note 2 2 2 3 3 5" xfId="12469" xr:uid="{61E1C584-B384-4C84-BF6C-B674807DBFC5}"/>
    <cellStyle name="Note 2 2 2 3 3 5 2" xfId="36516" xr:uid="{E6826D6E-2D13-41B6-A51D-FD160C9AD64A}"/>
    <cellStyle name="Note 2 2 2 3 3 6" xfId="20009" xr:uid="{6678CA4D-F460-44CC-84CC-82A527C7D49D}"/>
    <cellStyle name="Note 2 2 2 3 3 6 2" xfId="44056" xr:uid="{C1911400-278F-4C78-8BE3-46BC67792C32}"/>
    <cellStyle name="Note 2 2 2 3 3 7" xfId="27579" xr:uid="{DB49F713-E190-4FE3-84F1-CDBC5B3E49C0}"/>
    <cellStyle name="Note 2 2 2 3 4" xfId="3636" xr:uid="{33768875-3267-4547-A7F6-2C4916F921E0}"/>
    <cellStyle name="Note 2 2 2 3 4 2" xfId="6702" xr:uid="{26A7A870-0FE6-4BCD-B95C-759FBA6195F8}"/>
    <cellStyle name="Note 2 2 2 3 4 2 2" xfId="15639" xr:uid="{D765F4A1-3048-4C5C-B503-5520ED720148}"/>
    <cellStyle name="Note 2 2 2 3 4 2 2 2" xfId="39686" xr:uid="{50CE055F-D53F-4F88-9055-123D1E7462C1}"/>
    <cellStyle name="Note 2 2 2 3 4 2 3" xfId="21841" xr:uid="{DEC5F132-B62B-4E8C-9576-38411D3B7E1D}"/>
    <cellStyle name="Note 2 2 2 3 4 2 3 2" xfId="45888" xr:uid="{8D4EEC77-8A74-4F53-BC72-71A9897742DC}"/>
    <cellStyle name="Note 2 2 2 3 4 2 4" xfId="30749" xr:uid="{00D737D6-7C50-428B-B383-188FAE2028B7}"/>
    <cellStyle name="Note 2 2 2 3 4 3" xfId="8860" xr:uid="{4C64426E-6675-4834-8D88-83E087EF7C76}"/>
    <cellStyle name="Note 2 2 2 3 4 3 2" xfId="17797" xr:uid="{2FACCA8F-A093-458E-90FE-9769480D155D}"/>
    <cellStyle name="Note 2 2 2 3 4 3 2 2" xfId="41844" xr:uid="{825A61B9-1801-4CFC-A648-5B7A4414ACB8}"/>
    <cellStyle name="Note 2 2 2 3 4 3 3" xfId="23999" xr:uid="{03921277-B8DC-42B9-9E33-3C7963C161B4}"/>
    <cellStyle name="Note 2 2 2 3 4 3 3 2" xfId="48046" xr:uid="{96039C65-E59D-4098-ABD5-A5C304B92603}"/>
    <cellStyle name="Note 2 2 2 3 4 3 4" xfId="32907" xr:uid="{86ED3C06-235D-41F0-B71E-B7ACF3A2B79C}"/>
    <cellStyle name="Note 2 2 2 3 4 4" xfId="4256" xr:uid="{01ED5235-1704-4DB2-98D6-DADC31B09DB1}"/>
    <cellStyle name="Note 2 2 2 3 4 4 2" xfId="13193" xr:uid="{885D32AD-5CC7-4496-8808-FF24F087E052}"/>
    <cellStyle name="Note 2 2 2 3 4 4 2 2" xfId="37240" xr:uid="{3203273F-E368-4027-8158-05FBEF0D303F}"/>
    <cellStyle name="Note 2 2 2 3 4 4 3" xfId="20566" xr:uid="{D73E279D-35C4-41B3-88A4-BE6B61217BF1}"/>
    <cellStyle name="Note 2 2 2 3 4 4 3 2" xfId="44613" xr:uid="{52ACA87E-2AAF-4C99-A1DE-29D14DCB51C7}"/>
    <cellStyle name="Note 2 2 2 3 4 4 4" xfId="28303" xr:uid="{FD681D88-0561-4668-99DE-CF60793FCE42}"/>
    <cellStyle name="Note 2 2 2 3 4 5" xfId="12573" xr:uid="{05A87CA5-255F-4430-A5F0-1F8E59D3AE60}"/>
    <cellStyle name="Note 2 2 2 3 4 5 2" xfId="36620" xr:uid="{9B538EDE-CDD9-451D-96C2-7DE5AC07078D}"/>
    <cellStyle name="Note 2 2 2 3 4 6" xfId="20113" xr:uid="{3B217406-F086-46EC-918F-054E383864BD}"/>
    <cellStyle name="Note 2 2 2 3 4 6 2" xfId="44160" xr:uid="{7D66B6CD-2AF8-4E49-8C6A-E8D10481B78F}"/>
    <cellStyle name="Note 2 2 2 3 4 7" xfId="27683" xr:uid="{5FABBB0D-C879-4EBF-B9C4-04AAB0988B66}"/>
    <cellStyle name="Note 2 2 2 3 5" xfId="3759" xr:uid="{ED0C07C3-9063-471F-9F93-8CBC6A2A0724}"/>
    <cellStyle name="Note 2 2 2 3 5 2" xfId="6825" xr:uid="{F607A9B4-ED9D-4936-B6A3-12C0562D2E81}"/>
    <cellStyle name="Note 2 2 2 3 5 2 2" xfId="15762" xr:uid="{F96E8DD2-9742-4543-BDE0-8269884F9D99}"/>
    <cellStyle name="Note 2 2 2 3 5 2 2 2" xfId="39809" xr:uid="{DE185941-55E8-4AD3-9A72-4CA64BD94343}"/>
    <cellStyle name="Note 2 2 2 3 5 2 3" xfId="21964" xr:uid="{7EDFCC32-8A3D-4F98-80E4-3D222B4FEE6C}"/>
    <cellStyle name="Note 2 2 2 3 5 2 3 2" xfId="46011" xr:uid="{FCAED858-09D9-4756-A95B-F19F35A900FB}"/>
    <cellStyle name="Note 2 2 2 3 5 2 4" xfId="30872" xr:uid="{921EC6F2-8DA8-47BB-82D8-2EF8E895DBDA}"/>
    <cellStyle name="Note 2 2 2 3 5 3" xfId="8983" xr:uid="{B0A4271A-AADE-42E1-806D-57672906E0CD}"/>
    <cellStyle name="Note 2 2 2 3 5 3 2" xfId="17920" xr:uid="{453DE024-5441-4226-9E9D-F2EB61054481}"/>
    <cellStyle name="Note 2 2 2 3 5 3 2 2" xfId="41967" xr:uid="{BF801833-B2C0-4D24-A497-2411AB144FA5}"/>
    <cellStyle name="Note 2 2 2 3 5 3 3" xfId="24122" xr:uid="{6B14C116-454F-4F7E-87DD-5D9ACD638E6E}"/>
    <cellStyle name="Note 2 2 2 3 5 3 3 2" xfId="48169" xr:uid="{789ED9C6-7FF9-4CB6-B50A-4BA4AFB3782F}"/>
    <cellStyle name="Note 2 2 2 3 5 3 4" xfId="33030" xr:uid="{9A9D3BDE-C592-47C1-8B2A-DF9F87C91E86}"/>
    <cellStyle name="Note 2 2 2 3 5 4" xfId="9544" xr:uid="{F9D81CC0-48D4-41E7-A9B7-696409CDCF40}"/>
    <cellStyle name="Note 2 2 2 3 5 4 2" xfId="18481" xr:uid="{AE2D9BA1-9BD0-4F4F-9D6E-F3035CB1A776}"/>
    <cellStyle name="Note 2 2 2 3 5 4 2 2" xfId="42528" xr:uid="{44AD5212-F009-4423-B619-37136A76F65B}"/>
    <cellStyle name="Note 2 2 2 3 5 4 3" xfId="24683" xr:uid="{B3F4409D-8C73-432E-A7CB-33BC2B202161}"/>
    <cellStyle name="Note 2 2 2 3 5 4 3 2" xfId="48730" xr:uid="{2449002B-98B6-4608-9CAD-02FC1E98F8E6}"/>
    <cellStyle name="Note 2 2 2 3 5 4 4" xfId="33591" xr:uid="{4F99C0A0-8C42-46FC-822B-100DEE14AE71}"/>
    <cellStyle name="Note 2 2 2 3 5 5" xfId="12696" xr:uid="{F461744F-707D-41BE-8880-BDD284655ABB}"/>
    <cellStyle name="Note 2 2 2 3 5 5 2" xfId="36743" xr:uid="{C734B896-0183-48E7-92AF-E9FE0AA53B94}"/>
    <cellStyle name="Note 2 2 2 3 5 6" xfId="20236" xr:uid="{7CFB2DCE-BB2C-4272-9DAD-EB4126A9307D}"/>
    <cellStyle name="Note 2 2 2 3 5 6 2" xfId="44283" xr:uid="{AB00FCC0-A42C-42E4-8CCF-35DB9745D7A0}"/>
    <cellStyle name="Note 2 2 2 3 5 7" xfId="27806" xr:uid="{F3B69A56-9767-470F-98CE-9B768050605A}"/>
    <cellStyle name="Note 2 2 2 3 6" xfId="3831" xr:uid="{844B3C75-18AD-48E2-8357-83B287E7588B}"/>
    <cellStyle name="Note 2 2 2 3 6 2" xfId="6897" xr:uid="{8CF8A623-B923-4A14-ABDB-0A9533BAB16B}"/>
    <cellStyle name="Note 2 2 2 3 6 2 2" xfId="15834" xr:uid="{AD189DD9-8760-447C-9966-9F54AE8805D2}"/>
    <cellStyle name="Note 2 2 2 3 6 2 2 2" xfId="39881" xr:uid="{E2B9FFE4-3848-4339-807F-DDD0D705FDED}"/>
    <cellStyle name="Note 2 2 2 3 6 2 3" xfId="22036" xr:uid="{74A15127-3F54-4F5F-982A-0F1D326D17E9}"/>
    <cellStyle name="Note 2 2 2 3 6 2 3 2" xfId="46083" xr:uid="{0FA60C8A-7F25-4F47-827C-B120B717528D}"/>
    <cellStyle name="Note 2 2 2 3 6 2 4" xfId="30944" xr:uid="{BBB529AB-126D-4B44-A539-6485753DCD13}"/>
    <cellStyle name="Note 2 2 2 3 6 3" xfId="9055" xr:uid="{49079047-9724-4AAF-86B6-BD1D0F1FEA01}"/>
    <cellStyle name="Note 2 2 2 3 6 3 2" xfId="17992" xr:uid="{533C9F76-87A3-4672-A3A4-D338B9EB631E}"/>
    <cellStyle name="Note 2 2 2 3 6 3 2 2" xfId="42039" xr:uid="{101A76E8-9ECA-4641-9548-B940B104357E}"/>
    <cellStyle name="Note 2 2 2 3 6 3 3" xfId="24194" xr:uid="{5F5D4176-5477-4534-8F51-9B2CD340F2A8}"/>
    <cellStyle name="Note 2 2 2 3 6 3 3 2" xfId="48241" xr:uid="{B70F5630-2928-4BBA-81B4-4540EADAB189}"/>
    <cellStyle name="Note 2 2 2 3 6 3 4" xfId="33102" xr:uid="{62544CE4-EE93-4524-B211-EC262D622471}"/>
    <cellStyle name="Note 2 2 2 3 6 4" xfId="9925" xr:uid="{CE10E6C9-7CC9-4C2A-94E1-DF792247EB15}"/>
    <cellStyle name="Note 2 2 2 3 6 4 2" xfId="18862" xr:uid="{42EEED0C-462E-49BE-852E-B037C2E602C2}"/>
    <cellStyle name="Note 2 2 2 3 6 4 2 2" xfId="42909" xr:uid="{E72D83F2-72EB-43C6-B23B-CD04209E12C2}"/>
    <cellStyle name="Note 2 2 2 3 6 4 3" xfId="25064" xr:uid="{84DC38BD-9F2D-48C3-9932-722173E0BB6C}"/>
    <cellStyle name="Note 2 2 2 3 6 4 3 2" xfId="49111" xr:uid="{41461754-9758-4CFB-AE58-0BE5F143452A}"/>
    <cellStyle name="Note 2 2 2 3 6 4 4" xfId="33972" xr:uid="{C7911CD6-3199-45C9-A3E7-60E9B5CB689B}"/>
    <cellStyle name="Note 2 2 2 3 6 5" xfId="12768" xr:uid="{61AC2E27-5814-4425-8C17-99861F94C973}"/>
    <cellStyle name="Note 2 2 2 3 6 5 2" xfId="36815" xr:uid="{CB159F2D-7F60-4636-891D-0A81ECFE66E3}"/>
    <cellStyle name="Note 2 2 2 3 6 6" xfId="20308" xr:uid="{39BF8A64-24AA-4402-90AB-99753DD0CFAE}"/>
    <cellStyle name="Note 2 2 2 3 6 6 2" xfId="44355" xr:uid="{3B752445-4DCF-4E57-8A46-51F2ED0EE8ED}"/>
    <cellStyle name="Note 2 2 2 3 6 7" xfId="27878" xr:uid="{C380CD15-0D38-4FF1-BD7B-5DF1AAC6B05D}"/>
    <cellStyle name="Note 2 2 2 3 7" xfId="3908" xr:uid="{E58E94D5-0C38-4128-AFD1-C5308F25A71C}"/>
    <cellStyle name="Note 2 2 2 3 7 2" xfId="6974" xr:uid="{C82DB2E3-E02E-4817-ABFA-8CC9117E3D51}"/>
    <cellStyle name="Note 2 2 2 3 7 2 2" xfId="15911" xr:uid="{A7C90E92-FF34-45DA-94B5-0EFB87B04C65}"/>
    <cellStyle name="Note 2 2 2 3 7 2 2 2" xfId="39958" xr:uid="{97009FC2-8C2A-41FD-89C6-4C57379D3D5B}"/>
    <cellStyle name="Note 2 2 2 3 7 2 3" xfId="22113" xr:uid="{32DCC701-1350-47BD-87FF-C4266444D928}"/>
    <cellStyle name="Note 2 2 2 3 7 2 3 2" xfId="46160" xr:uid="{4A158082-56ED-4E16-8FBF-7F5D67116B26}"/>
    <cellStyle name="Note 2 2 2 3 7 2 4" xfId="31021" xr:uid="{8EF45782-CBC5-42B0-941C-41747AB8176C}"/>
    <cellStyle name="Note 2 2 2 3 7 3" xfId="9132" xr:uid="{35860474-E138-48DC-A4B0-AFD652FB06B1}"/>
    <cellStyle name="Note 2 2 2 3 7 3 2" xfId="18069" xr:uid="{E256830C-1B73-4163-B79C-63E6683CC690}"/>
    <cellStyle name="Note 2 2 2 3 7 3 2 2" xfId="42116" xr:uid="{31D4BA09-860D-4ED6-BE89-07517EFE920A}"/>
    <cellStyle name="Note 2 2 2 3 7 3 3" xfId="24271" xr:uid="{A9BC7089-D1F2-416C-BDA0-9A6D56B369AD}"/>
    <cellStyle name="Note 2 2 2 3 7 3 3 2" xfId="48318" xr:uid="{2BE79B94-5A5B-42FC-978F-C60ABB42FF7B}"/>
    <cellStyle name="Note 2 2 2 3 7 3 4" xfId="33179" xr:uid="{978A5D21-6E0E-4B7D-BC57-8E224EE011FC}"/>
    <cellStyle name="Note 2 2 2 3 7 4" xfId="9186" xr:uid="{5A3BBC9A-F136-4178-BB0D-AD3627B1D9A6}"/>
    <cellStyle name="Note 2 2 2 3 7 4 2" xfId="18123" xr:uid="{4725C598-CCB4-4DC9-AA0E-89102CB53040}"/>
    <cellStyle name="Note 2 2 2 3 7 4 2 2" xfId="42170" xr:uid="{CC1CC87D-F51E-4330-910D-6E45E324300D}"/>
    <cellStyle name="Note 2 2 2 3 7 4 3" xfId="24325" xr:uid="{A28E7347-2617-4D78-9E82-BBF83C966229}"/>
    <cellStyle name="Note 2 2 2 3 7 4 3 2" xfId="48372" xr:uid="{CDE58BCE-9B1B-468B-AC25-EE9BFEB817A2}"/>
    <cellStyle name="Note 2 2 2 3 7 4 4" xfId="33233" xr:uid="{C5410CEC-E6FA-4989-80DD-92539A001792}"/>
    <cellStyle name="Note 2 2 2 3 7 5" xfId="12845" xr:uid="{B73ABADF-E2EC-4BF8-A079-E1EE2BF14C17}"/>
    <cellStyle name="Note 2 2 2 3 7 5 2" xfId="36892" xr:uid="{6F49A21C-346A-4187-A7F3-B24CCAF2F877}"/>
    <cellStyle name="Note 2 2 2 3 7 6" xfId="20385" xr:uid="{3C7A72BC-C6C6-4C17-8622-AD684266E015}"/>
    <cellStyle name="Note 2 2 2 3 7 6 2" xfId="44432" xr:uid="{10A50A49-1DD2-4F65-B16F-0A26E8042B83}"/>
    <cellStyle name="Note 2 2 2 3 7 7" xfId="27955" xr:uid="{CEE8E988-A4E6-453E-BB7E-329CFBBA5509}"/>
    <cellStyle name="Note 2 2 2 3 8" xfId="5884" xr:uid="{921637CB-74DA-4781-9D9A-FF449024D86D}"/>
    <cellStyle name="Note 2 2 2 3 8 2" xfId="14821" xr:uid="{AE35CAF4-F2FF-4349-85F9-4D8879978368}"/>
    <cellStyle name="Note 2 2 2 3 8 2 2" xfId="38868" xr:uid="{054B6513-D0F5-4D6B-A5D7-9F14E5FF1E8B}"/>
    <cellStyle name="Note 2 2 2 3 8 3" xfId="21023" xr:uid="{750AF194-2622-45C2-8A93-E2BB2DB1D910}"/>
    <cellStyle name="Note 2 2 2 3 8 3 2" xfId="45070" xr:uid="{2D78B117-86BA-40C7-8FE9-9B846433A123}"/>
    <cellStyle name="Note 2 2 2 3 8 4" xfId="29931" xr:uid="{8766F180-F43E-4891-AA39-465A77903399}"/>
    <cellStyle name="Note 2 2 2 3 9" xfId="8042" xr:uid="{11AFEB43-ADD6-41BC-9A85-A02C42916649}"/>
    <cellStyle name="Note 2 2 2 3 9 2" xfId="16979" xr:uid="{41D28D4A-9E50-4958-B3BE-978A31D2D0A6}"/>
    <cellStyle name="Note 2 2 2 3 9 2 2" xfId="41026" xr:uid="{0CEEDAFF-999A-45A1-8B05-C92455154E7E}"/>
    <cellStyle name="Note 2 2 2 3 9 3" xfId="23181" xr:uid="{3E8D2EFA-10BE-4179-A8CB-1894BE333846}"/>
    <cellStyle name="Note 2 2 2 3 9 3 2" xfId="47228" xr:uid="{102DCFFF-07B4-4984-B981-ED15B5726691}"/>
    <cellStyle name="Note 2 2 2 3 9 4" xfId="32089" xr:uid="{91ED3B6D-854B-4649-A11D-F18002C9E50E}"/>
    <cellStyle name="Note 2 2 2 4" xfId="2774" xr:uid="{B16B97AA-8D32-4AA4-A938-E858A24E42C1}"/>
    <cellStyle name="Note 2 2 2 4 10" xfId="9784" xr:uid="{C1708B63-E4B5-4B01-853B-5DC9A2256EA0}"/>
    <cellStyle name="Note 2 2 2 4 10 2" xfId="18721" xr:uid="{2E818E44-4CF8-45ED-8B54-632657E8AE70}"/>
    <cellStyle name="Note 2 2 2 4 10 2 2" xfId="42768" xr:uid="{A7514EEF-6305-40AD-88FC-EB61EF2FDB3F}"/>
    <cellStyle name="Note 2 2 2 4 10 3" xfId="24923" xr:uid="{0DF465AE-2542-4F9B-9A24-5E7825F3C3A8}"/>
    <cellStyle name="Note 2 2 2 4 10 3 2" xfId="48970" xr:uid="{0AED9BD1-D1A5-408E-903A-DCBC88D05AD8}"/>
    <cellStyle name="Note 2 2 2 4 10 4" xfId="33831" xr:uid="{804747E9-1470-4CBA-A509-644E6FB19EA6}"/>
    <cellStyle name="Note 2 2 2 4 11" xfId="11711" xr:uid="{08995333-7984-483C-8AEB-09F6642D22BD}"/>
    <cellStyle name="Note 2 2 2 4 11 2" xfId="35758" xr:uid="{3A2B82E7-C1FD-45AD-A097-CABD6BEFDA18}"/>
    <cellStyle name="Note 2 2 2 4 12" xfId="19251" xr:uid="{3DB90B53-E104-4AD8-9429-F1E1737E52FC}"/>
    <cellStyle name="Note 2 2 2 4 12 2" xfId="43298" xr:uid="{94479288-2284-4160-A8AE-248D171EFC7B}"/>
    <cellStyle name="Note 2 2 2 4 13" xfId="26821" xr:uid="{2F8A5D55-7274-4E50-93EF-33E25E135BB7}"/>
    <cellStyle name="Note 2 2 2 4 2" xfId="1778" xr:uid="{E206CE5B-5772-4E89-87C8-DC283B21ED1D}"/>
    <cellStyle name="Note 2 2 2 4 2 2" xfId="4840" xr:uid="{02603BB6-64C3-41BE-AB9E-7C7332896582}"/>
    <cellStyle name="Note 2 2 2 4 2 2 2" xfId="13777" xr:uid="{B37E1FD5-8DBF-4F56-9A10-91465C49950B}"/>
    <cellStyle name="Note 2 2 2 4 2 2 2 2" xfId="37824" xr:uid="{047ACE3E-7DED-4F68-82D3-61BF21A28405}"/>
    <cellStyle name="Note 2 2 2 4 2 2 3" xfId="20816" xr:uid="{EB918086-37F8-4D56-B7B7-31745CBD43DA}"/>
    <cellStyle name="Note 2 2 2 4 2 2 3 2" xfId="44863" xr:uid="{DA5CE8C2-85FB-4574-8C98-AAACE13E5BD4}"/>
    <cellStyle name="Note 2 2 2 4 2 2 4" xfId="28887" xr:uid="{7BBB3621-09FD-4995-B7B4-164EA3AEDE05}"/>
    <cellStyle name="Note 2 2 2 4 2 3" xfId="7440" xr:uid="{14D41B4D-4026-4C16-8EFB-6B9F2ECFAD6B}"/>
    <cellStyle name="Note 2 2 2 4 2 3 2" xfId="16377" xr:uid="{C2F734BB-9D62-4510-AAB0-C0384B938112}"/>
    <cellStyle name="Note 2 2 2 4 2 3 2 2" xfId="40424" xr:uid="{1CD89AC0-2450-4DD1-BC0F-3BD8BFF66C29}"/>
    <cellStyle name="Note 2 2 2 4 2 3 3" xfId="22579" xr:uid="{399CDC08-EDCB-41AE-94C6-AAF3A3997241}"/>
    <cellStyle name="Note 2 2 2 4 2 3 3 2" xfId="46626" xr:uid="{A996B0FE-8AD6-40D2-8F09-BD2EE87AC104}"/>
    <cellStyle name="Note 2 2 2 4 2 3 4" xfId="31487" xr:uid="{09A50E84-9C26-4707-93B3-0904CB312C39}"/>
    <cellStyle name="Note 2 2 2 4 2 4" xfId="4273" xr:uid="{F9FAC9E9-C231-4966-9679-A4AA38F4AEAE}"/>
    <cellStyle name="Note 2 2 2 4 2 4 2" xfId="13210" xr:uid="{5CB42D2A-20A7-45D9-9C8C-D97DDB0E7426}"/>
    <cellStyle name="Note 2 2 2 4 2 4 2 2" xfId="37257" xr:uid="{9EE7E559-93BF-4990-9456-A62E3427FC5B}"/>
    <cellStyle name="Note 2 2 2 4 2 4 3" xfId="20583" xr:uid="{424B4C75-933A-47D3-9B0C-18E5E0D6D20E}"/>
    <cellStyle name="Note 2 2 2 4 2 4 3 2" xfId="44630" xr:uid="{A888D9D9-949E-4A87-88F2-A3828EE1F843}"/>
    <cellStyle name="Note 2 2 2 4 2 4 4" xfId="28320" xr:uid="{712772D2-80DF-447D-B499-5670CCB9CE23}"/>
    <cellStyle name="Note 2 2 2 4 2 5" xfId="10714" xr:uid="{C9E66F9D-9330-4805-9465-53770D3E5B73}"/>
    <cellStyle name="Note 2 2 2 4 2 5 2" xfId="34761" xr:uid="{AC97A24A-4EEF-49C8-A407-06D949409749}"/>
    <cellStyle name="Note 2 2 2 4 2 6" xfId="19091" xr:uid="{192D0D5A-8494-49BA-B8D8-C637E2FD2AA5}"/>
    <cellStyle name="Note 2 2 2 4 2 6 2" xfId="43138" xr:uid="{452820D7-D9A0-4EC4-A20A-BC7B8C8AC1AA}"/>
    <cellStyle name="Note 2 2 2 4 2 7" xfId="25824" xr:uid="{1C75F99F-3FF3-4E34-A536-08D92FFFBEE5}"/>
    <cellStyle name="Note 2 2 2 4 3" xfId="3488" xr:uid="{9A9160A5-BFF3-4B33-9F68-71902C6A46CF}"/>
    <cellStyle name="Note 2 2 2 4 3 2" xfId="6554" xr:uid="{98A185C6-EB88-4440-BE5C-F29B39ABFB31}"/>
    <cellStyle name="Note 2 2 2 4 3 2 2" xfId="15491" xr:uid="{AFE6D848-049A-4498-B1FA-17E2A9AFA528}"/>
    <cellStyle name="Note 2 2 2 4 3 2 2 2" xfId="39538" xr:uid="{A48D0C68-5656-4A50-8E0D-C279AFC19B68}"/>
    <cellStyle name="Note 2 2 2 4 3 2 3" xfId="21693" xr:uid="{82D9DE1A-0DF4-4AA1-901E-6AE6CF048991}"/>
    <cellStyle name="Note 2 2 2 4 3 2 3 2" xfId="45740" xr:uid="{130A7CB1-941B-4FD6-AFC9-AEBF7B96B4F5}"/>
    <cellStyle name="Note 2 2 2 4 3 2 4" xfId="30601" xr:uid="{07EE340A-D37F-41C1-B7E0-C1DE42398267}"/>
    <cellStyle name="Note 2 2 2 4 3 3" xfId="8712" xr:uid="{60A4BEBF-6564-4234-A7BC-528E93B39826}"/>
    <cellStyle name="Note 2 2 2 4 3 3 2" xfId="17649" xr:uid="{07372E3C-83C3-4D84-BB30-39336578BA41}"/>
    <cellStyle name="Note 2 2 2 4 3 3 2 2" xfId="41696" xr:uid="{85D8F8AF-9111-4BD2-9C15-139E8E233FDD}"/>
    <cellStyle name="Note 2 2 2 4 3 3 3" xfId="23851" xr:uid="{DC980F15-C71B-497F-9FCB-A191D8FA11F6}"/>
    <cellStyle name="Note 2 2 2 4 3 3 3 2" xfId="47898" xr:uid="{A535E10F-3CD9-4F60-9916-F2FE313D9BE8}"/>
    <cellStyle name="Note 2 2 2 4 3 3 4" xfId="32759" xr:uid="{2D9F4822-0382-4EC2-97D9-3BD7939C05EC}"/>
    <cellStyle name="Note 2 2 2 4 3 4" xfId="9391" xr:uid="{7DD6AC3D-C5B5-4AA4-834C-D2D4D5FD15B0}"/>
    <cellStyle name="Note 2 2 2 4 3 4 2" xfId="18328" xr:uid="{1B0EEC66-EA16-4851-9EA2-2D7B9E53BA5D}"/>
    <cellStyle name="Note 2 2 2 4 3 4 2 2" xfId="42375" xr:uid="{2B2835D8-EE69-4E5D-B667-011B0774DCA6}"/>
    <cellStyle name="Note 2 2 2 4 3 4 3" xfId="24530" xr:uid="{5C569B05-893D-4646-8548-23B415FBBFF3}"/>
    <cellStyle name="Note 2 2 2 4 3 4 3 2" xfId="48577" xr:uid="{843A603A-78E4-4A5F-A193-8CAF43D0C379}"/>
    <cellStyle name="Note 2 2 2 4 3 4 4" xfId="33438" xr:uid="{98E4D6CB-6E5D-483A-8872-B056CA42569C}"/>
    <cellStyle name="Note 2 2 2 4 3 5" xfId="12425" xr:uid="{F9B7F2B7-E6F1-497C-90D9-A89F23ADFFC9}"/>
    <cellStyle name="Note 2 2 2 4 3 5 2" xfId="36472" xr:uid="{65A35B89-3441-4733-AF9D-5B9CC92D89A9}"/>
    <cellStyle name="Note 2 2 2 4 3 6" xfId="19965" xr:uid="{F578E4FC-D3B4-4DC4-93F7-B937A6583CBC}"/>
    <cellStyle name="Note 2 2 2 4 3 6 2" xfId="44012" xr:uid="{FB9ACEAA-9F0C-4D90-AAAE-978A101124CA}"/>
    <cellStyle name="Note 2 2 2 4 3 7" xfId="27535" xr:uid="{934C076E-0817-48E9-BB6D-6144424F8558}"/>
    <cellStyle name="Note 2 2 2 4 4" xfId="3592" xr:uid="{7432B827-737F-4EA8-8496-2BBCAC751063}"/>
    <cellStyle name="Note 2 2 2 4 4 2" xfId="6658" xr:uid="{A48AC6F0-97BF-4E78-9753-A66A248B767D}"/>
    <cellStyle name="Note 2 2 2 4 4 2 2" xfId="15595" xr:uid="{E1490997-5BA9-4B79-8A2B-C2BC2AFD9E0A}"/>
    <cellStyle name="Note 2 2 2 4 4 2 2 2" xfId="39642" xr:uid="{F5D82118-252E-4C82-825E-C79AEE887392}"/>
    <cellStyle name="Note 2 2 2 4 4 2 3" xfId="21797" xr:uid="{D0BC6962-1874-4088-8283-F43D512A60B5}"/>
    <cellStyle name="Note 2 2 2 4 4 2 3 2" xfId="45844" xr:uid="{0273D2D8-E4CB-4064-8342-2D9955C57B2F}"/>
    <cellStyle name="Note 2 2 2 4 4 2 4" xfId="30705" xr:uid="{7BCAC60B-883E-4C7F-86A7-F78EE41EB2F6}"/>
    <cellStyle name="Note 2 2 2 4 4 3" xfId="8816" xr:uid="{A7A63686-EB83-4191-97F6-8C4BCDA3926F}"/>
    <cellStyle name="Note 2 2 2 4 4 3 2" xfId="17753" xr:uid="{905F99CA-CECE-4745-9D48-B436C908C501}"/>
    <cellStyle name="Note 2 2 2 4 4 3 2 2" xfId="41800" xr:uid="{14549203-4F3E-40B4-AF15-8DFB57CE69AB}"/>
    <cellStyle name="Note 2 2 2 4 4 3 3" xfId="23955" xr:uid="{2CC47B2C-2E71-49DC-B684-7B2C3B7DFD38}"/>
    <cellStyle name="Note 2 2 2 4 4 3 3 2" xfId="48002" xr:uid="{9ACF8FF1-53DF-4A59-8634-A5FDAE2BD6A3}"/>
    <cellStyle name="Note 2 2 2 4 4 3 4" xfId="32863" xr:uid="{194FCB1F-C760-4D9B-8C53-E0C2A6E950D4}"/>
    <cellStyle name="Note 2 2 2 4 4 4" xfId="9725" xr:uid="{DC4C5A76-CBE7-489D-A25B-259C0C1142CE}"/>
    <cellStyle name="Note 2 2 2 4 4 4 2" xfId="18662" xr:uid="{9749C8E7-1C40-4B72-A6E0-81818FA0C43C}"/>
    <cellStyle name="Note 2 2 2 4 4 4 2 2" xfId="42709" xr:uid="{441D7F9E-C96D-444A-950E-31D4740A2D29}"/>
    <cellStyle name="Note 2 2 2 4 4 4 3" xfId="24864" xr:uid="{8CE7E944-6FB3-4BE0-9597-BE14C8CC2A3A}"/>
    <cellStyle name="Note 2 2 2 4 4 4 3 2" xfId="48911" xr:uid="{F4945DC4-3122-4619-8C1D-73DEA486A535}"/>
    <cellStyle name="Note 2 2 2 4 4 4 4" xfId="33772" xr:uid="{B261D6BA-3571-4521-96CB-1CE8DEE27B2C}"/>
    <cellStyle name="Note 2 2 2 4 4 5" xfId="12529" xr:uid="{52BFA740-B1FD-4D21-9A2F-825D802A943E}"/>
    <cellStyle name="Note 2 2 2 4 4 5 2" xfId="36576" xr:uid="{307EB443-4228-470E-B72A-A3D82F5AFBA0}"/>
    <cellStyle name="Note 2 2 2 4 4 6" xfId="20069" xr:uid="{782504F8-5933-494F-B9C2-A82C4392CB67}"/>
    <cellStyle name="Note 2 2 2 4 4 6 2" xfId="44116" xr:uid="{42FF8612-206D-4094-BFA9-603821FF8C01}"/>
    <cellStyle name="Note 2 2 2 4 4 7" xfId="27639" xr:uid="{7344C27F-CD2E-4090-A70E-83847953AE54}"/>
    <cellStyle name="Note 2 2 2 4 5" xfId="3038" xr:uid="{A5FA71EC-2DB9-40A7-9C48-D488C7B148EE}"/>
    <cellStyle name="Note 2 2 2 4 5 2" xfId="6104" xr:uid="{366F00C3-3698-4180-AC71-327EA93C4848}"/>
    <cellStyle name="Note 2 2 2 4 5 2 2" xfId="15041" xr:uid="{8C97F4C9-0E92-4577-AA6C-616808099FEA}"/>
    <cellStyle name="Note 2 2 2 4 5 2 2 2" xfId="39088" xr:uid="{F4FD4CEF-69E0-46BD-BA76-A5F317D3A360}"/>
    <cellStyle name="Note 2 2 2 4 5 2 3" xfId="21243" xr:uid="{54A7919B-A98C-416F-958C-16DB80C46EB8}"/>
    <cellStyle name="Note 2 2 2 4 5 2 3 2" xfId="45290" xr:uid="{7F530843-149D-470F-972A-F082BB309FFC}"/>
    <cellStyle name="Note 2 2 2 4 5 2 4" xfId="30151" xr:uid="{E4C58E71-E41E-472C-91E5-C21DE08414D2}"/>
    <cellStyle name="Note 2 2 2 4 5 3" xfId="8262" xr:uid="{F15809F7-940B-40F8-8268-41A7C8788FA7}"/>
    <cellStyle name="Note 2 2 2 4 5 3 2" xfId="17199" xr:uid="{DD885285-1219-497A-BFA5-3DCDBF0BC9DA}"/>
    <cellStyle name="Note 2 2 2 4 5 3 2 2" xfId="41246" xr:uid="{5E372BF8-D122-405D-9969-958E676F94CB}"/>
    <cellStyle name="Note 2 2 2 4 5 3 3" xfId="23401" xr:uid="{6BE0643A-3FD4-41E3-8F8E-6615797B39FC}"/>
    <cellStyle name="Note 2 2 2 4 5 3 3 2" xfId="47448" xr:uid="{F46F9685-4BE8-4FF5-B59D-F0BD4F5FB9EE}"/>
    <cellStyle name="Note 2 2 2 4 5 3 4" xfId="32309" xr:uid="{A9C2B609-83DB-4EED-B759-8503C84E2B64}"/>
    <cellStyle name="Note 2 2 2 4 5 4" xfId="4268" xr:uid="{4F132B1D-EB03-420A-B2D3-524A653EBC77}"/>
    <cellStyle name="Note 2 2 2 4 5 4 2" xfId="13205" xr:uid="{5401973F-BD00-40E0-9161-38F32A1C15BA}"/>
    <cellStyle name="Note 2 2 2 4 5 4 2 2" xfId="37252" xr:uid="{22D7CD22-0345-465B-8C7D-726943A2C064}"/>
    <cellStyle name="Note 2 2 2 4 5 4 3" xfId="20578" xr:uid="{C0E474C3-97EB-4F54-9F05-F5A44AF3DE45}"/>
    <cellStyle name="Note 2 2 2 4 5 4 3 2" xfId="44625" xr:uid="{6BCF9E7C-A8F5-46F8-8EE5-F9F3872A224D}"/>
    <cellStyle name="Note 2 2 2 4 5 4 4" xfId="28315" xr:uid="{C8A969BD-7090-4746-8D40-0C9157546364}"/>
    <cellStyle name="Note 2 2 2 4 5 5" xfId="11975" xr:uid="{79DF8AA5-E617-457A-A415-287C09CB5E3F}"/>
    <cellStyle name="Note 2 2 2 4 5 5 2" xfId="36022" xr:uid="{50D3C6C8-D607-4A45-B917-B2C6064BA3D5}"/>
    <cellStyle name="Note 2 2 2 4 5 6" xfId="19515" xr:uid="{149E3AFE-77A6-4DFC-AF90-87757F740B95}"/>
    <cellStyle name="Note 2 2 2 4 5 6 2" xfId="43562" xr:uid="{0035C146-B36D-46CD-B23C-C25A893EEEF3}"/>
    <cellStyle name="Note 2 2 2 4 5 7" xfId="27085" xr:uid="{DF25B34D-7BAB-4558-A154-E7CEF193CF5E}"/>
    <cellStyle name="Note 2 2 2 4 6" xfId="3676" xr:uid="{23B22A54-7D29-452D-87D4-B7CADBA75143}"/>
    <cellStyle name="Note 2 2 2 4 6 2" xfId="6742" xr:uid="{E1E1FB41-F8B1-4A2F-B383-744A88B218C8}"/>
    <cellStyle name="Note 2 2 2 4 6 2 2" xfId="15679" xr:uid="{9901ADCB-9D48-44A3-B5FE-58F8D4B1CCD4}"/>
    <cellStyle name="Note 2 2 2 4 6 2 2 2" xfId="39726" xr:uid="{EC682A72-3F81-4B5A-B4CC-A6B7EEC43FE0}"/>
    <cellStyle name="Note 2 2 2 4 6 2 3" xfId="21881" xr:uid="{05747B31-AF4E-41CE-A55B-2A957DCDC99B}"/>
    <cellStyle name="Note 2 2 2 4 6 2 3 2" xfId="45928" xr:uid="{840729A9-9665-4E59-A1BA-C2DC8FB7736A}"/>
    <cellStyle name="Note 2 2 2 4 6 2 4" xfId="30789" xr:uid="{F9FECBAB-12C8-4309-9EE4-33B44CE890B5}"/>
    <cellStyle name="Note 2 2 2 4 6 3" xfId="8900" xr:uid="{9E6A63A6-63E0-4B9D-B3AD-0E28DF62CCEA}"/>
    <cellStyle name="Note 2 2 2 4 6 3 2" xfId="17837" xr:uid="{B6E5FB03-F4DB-4351-8A1B-228B1BC25EFC}"/>
    <cellStyle name="Note 2 2 2 4 6 3 2 2" xfId="41884" xr:uid="{E656F394-BA1B-420A-B2F6-D9940480D9CB}"/>
    <cellStyle name="Note 2 2 2 4 6 3 3" xfId="24039" xr:uid="{4BA3CCC0-C1DD-4707-84C1-86B7FA3FC8D8}"/>
    <cellStyle name="Note 2 2 2 4 6 3 3 2" xfId="48086" xr:uid="{F153247E-1307-4D95-9E42-10FED1DF7D03}"/>
    <cellStyle name="Note 2 2 2 4 6 3 4" xfId="32947" xr:uid="{56BAFE52-DA1F-4694-B265-DA96FC2BB140}"/>
    <cellStyle name="Note 2 2 2 4 6 4" xfId="9280" xr:uid="{07044E2C-E566-4703-8325-76885C643890}"/>
    <cellStyle name="Note 2 2 2 4 6 4 2" xfId="18217" xr:uid="{9A34F644-A872-42BD-8BBC-F944BC7C887B}"/>
    <cellStyle name="Note 2 2 2 4 6 4 2 2" xfId="42264" xr:uid="{153BE083-64D1-45DC-9F8D-9C63E36E8FE9}"/>
    <cellStyle name="Note 2 2 2 4 6 4 3" xfId="24419" xr:uid="{EF62A028-BFAB-4994-B091-566458A6BB40}"/>
    <cellStyle name="Note 2 2 2 4 6 4 3 2" xfId="48466" xr:uid="{DB2053F4-EC22-4D3A-AC39-7C3A0A71A1A0}"/>
    <cellStyle name="Note 2 2 2 4 6 4 4" xfId="33327" xr:uid="{A0759BEB-D325-4751-B60B-F76DB84FD804}"/>
    <cellStyle name="Note 2 2 2 4 6 5" xfId="12613" xr:uid="{33F74BA3-A103-492A-9B1C-9DB56E5E0604}"/>
    <cellStyle name="Note 2 2 2 4 6 5 2" xfId="36660" xr:uid="{7222E2FD-B333-4053-896C-87D34DF0AFFB}"/>
    <cellStyle name="Note 2 2 2 4 6 6" xfId="20153" xr:uid="{E87F5E6F-E0FE-416C-BF51-F8F21BC45724}"/>
    <cellStyle name="Note 2 2 2 4 6 6 2" xfId="44200" xr:uid="{2EED10D7-CC82-4E15-9B13-77ACCE71F36B}"/>
    <cellStyle name="Note 2 2 2 4 6 7" xfId="27723" xr:uid="{0C40E746-5871-4F13-97B9-580EBA85404E}"/>
    <cellStyle name="Note 2 2 2 4 7" xfId="3864" xr:uid="{A2FD2BDB-9E05-4FEB-AE9D-02600D31CD33}"/>
    <cellStyle name="Note 2 2 2 4 7 2" xfId="6930" xr:uid="{46684F6F-75E2-4E7F-AA15-55BB00E39678}"/>
    <cellStyle name="Note 2 2 2 4 7 2 2" xfId="15867" xr:uid="{A49BD288-EE45-4223-84D5-E9060B9F54D1}"/>
    <cellStyle name="Note 2 2 2 4 7 2 2 2" xfId="39914" xr:uid="{6925C57F-2173-49C5-80EC-3F40A5BB4DF9}"/>
    <cellStyle name="Note 2 2 2 4 7 2 3" xfId="22069" xr:uid="{90ABC1BF-E99F-4740-BADF-9B10DF57850D}"/>
    <cellStyle name="Note 2 2 2 4 7 2 3 2" xfId="46116" xr:uid="{77BF5022-5F29-4369-B4B1-7064C336FB1D}"/>
    <cellStyle name="Note 2 2 2 4 7 2 4" xfId="30977" xr:uid="{8A0B7228-5D3E-488B-A337-3F8D450E8F4C}"/>
    <cellStyle name="Note 2 2 2 4 7 3" xfId="9088" xr:uid="{8BA22155-9D60-4FFE-95BC-3161AA9CAE00}"/>
    <cellStyle name="Note 2 2 2 4 7 3 2" xfId="18025" xr:uid="{0304B725-239C-461C-BCE8-156748518B0A}"/>
    <cellStyle name="Note 2 2 2 4 7 3 2 2" xfId="42072" xr:uid="{60EE51B6-AE7D-4FA7-A818-C4D84CEF96EE}"/>
    <cellStyle name="Note 2 2 2 4 7 3 3" xfId="24227" xr:uid="{820CFC16-C9F3-4CB0-B40A-A83F0D42D84F}"/>
    <cellStyle name="Note 2 2 2 4 7 3 3 2" xfId="48274" xr:uid="{EE03515F-12EB-474C-AF62-748405E29AEA}"/>
    <cellStyle name="Note 2 2 2 4 7 3 4" xfId="33135" xr:uid="{1863C218-6127-42DE-894F-9594025A4376}"/>
    <cellStyle name="Note 2 2 2 4 7 4" xfId="9428" xr:uid="{D0C2E1CF-3957-491B-84B3-80B6B79F4093}"/>
    <cellStyle name="Note 2 2 2 4 7 4 2" xfId="18365" xr:uid="{68DBC7D9-102C-4C61-B8A2-97850E46D309}"/>
    <cellStyle name="Note 2 2 2 4 7 4 2 2" xfId="42412" xr:uid="{5B569CC0-F9F1-4B4C-A88B-F608AD5C3088}"/>
    <cellStyle name="Note 2 2 2 4 7 4 3" xfId="24567" xr:uid="{B37CB6C1-D251-4B25-9249-940E6D927941}"/>
    <cellStyle name="Note 2 2 2 4 7 4 3 2" xfId="48614" xr:uid="{D45CE29B-6741-4E56-959D-C5088C9DCF1D}"/>
    <cellStyle name="Note 2 2 2 4 7 4 4" xfId="33475" xr:uid="{303F331F-3FF9-4D77-8F19-E6B41B0157DD}"/>
    <cellStyle name="Note 2 2 2 4 7 5" xfId="12801" xr:uid="{769CCE30-8619-4F3B-8BDF-A586FE45EA5B}"/>
    <cellStyle name="Note 2 2 2 4 7 5 2" xfId="36848" xr:uid="{077093B3-DEA6-40A6-AF69-7894B815A932}"/>
    <cellStyle name="Note 2 2 2 4 7 6" xfId="20341" xr:uid="{A667A7E0-2ED4-4AF6-A017-434C4399A4EA}"/>
    <cellStyle name="Note 2 2 2 4 7 6 2" xfId="44388" xr:uid="{595DCB58-89B7-4F2D-A947-8F04845E736E}"/>
    <cellStyle name="Note 2 2 2 4 7 7" xfId="27911" xr:uid="{21A43678-58A5-4879-B87A-C6A0F0393326}"/>
    <cellStyle name="Note 2 2 2 4 8" xfId="5840" xr:uid="{CEF5A66D-35D8-426C-96B3-6FD8752954C9}"/>
    <cellStyle name="Note 2 2 2 4 8 2" xfId="14777" xr:uid="{09797425-02A4-447F-AB19-AF1B49D5EDC6}"/>
    <cellStyle name="Note 2 2 2 4 8 2 2" xfId="38824" xr:uid="{0AA1A472-D068-40E6-8A77-CAB0C69F3DBE}"/>
    <cellStyle name="Note 2 2 2 4 8 3" xfId="20979" xr:uid="{43712A4E-D5B6-44F4-86F7-3C62CF0FCE1C}"/>
    <cellStyle name="Note 2 2 2 4 8 3 2" xfId="45026" xr:uid="{8153317D-B9E0-47E1-97E6-80E1CB6251A1}"/>
    <cellStyle name="Note 2 2 2 4 8 4" xfId="29887" xr:uid="{FBCF93A8-2ED3-4F8B-B589-F2A9F36EC85A}"/>
    <cellStyle name="Note 2 2 2 4 9" xfId="7998" xr:uid="{90C3C8D5-2808-4EAC-824A-5BF07AB94CF2}"/>
    <cellStyle name="Note 2 2 2 4 9 2" xfId="16935" xr:uid="{3C853273-A8BB-41C2-9291-2E1E09EDA47F}"/>
    <cellStyle name="Note 2 2 2 4 9 2 2" xfId="40982" xr:uid="{B6CAEAFD-4EA0-4D95-A469-2353FF739223}"/>
    <cellStyle name="Note 2 2 2 4 9 3" xfId="23137" xr:uid="{6D468171-CAF8-4690-88EC-506AF88A5871}"/>
    <cellStyle name="Note 2 2 2 4 9 3 2" xfId="47184" xr:uid="{CAD4E893-7CFB-4859-BC40-9CF4D55E8C72}"/>
    <cellStyle name="Note 2 2 2 4 9 4" xfId="32045" xr:uid="{27D09641-63F8-4FCF-A391-2C3693C0F137}"/>
    <cellStyle name="Note 2 2 2 5" xfId="1946" xr:uid="{A5005FCF-EEC8-4BEE-9785-DE7D9CBB0069}"/>
    <cellStyle name="Note 2 2 2 5 2" xfId="5008" xr:uid="{3D7FECD1-A025-416F-8448-123EF2AF2F3B}"/>
    <cellStyle name="Note 2 2 2 5 2 2" xfId="13945" xr:uid="{B54A3416-15D7-4B88-B4AD-03AB22BFBABA}"/>
    <cellStyle name="Note 2 2 2 5 2 2 2" xfId="37992" xr:uid="{CC90DE51-71F6-42BC-AF73-A14D512B1997}"/>
    <cellStyle name="Note 2 2 2 5 2 3" xfId="20872" xr:uid="{F4624131-4486-4D69-8645-B9AD6C612919}"/>
    <cellStyle name="Note 2 2 2 5 2 3 2" xfId="44919" xr:uid="{E6F94612-17F7-4F02-AD64-EEA0FA7AE695}"/>
    <cellStyle name="Note 2 2 2 5 2 4" xfId="29055" xr:uid="{B4CAC44D-289A-4BA0-9E7A-B39E9A5FC34C}"/>
    <cellStyle name="Note 2 2 2 5 3" xfId="7554" xr:uid="{33E9AA75-D380-40D2-8283-DC4FAFBC56E4}"/>
    <cellStyle name="Note 2 2 2 5 3 2" xfId="16491" xr:uid="{BF66B7A8-E998-43FB-BE88-2322FFC973E3}"/>
    <cellStyle name="Note 2 2 2 5 3 2 2" xfId="40538" xr:uid="{3C9C2C55-25C3-416B-A54A-D63D53DD7779}"/>
    <cellStyle name="Note 2 2 2 5 3 3" xfId="22693" xr:uid="{FA2FE9C1-0793-4B3B-B324-38DD04FD79BD}"/>
    <cellStyle name="Note 2 2 2 5 3 3 2" xfId="46740" xr:uid="{D109B6F3-B0D2-4D35-91B0-60C51A8F275F}"/>
    <cellStyle name="Note 2 2 2 5 3 4" xfId="31601" xr:uid="{F84C2A33-91C6-4556-AC12-0D8887495F74}"/>
    <cellStyle name="Note 2 2 2 5 4" xfId="9634" xr:uid="{E7EB6CBA-AEE4-4044-BAA9-BC63CD118DD9}"/>
    <cellStyle name="Note 2 2 2 5 4 2" xfId="18571" xr:uid="{FAA51FDD-D6BD-4296-9994-1511FEA257A5}"/>
    <cellStyle name="Note 2 2 2 5 4 2 2" xfId="42618" xr:uid="{2B41F456-22D0-432F-8F40-7333700DBA76}"/>
    <cellStyle name="Note 2 2 2 5 4 3" xfId="24773" xr:uid="{7CC0E21B-DF55-4DAF-BB70-04E8654A9BE9}"/>
    <cellStyle name="Note 2 2 2 5 4 3 2" xfId="48820" xr:uid="{6957F2C4-E72A-4ADA-A0AE-061A14E8ECD2}"/>
    <cellStyle name="Note 2 2 2 5 4 4" xfId="33681" xr:uid="{B095FD8F-04AD-4D0F-A4A2-EB7457B15978}"/>
    <cellStyle name="Note 2 2 2 5 5" xfId="10882" xr:uid="{77D5588F-22AE-4963-B3A1-5D62FD0B2845}"/>
    <cellStyle name="Note 2 2 2 5 5 2" xfId="34929" xr:uid="{BBA8AC01-62A8-4768-8DDC-54518FE7202B}"/>
    <cellStyle name="Note 2 2 2 5 6" xfId="19147" xr:uid="{6255BA3A-B449-4FE3-88A2-A6DD381C4D14}"/>
    <cellStyle name="Note 2 2 2 5 6 2" xfId="43194" xr:uid="{C0D52E42-287B-4953-BFF4-0EF2F37D0D99}"/>
    <cellStyle name="Note 2 2 2 5 7" xfId="25992" xr:uid="{94F49F4C-B29A-4C58-A614-950F96158DB0}"/>
    <cellStyle name="Note 2 2 2 6" xfId="3008" xr:uid="{385BDB48-E45E-47D0-810D-180A81CD7427}"/>
    <cellStyle name="Note 2 2 2 6 2" xfId="6074" xr:uid="{2C30656F-7981-47C7-B5C0-DA42CFB489AB}"/>
    <cellStyle name="Note 2 2 2 6 2 2" xfId="15011" xr:uid="{33EFE318-51D4-47B1-A612-A875D58B2DAD}"/>
    <cellStyle name="Note 2 2 2 6 2 2 2" xfId="39058" xr:uid="{42AC3404-B627-418E-A85C-1F65B44F6C46}"/>
    <cellStyle name="Note 2 2 2 6 2 3" xfId="21213" xr:uid="{9845D72B-C5BF-45A1-8DBD-FD9A19F37BB2}"/>
    <cellStyle name="Note 2 2 2 6 2 3 2" xfId="45260" xr:uid="{8F5A53CE-B0CE-478A-B5E8-4B78BE49878F}"/>
    <cellStyle name="Note 2 2 2 6 2 4" xfId="30121" xr:uid="{B5877350-71F6-48DE-B508-9FFDB010A46A}"/>
    <cellStyle name="Note 2 2 2 6 3" xfId="8232" xr:uid="{4333E2F4-65EC-4BFA-AB9B-AF1422955F5A}"/>
    <cellStyle name="Note 2 2 2 6 3 2" xfId="17169" xr:uid="{B2C0593B-9753-4822-993B-15A426FE18A5}"/>
    <cellStyle name="Note 2 2 2 6 3 2 2" xfId="41216" xr:uid="{30EDFDFB-4E0E-4A44-A0A1-6914D222EE0A}"/>
    <cellStyle name="Note 2 2 2 6 3 3" xfId="23371" xr:uid="{94409BC2-A8A6-41B2-85A6-610BC3E5020B}"/>
    <cellStyle name="Note 2 2 2 6 3 3 2" xfId="47418" xr:uid="{D929070C-6E23-4DA6-9A34-40052D2B7BFA}"/>
    <cellStyle name="Note 2 2 2 6 3 4" xfId="32279" xr:uid="{638A1DED-1358-41F7-B49D-D308C867F38C}"/>
    <cellStyle name="Note 2 2 2 6 4" xfId="7057" xr:uid="{A9A86493-FEC9-483C-BB92-DAE0B3BB2D40}"/>
    <cellStyle name="Note 2 2 2 6 4 2" xfId="15994" xr:uid="{DB8527A1-F122-4626-B9CC-F1409228037F}"/>
    <cellStyle name="Note 2 2 2 6 4 2 2" xfId="40041" xr:uid="{9DA1A76A-05B2-4F25-AA3B-7D4949E4E7B6}"/>
    <cellStyle name="Note 2 2 2 6 4 3" xfId="22196" xr:uid="{85DBD9F0-DEAD-4A59-96FC-53781E095475}"/>
    <cellStyle name="Note 2 2 2 6 4 3 2" xfId="46243" xr:uid="{5A6D849F-B3FA-4FA1-BD42-13550116BC0F}"/>
    <cellStyle name="Note 2 2 2 6 4 4" xfId="31104" xr:uid="{4D5662B1-7C1B-4A71-A7A0-188553A34662}"/>
    <cellStyle name="Note 2 2 2 6 5" xfId="11945" xr:uid="{333EDF7D-85A7-4ACF-A0C0-9DB68137CE5C}"/>
    <cellStyle name="Note 2 2 2 6 5 2" xfId="35992" xr:uid="{5A75B2A7-72E9-457F-AE93-E112EB9A0799}"/>
    <cellStyle name="Note 2 2 2 6 6" xfId="19485" xr:uid="{A3EB8EEB-5CD5-44EF-BDC5-EFDB6F201631}"/>
    <cellStyle name="Note 2 2 2 6 6 2" xfId="43532" xr:uid="{7887A98F-16F3-499D-A5B2-F0CE2BAD89D4}"/>
    <cellStyle name="Note 2 2 2 6 7" xfId="27055" xr:uid="{9CE5D374-1CE1-4A5C-BD30-2E11DC05CC54}"/>
    <cellStyle name="Note 2 2 2 7" xfId="3574" xr:uid="{5E6C4752-DC59-412D-BCF8-717950E4E237}"/>
    <cellStyle name="Note 2 2 2 7 2" xfId="6640" xr:uid="{0EDED005-CA57-4E22-826D-DF9A59589F2B}"/>
    <cellStyle name="Note 2 2 2 7 2 2" xfId="15577" xr:uid="{B4B38D74-8AE7-4818-8813-FEA025B5738A}"/>
    <cellStyle name="Note 2 2 2 7 2 2 2" xfId="39624" xr:uid="{8AF2AEE7-A5D8-47FE-8A5B-F25B4B04CE57}"/>
    <cellStyle name="Note 2 2 2 7 2 3" xfId="21779" xr:uid="{74CF561C-6B96-4825-8FE0-81D2315B1ED1}"/>
    <cellStyle name="Note 2 2 2 7 2 3 2" xfId="45826" xr:uid="{0BA5B6C3-18D7-4F48-BA02-85ACF8CAB803}"/>
    <cellStyle name="Note 2 2 2 7 2 4" xfId="30687" xr:uid="{0372A5AE-07BA-4BE2-A9D7-FE2ECBDB29F9}"/>
    <cellStyle name="Note 2 2 2 7 3" xfId="8798" xr:uid="{08CCFC30-D989-4A34-9E5D-FA02F4FAC041}"/>
    <cellStyle name="Note 2 2 2 7 3 2" xfId="17735" xr:uid="{2D51EE68-BB0E-4137-B121-AF817B1A309D}"/>
    <cellStyle name="Note 2 2 2 7 3 2 2" xfId="41782" xr:uid="{348FFA85-4358-4EFC-9139-AE50BE97FBDC}"/>
    <cellStyle name="Note 2 2 2 7 3 3" xfId="23937" xr:uid="{37B31963-A73B-4BF6-B00C-62995B169C65}"/>
    <cellStyle name="Note 2 2 2 7 3 3 2" xfId="47984" xr:uid="{0FCD7DB9-D98B-49C3-BD81-7B116731A634}"/>
    <cellStyle name="Note 2 2 2 7 3 4" xfId="32845" xr:uid="{FAB843EE-BABC-4186-ACD1-3ECC27D17EE9}"/>
    <cellStyle name="Note 2 2 2 7 4" xfId="7700" xr:uid="{DE286399-64BC-438E-ABA4-9E96927C5981}"/>
    <cellStyle name="Note 2 2 2 7 4 2" xfId="16637" xr:uid="{308A34BC-7905-4E00-9D33-FA00368367BF}"/>
    <cellStyle name="Note 2 2 2 7 4 2 2" xfId="40684" xr:uid="{27B7A7C4-B8E2-4DD6-9F40-E0464CDC9E6B}"/>
    <cellStyle name="Note 2 2 2 7 4 3" xfId="22839" xr:uid="{56F23182-7612-46FA-98FD-8604CF58ED0E}"/>
    <cellStyle name="Note 2 2 2 7 4 3 2" xfId="46886" xr:uid="{DDBB342F-C04A-4647-B8C5-56A3A4A66C80}"/>
    <cellStyle name="Note 2 2 2 7 4 4" xfId="31747" xr:uid="{88022BCB-1C7C-418F-A297-528E236C2965}"/>
    <cellStyle name="Note 2 2 2 7 5" xfId="12511" xr:uid="{CE9459ED-4DAE-45B5-B723-3846C5609F50}"/>
    <cellStyle name="Note 2 2 2 7 5 2" xfId="36558" xr:uid="{F0202829-1E23-4FEB-A3D6-E8436F0097A0}"/>
    <cellStyle name="Note 2 2 2 7 6" xfId="20051" xr:uid="{7D16F3B1-6BF3-4A8B-9F6C-BAB591381656}"/>
    <cellStyle name="Note 2 2 2 7 6 2" xfId="44098" xr:uid="{A979B9EA-3EA5-4C51-AD50-826EB326A685}"/>
    <cellStyle name="Note 2 2 2 7 7" xfId="27621" xr:uid="{F5516804-58E5-434E-A5D8-D7B9636916B6}"/>
    <cellStyle name="Note 2 2 2 8" xfId="4438" xr:uid="{9AD3C8ED-8C27-450E-B796-C9DE9F0F8FA9}"/>
    <cellStyle name="Note 2 2 2 8 2" xfId="13375" xr:uid="{4363204E-5251-4540-BAE0-7677D11A2967}"/>
    <cellStyle name="Note 2 2 2 8 2 2" xfId="37422" xr:uid="{2B9C254C-E28F-408D-B077-CACD0A1133E8}"/>
    <cellStyle name="Note 2 2 2 8 3" xfId="20636" xr:uid="{05558F59-CEB3-4B10-8C5D-4906A432E677}"/>
    <cellStyle name="Note 2 2 2 8 3 2" xfId="44683" xr:uid="{F66B940A-FECD-4E67-889F-FE60B12DC89D}"/>
    <cellStyle name="Note 2 2 2 8 4" xfId="28485" xr:uid="{65E7E08A-1779-4DAA-A4F5-1D151734901C}"/>
    <cellStyle name="Note 2 2 2 9" xfId="9222" xr:uid="{D06D3285-FD8D-4067-8901-CCA40D26486F}"/>
    <cellStyle name="Note 2 2 2 9 2" xfId="18159" xr:uid="{89216215-7B2F-4A05-B6AE-BF843298C160}"/>
    <cellStyle name="Note 2 2 2 9 2 2" xfId="42206" xr:uid="{5CCF73B6-04E1-45EF-A5B5-EBBB5110F599}"/>
    <cellStyle name="Note 2 2 2 9 3" xfId="24361" xr:uid="{57C205D5-4FE2-4495-A3B8-073600C0FC8A}"/>
    <cellStyle name="Note 2 2 2 9 3 2" xfId="48408" xr:uid="{66232173-5253-4639-BEFB-7860EBD15AB6}"/>
    <cellStyle name="Note 2 2 2 9 4" xfId="33269" xr:uid="{6D70EB0E-621D-4FE1-AE58-27E997919102}"/>
    <cellStyle name="Note 2 2 3" xfId="2166" xr:uid="{E2666238-8484-46C7-BF28-CE750153AF3C}"/>
    <cellStyle name="Note 2 2 3 10" xfId="7285" xr:uid="{0E2E1034-16CE-41C4-8457-0755B7FDEA15}"/>
    <cellStyle name="Note 2 2 3 10 2" xfId="16222" xr:uid="{551E4108-2A5C-4E4C-9A9C-4CE61C28CD80}"/>
    <cellStyle name="Note 2 2 3 10 2 2" xfId="40269" xr:uid="{7D360F37-07C4-42EB-867D-35DD8420728B}"/>
    <cellStyle name="Note 2 2 3 10 3" xfId="22424" xr:uid="{6B71C4F3-0A35-4E1B-B232-4E87AC9230B1}"/>
    <cellStyle name="Note 2 2 3 10 3 2" xfId="46471" xr:uid="{05BFAC1C-C990-49E0-AD50-6F3474174F2D}"/>
    <cellStyle name="Note 2 2 3 10 4" xfId="31332" xr:uid="{5B0DCAE9-66D3-4616-B21F-26BDAABBE9A5}"/>
    <cellStyle name="Note 2 2 3 11" xfId="11102" xr:uid="{90D40EBE-13C1-4BED-8899-F41F4D430613}"/>
    <cellStyle name="Note 2 2 3 11 2" xfId="35149" xr:uid="{B7ADED1A-EF1A-4CA5-95DE-0DB9F5DB26DC}"/>
    <cellStyle name="Note 2 2 3 12" xfId="19200" xr:uid="{65949C85-907A-46C3-8612-030CBA045BE1}"/>
    <cellStyle name="Note 2 2 3 12 2" xfId="43247" xr:uid="{5CCDF56E-2945-4ED0-8D9A-3B524C40A949}"/>
    <cellStyle name="Note 2 2 3 13" xfId="26212" xr:uid="{FAB11618-EDD3-4837-A8AB-51642B79FDA2}"/>
    <cellStyle name="Note 2 2 3 2" xfId="1748" xr:uid="{B6647F0F-BFE4-45D7-AB0F-CC5E9697B294}"/>
    <cellStyle name="Note 2 2 3 2 2" xfId="4810" xr:uid="{6629B422-BB26-4F01-94B5-AE93DCA9C6DA}"/>
    <cellStyle name="Note 2 2 3 2 2 2" xfId="13747" xr:uid="{D9966607-C1F1-4DD3-A1AC-2A2F26D5CE0A}"/>
    <cellStyle name="Note 2 2 3 2 2 2 2" xfId="37794" xr:uid="{6A0CE462-FA6D-4927-B607-1E287BB6C2C8}"/>
    <cellStyle name="Note 2 2 3 2 2 3" xfId="20786" xr:uid="{D314C7E7-8ECF-4CFA-90BE-EAD5972FBAA0}"/>
    <cellStyle name="Note 2 2 3 2 2 3 2" xfId="44833" xr:uid="{AB9BE065-3CFA-44D9-957D-D17AD86AAD0F}"/>
    <cellStyle name="Note 2 2 3 2 2 4" xfId="28857" xr:uid="{5C98A241-B152-46D2-8FFC-A555CAF95B39}"/>
    <cellStyle name="Note 2 2 3 2 3" xfId="7410" xr:uid="{6F1A30E7-E8B7-4532-8DD3-ED1368413F7C}"/>
    <cellStyle name="Note 2 2 3 2 3 2" xfId="16347" xr:uid="{C8B2F000-EEBB-4768-8C6B-14B05C071688}"/>
    <cellStyle name="Note 2 2 3 2 3 2 2" xfId="40394" xr:uid="{55133AC5-4F09-472F-A3B7-834BCE9E4F7C}"/>
    <cellStyle name="Note 2 2 3 2 3 3" xfId="22549" xr:uid="{3378AC1B-E135-4027-AEE1-75F5C796A3A2}"/>
    <cellStyle name="Note 2 2 3 2 3 3 2" xfId="46596" xr:uid="{7A4B737C-99F6-4674-8570-EB9F34E3FC82}"/>
    <cellStyle name="Note 2 2 3 2 3 4" xfId="31457" xr:uid="{25235B04-11B3-4269-AC72-E16B09488E4A}"/>
    <cellStyle name="Note 2 2 3 2 4" xfId="3963" xr:uid="{2AB065FB-D8DB-4048-8223-84EAA3BCDCB5}"/>
    <cellStyle name="Note 2 2 3 2 4 2" xfId="12900" xr:uid="{48AF701A-C2C2-40CA-B799-9F3BB6125651}"/>
    <cellStyle name="Note 2 2 3 2 4 2 2" xfId="36947" xr:uid="{6FC67EEE-3CE5-467D-8D92-0317AEA7969E}"/>
    <cellStyle name="Note 2 2 3 2 4 3" xfId="20438" xr:uid="{89C438FD-3A01-470F-A0D3-12BEE451CC21}"/>
    <cellStyle name="Note 2 2 3 2 4 3 2" xfId="44485" xr:uid="{57394F8D-4E99-4A56-9FEF-450DC417B1DC}"/>
    <cellStyle name="Note 2 2 3 2 4 4" xfId="28010" xr:uid="{D302A0EE-CD9F-477C-B9CB-10FDCAF88368}"/>
    <cellStyle name="Note 2 2 3 2 5" xfId="10684" xr:uid="{0E6F66F3-CA25-459E-9B54-90A0D0423801}"/>
    <cellStyle name="Note 2 2 3 2 5 2" xfId="34731" xr:uid="{9D55D815-7BA7-4345-8DB4-6E55994216EB}"/>
    <cellStyle name="Note 2 2 3 2 6" xfId="19061" xr:uid="{4134FDC8-65F9-4EF5-8494-829CF03DAC95}"/>
    <cellStyle name="Note 2 2 3 2 6 2" xfId="43108" xr:uid="{4ADED9D3-A82A-42C5-9037-6F3A8784064A}"/>
    <cellStyle name="Note 2 2 3 2 7" xfId="25794" xr:uid="{629FCCCE-C33F-4530-A616-64415045660C}"/>
    <cellStyle name="Note 2 2 3 3" xfId="1481" xr:uid="{1B2DD983-2366-44EE-B5EA-881450F3110B}"/>
    <cellStyle name="Note 2 2 3 3 2" xfId="4543" xr:uid="{46675109-BC78-4AF4-BBBF-7F92097F3221}"/>
    <cellStyle name="Note 2 2 3 3 2 2" xfId="13480" xr:uid="{73A659BF-F246-4AD9-8A3A-1F006F5CD06D}"/>
    <cellStyle name="Note 2 2 3 3 2 2 2" xfId="37527" xr:uid="{B0816037-72C5-4D8B-88C0-D4DDF446117A}"/>
    <cellStyle name="Note 2 2 3 3 2 3" xfId="20680" xr:uid="{4E8E57C1-27DB-4558-8209-5F6FE9B0E97E}"/>
    <cellStyle name="Note 2 2 3 3 2 3 2" xfId="44727" xr:uid="{01F86CA8-9EBE-4D6A-BCED-911482C795E6}"/>
    <cellStyle name="Note 2 2 3 3 2 4" xfId="28590" xr:uid="{01ACA76B-7337-4EF0-83AB-4403761501F0}"/>
    <cellStyle name="Note 2 2 3 3 3" xfId="7227" xr:uid="{B6048D46-047F-441E-869C-C012FBBBB237}"/>
    <cellStyle name="Note 2 2 3 3 3 2" xfId="16164" xr:uid="{25C70025-5852-4821-A271-ADE6380AE540}"/>
    <cellStyle name="Note 2 2 3 3 3 2 2" xfId="40211" xr:uid="{2299D87E-0689-49D1-9468-A811C1A687C7}"/>
    <cellStyle name="Note 2 2 3 3 3 3" xfId="22366" xr:uid="{A99207FE-3B33-48F4-BCA3-7E37F95A5C82}"/>
    <cellStyle name="Note 2 2 3 3 3 3 2" xfId="46413" xr:uid="{0BE518A5-E4CF-47E4-9095-4FCBB9C764AE}"/>
    <cellStyle name="Note 2 2 3 3 3 4" xfId="31274" xr:uid="{0062E3C4-07AA-4441-95C0-7798AFA3EC22}"/>
    <cellStyle name="Note 2 2 3 3 4" xfId="7073" xr:uid="{7DC8532D-2F54-41DE-AAC4-5E0EE59C00D6}"/>
    <cellStyle name="Note 2 2 3 3 4 2" xfId="16010" xr:uid="{F47E6FF7-96EF-4976-B94F-02323C4F68FA}"/>
    <cellStyle name="Note 2 2 3 3 4 2 2" xfId="40057" xr:uid="{80204DEF-1701-445C-9FBE-512C98E60968}"/>
    <cellStyle name="Note 2 2 3 3 4 3" xfId="22212" xr:uid="{DF378AD0-9A33-40B5-85F6-6DA5E35AFD01}"/>
    <cellStyle name="Note 2 2 3 3 4 3 2" xfId="46259" xr:uid="{34222C26-FB13-4FB8-9A55-74FED63847E8}"/>
    <cellStyle name="Note 2 2 3 3 4 4" xfId="31120" xr:uid="{9957AD11-AF86-461A-A2DC-B5F4CC4DC5FD}"/>
    <cellStyle name="Note 2 2 3 3 5" xfId="10417" xr:uid="{EEDF8F3F-E12D-4F54-95EA-6BB1B1FD110E}"/>
    <cellStyle name="Note 2 2 3 3 5 2" xfId="34464" xr:uid="{D7955C5A-35BA-4DAC-BB97-530270419C0A}"/>
    <cellStyle name="Note 2 2 3 3 6" xfId="18955" xr:uid="{FF9B62D1-F0DC-4F9A-BA50-3A55A734C621}"/>
    <cellStyle name="Note 2 2 3 3 6 2" xfId="43002" xr:uid="{19140186-5754-49E8-B4BF-1B4A3FB19557}"/>
    <cellStyle name="Note 2 2 3 3 7" xfId="25527" xr:uid="{F2559459-DDCE-4F50-839D-57DCA13DD001}"/>
    <cellStyle name="Note 2 2 3 4" xfId="1791" xr:uid="{F35C26C4-4D8D-4200-B671-8B12BFFFF427}"/>
    <cellStyle name="Note 2 2 3 4 2" xfId="4853" xr:uid="{6BA73A83-DE8D-4D3B-9884-A0751E65048D}"/>
    <cellStyle name="Note 2 2 3 4 2 2" xfId="13790" xr:uid="{BF0B554C-43F1-4CD5-9158-92CFD42F847B}"/>
    <cellStyle name="Note 2 2 3 4 2 2 2" xfId="37837" xr:uid="{66B65175-13FF-4097-ABDF-FA5E49825179}"/>
    <cellStyle name="Note 2 2 3 4 2 3" xfId="20829" xr:uid="{8BC4372A-1E66-4D84-8519-A0D549C44C00}"/>
    <cellStyle name="Note 2 2 3 4 2 3 2" xfId="44876" xr:uid="{9B5F4CD7-B510-4361-9903-7C3FC16901BA}"/>
    <cellStyle name="Note 2 2 3 4 2 4" xfId="28900" xr:uid="{F6634381-3882-442A-AF52-F5860E4F115E}"/>
    <cellStyle name="Note 2 2 3 4 3" xfId="7453" xr:uid="{4C9A0984-C5AF-408E-967C-FF67EED3F08C}"/>
    <cellStyle name="Note 2 2 3 4 3 2" xfId="16390" xr:uid="{D7010542-4A70-46C7-8E95-5F0910DB058B}"/>
    <cellStyle name="Note 2 2 3 4 3 2 2" xfId="40437" xr:uid="{C5A548A7-0849-4AA5-A9D8-BBBB25C82E43}"/>
    <cellStyle name="Note 2 2 3 4 3 3" xfId="22592" xr:uid="{A2AAEA6B-F421-4B57-A63C-D3183713F343}"/>
    <cellStyle name="Note 2 2 3 4 3 3 2" xfId="46639" xr:uid="{C85D0A0B-15C0-46D6-8EA6-6E80E9B364ED}"/>
    <cellStyle name="Note 2 2 3 4 3 4" xfId="31500" xr:uid="{A0169EA1-2A4F-4409-B119-98D93E270534}"/>
    <cellStyle name="Note 2 2 3 4 4" xfId="7125" xr:uid="{EB332EBC-07EF-4EAF-871D-FCD39523E2C4}"/>
    <cellStyle name="Note 2 2 3 4 4 2" xfId="16062" xr:uid="{158E852A-AD6C-4903-B6BB-543A4A80ABC3}"/>
    <cellStyle name="Note 2 2 3 4 4 2 2" xfId="40109" xr:uid="{A5771874-2151-42BF-A6C6-4179135C5659}"/>
    <cellStyle name="Note 2 2 3 4 4 3" xfId="22264" xr:uid="{59A7E81C-662C-440F-BC36-7FDEBFDAD7A1}"/>
    <cellStyle name="Note 2 2 3 4 4 3 2" xfId="46311" xr:uid="{C7CB01B0-A1D6-4073-B918-21F0621B6CA0}"/>
    <cellStyle name="Note 2 2 3 4 4 4" xfId="31172" xr:uid="{806122DD-3F57-415F-B16B-770B183471B8}"/>
    <cellStyle name="Note 2 2 3 4 5" xfId="10727" xr:uid="{D31FF63B-8E92-4EA1-B168-683D7E47DFE3}"/>
    <cellStyle name="Note 2 2 3 4 5 2" xfId="34774" xr:uid="{81E91610-6FC0-412B-A510-851EBE6253CD}"/>
    <cellStyle name="Note 2 2 3 4 6" xfId="19104" xr:uid="{1F4E6586-BBAC-4105-9B7D-1445881A3EC1}"/>
    <cellStyle name="Note 2 2 3 4 6 2" xfId="43151" xr:uid="{A440E599-9042-4119-AA67-BD89386656E7}"/>
    <cellStyle name="Note 2 2 3 4 7" xfId="25837" xr:uid="{8A2C53F1-6D5F-4EAF-AE6A-4A38C3E34097}"/>
    <cellStyle name="Note 2 2 3 5" xfId="3121" xr:uid="{968AD4A7-D3FD-41E3-9846-129DA86139E3}"/>
    <cellStyle name="Note 2 2 3 5 2" xfId="6187" xr:uid="{1ABAF51F-57E0-4899-A72C-1E3B97484855}"/>
    <cellStyle name="Note 2 2 3 5 2 2" xfId="15124" xr:uid="{6DF31C00-A876-4FCA-94EF-AB21473EE8BC}"/>
    <cellStyle name="Note 2 2 3 5 2 2 2" xfId="39171" xr:uid="{A26C7C0A-F892-4ADB-8EE7-6CB2447FF08B}"/>
    <cellStyle name="Note 2 2 3 5 2 3" xfId="21326" xr:uid="{0F82983B-60C3-41C8-ACD5-9ABCD393215D}"/>
    <cellStyle name="Note 2 2 3 5 2 3 2" xfId="45373" xr:uid="{67E9ACA2-FB15-482E-803F-9D4CEA36156E}"/>
    <cellStyle name="Note 2 2 3 5 2 4" xfId="30234" xr:uid="{D6400251-DCB7-46AC-ADB2-F8AACD817CFC}"/>
    <cellStyle name="Note 2 2 3 5 3" xfId="8345" xr:uid="{B89667B1-774C-452B-B037-2F93271BC838}"/>
    <cellStyle name="Note 2 2 3 5 3 2" xfId="17282" xr:uid="{2DC9283B-8B57-4A26-83C2-ABC493CF6BE9}"/>
    <cellStyle name="Note 2 2 3 5 3 2 2" xfId="41329" xr:uid="{5698516E-1615-441F-A2A5-35D5829357FC}"/>
    <cellStyle name="Note 2 2 3 5 3 3" xfId="23484" xr:uid="{9873C504-5FDF-4F42-9EF5-3A480F668918}"/>
    <cellStyle name="Note 2 2 3 5 3 3 2" xfId="47531" xr:uid="{B00355F4-30DF-4817-83BD-A880556DF635}"/>
    <cellStyle name="Note 2 2 3 5 3 4" xfId="32392" xr:uid="{22FF19B7-8430-41D6-BD70-21FB1A6417D9}"/>
    <cellStyle name="Note 2 2 3 5 4" xfId="7884" xr:uid="{1D0D8680-49A0-408B-B58B-918422C43B29}"/>
    <cellStyle name="Note 2 2 3 5 4 2" xfId="16821" xr:uid="{66B48ADD-4178-4285-A862-C47012BB9843}"/>
    <cellStyle name="Note 2 2 3 5 4 2 2" xfId="40868" xr:uid="{9E5E96C6-9339-40D5-BDF1-B3BD63045511}"/>
    <cellStyle name="Note 2 2 3 5 4 3" xfId="23023" xr:uid="{B4AA34E8-5B2C-42BA-8707-E7D548C80887}"/>
    <cellStyle name="Note 2 2 3 5 4 3 2" xfId="47070" xr:uid="{603756F5-CF5B-48C5-9D55-7EF5D6FEAE64}"/>
    <cellStyle name="Note 2 2 3 5 4 4" xfId="31931" xr:uid="{C3538368-D4BD-4374-8688-4FEFFF1AEEBA}"/>
    <cellStyle name="Note 2 2 3 5 5" xfId="12058" xr:uid="{52F994EA-63CF-406E-9368-88BEF3A1911A}"/>
    <cellStyle name="Note 2 2 3 5 5 2" xfId="36105" xr:uid="{F2898C96-7C96-4D08-8198-AC97352CC7E0}"/>
    <cellStyle name="Note 2 2 3 5 6" xfId="19598" xr:uid="{20330148-F8D3-4F92-A2B8-6EBFB62283AB}"/>
    <cellStyle name="Note 2 2 3 5 6 2" xfId="43645" xr:uid="{8FE3DF47-E8EA-4CA2-A32F-397085100ED1}"/>
    <cellStyle name="Note 2 2 3 5 7" xfId="27168" xr:uid="{F200762D-29C2-4A6E-8FE9-20225F808BA8}"/>
    <cellStyle name="Note 2 2 3 6" xfId="3231" xr:uid="{81CAFBAB-2807-4A53-81CC-AC52E39318FC}"/>
    <cellStyle name="Note 2 2 3 6 2" xfId="6297" xr:uid="{03FB371C-7BEA-460C-A760-1D8E9DCB090C}"/>
    <cellStyle name="Note 2 2 3 6 2 2" xfId="15234" xr:uid="{0222E016-ADE4-4F5E-9125-D6D205475353}"/>
    <cellStyle name="Note 2 2 3 6 2 2 2" xfId="39281" xr:uid="{18B1E2E9-9974-4173-8B90-7E523E17D3CF}"/>
    <cellStyle name="Note 2 2 3 6 2 3" xfId="21436" xr:uid="{ACB7A67E-50F0-49AE-98D5-BFA88D3D2FDA}"/>
    <cellStyle name="Note 2 2 3 6 2 3 2" xfId="45483" xr:uid="{10000330-E82C-4A45-96EE-06807093B4D7}"/>
    <cellStyle name="Note 2 2 3 6 2 4" xfId="30344" xr:uid="{0C743DEC-CCED-4D3F-AE2B-54C4D633EB92}"/>
    <cellStyle name="Note 2 2 3 6 3" xfId="8455" xr:uid="{26BCE17D-4E09-4A02-B8AD-B0191EAA479A}"/>
    <cellStyle name="Note 2 2 3 6 3 2" xfId="17392" xr:uid="{EF1189C8-F335-4101-88B7-8737A862117C}"/>
    <cellStyle name="Note 2 2 3 6 3 2 2" xfId="41439" xr:uid="{4848B019-5689-436A-A7E9-859B6E0BA1A8}"/>
    <cellStyle name="Note 2 2 3 6 3 3" xfId="23594" xr:uid="{CAA89199-C2C0-4E28-AE1B-3B925D38E1DE}"/>
    <cellStyle name="Note 2 2 3 6 3 3 2" xfId="47641" xr:uid="{2FBEA062-0535-441E-B217-3AA9C31B4B47}"/>
    <cellStyle name="Note 2 2 3 6 3 4" xfId="32502" xr:uid="{4F6BDF1C-555E-48A2-B1D6-D20AD5A83826}"/>
    <cellStyle name="Note 2 2 3 6 4" xfId="7927" xr:uid="{1197ABC7-252E-494F-BFE2-9A0F376EB044}"/>
    <cellStyle name="Note 2 2 3 6 4 2" xfId="16864" xr:uid="{B81765C9-4927-4C22-A2B5-0CF19C9A4350}"/>
    <cellStyle name="Note 2 2 3 6 4 2 2" xfId="40911" xr:uid="{208537D3-848F-49F7-82F3-512E9D7E9978}"/>
    <cellStyle name="Note 2 2 3 6 4 3" xfId="23066" xr:uid="{76C788EF-600C-4AA7-BEBB-C0B7E628AD6D}"/>
    <cellStyle name="Note 2 2 3 6 4 3 2" xfId="47113" xr:uid="{3F86F62D-7CC9-49F1-B394-B5AE6FE9F045}"/>
    <cellStyle name="Note 2 2 3 6 4 4" xfId="31974" xr:uid="{F9090E35-C5CC-4BF5-ADF0-A506B5745682}"/>
    <cellStyle name="Note 2 2 3 6 5" xfId="12168" xr:uid="{013C9B48-9DA8-459B-B37F-1722B4FE23D3}"/>
    <cellStyle name="Note 2 2 3 6 5 2" xfId="36215" xr:uid="{98CE2BF7-9215-461F-96DB-64F5A2DF59AB}"/>
    <cellStyle name="Note 2 2 3 6 6" xfId="19708" xr:uid="{6B10207A-2793-49B1-8BA6-C02D4AE96BDC}"/>
    <cellStyle name="Note 2 2 3 6 6 2" xfId="43755" xr:uid="{940254AA-86C2-4769-B196-55F4B118DDF7}"/>
    <cellStyle name="Note 2 2 3 6 7" xfId="27278" xr:uid="{990765B8-77C9-46FE-BA60-A4A34BA610BD}"/>
    <cellStyle name="Note 2 2 3 7" xfId="3403" xr:uid="{FA9D086D-0824-4E6A-9BD7-2AC6591A9F38}"/>
    <cellStyle name="Note 2 2 3 7 2" xfId="6469" xr:uid="{76198FCB-B2DB-45B1-948E-B34979E7EA35}"/>
    <cellStyle name="Note 2 2 3 7 2 2" xfId="15406" xr:uid="{473BFE31-1E1B-4759-BAC2-2A799A610F23}"/>
    <cellStyle name="Note 2 2 3 7 2 2 2" xfId="39453" xr:uid="{DF6B18DE-4F4D-4B06-B551-5723FE82D7DB}"/>
    <cellStyle name="Note 2 2 3 7 2 3" xfId="21608" xr:uid="{97D21F2C-A977-4CB7-822C-A90723D20AD0}"/>
    <cellStyle name="Note 2 2 3 7 2 3 2" xfId="45655" xr:uid="{4D9BC192-A850-4E3C-ADA1-9C595CAFB259}"/>
    <cellStyle name="Note 2 2 3 7 2 4" xfId="30516" xr:uid="{230DA143-1619-427B-8270-FF0A89073277}"/>
    <cellStyle name="Note 2 2 3 7 3" xfId="8627" xr:uid="{A97890AD-46EF-45AB-86F2-D05631BFC6E9}"/>
    <cellStyle name="Note 2 2 3 7 3 2" xfId="17564" xr:uid="{8988DEC2-3D25-465C-9E7D-604D0579AD0F}"/>
    <cellStyle name="Note 2 2 3 7 3 2 2" xfId="41611" xr:uid="{D2510833-55B9-42FE-90E4-2AB1D2131C8A}"/>
    <cellStyle name="Note 2 2 3 7 3 3" xfId="23766" xr:uid="{2BDE4EB3-8040-41F7-83A1-86DF4212220B}"/>
    <cellStyle name="Note 2 2 3 7 3 3 2" xfId="47813" xr:uid="{B0E8E4FD-ED6D-4B09-8484-FDBB41F668CD}"/>
    <cellStyle name="Note 2 2 3 7 3 4" xfId="32674" xr:uid="{2675D43A-122F-4D48-9C38-131A6F91D381}"/>
    <cellStyle name="Note 2 2 3 7 4" xfId="9839" xr:uid="{5BA28BA6-58FA-4023-A994-CBB74366D650}"/>
    <cellStyle name="Note 2 2 3 7 4 2" xfId="18776" xr:uid="{AC7A143C-48B2-4F5A-AFCC-5C24AE032322}"/>
    <cellStyle name="Note 2 2 3 7 4 2 2" xfId="42823" xr:uid="{6AA8829D-D76A-46CC-B485-D4D10F987A20}"/>
    <cellStyle name="Note 2 2 3 7 4 3" xfId="24978" xr:uid="{C6A4442F-8157-4A53-B5AA-FA51885E2C93}"/>
    <cellStyle name="Note 2 2 3 7 4 3 2" xfId="49025" xr:uid="{297DEC6D-5EA5-457D-AEFA-B16D4EDAB384}"/>
    <cellStyle name="Note 2 2 3 7 4 4" xfId="33886" xr:uid="{40B9A31E-BDD4-48EF-B72F-8EA6E7CFFF2A}"/>
    <cellStyle name="Note 2 2 3 7 5" xfId="12340" xr:uid="{8A106339-5C53-42C7-918D-7D0B3BFA9E12}"/>
    <cellStyle name="Note 2 2 3 7 5 2" xfId="36387" xr:uid="{EF1949F2-67F2-4BFE-A4B7-1581F4314E08}"/>
    <cellStyle name="Note 2 2 3 7 6" xfId="19880" xr:uid="{01FE2545-FA28-4123-B009-170944DC795E}"/>
    <cellStyle name="Note 2 2 3 7 6 2" xfId="43927" xr:uid="{C9FF64C4-74C3-4E54-AEC4-150B630C39E4}"/>
    <cellStyle name="Note 2 2 3 7 7" xfId="27450" xr:uid="{F6F222FE-EC67-4D9F-AA91-CA7576AF1122}"/>
    <cellStyle name="Note 2 2 3 8" xfId="5228" xr:uid="{C550240D-B0FA-4092-B022-1FBB755E5103}"/>
    <cellStyle name="Note 2 2 3 8 2" xfId="14165" xr:uid="{BE0D2E8A-DCEE-4162-A881-82D123535834}"/>
    <cellStyle name="Note 2 2 3 8 2 2" xfId="38212" xr:uid="{2B65502E-1125-4A63-90C4-10A43A17938A}"/>
    <cellStyle name="Note 2 2 3 8 3" xfId="20925" xr:uid="{B0238643-D0A7-4B5D-83BE-EA624D80BB18}"/>
    <cellStyle name="Note 2 2 3 8 3 2" xfId="44972" xr:uid="{D23AE4CB-24F2-437E-92C5-69EB28382068}"/>
    <cellStyle name="Note 2 2 3 8 4" xfId="29275" xr:uid="{0DC2CE08-8A49-4E46-9E6A-945D3F8783EA}"/>
    <cellStyle name="Note 2 2 3 9" xfId="7678" xr:uid="{4B88E0EF-AEF1-448B-9CB9-A9924473B25B}"/>
    <cellStyle name="Note 2 2 3 9 2" xfId="16615" xr:uid="{EF882E49-AE80-4C3C-A14A-F0E977641829}"/>
    <cellStyle name="Note 2 2 3 9 2 2" xfId="40662" xr:uid="{FA69E3A2-9458-4E68-86AA-DCDBF87796A5}"/>
    <cellStyle name="Note 2 2 3 9 3" xfId="22817" xr:uid="{1482746F-37E1-4E1B-B2B2-0B80D2FA0C66}"/>
    <cellStyle name="Note 2 2 3 9 3 2" xfId="46864" xr:uid="{8D698B4A-80FE-457D-A090-F6ABD28C7385}"/>
    <cellStyle name="Note 2 2 3 9 4" xfId="31725" xr:uid="{0D99B560-AD5C-4A22-B081-3CF656B4C797}"/>
    <cellStyle name="Note 2 2 4" xfId="2007" xr:uid="{92366664-6A2D-4DFC-BD28-1A21F7803619}"/>
    <cellStyle name="Note 2 2 4 10" xfId="9178" xr:uid="{3D234840-765E-4BCB-9BB9-330B3C3F3330}"/>
    <cellStyle name="Note 2 2 4 10 2" xfId="18115" xr:uid="{4AD5D211-7117-4C0F-9758-5F929714091F}"/>
    <cellStyle name="Note 2 2 4 10 2 2" xfId="42162" xr:uid="{DC93C782-F344-4230-B412-D77BF8921132}"/>
    <cellStyle name="Note 2 2 4 10 3" xfId="24317" xr:uid="{C9C75DEE-6A3A-4605-A737-E4AB8D4005E9}"/>
    <cellStyle name="Note 2 2 4 10 3 2" xfId="48364" xr:uid="{4DFE632E-1AEC-4F0D-A709-6990718AB9DD}"/>
    <cellStyle name="Note 2 2 4 10 4" xfId="33225" xr:uid="{B252BAE2-D2E6-4AEB-8540-4FEA93A73248}"/>
    <cellStyle name="Note 2 2 4 11" xfId="10943" xr:uid="{97C6365B-F37D-4DB8-B684-79F5B508A5A7}"/>
    <cellStyle name="Note 2 2 4 11 2" xfId="34990" xr:uid="{17F0ACD5-D516-453E-B337-8099373DD00A}"/>
    <cellStyle name="Note 2 2 4 12" xfId="19153" xr:uid="{FCDB6D0D-E75C-44BA-AA66-29DA6B74B955}"/>
    <cellStyle name="Note 2 2 4 12 2" xfId="43200" xr:uid="{5CDAC47B-05E2-4FDE-BE3C-C902CF9141B6}"/>
    <cellStyle name="Note 2 2 4 13" xfId="26053" xr:uid="{E02610A1-7616-4953-99D8-56B55DD073BF}"/>
    <cellStyle name="Note 2 2 4 2" xfId="3257" xr:uid="{67418BDB-7144-4F30-8ADB-FC6CEC10F4BC}"/>
    <cellStyle name="Note 2 2 4 2 2" xfId="6323" xr:uid="{7361CAE7-C548-495B-B7B4-A3E54F658173}"/>
    <cellStyle name="Note 2 2 4 2 2 2" xfId="15260" xr:uid="{932B51B7-941B-4939-9C07-1C2D446A9BC2}"/>
    <cellStyle name="Note 2 2 4 2 2 2 2" xfId="39307" xr:uid="{05D67B60-D0D0-4902-BA97-6909A7EC5C7C}"/>
    <cellStyle name="Note 2 2 4 2 2 3" xfId="21462" xr:uid="{67C6A23A-FB7A-43DE-A7DE-AE5823DDC0E3}"/>
    <cellStyle name="Note 2 2 4 2 2 3 2" xfId="45509" xr:uid="{3CAB8AB0-88C2-42EC-8EF5-55D7B13887C9}"/>
    <cellStyle name="Note 2 2 4 2 2 4" xfId="30370" xr:uid="{5DA3A934-4D25-49F3-8FC3-8B2949C620EB}"/>
    <cellStyle name="Note 2 2 4 2 3" xfId="8481" xr:uid="{50454AD8-4B87-4DF3-AB24-FBE236B7A51A}"/>
    <cellStyle name="Note 2 2 4 2 3 2" xfId="17418" xr:uid="{AB9FDBDF-955A-4B35-9BD0-E9C5ACB91BAC}"/>
    <cellStyle name="Note 2 2 4 2 3 2 2" xfId="41465" xr:uid="{1DCC7A38-E338-4355-9F0A-10A3A489E585}"/>
    <cellStyle name="Note 2 2 4 2 3 3" xfId="23620" xr:uid="{2826D49D-CEF7-4CB0-9D25-D5EAF3E2CADF}"/>
    <cellStyle name="Note 2 2 4 2 3 3 2" xfId="47667" xr:uid="{18B14671-4129-4396-A352-AF143AACA7AC}"/>
    <cellStyle name="Note 2 2 4 2 3 4" xfId="32528" xr:uid="{FA3B4F3B-CED8-4A2F-A67C-A7791C88C275}"/>
    <cellStyle name="Note 2 2 4 2 4" xfId="9837" xr:uid="{F424E980-BAB8-4762-9A74-F3F36EEC2836}"/>
    <cellStyle name="Note 2 2 4 2 4 2" xfId="18774" xr:uid="{8D1081B9-03E8-4352-AFBD-24C7A87826FC}"/>
    <cellStyle name="Note 2 2 4 2 4 2 2" xfId="42821" xr:uid="{D2B86D72-3E46-4A26-80A1-61F1005385BF}"/>
    <cellStyle name="Note 2 2 4 2 4 3" xfId="24976" xr:uid="{4D99C435-1573-4857-AD60-0C8230BAACB4}"/>
    <cellStyle name="Note 2 2 4 2 4 3 2" xfId="49023" xr:uid="{AA6FE2DF-A98F-447F-BF24-E5631C452AE7}"/>
    <cellStyle name="Note 2 2 4 2 4 4" xfId="33884" xr:uid="{607A18E4-2CF1-47E1-B969-CFF85DD974D9}"/>
    <cellStyle name="Note 2 2 4 2 5" xfId="12194" xr:uid="{E16BA970-4D48-4F62-889F-EB2888D762F8}"/>
    <cellStyle name="Note 2 2 4 2 5 2" xfId="36241" xr:uid="{A4C0CED3-FF1D-45A6-8518-AA0AF2003127}"/>
    <cellStyle name="Note 2 2 4 2 6" xfId="19734" xr:uid="{14868332-E25E-4691-AB4B-2813EAF85E27}"/>
    <cellStyle name="Note 2 2 4 2 6 2" xfId="43781" xr:uid="{0E566B83-66E2-4C02-9FDE-261B81C25DA0}"/>
    <cellStyle name="Note 2 2 4 2 7" xfId="27304" xr:uid="{6524C304-8C2A-4745-B56A-95F2C8FC158E}"/>
    <cellStyle name="Note 2 2 4 3" xfId="2941" xr:uid="{BEBB5E54-3508-411C-99EE-D4FD59C9366C}"/>
    <cellStyle name="Note 2 2 4 3 2" xfId="6007" xr:uid="{61D4EB09-31E9-4B0E-A83D-B9BB67BE1198}"/>
    <cellStyle name="Note 2 2 4 3 2 2" xfId="14944" xr:uid="{973B5D8F-6586-42D6-A077-5BF509F29385}"/>
    <cellStyle name="Note 2 2 4 3 2 2 2" xfId="38991" xr:uid="{83482F54-7926-4821-B30E-03C4914E608C}"/>
    <cellStyle name="Note 2 2 4 3 2 3" xfId="21146" xr:uid="{B01D7072-058D-42FA-A04A-2928EE21CB96}"/>
    <cellStyle name="Note 2 2 4 3 2 3 2" xfId="45193" xr:uid="{E2910F5A-0C64-4C14-95AF-7B8B642BAAB4}"/>
    <cellStyle name="Note 2 2 4 3 2 4" xfId="30054" xr:uid="{EED9800F-D753-448C-BE8A-4E29C709B660}"/>
    <cellStyle name="Note 2 2 4 3 3" xfId="8165" xr:uid="{2EAE4693-620B-46AD-A975-6418385C0BB9}"/>
    <cellStyle name="Note 2 2 4 3 3 2" xfId="17102" xr:uid="{FF30889D-10A3-433D-B25B-A64386ACB42D}"/>
    <cellStyle name="Note 2 2 4 3 3 2 2" xfId="41149" xr:uid="{9E4F5C48-3EB2-47B8-A3B6-8F5F7506A8D5}"/>
    <cellStyle name="Note 2 2 4 3 3 3" xfId="23304" xr:uid="{55AEF1DA-DA5A-483F-A994-30DBA3965B08}"/>
    <cellStyle name="Note 2 2 4 3 3 3 2" xfId="47351" xr:uid="{607A6498-5BAD-4730-A0FC-9A88D2343DEA}"/>
    <cellStyle name="Note 2 2 4 3 3 4" xfId="32212" xr:uid="{FD59ED34-B220-4439-B2BE-3C7A0342DD13}"/>
    <cellStyle name="Note 2 2 4 3 4" xfId="7088" xr:uid="{DA68540A-7B92-4163-8E5B-6B98D313D214}"/>
    <cellStyle name="Note 2 2 4 3 4 2" xfId="16025" xr:uid="{F1C61557-E2A3-4C63-BDFE-3066497E7BE1}"/>
    <cellStyle name="Note 2 2 4 3 4 2 2" xfId="40072" xr:uid="{2EF02331-65E6-4F02-8CF1-E2E3EE3733C4}"/>
    <cellStyle name="Note 2 2 4 3 4 3" xfId="22227" xr:uid="{23328487-6C14-4D7A-8ED5-6D35358A8519}"/>
    <cellStyle name="Note 2 2 4 3 4 3 2" xfId="46274" xr:uid="{084C737A-9DC4-450F-9C79-54D94E67B2EC}"/>
    <cellStyle name="Note 2 2 4 3 4 4" xfId="31135" xr:uid="{D4A99C34-A2E7-4E6E-B1F6-DC63C3F8F090}"/>
    <cellStyle name="Note 2 2 4 3 5" xfId="11878" xr:uid="{B73D8581-7E7D-4FB5-A16B-778223F8F39B}"/>
    <cellStyle name="Note 2 2 4 3 5 2" xfId="35925" xr:uid="{10C158EA-038D-4735-B349-DAD7192EA56B}"/>
    <cellStyle name="Note 2 2 4 3 6" xfId="19418" xr:uid="{57810AB4-F6C4-4C5F-8C81-9BAEFC8C5A2B}"/>
    <cellStyle name="Note 2 2 4 3 6 2" xfId="43465" xr:uid="{35FD0BB8-2BDD-4BAF-968B-FD11387BB0F2}"/>
    <cellStyle name="Note 2 2 4 3 7" xfId="26988" xr:uid="{FF9C44F1-0D3A-4D05-B47B-5CC49BCDA6BD}"/>
    <cellStyle name="Note 2 2 4 4" xfId="3346" xr:uid="{FB19A6B5-0E9F-428C-8566-2EAD6B00D6BC}"/>
    <cellStyle name="Note 2 2 4 4 2" xfId="6412" xr:uid="{F8B875FA-2408-44FB-BB18-1A822F703E7F}"/>
    <cellStyle name="Note 2 2 4 4 2 2" xfId="15349" xr:uid="{E1B2CD62-4FDD-4927-A126-15D1C254CA52}"/>
    <cellStyle name="Note 2 2 4 4 2 2 2" xfId="39396" xr:uid="{1EDC1C20-88FA-4A72-BDC1-C78F0A44D83C}"/>
    <cellStyle name="Note 2 2 4 4 2 3" xfId="21551" xr:uid="{E8A302D7-5321-4BDF-85B3-EF5547FAB979}"/>
    <cellStyle name="Note 2 2 4 4 2 3 2" xfId="45598" xr:uid="{74C01AAD-50A9-40FE-B986-3C26B15003DE}"/>
    <cellStyle name="Note 2 2 4 4 2 4" xfId="30459" xr:uid="{4B717D63-AD33-4234-982F-31F3E0467B5F}"/>
    <cellStyle name="Note 2 2 4 4 3" xfId="8570" xr:uid="{6A10D6C9-1B9B-415B-92D6-04F715670344}"/>
    <cellStyle name="Note 2 2 4 4 3 2" xfId="17507" xr:uid="{AF5F6114-6AEC-46C1-9EF5-5639D7DE49AA}"/>
    <cellStyle name="Note 2 2 4 4 3 2 2" xfId="41554" xr:uid="{27FE3F83-0F35-43B8-BA18-BCA2133DE751}"/>
    <cellStyle name="Note 2 2 4 4 3 3" xfId="23709" xr:uid="{AD4DEED9-FF8A-4D6F-8B53-C6FA7A4C7F4A}"/>
    <cellStyle name="Note 2 2 4 4 3 3 2" xfId="47756" xr:uid="{1A1E1836-E0E3-45A9-9D98-EFFD1644C043}"/>
    <cellStyle name="Note 2 2 4 4 3 4" xfId="32617" xr:uid="{743B24F0-0332-416A-A53E-A0046027F875}"/>
    <cellStyle name="Note 2 2 4 4 4" xfId="9912" xr:uid="{603AB866-ACC2-4775-BC27-74661FEDA56B}"/>
    <cellStyle name="Note 2 2 4 4 4 2" xfId="18849" xr:uid="{AD939002-0714-4994-8981-D10CC29AEF0D}"/>
    <cellStyle name="Note 2 2 4 4 4 2 2" xfId="42896" xr:uid="{277A865F-7A50-4055-BBC9-5AC0008B2715}"/>
    <cellStyle name="Note 2 2 4 4 4 3" xfId="25051" xr:uid="{F3C8063F-786D-42EC-A68A-39414FFB466F}"/>
    <cellStyle name="Note 2 2 4 4 4 3 2" xfId="49098" xr:uid="{1CDB0887-B387-43AF-AA06-DCE601A4E6B3}"/>
    <cellStyle name="Note 2 2 4 4 4 4" xfId="33959" xr:uid="{A4F1394F-2D11-44C1-B18B-7B08D01716A5}"/>
    <cellStyle name="Note 2 2 4 4 5" xfId="12283" xr:uid="{42DFB3CD-55B0-47CB-8280-AC1601270CC9}"/>
    <cellStyle name="Note 2 2 4 4 5 2" xfId="36330" xr:uid="{092F0D2B-3054-4BB0-99F6-F07A7E9D52CA}"/>
    <cellStyle name="Note 2 2 4 4 6" xfId="19823" xr:uid="{6D93A43C-72C3-4BB6-90AF-C230BC1D45B5}"/>
    <cellStyle name="Note 2 2 4 4 6 2" xfId="43870" xr:uid="{5E2FBBAF-5C19-4FD0-83F4-AD92C3A77D68}"/>
    <cellStyle name="Note 2 2 4 4 7" xfId="27393" xr:uid="{39544D3B-CE49-4B0D-A75E-177ECA9E6FEC}"/>
    <cellStyle name="Note 2 2 4 5" xfId="2935" xr:uid="{1242831C-9F47-49B2-B21A-AE92F5292BE3}"/>
    <cellStyle name="Note 2 2 4 5 2" xfId="6001" xr:uid="{FFBA84A0-BFB9-41A6-92E0-186DEB871689}"/>
    <cellStyle name="Note 2 2 4 5 2 2" xfId="14938" xr:uid="{50736907-DDE5-41BC-BDE2-F9EB3FB01032}"/>
    <cellStyle name="Note 2 2 4 5 2 2 2" xfId="38985" xr:uid="{E968F7F6-04A6-489F-9A7A-97A18AB7B0D2}"/>
    <cellStyle name="Note 2 2 4 5 2 3" xfId="21140" xr:uid="{27BB5869-1124-4F78-800B-C88328DB7281}"/>
    <cellStyle name="Note 2 2 4 5 2 3 2" xfId="45187" xr:uid="{0010B583-44E2-4CEE-A0DD-F921396EAA88}"/>
    <cellStyle name="Note 2 2 4 5 2 4" xfId="30048" xr:uid="{47AFE84C-256B-47DC-907B-AAD4684A6FD5}"/>
    <cellStyle name="Note 2 2 4 5 3" xfId="8159" xr:uid="{A3F724C1-1A04-451E-A335-DE3CC0AE5DCE}"/>
    <cellStyle name="Note 2 2 4 5 3 2" xfId="17096" xr:uid="{FBF39B30-EEF4-4C17-B9EA-34987B55A7EF}"/>
    <cellStyle name="Note 2 2 4 5 3 2 2" xfId="41143" xr:uid="{106A2913-4745-4090-829A-C3142C7A12AE}"/>
    <cellStyle name="Note 2 2 4 5 3 3" xfId="23298" xr:uid="{E6D0B21C-5DBB-4D6B-984A-92D335EED8D0}"/>
    <cellStyle name="Note 2 2 4 5 3 3 2" xfId="47345" xr:uid="{18B68B1A-A52B-4DA0-968E-1EDC71FCC3C3}"/>
    <cellStyle name="Note 2 2 4 5 3 4" xfId="32206" xr:uid="{376785ED-17DE-448A-B610-1AA5FC9572BC}"/>
    <cellStyle name="Note 2 2 4 5 4" xfId="7924" xr:uid="{21B1D36A-1A5F-4C1B-9735-7064D63C4CE4}"/>
    <cellStyle name="Note 2 2 4 5 4 2" xfId="16861" xr:uid="{36429D68-B2C2-4821-B3B0-D341CEC3B0D6}"/>
    <cellStyle name="Note 2 2 4 5 4 2 2" xfId="40908" xr:uid="{573605F1-6AB0-4C42-AC7E-CD5A479B1719}"/>
    <cellStyle name="Note 2 2 4 5 4 3" xfId="23063" xr:uid="{61F435E9-3C72-495F-A461-5BF80F1A9740}"/>
    <cellStyle name="Note 2 2 4 5 4 3 2" xfId="47110" xr:uid="{66921461-3BA9-424E-AB1C-C51D63A8C51A}"/>
    <cellStyle name="Note 2 2 4 5 4 4" xfId="31971" xr:uid="{1F473963-E341-4D38-8C59-3B2EB89620A2}"/>
    <cellStyle name="Note 2 2 4 5 5" xfId="11872" xr:uid="{DF5D18E3-CE4D-4423-B6D1-98AAC2120D14}"/>
    <cellStyle name="Note 2 2 4 5 5 2" xfId="35919" xr:uid="{4665ECD3-14CF-489E-B8AA-D0CD14D9E7A8}"/>
    <cellStyle name="Note 2 2 4 5 6" xfId="19412" xr:uid="{FB113EB4-2A99-4038-BF16-3517A6AEB8D1}"/>
    <cellStyle name="Note 2 2 4 5 6 2" xfId="43459" xr:uid="{43AC09E7-0F63-4141-835A-78163D251813}"/>
    <cellStyle name="Note 2 2 4 5 7" xfId="26982" xr:uid="{E7E41024-34FF-4E63-8117-42715A2435D1}"/>
    <cellStyle name="Note 2 2 4 6" xfId="1514" xr:uid="{E4996DC4-F6A1-469A-914F-A90C146A3F99}"/>
    <cellStyle name="Note 2 2 4 6 2" xfId="4576" xr:uid="{47C3B51C-B38E-4D4A-A295-B14368E95BC7}"/>
    <cellStyle name="Note 2 2 4 6 2 2" xfId="13513" xr:uid="{954517B9-9D01-432C-A658-678A143090D0}"/>
    <cellStyle name="Note 2 2 4 6 2 2 2" xfId="37560" xr:uid="{B4C2C9BF-2FA8-4FAE-A5A8-6F94CC87DC9E}"/>
    <cellStyle name="Note 2 2 4 6 2 3" xfId="20712" xr:uid="{B4EA181E-6566-41D4-A06E-4F9972252C13}"/>
    <cellStyle name="Note 2 2 4 6 2 3 2" xfId="44759" xr:uid="{E1DCAA02-D5D2-43F5-9A14-FB5D2FB020F5}"/>
    <cellStyle name="Note 2 2 4 6 2 4" xfId="28623" xr:uid="{84830749-C1A7-4C0B-B235-5FDF151075CC}"/>
    <cellStyle name="Note 2 2 4 6 3" xfId="7259" xr:uid="{5BB6E193-484B-4143-B0D8-AF26C44F2E40}"/>
    <cellStyle name="Note 2 2 4 6 3 2" xfId="16196" xr:uid="{88D708A8-3E99-43EA-8FCE-48027C0AFFEA}"/>
    <cellStyle name="Note 2 2 4 6 3 2 2" xfId="40243" xr:uid="{23519B53-BC18-4127-809D-013AFEC1D6A1}"/>
    <cellStyle name="Note 2 2 4 6 3 3" xfId="22398" xr:uid="{4EFC571D-B850-4844-84D4-572A3B0E8E4E}"/>
    <cellStyle name="Note 2 2 4 6 3 3 2" xfId="46445" xr:uid="{62E40183-FD2D-4173-9CBB-D9566A6B4CB1}"/>
    <cellStyle name="Note 2 2 4 6 3 4" xfId="31306" xr:uid="{E86B62B7-BA19-4E58-A726-C9A206143B0B}"/>
    <cellStyle name="Note 2 2 4 6 4" xfId="7102" xr:uid="{6ED67202-E227-43A1-9EA2-CE3A13E9ADFA}"/>
    <cellStyle name="Note 2 2 4 6 4 2" xfId="16039" xr:uid="{80736C6B-8206-49A5-88D3-138E1988521B}"/>
    <cellStyle name="Note 2 2 4 6 4 2 2" xfId="40086" xr:uid="{C9CB8754-3250-4A44-A155-DE5CB364CCC3}"/>
    <cellStyle name="Note 2 2 4 6 4 3" xfId="22241" xr:uid="{E18206BE-C200-4083-A244-F782F1B059D2}"/>
    <cellStyle name="Note 2 2 4 6 4 3 2" xfId="46288" xr:uid="{51D02C4F-6A4C-4982-A626-E7AD8D6B1BCF}"/>
    <cellStyle name="Note 2 2 4 6 4 4" xfId="31149" xr:uid="{A0076CF2-DBAB-40D9-B7F7-69E00F022CC4}"/>
    <cellStyle name="Note 2 2 4 6 5" xfId="10450" xr:uid="{AB442355-3C6E-41E0-A4A3-2EF4436E6837}"/>
    <cellStyle name="Note 2 2 4 6 5 2" xfId="34497" xr:uid="{DEC7FD44-4AE7-4DDE-9066-EB5704ED9BA0}"/>
    <cellStyle name="Note 2 2 4 6 6" xfId="18987" xr:uid="{BF1470A4-09AA-4F0E-8E97-A0419E54B376}"/>
    <cellStyle name="Note 2 2 4 6 6 2" xfId="43034" xr:uid="{367AEAB9-F3F1-4E67-A5A0-34A77C43FA44}"/>
    <cellStyle name="Note 2 2 4 6 7" xfId="25560" xr:uid="{492AFABF-9311-4577-8D60-B1FD8275D8D4}"/>
    <cellStyle name="Note 2 2 4 7" xfId="3154" xr:uid="{3194A56F-AD08-4232-B7B3-D581D04D1072}"/>
    <cellStyle name="Note 2 2 4 7 2" xfId="6220" xr:uid="{CD097D8F-5C3A-4FFC-AF02-5CB3B2201DD9}"/>
    <cellStyle name="Note 2 2 4 7 2 2" xfId="15157" xr:uid="{F88D95C6-C943-4E94-9586-B50AFE368139}"/>
    <cellStyle name="Note 2 2 4 7 2 2 2" xfId="39204" xr:uid="{5973B879-F504-418D-B112-48E70861A100}"/>
    <cellStyle name="Note 2 2 4 7 2 3" xfId="21359" xr:uid="{E37EBB21-007F-4A4F-831D-5467FDC8FF6A}"/>
    <cellStyle name="Note 2 2 4 7 2 3 2" xfId="45406" xr:uid="{6DEB66F9-9666-49DA-B3DC-D4ABB8C67C75}"/>
    <cellStyle name="Note 2 2 4 7 2 4" xfId="30267" xr:uid="{F33A6D30-562B-47B1-B065-4E45183AE679}"/>
    <cellStyle name="Note 2 2 4 7 3" xfId="8378" xr:uid="{6FF5CB47-8999-481A-90FC-170D085E4C13}"/>
    <cellStyle name="Note 2 2 4 7 3 2" xfId="17315" xr:uid="{EA22DAB5-98F9-4CE7-B3A8-ABB3ECC4FA5E}"/>
    <cellStyle name="Note 2 2 4 7 3 2 2" xfId="41362" xr:uid="{53A1C76C-85A8-4A1D-A659-FA213418D177}"/>
    <cellStyle name="Note 2 2 4 7 3 3" xfId="23517" xr:uid="{1FDA7D18-FD87-42C5-AC0B-C623ADCE8C28}"/>
    <cellStyle name="Note 2 2 4 7 3 3 2" xfId="47564" xr:uid="{D8D6E0BA-15B7-46E9-B5D7-C89692104355}"/>
    <cellStyle name="Note 2 2 4 7 3 4" xfId="32425" xr:uid="{69C96EF2-045A-4236-AE5C-DDC323FFE583}"/>
    <cellStyle name="Note 2 2 4 7 4" xfId="7561" xr:uid="{D518EFBA-7EF1-4599-AD8C-D4441E4E5826}"/>
    <cellStyle name="Note 2 2 4 7 4 2" xfId="16498" xr:uid="{75096DBC-1F4F-46D9-A539-B4026A4BC7FA}"/>
    <cellStyle name="Note 2 2 4 7 4 2 2" xfId="40545" xr:uid="{A57F665A-A570-4248-A213-F3829AE49E19}"/>
    <cellStyle name="Note 2 2 4 7 4 3" xfId="22700" xr:uid="{8A354730-4C20-4038-88F5-9BD2291F5D81}"/>
    <cellStyle name="Note 2 2 4 7 4 3 2" xfId="46747" xr:uid="{375E54E8-16F8-47B7-95B8-B80464954B7C}"/>
    <cellStyle name="Note 2 2 4 7 4 4" xfId="31608" xr:uid="{E0D2D7BE-A8EA-4A50-AF04-62832ECD1303}"/>
    <cellStyle name="Note 2 2 4 7 5" xfId="12091" xr:uid="{1922025A-2CBF-4DAC-B901-6DCAC955365C}"/>
    <cellStyle name="Note 2 2 4 7 5 2" xfId="36138" xr:uid="{2F349B9E-5E01-49FF-891D-E13A90666113}"/>
    <cellStyle name="Note 2 2 4 7 6" xfId="19631" xr:uid="{3AFD33B5-A3E5-486A-AFA3-2DC9298DB2C0}"/>
    <cellStyle name="Note 2 2 4 7 6 2" xfId="43678" xr:uid="{127381E8-E115-45DD-BE48-4550FCC11E78}"/>
    <cellStyle name="Note 2 2 4 7 7" xfId="27201" xr:uid="{DFC6DE0B-F186-48E0-B40E-69FA7DBAD9ED}"/>
    <cellStyle name="Note 2 2 4 8" xfId="5069" xr:uid="{92E9F921-603E-411B-A0A4-CACE87338DED}"/>
    <cellStyle name="Note 2 2 4 8 2" xfId="14006" xr:uid="{91743D86-E4FD-45C1-B8B5-E17A22844269}"/>
    <cellStyle name="Note 2 2 4 8 2 2" xfId="38053" xr:uid="{0A7F6391-9A29-452D-93E7-E9E0DB280513}"/>
    <cellStyle name="Note 2 2 4 8 3" xfId="20878" xr:uid="{9B80852E-F629-49BD-A2DE-6E43C78ABF24}"/>
    <cellStyle name="Note 2 2 4 8 3 2" xfId="44925" xr:uid="{9C7D7B2B-6B6C-4688-8CA2-85D2A4BCC9CE}"/>
    <cellStyle name="Note 2 2 4 8 4" xfId="29116" xr:uid="{D8940BFE-547C-48D3-AB51-A17E056411AF}"/>
    <cellStyle name="Note 2 2 4 9" xfId="7583" xr:uid="{4016B479-6213-4437-B891-3F32DAAB4A81}"/>
    <cellStyle name="Note 2 2 4 9 2" xfId="16520" xr:uid="{DD031E16-9B56-4EB3-8C54-D25FCE24D5B5}"/>
    <cellStyle name="Note 2 2 4 9 2 2" xfId="40567" xr:uid="{AB2417DE-27EE-4B63-B9BC-5840D0E4E761}"/>
    <cellStyle name="Note 2 2 4 9 3" xfId="22722" xr:uid="{49888AE5-8AD7-44C7-8CC1-FC30C0B5EDD9}"/>
    <cellStyle name="Note 2 2 4 9 3 2" xfId="46769" xr:uid="{B3BDC2D9-5142-492D-A3A4-19034C6B9F22}"/>
    <cellStyle name="Note 2 2 4 9 4" xfId="31630" xr:uid="{073D3FBA-8856-494A-805C-150EBA686061}"/>
    <cellStyle name="Note 2 2 5" xfId="2782" xr:uid="{5EBC7FAF-FC38-48FD-9043-475AA6765193}"/>
    <cellStyle name="Note 2 2 5 10" xfId="9688" xr:uid="{F373A15D-DB25-4741-93AF-47EBEFCF116C}"/>
    <cellStyle name="Note 2 2 5 10 2" xfId="18625" xr:uid="{AA4DE9F6-7CC8-4DB9-BCE5-C2FFFB432B25}"/>
    <cellStyle name="Note 2 2 5 10 2 2" xfId="42672" xr:uid="{DE921FB6-1D4D-4C40-AD64-4275DB2B296D}"/>
    <cellStyle name="Note 2 2 5 10 3" xfId="24827" xr:uid="{3448C213-9B97-446C-8416-A9535B9D5AA1}"/>
    <cellStyle name="Note 2 2 5 10 3 2" xfId="48874" xr:uid="{B9D80FCA-272A-4E19-BC22-41582917EE43}"/>
    <cellStyle name="Note 2 2 5 10 4" xfId="33735" xr:uid="{01E5A59A-C0DE-4E9F-92EA-75A944FB0AD1}"/>
    <cellStyle name="Note 2 2 5 11" xfId="11719" xr:uid="{3C03DC94-3698-427A-87C1-AE015B05E7FD}"/>
    <cellStyle name="Note 2 2 5 11 2" xfId="35766" xr:uid="{6A4D2414-B6FF-42AF-B1C5-F3D5B503E1F9}"/>
    <cellStyle name="Note 2 2 5 12" xfId="19259" xr:uid="{2ABCD572-B11C-4168-B4E9-D14F674CE837}"/>
    <cellStyle name="Note 2 2 5 12 2" xfId="43306" xr:uid="{1AD39916-03DD-4318-994E-ABF8FE2427D3}"/>
    <cellStyle name="Note 2 2 5 13" xfId="26829" xr:uid="{CB6B4320-E609-453F-871B-B2CDE9724314}"/>
    <cellStyle name="Note 2 2 5 2" xfId="2856" xr:uid="{118DC428-D644-4CDA-9873-C08EC78C7DDC}"/>
    <cellStyle name="Note 2 2 5 2 2" xfId="5922" xr:uid="{0810EFFD-8058-4ABA-ACAC-5A9F1F8757FD}"/>
    <cellStyle name="Note 2 2 5 2 2 2" xfId="14859" xr:uid="{80B23EF4-D0F4-449D-9C96-CD9702B9AE9D}"/>
    <cellStyle name="Note 2 2 5 2 2 2 2" xfId="38906" xr:uid="{04B053C0-F853-4753-B63A-39C52EE5A882}"/>
    <cellStyle name="Note 2 2 5 2 2 3" xfId="21061" xr:uid="{1747C720-EE03-4F0E-AAEA-1B45EC301F85}"/>
    <cellStyle name="Note 2 2 5 2 2 3 2" xfId="45108" xr:uid="{EAA8A082-0094-4107-9F2C-71C56F02F12C}"/>
    <cellStyle name="Note 2 2 5 2 2 4" xfId="29969" xr:uid="{18B744FA-2F16-4107-9BF0-86C05D791CC9}"/>
    <cellStyle name="Note 2 2 5 2 3" xfId="8080" xr:uid="{DA265F1E-E00C-4D00-AD49-238E744D5E02}"/>
    <cellStyle name="Note 2 2 5 2 3 2" xfId="17017" xr:uid="{F52FDCCB-5DCA-46F5-9483-28E45F49279D}"/>
    <cellStyle name="Note 2 2 5 2 3 2 2" xfId="41064" xr:uid="{C6817688-EB20-4F7E-88A6-5B9C73937651}"/>
    <cellStyle name="Note 2 2 5 2 3 3" xfId="23219" xr:uid="{8E9C2738-D4D2-4E3F-A404-F35021D57DEB}"/>
    <cellStyle name="Note 2 2 5 2 3 3 2" xfId="47266" xr:uid="{55506AEC-171C-463A-9E9B-120F0EF631E0}"/>
    <cellStyle name="Note 2 2 5 2 3 4" xfId="32127" xr:uid="{D81F8431-2CA0-4995-81D0-0972645A9F38}"/>
    <cellStyle name="Note 2 2 5 2 4" xfId="9547" xr:uid="{84BE0537-9B8A-4389-8D04-E6A50582FBEB}"/>
    <cellStyle name="Note 2 2 5 2 4 2" xfId="18484" xr:uid="{6F6AF638-E453-4753-8033-08B825CC4CB9}"/>
    <cellStyle name="Note 2 2 5 2 4 2 2" xfId="42531" xr:uid="{16A5BE99-779F-4827-A785-14498467EFEA}"/>
    <cellStyle name="Note 2 2 5 2 4 3" xfId="24686" xr:uid="{DC6A0B34-4983-4195-BF7A-270D96C5D0B9}"/>
    <cellStyle name="Note 2 2 5 2 4 3 2" xfId="48733" xr:uid="{04C7ED3A-ECB2-4B98-A0EC-5E49F08E55A0}"/>
    <cellStyle name="Note 2 2 5 2 4 4" xfId="33594" xr:uid="{DC5B399E-79BC-450C-B47B-7B2B72988026}"/>
    <cellStyle name="Note 2 2 5 2 5" xfId="11793" xr:uid="{BBB73F2E-51C5-4907-9443-19F8897ED752}"/>
    <cellStyle name="Note 2 2 5 2 5 2" xfId="35840" xr:uid="{5AC96E22-9703-4FEC-9BEC-010B181429AD}"/>
    <cellStyle name="Note 2 2 5 2 6" xfId="19333" xr:uid="{6028014E-A197-416D-B902-DDB189EE34ED}"/>
    <cellStyle name="Note 2 2 5 2 6 2" xfId="43380" xr:uid="{7053AC30-69C8-4117-855A-42A4A60CF619}"/>
    <cellStyle name="Note 2 2 5 2 7" xfId="26903" xr:uid="{A13AEF7D-F134-4298-A28E-899B6823F733}"/>
    <cellStyle name="Note 2 2 5 3" xfId="3496" xr:uid="{C6E084FD-9583-47D5-B2DA-44565A09EA3A}"/>
    <cellStyle name="Note 2 2 5 3 2" xfId="6562" xr:uid="{F4CAB4CC-3862-4C0D-8C12-983ABA631068}"/>
    <cellStyle name="Note 2 2 5 3 2 2" xfId="15499" xr:uid="{6C287F82-5521-4492-BA16-5519FCCB31A4}"/>
    <cellStyle name="Note 2 2 5 3 2 2 2" xfId="39546" xr:uid="{1FFB7C42-4C40-405A-8379-577958559E00}"/>
    <cellStyle name="Note 2 2 5 3 2 3" xfId="21701" xr:uid="{6134F5EF-E76B-4D8C-AB62-0DCD0DFF0109}"/>
    <cellStyle name="Note 2 2 5 3 2 3 2" xfId="45748" xr:uid="{6DC0D0EC-439F-49E2-AE38-A65A09E141A9}"/>
    <cellStyle name="Note 2 2 5 3 2 4" xfId="30609" xr:uid="{04B544FB-E55C-4CD1-A3D3-6322404A414D}"/>
    <cellStyle name="Note 2 2 5 3 3" xfId="8720" xr:uid="{6C577D47-3568-4100-B716-815F64A0A97B}"/>
    <cellStyle name="Note 2 2 5 3 3 2" xfId="17657" xr:uid="{D578C228-46F8-4C1A-A65C-88EE0F41F085}"/>
    <cellStyle name="Note 2 2 5 3 3 2 2" xfId="41704" xr:uid="{D4E3E9D2-E997-482E-9E97-37DD97CE79ED}"/>
    <cellStyle name="Note 2 2 5 3 3 3" xfId="23859" xr:uid="{DF72A127-9DE6-4C4A-BA17-54615C1CB946}"/>
    <cellStyle name="Note 2 2 5 3 3 3 2" xfId="47906" xr:uid="{688E498C-C488-440A-A5BE-7BA5ACC4544E}"/>
    <cellStyle name="Note 2 2 5 3 3 4" xfId="32767" xr:uid="{30B9125C-293B-44CA-A4DE-28451FC655A6}"/>
    <cellStyle name="Note 2 2 5 3 4" xfId="7120" xr:uid="{4FF6C79E-182B-46D5-9938-AEC44E7388AA}"/>
    <cellStyle name="Note 2 2 5 3 4 2" xfId="16057" xr:uid="{2DCD036E-C2FF-4CF7-9773-10F0C483F1A3}"/>
    <cellStyle name="Note 2 2 5 3 4 2 2" xfId="40104" xr:uid="{1688FFA7-D8B4-48AA-843D-9CC4521FF46A}"/>
    <cellStyle name="Note 2 2 5 3 4 3" xfId="22259" xr:uid="{B362D112-34D4-46D1-94FA-2A186346D5B9}"/>
    <cellStyle name="Note 2 2 5 3 4 3 2" xfId="46306" xr:uid="{95AEC7C0-B5B0-4E4A-B277-56A8073EB1A8}"/>
    <cellStyle name="Note 2 2 5 3 4 4" xfId="31167" xr:uid="{4D60FDA1-CF44-4278-8FFD-D602EB30F486}"/>
    <cellStyle name="Note 2 2 5 3 5" xfId="12433" xr:uid="{103A7534-9EB2-4730-BE21-39E0D24F05CE}"/>
    <cellStyle name="Note 2 2 5 3 5 2" xfId="36480" xr:uid="{174EA58D-22CC-4563-88E5-18F4F7F5CF87}"/>
    <cellStyle name="Note 2 2 5 3 6" xfId="19973" xr:uid="{34B22681-4768-4BD8-B56B-1D3CD286EC4B}"/>
    <cellStyle name="Note 2 2 5 3 6 2" xfId="44020" xr:uid="{DB3583A9-17EF-4175-9685-799FA90C1786}"/>
    <cellStyle name="Note 2 2 5 3 7" xfId="27543" xr:uid="{365E82AE-A907-4C22-BDBE-44DB6AF3A18F}"/>
    <cellStyle name="Note 2 2 5 4" xfId="3600" xr:uid="{A8C81F45-9777-45AE-9EB0-A055C88D05ED}"/>
    <cellStyle name="Note 2 2 5 4 2" xfId="6666" xr:uid="{974351C7-C9A6-478D-9013-4EF68296FB98}"/>
    <cellStyle name="Note 2 2 5 4 2 2" xfId="15603" xr:uid="{DB260BBA-E5DA-42A1-BDF6-3AE6A11B2D62}"/>
    <cellStyle name="Note 2 2 5 4 2 2 2" xfId="39650" xr:uid="{4D3BDEF7-81B7-4F38-BB58-24A88563321A}"/>
    <cellStyle name="Note 2 2 5 4 2 3" xfId="21805" xr:uid="{2AAC1643-6291-4488-BA58-4DB99A16E088}"/>
    <cellStyle name="Note 2 2 5 4 2 3 2" xfId="45852" xr:uid="{F38727EF-63D6-41B3-A276-A2970719C31B}"/>
    <cellStyle name="Note 2 2 5 4 2 4" xfId="30713" xr:uid="{D4BC1FE5-029F-418A-8E86-EC3E0F4B0A4E}"/>
    <cellStyle name="Note 2 2 5 4 3" xfId="8824" xr:uid="{79DE3DAF-7314-4418-9AE0-0AD564B9DC66}"/>
    <cellStyle name="Note 2 2 5 4 3 2" xfId="17761" xr:uid="{4D63D57B-4F1B-4852-A608-7E181FF490D6}"/>
    <cellStyle name="Note 2 2 5 4 3 2 2" xfId="41808" xr:uid="{7830A439-1BC6-45CB-AC1D-6CF535E0A553}"/>
    <cellStyle name="Note 2 2 5 4 3 3" xfId="23963" xr:uid="{397987DA-B60B-4EDB-B41E-82ACD0701AB3}"/>
    <cellStyle name="Note 2 2 5 4 3 3 2" xfId="48010" xr:uid="{35E52A61-0175-4315-AD30-9B49B6E906B1}"/>
    <cellStyle name="Note 2 2 5 4 3 4" xfId="32871" xr:uid="{3BE13AB7-8DC1-476E-90A4-A47B49CAB928}"/>
    <cellStyle name="Note 2 2 5 4 4" xfId="9908" xr:uid="{13BAD6F3-52FE-40F7-8F75-74E88ABA7649}"/>
    <cellStyle name="Note 2 2 5 4 4 2" xfId="18845" xr:uid="{9D13E138-6711-48B9-A499-35F9F4DC1D8F}"/>
    <cellStyle name="Note 2 2 5 4 4 2 2" xfId="42892" xr:uid="{010CC4CC-CBDB-4163-A178-6740EA376145}"/>
    <cellStyle name="Note 2 2 5 4 4 3" xfId="25047" xr:uid="{AFE787CC-A5D1-4A2C-910E-99E4E6C3FB19}"/>
    <cellStyle name="Note 2 2 5 4 4 3 2" xfId="49094" xr:uid="{8EE3398E-6402-4C57-886A-0C3147016D98}"/>
    <cellStyle name="Note 2 2 5 4 4 4" xfId="33955" xr:uid="{BF45F65A-C988-4D6B-AB2A-D3C91D6AFACE}"/>
    <cellStyle name="Note 2 2 5 4 5" xfId="12537" xr:uid="{74ACDDA7-EE64-4FB0-BD65-7102AFFA49DD}"/>
    <cellStyle name="Note 2 2 5 4 5 2" xfId="36584" xr:uid="{D67D5087-5F10-43BA-84E9-0CF9FFBEAA07}"/>
    <cellStyle name="Note 2 2 5 4 6" xfId="20077" xr:uid="{92188727-425F-47E9-99C1-BD1676D91F65}"/>
    <cellStyle name="Note 2 2 5 4 6 2" xfId="44124" xr:uid="{F88F123B-A4F5-4522-8638-69FDAC7D0FB4}"/>
    <cellStyle name="Note 2 2 5 4 7" xfId="27647" xr:uid="{CAA9E1DC-2EC4-452E-9E66-63002B2BC2A9}"/>
    <cellStyle name="Note 2 2 5 5" xfId="3588" xr:uid="{75157D3B-4CFF-4242-B310-5230281C143D}"/>
    <cellStyle name="Note 2 2 5 5 2" xfId="6654" xr:uid="{02D6562E-7669-4436-9B87-919C87FD4C77}"/>
    <cellStyle name="Note 2 2 5 5 2 2" xfId="15591" xr:uid="{F4867D22-B35D-466C-9456-816E93C017DB}"/>
    <cellStyle name="Note 2 2 5 5 2 2 2" xfId="39638" xr:uid="{14079985-DE1D-456C-B02B-737C18961BA2}"/>
    <cellStyle name="Note 2 2 5 5 2 3" xfId="21793" xr:uid="{DEDB9957-6313-4D3F-BB9F-59C6F2DB93E3}"/>
    <cellStyle name="Note 2 2 5 5 2 3 2" xfId="45840" xr:uid="{DD523894-7EA7-4791-B449-FF85D66058EA}"/>
    <cellStyle name="Note 2 2 5 5 2 4" xfId="30701" xr:uid="{D4B677D3-F85C-49FE-A011-709D7BB4B152}"/>
    <cellStyle name="Note 2 2 5 5 3" xfId="8812" xr:uid="{C98FFF70-1E7E-4840-B8B1-2C66912F4AEA}"/>
    <cellStyle name="Note 2 2 5 5 3 2" xfId="17749" xr:uid="{ECE18019-C030-4338-B401-D2489A89194F}"/>
    <cellStyle name="Note 2 2 5 5 3 2 2" xfId="41796" xr:uid="{D5DCCCE1-3D16-4FC4-8AF5-4FC90B57EDBE}"/>
    <cellStyle name="Note 2 2 5 5 3 3" xfId="23951" xr:uid="{6D57C837-6E8D-4C4D-949C-8CC142DCEA43}"/>
    <cellStyle name="Note 2 2 5 5 3 3 2" xfId="47998" xr:uid="{DD562084-07F5-4C62-ADC8-8632779E9314}"/>
    <cellStyle name="Note 2 2 5 5 3 4" xfId="32859" xr:uid="{835F9564-0AE8-475D-A440-3FFF4FFFD0EC}"/>
    <cellStyle name="Note 2 2 5 5 4" xfId="9512" xr:uid="{1BCF9C3B-02F4-4437-8E54-05A2DEC703DD}"/>
    <cellStyle name="Note 2 2 5 5 4 2" xfId="18449" xr:uid="{AA74DBAB-C474-4973-8A3C-DB7967130E00}"/>
    <cellStyle name="Note 2 2 5 5 4 2 2" xfId="42496" xr:uid="{04B70DA1-202F-4CEE-84F6-F6B2C8E9CC29}"/>
    <cellStyle name="Note 2 2 5 5 4 3" xfId="24651" xr:uid="{D321A6D7-D291-45DA-B08F-421CC26CA214}"/>
    <cellStyle name="Note 2 2 5 5 4 3 2" xfId="48698" xr:uid="{461B5816-B5C3-41A3-AA4D-1BCA40A5ED79}"/>
    <cellStyle name="Note 2 2 5 5 4 4" xfId="33559" xr:uid="{098EA720-93C6-49BA-B434-213202FC55AD}"/>
    <cellStyle name="Note 2 2 5 5 5" xfId="12525" xr:uid="{4773DC9B-9256-43EC-BB9A-D7FC73168758}"/>
    <cellStyle name="Note 2 2 5 5 5 2" xfId="36572" xr:uid="{D8E15016-7E59-4625-9286-17EB1877787A}"/>
    <cellStyle name="Note 2 2 5 5 6" xfId="20065" xr:uid="{C4597852-44E1-4268-AA4A-72BEB95B07A1}"/>
    <cellStyle name="Note 2 2 5 5 6 2" xfId="44112" xr:uid="{CD0D90DF-85F8-4979-A69A-B53D84CF23CE}"/>
    <cellStyle name="Note 2 2 5 5 7" xfId="27635" xr:uid="{6E57BB13-4ECA-4C5C-8874-10DECA25DED5}"/>
    <cellStyle name="Note 2 2 5 6" xfId="3050" xr:uid="{1C217486-74B7-4A8A-BC7A-FAB400CB99AA}"/>
    <cellStyle name="Note 2 2 5 6 2" xfId="6116" xr:uid="{4F855E9F-22AB-4AF6-B2A8-432ADC31A46D}"/>
    <cellStyle name="Note 2 2 5 6 2 2" xfId="15053" xr:uid="{A2DFE70F-9EF1-4405-B09A-C4E81C44FC03}"/>
    <cellStyle name="Note 2 2 5 6 2 2 2" xfId="39100" xr:uid="{8BA9371C-2A83-4B78-B251-B6587A696584}"/>
    <cellStyle name="Note 2 2 5 6 2 3" xfId="21255" xr:uid="{B4B9E4ED-2450-40E4-9A60-A724AC651217}"/>
    <cellStyle name="Note 2 2 5 6 2 3 2" xfId="45302" xr:uid="{6758ADF7-F1CC-46A9-9DA9-2C919FA01542}"/>
    <cellStyle name="Note 2 2 5 6 2 4" xfId="30163" xr:uid="{A8771C5E-AFE5-45AC-BFE5-0E39AB9DA4C9}"/>
    <cellStyle name="Note 2 2 5 6 3" xfId="8274" xr:uid="{2144C932-0188-456D-BCE8-3C6213993BF1}"/>
    <cellStyle name="Note 2 2 5 6 3 2" xfId="17211" xr:uid="{BA485899-A645-4F0B-BB11-EC64BFC3A60E}"/>
    <cellStyle name="Note 2 2 5 6 3 2 2" xfId="41258" xr:uid="{143D3BFE-8354-464B-B743-A4C9BAE43880}"/>
    <cellStyle name="Note 2 2 5 6 3 3" xfId="23413" xr:uid="{C5AB4EA8-D3F9-42A7-88C6-1C16CBFE7BCE}"/>
    <cellStyle name="Note 2 2 5 6 3 3 2" xfId="47460" xr:uid="{F0F7E06B-8C03-469A-90E7-EE55B45D292B}"/>
    <cellStyle name="Note 2 2 5 6 3 4" xfId="32321" xr:uid="{39DD7926-1ECF-411F-B869-176DAAD1FD87}"/>
    <cellStyle name="Note 2 2 5 6 4" xfId="7644" xr:uid="{5D731624-2C63-4F31-A55D-853E288A55BA}"/>
    <cellStyle name="Note 2 2 5 6 4 2" xfId="16581" xr:uid="{C33D8C97-29C5-4478-8801-FE6484E5E8CD}"/>
    <cellStyle name="Note 2 2 5 6 4 2 2" xfId="40628" xr:uid="{D9F9FA3E-E5DA-449C-A71D-96C348C04FAB}"/>
    <cellStyle name="Note 2 2 5 6 4 3" xfId="22783" xr:uid="{942E2671-E213-43DC-A0DC-85E38074C217}"/>
    <cellStyle name="Note 2 2 5 6 4 3 2" xfId="46830" xr:uid="{232186F8-EAC3-43A3-B0F9-6C828D274D6B}"/>
    <cellStyle name="Note 2 2 5 6 4 4" xfId="31691" xr:uid="{5618B3CB-5273-4843-A482-EA935BE3AC37}"/>
    <cellStyle name="Note 2 2 5 6 5" xfId="11987" xr:uid="{0B927E4A-5BB6-4B93-9775-8C32A1E64C79}"/>
    <cellStyle name="Note 2 2 5 6 5 2" xfId="36034" xr:uid="{D1B9AEEB-2341-43BD-84B1-0352669A568D}"/>
    <cellStyle name="Note 2 2 5 6 6" xfId="19527" xr:uid="{1C7FE5AB-20A0-438E-BAF0-690AA2385F76}"/>
    <cellStyle name="Note 2 2 5 6 6 2" xfId="43574" xr:uid="{75E6483E-059B-4040-B456-612E1346377C}"/>
    <cellStyle name="Note 2 2 5 6 7" xfId="27097" xr:uid="{BF13D67E-4539-429D-9C31-6C7FCE39B7B9}"/>
    <cellStyle name="Note 2 2 5 7" xfId="3872" xr:uid="{CFCDCAC0-492C-4481-B1CF-6DC6CFB5CE33}"/>
    <cellStyle name="Note 2 2 5 7 2" xfId="6938" xr:uid="{10490A90-2C72-425A-9C2F-64AA1BE44B1B}"/>
    <cellStyle name="Note 2 2 5 7 2 2" xfId="15875" xr:uid="{D5D4DE42-684F-4A87-81F3-DC4333CDCBEA}"/>
    <cellStyle name="Note 2 2 5 7 2 2 2" xfId="39922" xr:uid="{B613D543-F669-42B4-BE8A-1772D6A105BB}"/>
    <cellStyle name="Note 2 2 5 7 2 3" xfId="22077" xr:uid="{1457C977-80DC-46C7-9B8F-85B823AA257D}"/>
    <cellStyle name="Note 2 2 5 7 2 3 2" xfId="46124" xr:uid="{A4B5FF8A-7033-40DE-82A6-A3A8F063E751}"/>
    <cellStyle name="Note 2 2 5 7 2 4" xfId="30985" xr:uid="{CE9B4D3D-C665-421F-874C-BE32EA8200D3}"/>
    <cellStyle name="Note 2 2 5 7 3" xfId="9096" xr:uid="{D319CCDB-BD8A-4A9E-9370-3F7DDEDC5792}"/>
    <cellStyle name="Note 2 2 5 7 3 2" xfId="18033" xr:uid="{A3F02C24-CD87-4E4C-8C35-FC94D523D981}"/>
    <cellStyle name="Note 2 2 5 7 3 2 2" xfId="42080" xr:uid="{CD7C681B-54AB-486D-B864-329A548474CE}"/>
    <cellStyle name="Note 2 2 5 7 3 3" xfId="24235" xr:uid="{26C6371C-4D29-46F7-A522-F94B511B9060}"/>
    <cellStyle name="Note 2 2 5 7 3 3 2" xfId="48282" xr:uid="{7FBE3EB5-24E5-4DA3-BEB9-AF6951DE92E5}"/>
    <cellStyle name="Note 2 2 5 7 3 4" xfId="33143" xr:uid="{D9630002-7E6D-4D4C-8663-BC3D62DD9B2B}"/>
    <cellStyle name="Note 2 2 5 7 4" xfId="7903" xr:uid="{D33AE9DB-ACEB-41B1-94C0-DD1024132DBF}"/>
    <cellStyle name="Note 2 2 5 7 4 2" xfId="16840" xr:uid="{DAD4D27A-0C06-4705-B662-813087B1F176}"/>
    <cellStyle name="Note 2 2 5 7 4 2 2" xfId="40887" xr:uid="{F2D9A7E2-DFD2-457B-9BC9-F37BA7EBDFF7}"/>
    <cellStyle name="Note 2 2 5 7 4 3" xfId="23042" xr:uid="{4DB2C875-FB04-4B47-856A-16679022FA1F}"/>
    <cellStyle name="Note 2 2 5 7 4 3 2" xfId="47089" xr:uid="{4D6A2BFC-E850-4EB9-B995-409B26B630AC}"/>
    <cellStyle name="Note 2 2 5 7 4 4" xfId="31950" xr:uid="{BF135971-F789-4B91-85F7-0763C97DAE21}"/>
    <cellStyle name="Note 2 2 5 7 5" xfId="12809" xr:uid="{EA70A76A-EBFC-4B78-9421-78E85C6BF3B7}"/>
    <cellStyle name="Note 2 2 5 7 5 2" xfId="36856" xr:uid="{C37F9AEF-6B09-416B-A51B-EF2C91C3DAB8}"/>
    <cellStyle name="Note 2 2 5 7 6" xfId="20349" xr:uid="{4C002806-E957-41E7-9709-15C72463C4B4}"/>
    <cellStyle name="Note 2 2 5 7 6 2" xfId="44396" xr:uid="{CCFBCBA7-25FA-4C6C-A8C4-05C5C18EB391}"/>
    <cellStyle name="Note 2 2 5 7 7" xfId="27919" xr:uid="{57599F59-3CB1-4439-92A2-9D36FD44ED5B}"/>
    <cellStyle name="Note 2 2 5 8" xfId="5848" xr:uid="{59884DED-695D-454F-ABCD-5F6D5396732D}"/>
    <cellStyle name="Note 2 2 5 8 2" xfId="14785" xr:uid="{03FAC1AA-AD73-43EC-B53F-FC8EC97B2739}"/>
    <cellStyle name="Note 2 2 5 8 2 2" xfId="38832" xr:uid="{44283479-7FEB-4CB3-9807-CD0E7A7651CD}"/>
    <cellStyle name="Note 2 2 5 8 3" xfId="20987" xr:uid="{0B32CECF-79DC-45BA-A123-0946F1371CCC}"/>
    <cellStyle name="Note 2 2 5 8 3 2" xfId="45034" xr:uid="{37E4D56D-A04E-4BAD-9712-E99646DCC97C}"/>
    <cellStyle name="Note 2 2 5 8 4" xfId="29895" xr:uid="{12AFE516-2D19-45C2-902F-4B18382994F2}"/>
    <cellStyle name="Note 2 2 5 9" xfId="8006" xr:uid="{50DDE652-2C3A-4544-B012-61892EE851EE}"/>
    <cellStyle name="Note 2 2 5 9 2" xfId="16943" xr:uid="{949EE3DF-4941-4288-AC1F-C90C9567E618}"/>
    <cellStyle name="Note 2 2 5 9 2 2" xfId="40990" xr:uid="{4D9FF75B-9FDE-4091-9EC0-893C60A80DE5}"/>
    <cellStyle name="Note 2 2 5 9 3" xfId="23145" xr:uid="{039C28DD-C2C0-4E77-8990-901175FEFC58}"/>
    <cellStyle name="Note 2 2 5 9 3 2" xfId="47192" xr:uid="{43E92B61-02B2-4E07-8A23-FA2523A8A0D3}"/>
    <cellStyle name="Note 2 2 5 9 4" xfId="32053" xr:uid="{A39CF70B-7534-4407-B3D4-241A47703126}"/>
    <cellStyle name="Note 2 2 6" xfId="2833" xr:uid="{A55B655F-833C-4862-8142-087C485B20F0}"/>
    <cellStyle name="Note 2 2 6 10" xfId="7636" xr:uid="{132172DA-80D6-43DF-8E02-5C33A05E2403}"/>
    <cellStyle name="Note 2 2 6 10 2" xfId="16573" xr:uid="{4EB32798-809E-43E7-A421-711EF2DFBDA9}"/>
    <cellStyle name="Note 2 2 6 10 2 2" xfId="40620" xr:uid="{5056267D-A151-4E42-98F9-ADF897C3A2E5}"/>
    <cellStyle name="Note 2 2 6 10 3" xfId="22775" xr:uid="{40C03642-DE3D-42AE-8218-266606C5215C}"/>
    <cellStyle name="Note 2 2 6 10 3 2" xfId="46822" xr:uid="{9FB8EE30-4CA9-43BA-BB73-CDD072BED8A1}"/>
    <cellStyle name="Note 2 2 6 10 4" xfId="31683" xr:uid="{61B33001-C25B-46D5-933E-E763B452EA7B}"/>
    <cellStyle name="Note 2 2 6 11" xfId="11770" xr:uid="{C1A19D0D-D6CF-4272-A1FB-B4D77C2E8E18}"/>
    <cellStyle name="Note 2 2 6 11 2" xfId="35817" xr:uid="{44607A6D-9968-4F32-8E10-3444D2D946EA}"/>
    <cellStyle name="Note 2 2 6 12" xfId="19310" xr:uid="{54A1CDD9-7090-4F40-937C-26A88987CDBB}"/>
    <cellStyle name="Note 2 2 6 12 2" xfId="43357" xr:uid="{432D0292-2470-4042-B6D2-588729B9A1B7}"/>
    <cellStyle name="Note 2 2 6 13" xfId="26880" xr:uid="{0F9982C6-A72E-4E77-AE8B-828C6DA859DB}"/>
    <cellStyle name="Note 2 2 6 2" xfId="3437" xr:uid="{EC0D5C61-A110-47D6-AD34-240CEB342643}"/>
    <cellStyle name="Note 2 2 6 2 2" xfId="6503" xr:uid="{E787CDA7-3E1F-4130-BB5D-38EB74E4BCDA}"/>
    <cellStyle name="Note 2 2 6 2 2 2" xfId="15440" xr:uid="{BF183DCB-1CFF-425D-A5AE-44BFA4598FB6}"/>
    <cellStyle name="Note 2 2 6 2 2 2 2" xfId="39487" xr:uid="{81418E71-385C-4560-8956-56898FB13317}"/>
    <cellStyle name="Note 2 2 6 2 2 3" xfId="21642" xr:uid="{9BABAA68-D109-4A41-A7BC-FA4FDB029F5D}"/>
    <cellStyle name="Note 2 2 6 2 2 3 2" xfId="45689" xr:uid="{9CD6B751-58BF-4556-915B-A459E2D9BC00}"/>
    <cellStyle name="Note 2 2 6 2 2 4" xfId="30550" xr:uid="{2C18E2AF-0B21-4C70-B6B0-EC3591407869}"/>
    <cellStyle name="Note 2 2 6 2 3" xfId="8661" xr:uid="{31D9AD6E-3D41-4C09-AF83-FCFA35E4F178}"/>
    <cellStyle name="Note 2 2 6 2 3 2" xfId="17598" xr:uid="{A6D2C12A-1130-4062-9B74-4D6FDC53AF25}"/>
    <cellStyle name="Note 2 2 6 2 3 2 2" xfId="41645" xr:uid="{0A0FC056-A5CE-41FE-8379-37895B8BF967}"/>
    <cellStyle name="Note 2 2 6 2 3 3" xfId="23800" xr:uid="{F9674C0F-F881-41DC-A215-774CD3C1202A}"/>
    <cellStyle name="Note 2 2 6 2 3 3 2" xfId="47847" xr:uid="{E5EBF224-E634-4981-AF74-9EE784CFCDC3}"/>
    <cellStyle name="Note 2 2 6 2 3 4" xfId="32708" xr:uid="{BB4EFB5D-04EE-4EAD-B3F5-321504BF4E97}"/>
    <cellStyle name="Note 2 2 6 2 4" xfId="7130" xr:uid="{29B9A28C-62C8-4AEC-9ADE-78251A41B17B}"/>
    <cellStyle name="Note 2 2 6 2 4 2" xfId="16067" xr:uid="{33876EE0-2C25-442B-84CB-0281222A3B5F}"/>
    <cellStyle name="Note 2 2 6 2 4 2 2" xfId="40114" xr:uid="{A3A4E27A-F204-4DC5-A9DA-F4FAB0C2FE96}"/>
    <cellStyle name="Note 2 2 6 2 4 3" xfId="22269" xr:uid="{E7FD7E38-7148-4D56-AD82-3A8CF5DCF628}"/>
    <cellStyle name="Note 2 2 6 2 4 3 2" xfId="46316" xr:uid="{394FB6D7-C380-4761-AE48-CF088F1CC200}"/>
    <cellStyle name="Note 2 2 6 2 4 4" xfId="31177" xr:uid="{90C6D67A-6199-46DB-8391-9FF7D79CFE78}"/>
    <cellStyle name="Note 2 2 6 2 5" xfId="12374" xr:uid="{3C221D2A-FC92-4C8D-AA9D-AFB5FCAE4A92}"/>
    <cellStyle name="Note 2 2 6 2 5 2" xfId="36421" xr:uid="{31F01866-B52A-4C4C-B495-7D7171811728}"/>
    <cellStyle name="Note 2 2 6 2 6" xfId="19914" xr:uid="{D7CD6D86-C153-4AB5-9B32-26189D2B9760}"/>
    <cellStyle name="Note 2 2 6 2 6 2" xfId="43961" xr:uid="{08E5F6DA-BAC7-4CBE-BC95-57712CA993CD}"/>
    <cellStyle name="Note 2 2 6 2 7" xfId="27484" xr:uid="{EC60D6D3-6061-41FF-893E-167408F2496F}"/>
    <cellStyle name="Note 2 2 6 3" xfId="3547" xr:uid="{86E0448E-6C6A-425D-AD12-7E2998928195}"/>
    <cellStyle name="Note 2 2 6 3 2" xfId="6613" xr:uid="{95A41A78-CDBB-467D-B2C2-8B7542F19884}"/>
    <cellStyle name="Note 2 2 6 3 2 2" xfId="15550" xr:uid="{B78F1205-D9C3-43BB-A0BB-BE2C09038241}"/>
    <cellStyle name="Note 2 2 6 3 2 2 2" xfId="39597" xr:uid="{68B55841-F416-4DE4-AFFC-796A441BEBDA}"/>
    <cellStyle name="Note 2 2 6 3 2 3" xfId="21752" xr:uid="{C4453DC0-8B32-4F4E-AF59-5D9914D8E508}"/>
    <cellStyle name="Note 2 2 6 3 2 3 2" xfId="45799" xr:uid="{5ACB864D-73BC-4D6B-90B4-FF2B0FAB9274}"/>
    <cellStyle name="Note 2 2 6 3 2 4" xfId="30660" xr:uid="{E8D472EE-00FC-4462-9D93-228A68DFBFA8}"/>
    <cellStyle name="Note 2 2 6 3 3" xfId="8771" xr:uid="{7617A224-2F14-412F-86FF-B9B22E68B4A6}"/>
    <cellStyle name="Note 2 2 6 3 3 2" xfId="17708" xr:uid="{459B9A61-261F-49D8-B57C-2AB1745BC415}"/>
    <cellStyle name="Note 2 2 6 3 3 2 2" xfId="41755" xr:uid="{EF6351B5-B563-4B3B-9B42-ACE3128E253D}"/>
    <cellStyle name="Note 2 2 6 3 3 3" xfId="23910" xr:uid="{68E8C459-15A5-4F75-B762-6C8866F54882}"/>
    <cellStyle name="Note 2 2 6 3 3 3 2" xfId="47957" xr:uid="{8A0DEE06-8061-40EA-BC1D-9402CD2ED4E0}"/>
    <cellStyle name="Note 2 2 6 3 3 4" xfId="32818" xr:uid="{C47FA0CC-5605-4EF7-B02B-30BDA8F54F71}"/>
    <cellStyle name="Note 2 2 6 3 4" xfId="9817" xr:uid="{566C2123-CC80-4CC7-AE4E-A5591C643BBF}"/>
    <cellStyle name="Note 2 2 6 3 4 2" xfId="18754" xr:uid="{B5D9E3BB-2B4B-429B-B2D0-CF941E2911EF}"/>
    <cellStyle name="Note 2 2 6 3 4 2 2" xfId="42801" xr:uid="{E6A0300C-2CD4-476A-9122-FB2DF795E3D7}"/>
    <cellStyle name="Note 2 2 6 3 4 3" xfId="24956" xr:uid="{1908CA35-7A5D-43AC-BE31-C65C301E94CB}"/>
    <cellStyle name="Note 2 2 6 3 4 3 2" xfId="49003" xr:uid="{C53646EF-707E-4230-B38F-EDFF4352F39C}"/>
    <cellStyle name="Note 2 2 6 3 4 4" xfId="33864" xr:uid="{91033C33-7F23-4243-94EC-FC794DFF9748}"/>
    <cellStyle name="Note 2 2 6 3 5" xfId="12484" xr:uid="{D72A7125-6916-41DA-873F-822ABC516187}"/>
    <cellStyle name="Note 2 2 6 3 5 2" xfId="36531" xr:uid="{3314B15B-5127-45D4-8CA1-8BEB49105302}"/>
    <cellStyle name="Note 2 2 6 3 6" xfId="20024" xr:uid="{6ABEEAB0-4035-41E6-B767-06B03DB6D091}"/>
    <cellStyle name="Note 2 2 6 3 6 2" xfId="44071" xr:uid="{855001C2-2AC0-453B-80CC-25D446B2BBE0}"/>
    <cellStyle name="Note 2 2 6 3 7" xfId="27594" xr:uid="{398B3835-FC49-44EF-9704-1C68010BF4A3}"/>
    <cellStyle name="Note 2 2 6 4" xfId="3651" xr:uid="{6DB9D9D1-E8D6-4F81-998A-31E115CFE74C}"/>
    <cellStyle name="Note 2 2 6 4 2" xfId="6717" xr:uid="{6C6210B9-8450-4E37-8213-D03D42DACCA8}"/>
    <cellStyle name="Note 2 2 6 4 2 2" xfId="15654" xr:uid="{33B75935-E009-4201-87EE-8E3A9D3037CF}"/>
    <cellStyle name="Note 2 2 6 4 2 2 2" xfId="39701" xr:uid="{AA1F54AC-94E4-4C0E-9B03-1A74E788857B}"/>
    <cellStyle name="Note 2 2 6 4 2 3" xfId="21856" xr:uid="{70A5E42F-5838-4D50-AD05-8353F166320B}"/>
    <cellStyle name="Note 2 2 6 4 2 3 2" xfId="45903" xr:uid="{828F80F6-24DF-4FD7-AE85-4C767A30B504}"/>
    <cellStyle name="Note 2 2 6 4 2 4" xfId="30764" xr:uid="{DA3B6D1C-478C-406A-A76B-C79CFB23943C}"/>
    <cellStyle name="Note 2 2 6 4 3" xfId="8875" xr:uid="{D6C5574F-2230-48EB-B1EF-CB81C5E9CCC5}"/>
    <cellStyle name="Note 2 2 6 4 3 2" xfId="17812" xr:uid="{B6BBE945-62E3-4174-85C9-4D45AA851B18}"/>
    <cellStyle name="Note 2 2 6 4 3 2 2" xfId="41859" xr:uid="{55F5666C-27F5-4FE0-944B-6AA0C4B8951B}"/>
    <cellStyle name="Note 2 2 6 4 3 3" xfId="24014" xr:uid="{57B8A881-1F3D-4197-A6B9-68E1BA64B71B}"/>
    <cellStyle name="Note 2 2 6 4 3 3 2" xfId="48061" xr:uid="{8B92F135-9DD1-4F72-96E1-DD7E41DFF8C1}"/>
    <cellStyle name="Note 2 2 6 4 3 4" xfId="32922" xr:uid="{D57B36FC-C8C9-4051-ACA3-B11E08444032}"/>
    <cellStyle name="Note 2 2 6 4 4" xfId="7849" xr:uid="{32DC5219-CF4E-48E9-B5CD-AFCD4366F094}"/>
    <cellStyle name="Note 2 2 6 4 4 2" xfId="16786" xr:uid="{0528547D-6882-4E49-B4DB-B9466F2A37DC}"/>
    <cellStyle name="Note 2 2 6 4 4 2 2" xfId="40833" xr:uid="{0B2250F8-3BAE-4E54-A065-CA3B74C3CAD1}"/>
    <cellStyle name="Note 2 2 6 4 4 3" xfId="22988" xr:uid="{F0CBA7FC-E0EA-482F-A8AE-E606E35D75B8}"/>
    <cellStyle name="Note 2 2 6 4 4 3 2" xfId="47035" xr:uid="{F7B744CF-7932-40BE-B57F-6A59EC641458}"/>
    <cellStyle name="Note 2 2 6 4 4 4" xfId="31896" xr:uid="{B0B4D3B0-A6D6-4558-89C3-9D64D4C167DA}"/>
    <cellStyle name="Note 2 2 6 4 5" xfId="12588" xr:uid="{86F40282-0B0C-48F4-8AAB-DCE39FF11958}"/>
    <cellStyle name="Note 2 2 6 4 5 2" xfId="36635" xr:uid="{A15FD55A-66DA-4AFF-B0D4-7732C2C0C539}"/>
    <cellStyle name="Note 2 2 6 4 6" xfId="20128" xr:uid="{1A90DACE-5A9A-49B0-991C-390C0094C946}"/>
    <cellStyle name="Note 2 2 6 4 6 2" xfId="44175" xr:uid="{2E679D0F-D028-47F2-A89E-31775B5749D3}"/>
    <cellStyle name="Note 2 2 6 4 7" xfId="27698" xr:uid="{9CDE0855-0B3C-4C16-857B-2E3A3E59D61C}"/>
    <cellStyle name="Note 2 2 6 5" xfId="3774" xr:uid="{F91062C8-706B-4249-BE98-A7A32090CA5A}"/>
    <cellStyle name="Note 2 2 6 5 2" xfId="6840" xr:uid="{227C543D-4851-49CE-B91B-1C4480B34B9D}"/>
    <cellStyle name="Note 2 2 6 5 2 2" xfId="15777" xr:uid="{075471EF-45C5-4CFC-9D22-3C2844514D52}"/>
    <cellStyle name="Note 2 2 6 5 2 2 2" xfId="39824" xr:uid="{9867BC10-EF7F-4C54-97A9-E2856F212784}"/>
    <cellStyle name="Note 2 2 6 5 2 3" xfId="21979" xr:uid="{BFBAB674-B2D1-4C2A-BA7A-6BB13A0EE85C}"/>
    <cellStyle name="Note 2 2 6 5 2 3 2" xfId="46026" xr:uid="{A5869FE1-0A52-4ED5-8981-2A17EB9DA18A}"/>
    <cellStyle name="Note 2 2 6 5 2 4" xfId="30887" xr:uid="{EE1364B7-BA1F-4CAF-9033-9DA287CE33D4}"/>
    <cellStyle name="Note 2 2 6 5 3" xfId="8998" xr:uid="{FCA51E3B-FA1D-4491-8143-487A45EA8786}"/>
    <cellStyle name="Note 2 2 6 5 3 2" xfId="17935" xr:uid="{916FF73C-7B84-4C2D-B4A7-DE6A24D6657C}"/>
    <cellStyle name="Note 2 2 6 5 3 2 2" xfId="41982" xr:uid="{28A27007-27A3-4473-9874-BC2FA180E08B}"/>
    <cellStyle name="Note 2 2 6 5 3 3" xfId="24137" xr:uid="{5F12ACF2-1CF3-487B-BE4E-99E2184549EE}"/>
    <cellStyle name="Note 2 2 6 5 3 3 2" xfId="48184" xr:uid="{122AB7BB-9182-4291-9825-94838733AD63}"/>
    <cellStyle name="Note 2 2 6 5 3 4" xfId="33045" xr:uid="{F2788FBB-552F-4E81-9C51-CF157992DFF6}"/>
    <cellStyle name="Note 2 2 6 5 4" xfId="9485" xr:uid="{B7AFECB4-901A-4E38-B3DC-1E6CE2E639E0}"/>
    <cellStyle name="Note 2 2 6 5 4 2" xfId="18422" xr:uid="{E1F3A532-9FF8-43B5-9E30-DBD8A1D52A9B}"/>
    <cellStyle name="Note 2 2 6 5 4 2 2" xfId="42469" xr:uid="{D23EFA31-25D2-4AEF-A3FC-6129B2E73634}"/>
    <cellStyle name="Note 2 2 6 5 4 3" xfId="24624" xr:uid="{CAE48BE3-1D5F-4E13-B983-B191AF5F487B}"/>
    <cellStyle name="Note 2 2 6 5 4 3 2" xfId="48671" xr:uid="{6B62C954-05EC-4A49-AF6E-66536AB6355D}"/>
    <cellStyle name="Note 2 2 6 5 4 4" xfId="33532" xr:uid="{39BD22DD-386A-47EA-BB04-EE8060EE273E}"/>
    <cellStyle name="Note 2 2 6 5 5" xfId="12711" xr:uid="{7DBC0FC8-BF37-48F8-9E10-D41852262923}"/>
    <cellStyle name="Note 2 2 6 5 5 2" xfId="36758" xr:uid="{807C1D48-9415-4B86-82F8-7D9D9001158E}"/>
    <cellStyle name="Note 2 2 6 5 6" xfId="20251" xr:uid="{7125DC1B-246D-4D83-950D-BB16D45DA2D7}"/>
    <cellStyle name="Note 2 2 6 5 6 2" xfId="44298" xr:uid="{8D0396E2-999C-4FB5-9C26-FA81A6D0D084}"/>
    <cellStyle name="Note 2 2 6 5 7" xfId="27821" xr:uid="{7FB68651-C691-4989-85A8-28A387F05D77}"/>
    <cellStyle name="Note 2 2 6 6" xfId="3846" xr:uid="{F55A2D8B-F2BE-4D05-AF68-8C19CA7FD246}"/>
    <cellStyle name="Note 2 2 6 6 2" xfId="6912" xr:uid="{5DF6BF34-C8DE-4E5F-A5D9-C44980E992E1}"/>
    <cellStyle name="Note 2 2 6 6 2 2" xfId="15849" xr:uid="{D550E546-A2A7-45CD-BA47-1C8BF370E5E0}"/>
    <cellStyle name="Note 2 2 6 6 2 2 2" xfId="39896" xr:uid="{0ECB420C-D878-4B70-8A7D-8903CB80B6B9}"/>
    <cellStyle name="Note 2 2 6 6 2 3" xfId="22051" xr:uid="{496012E8-A314-42A1-AFB5-723706ABD25E}"/>
    <cellStyle name="Note 2 2 6 6 2 3 2" xfId="46098" xr:uid="{34D8A15F-10F5-4353-B33A-48616814261F}"/>
    <cellStyle name="Note 2 2 6 6 2 4" xfId="30959" xr:uid="{6983FA43-3E60-4406-B2A2-FACD9F6BE693}"/>
    <cellStyle name="Note 2 2 6 6 3" xfId="9070" xr:uid="{178C683F-5023-498F-862B-093F433DBF03}"/>
    <cellStyle name="Note 2 2 6 6 3 2" xfId="18007" xr:uid="{42B466A5-F747-4F09-B3AA-E64D1061870A}"/>
    <cellStyle name="Note 2 2 6 6 3 2 2" xfId="42054" xr:uid="{49D65049-2671-4413-ABEA-443253E225AA}"/>
    <cellStyle name="Note 2 2 6 6 3 3" xfId="24209" xr:uid="{31C79EA2-B155-4A9A-ADF1-CED3C6A7283E}"/>
    <cellStyle name="Note 2 2 6 6 3 3 2" xfId="48256" xr:uid="{6E01C05B-D7AD-4322-8C1F-E61A95CEF4E3}"/>
    <cellStyle name="Note 2 2 6 6 3 4" xfId="33117" xr:uid="{624C0050-0A6B-4E1C-8B88-FB5EB5F8C83E}"/>
    <cellStyle name="Note 2 2 6 6 4" xfId="9487" xr:uid="{1E33F3CC-B6E4-49E0-B7A6-82792769487A}"/>
    <cellStyle name="Note 2 2 6 6 4 2" xfId="18424" xr:uid="{FBD49444-0E8A-4AEF-B6B7-31379AF85A77}"/>
    <cellStyle name="Note 2 2 6 6 4 2 2" xfId="42471" xr:uid="{87C65429-10C9-4123-9E86-DA2B44ED21F7}"/>
    <cellStyle name="Note 2 2 6 6 4 3" xfId="24626" xr:uid="{A9225510-07E2-4EBC-8601-753E6FABEA48}"/>
    <cellStyle name="Note 2 2 6 6 4 3 2" xfId="48673" xr:uid="{D4F06052-03BC-4940-A0DA-EA7AD7230134}"/>
    <cellStyle name="Note 2 2 6 6 4 4" xfId="33534" xr:uid="{ADA91E47-FFE4-4799-A41E-C78FB0A7E981}"/>
    <cellStyle name="Note 2 2 6 6 5" xfId="12783" xr:uid="{B3F0BAA8-7CB4-4DA0-AE4A-A6B7536A6C84}"/>
    <cellStyle name="Note 2 2 6 6 5 2" xfId="36830" xr:uid="{F2FCB354-E963-4D29-81E1-C19161F10041}"/>
    <cellStyle name="Note 2 2 6 6 6" xfId="20323" xr:uid="{68C9CA15-DE93-4B23-881D-C2797D7AC422}"/>
    <cellStyle name="Note 2 2 6 6 6 2" xfId="44370" xr:uid="{2D7C2D71-1C4A-4A75-8F1A-2CF22106FBD9}"/>
    <cellStyle name="Note 2 2 6 6 7" xfId="27893" xr:uid="{64B8001F-947A-470A-9403-A53948D877E9}"/>
    <cellStyle name="Note 2 2 6 7" xfId="3923" xr:uid="{A8BFEB17-CB29-4BD1-A41E-DA7E730EEB48}"/>
    <cellStyle name="Note 2 2 6 7 2" xfId="6989" xr:uid="{25DA1A4F-A267-4828-A9FF-C4228CF1807B}"/>
    <cellStyle name="Note 2 2 6 7 2 2" xfId="15926" xr:uid="{384743C0-600A-4323-A00B-7D0EABEC8EBF}"/>
    <cellStyle name="Note 2 2 6 7 2 2 2" xfId="39973" xr:uid="{817829B8-CFB8-4900-B306-86B3DAA73667}"/>
    <cellStyle name="Note 2 2 6 7 2 3" xfId="22128" xr:uid="{73D79A13-A38A-4ECE-AB93-C821C8752F5F}"/>
    <cellStyle name="Note 2 2 6 7 2 3 2" xfId="46175" xr:uid="{4174EB8E-7BE7-4E67-B364-FB642D5D1920}"/>
    <cellStyle name="Note 2 2 6 7 2 4" xfId="31036" xr:uid="{2E34C226-1E33-4B05-8449-EDF2B22861C2}"/>
    <cellStyle name="Note 2 2 6 7 3" xfId="9147" xr:uid="{D6A54401-18CB-48DB-8A16-7703EEA1C759}"/>
    <cellStyle name="Note 2 2 6 7 3 2" xfId="18084" xr:uid="{9531B36B-5A57-4A42-967D-C09F3E8B2FFC}"/>
    <cellStyle name="Note 2 2 6 7 3 2 2" xfId="42131" xr:uid="{DCB257AF-29AD-46EC-A250-D676998ACD08}"/>
    <cellStyle name="Note 2 2 6 7 3 3" xfId="24286" xr:uid="{62CD93CA-49E2-4BE7-8C83-DC175C4433A5}"/>
    <cellStyle name="Note 2 2 6 7 3 3 2" xfId="48333" xr:uid="{9D0D5503-945C-4A17-8251-68D4934F60EC}"/>
    <cellStyle name="Note 2 2 6 7 3 4" xfId="33194" xr:uid="{95729C85-B4DD-4EB4-989E-13CF4007686D}"/>
    <cellStyle name="Note 2 2 6 7 4" xfId="7311" xr:uid="{8872E6D5-9E13-4172-8D09-B54BC92B2D35}"/>
    <cellStyle name="Note 2 2 6 7 4 2" xfId="16248" xr:uid="{87BB4E98-4861-416E-8497-2C4ABBA970BB}"/>
    <cellStyle name="Note 2 2 6 7 4 2 2" xfId="40295" xr:uid="{C08519CE-13EB-44B7-8C7C-4B04BC6FEC04}"/>
    <cellStyle name="Note 2 2 6 7 4 3" xfId="22450" xr:uid="{1751FB15-6CDF-413A-BEB3-2EF814B2658C}"/>
    <cellStyle name="Note 2 2 6 7 4 3 2" xfId="46497" xr:uid="{58FFCF7F-5799-4D33-9F2B-BFB72E56F0E2}"/>
    <cellStyle name="Note 2 2 6 7 4 4" xfId="31358" xr:uid="{BC6FF890-92E2-40EE-98CC-34B4C9FA18D8}"/>
    <cellStyle name="Note 2 2 6 7 5" xfId="12860" xr:uid="{A8A29504-19D2-40C4-9E60-EA6734F6DB21}"/>
    <cellStyle name="Note 2 2 6 7 5 2" xfId="36907" xr:uid="{2A0C00DD-C052-4455-87EF-BDA1312B9E77}"/>
    <cellStyle name="Note 2 2 6 7 6" xfId="20400" xr:uid="{0F9B0924-3425-422C-9FB1-4EAEC123572B}"/>
    <cellStyle name="Note 2 2 6 7 6 2" xfId="44447" xr:uid="{7062AA02-B77C-4095-92E0-43383ABD8B6C}"/>
    <cellStyle name="Note 2 2 6 7 7" xfId="27970" xr:uid="{24D7466E-E26D-4EB6-A15D-1DD0AF6E3B54}"/>
    <cellStyle name="Note 2 2 6 8" xfId="5899" xr:uid="{9E05A9E6-C553-490A-A523-01F9366B3909}"/>
    <cellStyle name="Note 2 2 6 8 2" xfId="14836" xr:uid="{FA9A1954-8EF2-4EB7-A9DF-91A40D319ED5}"/>
    <cellStyle name="Note 2 2 6 8 2 2" xfId="38883" xr:uid="{FE4EA11F-A32C-47A1-B52F-63845DB5C054}"/>
    <cellStyle name="Note 2 2 6 8 3" xfId="21038" xr:uid="{12296F46-30D7-4BD9-B156-B5873BAB80A0}"/>
    <cellStyle name="Note 2 2 6 8 3 2" xfId="45085" xr:uid="{74402D15-99F7-4B54-AC6A-91B7B8B74A95}"/>
    <cellStyle name="Note 2 2 6 8 4" xfId="29946" xr:uid="{AC0F22E8-E189-4FAA-A506-1CD4C4903DFE}"/>
    <cellStyle name="Note 2 2 6 9" xfId="8057" xr:uid="{A5999ECE-FB67-4390-980F-B87E44856A74}"/>
    <cellStyle name="Note 2 2 6 9 2" xfId="16994" xr:uid="{BCCD4A6E-AF36-416F-A069-E102CD047929}"/>
    <cellStyle name="Note 2 2 6 9 2 2" xfId="41041" xr:uid="{9753B8BB-2CA7-44C5-B770-0FA713669394}"/>
    <cellStyle name="Note 2 2 6 9 3" xfId="23196" xr:uid="{17427BF8-3848-4FB2-832D-DA22D2213A09}"/>
    <cellStyle name="Note 2 2 6 9 3 2" xfId="47243" xr:uid="{B7BF48EB-97C0-43E6-95AA-DF5D2B21A7C2}"/>
    <cellStyle name="Note 2 2 6 9 4" xfId="32104" xr:uid="{89954EC8-2459-4AC9-ABB2-44608C78A64D}"/>
    <cellStyle name="Note 2 2 7" xfId="1655" xr:uid="{2BE9E6EA-CEBC-48DD-830F-14C1F555A961}"/>
    <cellStyle name="Note 2 2 7 2" xfId="4717" xr:uid="{B63AC5B6-2FBD-457E-9F49-012B37006922}"/>
    <cellStyle name="Note 2 2 7 2 2" xfId="13654" xr:uid="{FBE44C8B-0F95-413A-AEB7-BD47D4B4964E}"/>
    <cellStyle name="Note 2 2 7 2 2 2" xfId="37701" xr:uid="{67CBDE33-5B39-48CA-9FC0-CBB952C8CEE6}"/>
    <cellStyle name="Note 2 2 7 2 3" xfId="20748" xr:uid="{1A072F8B-6B6D-45F9-96EE-DB6B91444CE6}"/>
    <cellStyle name="Note 2 2 7 2 3 2" xfId="44795" xr:uid="{984C60DB-3364-4228-9C92-4BA3B728B0D7}"/>
    <cellStyle name="Note 2 2 7 2 4" xfId="28764" xr:uid="{B24CDDEC-6D7F-49C5-814D-88481D99DBC6}"/>
    <cellStyle name="Note 2 2 7 3" xfId="7353" xr:uid="{BC8F175B-89D6-4208-AE40-D6D8328EA46E}"/>
    <cellStyle name="Note 2 2 7 3 2" xfId="16290" xr:uid="{29DED502-6E6C-4D07-9095-D38532BCB1E7}"/>
    <cellStyle name="Note 2 2 7 3 2 2" xfId="40337" xr:uid="{8CEEEDE9-A4B9-47B4-9538-64751368F19A}"/>
    <cellStyle name="Note 2 2 7 3 3" xfId="22492" xr:uid="{FDBAB9E0-E851-4703-A023-B8A38935F852}"/>
    <cellStyle name="Note 2 2 7 3 3 2" xfId="46539" xr:uid="{CFA9363C-6939-459E-BDF0-46349C7E8A44}"/>
    <cellStyle name="Note 2 2 7 3 4" xfId="31400" xr:uid="{66003D29-898C-4613-B3CD-2D187A393D36}"/>
    <cellStyle name="Note 2 2 7 4" xfId="4258" xr:uid="{4CE80375-915B-42E2-A53D-A47C3DCD7D83}"/>
    <cellStyle name="Note 2 2 7 4 2" xfId="13195" xr:uid="{D3867592-AF35-402E-9304-88DE139538C0}"/>
    <cellStyle name="Note 2 2 7 4 2 2" xfId="37242" xr:uid="{88608823-BA59-47DA-A442-D4881F4B26FC}"/>
    <cellStyle name="Note 2 2 7 4 3" xfId="20568" xr:uid="{D1AC9296-5CD1-4384-B711-B334D05511AE}"/>
    <cellStyle name="Note 2 2 7 4 3 2" xfId="44615" xr:uid="{2D997CFE-A863-47C8-B6E9-B57C4BD32DFF}"/>
    <cellStyle name="Note 2 2 7 4 4" xfId="28305" xr:uid="{18D50126-3176-47B7-9BC8-9F63D80963BD}"/>
    <cellStyle name="Note 2 2 7 5" xfId="10591" xr:uid="{93B73CD9-CE2D-4DED-B270-16B4A97B728B}"/>
    <cellStyle name="Note 2 2 7 5 2" xfId="34638" xr:uid="{49D2F3A4-51DE-441D-9E7A-DC9F41CA8C4F}"/>
    <cellStyle name="Note 2 2 7 6" xfId="19023" xr:uid="{41E065D4-AAF7-4053-BC46-40E4FF7D2733}"/>
    <cellStyle name="Note 2 2 7 6 2" xfId="43070" xr:uid="{94118A77-3043-4A52-B92A-76EC4C54A4EA}"/>
    <cellStyle name="Note 2 2 7 7" xfId="25701" xr:uid="{54E88F46-6FC0-4659-A51E-007E3EA3790A}"/>
    <cellStyle name="Note 2 2 8" xfId="1730" xr:uid="{ED50CC4C-9D86-43DF-AB7B-733968C47FB8}"/>
    <cellStyle name="Note 2 2 8 2" xfId="4792" xr:uid="{FA7A81BA-370A-40A8-BC8D-061A09C95CE8}"/>
    <cellStyle name="Note 2 2 8 2 2" xfId="13729" xr:uid="{D8B6A266-82FD-4514-822C-1B1AE6C3F100}"/>
    <cellStyle name="Note 2 2 8 2 2 2" xfId="37776" xr:uid="{6E6EBC43-CF70-4B2F-AF5F-58602BDAF793}"/>
    <cellStyle name="Note 2 2 8 2 3" xfId="20768" xr:uid="{AA75C318-A4B2-4E86-A74E-D8BB398FD90E}"/>
    <cellStyle name="Note 2 2 8 2 3 2" xfId="44815" xr:uid="{D23D0066-7AA6-4003-AD39-47D4A42988F5}"/>
    <cellStyle name="Note 2 2 8 2 4" xfId="28839" xr:uid="{280FE318-F763-4C9E-BDFC-897464D06A68}"/>
    <cellStyle name="Note 2 2 8 3" xfId="7392" xr:uid="{BB81928A-4886-49B0-9368-F7741521084E}"/>
    <cellStyle name="Note 2 2 8 3 2" xfId="16329" xr:uid="{1F65647F-AE55-4BA7-8DA9-2F355D1407BC}"/>
    <cellStyle name="Note 2 2 8 3 2 2" xfId="40376" xr:uid="{557DA1FF-346D-4AA4-9A54-186F17447BA1}"/>
    <cellStyle name="Note 2 2 8 3 3" xfId="22531" xr:uid="{76C3471F-31F2-4086-92A8-A2CF24A40D49}"/>
    <cellStyle name="Note 2 2 8 3 3 2" xfId="46578" xr:uid="{6C332091-DD39-414F-A5FC-D257D0E42BEC}"/>
    <cellStyle name="Note 2 2 8 3 4" xfId="31439" xr:uid="{C6B7BD5D-B33D-4AC2-8C26-C935D7E911EB}"/>
    <cellStyle name="Note 2 2 8 4" xfId="9778" xr:uid="{8EC154E3-9B78-4963-8DAF-F444B053720A}"/>
    <cellStyle name="Note 2 2 8 4 2" xfId="18715" xr:uid="{7F893C81-451E-43AE-B85B-B0F35301D942}"/>
    <cellStyle name="Note 2 2 8 4 2 2" xfId="42762" xr:uid="{CAE744FE-E12E-4E8F-8D5F-7FFEF2A3DAEF}"/>
    <cellStyle name="Note 2 2 8 4 3" xfId="24917" xr:uid="{6910DC00-E303-4E0D-8815-DDBC39A40F46}"/>
    <cellStyle name="Note 2 2 8 4 3 2" xfId="48964" xr:uid="{357A35DF-9F46-415A-B26B-DC1D8D54C974}"/>
    <cellStyle name="Note 2 2 8 4 4" xfId="33825" xr:uid="{63DBF98A-8CEE-46B9-B344-D0D7BDBABDAC}"/>
    <cellStyle name="Note 2 2 8 5" xfId="10666" xr:uid="{3A829BDD-A1A5-4489-A615-6E71935B967A}"/>
    <cellStyle name="Note 2 2 8 5 2" xfId="34713" xr:uid="{A70373EB-D04D-4931-9EAB-2F6A1A9DB7D8}"/>
    <cellStyle name="Note 2 2 8 6" xfId="19043" xr:uid="{1D136D5F-4136-402D-BD7E-3EAC451A692B}"/>
    <cellStyle name="Note 2 2 8 6 2" xfId="43090" xr:uid="{F1FB246A-9759-4561-A626-29A2869D35C6}"/>
    <cellStyle name="Note 2 2 8 7" xfId="25776" xr:uid="{8C48D5E0-2970-44A4-8DE4-4EB7D5CB24C4}"/>
    <cellStyle name="Note 2 2 9" xfId="2899" xr:uid="{F23DFF81-FB9A-41E6-BED7-2B3BDB8254A3}"/>
    <cellStyle name="Note 2 2 9 2" xfId="5965" xr:uid="{9A1EBA60-B270-4E8D-AFF2-2E5CFBAE51F4}"/>
    <cellStyle name="Note 2 2 9 2 2" xfId="14902" xr:uid="{B323AB50-7C26-4E8B-9725-30A4419DC028}"/>
    <cellStyle name="Note 2 2 9 2 2 2" xfId="38949" xr:uid="{AF8A41B7-DCA1-4B5C-98BE-C1AD3C2C5529}"/>
    <cellStyle name="Note 2 2 9 2 3" xfId="21104" xr:uid="{5ED66C75-C5F2-41C3-AA13-7DE9D9BE3CCB}"/>
    <cellStyle name="Note 2 2 9 2 3 2" xfId="45151" xr:uid="{E3A94D75-B889-42D1-98AC-2CF36F2A9F21}"/>
    <cellStyle name="Note 2 2 9 2 4" xfId="30012" xr:uid="{93BAF3F2-DE5A-4F0D-90C1-ED9B45A42ECD}"/>
    <cellStyle name="Note 2 2 9 3" xfId="8123" xr:uid="{9DD76E14-AE0C-48F4-B9C3-6497D5357977}"/>
    <cellStyle name="Note 2 2 9 3 2" xfId="17060" xr:uid="{A588E065-E00E-497E-843C-E9FC1B776693}"/>
    <cellStyle name="Note 2 2 9 3 2 2" xfId="41107" xr:uid="{D58400C5-188E-4693-9085-BBC54EA95452}"/>
    <cellStyle name="Note 2 2 9 3 3" xfId="23262" xr:uid="{50219497-0EDF-4821-AE99-55804D48E1C5}"/>
    <cellStyle name="Note 2 2 9 3 3 2" xfId="47309" xr:uid="{BF86541D-8F16-4891-8DF0-75556E6C94ED}"/>
    <cellStyle name="Note 2 2 9 3 4" xfId="32170" xr:uid="{F6B208BF-B85A-4FCD-B15A-EC62DF57AB98}"/>
    <cellStyle name="Note 2 2 9 4" xfId="9448" xr:uid="{7082CD59-FD90-48AC-8496-195FBCB96192}"/>
    <cellStyle name="Note 2 2 9 4 2" xfId="18385" xr:uid="{B1E5B6B3-C696-4087-8738-0787F0ADF0EA}"/>
    <cellStyle name="Note 2 2 9 4 2 2" xfId="42432" xr:uid="{6367DDE7-951C-4BB7-9C28-5C7B59DAD5D5}"/>
    <cellStyle name="Note 2 2 9 4 3" xfId="24587" xr:uid="{6639295E-D9EF-4603-B6DD-EA9571F31E52}"/>
    <cellStyle name="Note 2 2 9 4 3 2" xfId="48634" xr:uid="{EA40997D-AD7F-4645-99EA-1082C79C6F5C}"/>
    <cellStyle name="Note 2 2 9 4 4" xfId="33495" xr:uid="{00FA3AF6-778D-4DB0-A426-4B81A2EB6CE7}"/>
    <cellStyle name="Note 2 2 9 5" xfId="11836" xr:uid="{C223A5FA-88BC-4A52-9C9C-89E3F4B4E64E}"/>
    <cellStyle name="Note 2 2 9 5 2" xfId="35883" xr:uid="{13665007-8665-4A4E-8F55-61FE335EADDA}"/>
    <cellStyle name="Note 2 2 9 6" xfId="19376" xr:uid="{ACE8DE18-234F-48E9-85AE-DB9BBC9F516A}"/>
    <cellStyle name="Note 2 2 9 6 2" xfId="43423" xr:uid="{BA6DFAE4-6EB0-41E0-8502-CB31D9A5A2CA}"/>
    <cellStyle name="Note 2 2 9 7" xfId="26946" xr:uid="{1723D2AE-A909-42BD-A76F-58A8664EC3D6}"/>
    <cellStyle name="Note 2 3" xfId="445" xr:uid="{00000000-0005-0000-0000-0000E8000000}"/>
    <cellStyle name="Note 2 4" xfId="571" xr:uid="{6F776C94-0D16-4D61-8084-A3D8640A4E74}"/>
    <cellStyle name="Note 2 4 10" xfId="9744" xr:uid="{9A7344F3-6FBF-451B-97F8-E8BBF85139FE}"/>
    <cellStyle name="Note 2 4 10 2" xfId="18681" xr:uid="{7B1F244D-3391-413A-852E-D90858E8E2DA}"/>
    <cellStyle name="Note 2 4 10 2 2" xfId="42728" xr:uid="{E338DBB6-6354-41AC-B552-E366F6BC2B98}"/>
    <cellStyle name="Note 2 4 10 3" xfId="24883" xr:uid="{3A67AC6D-C57E-409C-9BF3-E21132ADF13D}"/>
    <cellStyle name="Note 2 4 10 3 2" xfId="48930" xr:uid="{ADCD1873-DC59-4FD6-9ACE-92F6A82DEA9C}"/>
    <cellStyle name="Note 2 4 10 4" xfId="33791" xr:uid="{03BEE478-F1BD-40AA-8053-C9BCFDDFBC62}"/>
    <cellStyle name="Note 2 4 11" xfId="10189" xr:uid="{CE5070BA-2621-483D-A185-5F947DDC6AA2}"/>
    <cellStyle name="Note 2 4 11 2" xfId="34236" xr:uid="{58146190-CB7E-4E23-9968-7D47D0994A63}"/>
    <cellStyle name="Note 2 4 12" xfId="18894" xr:uid="{25FF2BA1-022A-424E-B958-D070368DAB04}"/>
    <cellStyle name="Note 2 4 12 2" xfId="42941" xr:uid="{2A3CD567-3E85-4F78-9DA9-429A641D2A1E}"/>
    <cellStyle name="Note 2 4 13" xfId="25299" xr:uid="{024E4B71-0DE9-4D29-95C1-1D3D4081B277}"/>
    <cellStyle name="Note 2 4 2" xfId="2256" xr:uid="{A74D62A6-803C-4879-B509-40E9148CD1CD}"/>
    <cellStyle name="Note 2 4 2 10" xfId="9542" xr:uid="{44C4C90C-D50A-4E3B-8CB8-D5D08D2A9472}"/>
    <cellStyle name="Note 2 4 2 10 2" xfId="18479" xr:uid="{0D6E4FE8-B3CE-468B-8E61-21B3D82BDFA9}"/>
    <cellStyle name="Note 2 4 2 10 2 2" xfId="42526" xr:uid="{D5700288-0981-46E6-8876-B8F171DF7F16}"/>
    <cellStyle name="Note 2 4 2 10 3" xfId="24681" xr:uid="{3FCB4723-FB86-4370-9E11-4620EE0A19FD}"/>
    <cellStyle name="Note 2 4 2 10 3 2" xfId="48728" xr:uid="{0DF78395-209A-4489-AE0C-B211CD25CBC0}"/>
    <cellStyle name="Note 2 4 2 10 4" xfId="33589" xr:uid="{C38F5D43-1D5C-4781-A225-0ED7872410B3}"/>
    <cellStyle name="Note 2 4 2 11" xfId="11192" xr:uid="{22812ED8-3ACD-47E7-884F-F05034FDDE89}"/>
    <cellStyle name="Note 2 4 2 11 2" xfId="35239" xr:uid="{4E9F218B-C780-4A1C-B82E-4E60BE5BA95F}"/>
    <cellStyle name="Note 2 4 2 12" xfId="19229" xr:uid="{B5A4EE89-EFD9-4B4A-93D9-38D0B283323A}"/>
    <cellStyle name="Note 2 4 2 12 2" xfId="43276" xr:uid="{3BA2497F-DA36-4071-B08B-82209BA6CED8}"/>
    <cellStyle name="Note 2 4 2 13" xfId="26302" xr:uid="{92262214-6DE7-43F7-9589-1841511281A0}"/>
    <cellStyle name="Note 2 4 2 2" xfId="3093" xr:uid="{72D3B492-A8C1-4F10-88DE-F52690AD8F29}"/>
    <cellStyle name="Note 2 4 2 2 2" xfId="6159" xr:uid="{8AC6334B-5321-449F-96A3-02032480646C}"/>
    <cellStyle name="Note 2 4 2 2 2 2" xfId="15096" xr:uid="{42F4A66D-1F31-43F4-9D9E-4A0D15CA0981}"/>
    <cellStyle name="Note 2 4 2 2 2 2 2" xfId="39143" xr:uid="{8EDD93DD-8FC5-4693-AB3D-2B0D311B2631}"/>
    <cellStyle name="Note 2 4 2 2 2 3" xfId="21298" xr:uid="{912050E9-F7F4-4966-B543-515EBE72B5B6}"/>
    <cellStyle name="Note 2 4 2 2 2 3 2" xfId="45345" xr:uid="{B1874E03-F075-4637-918D-60D2751F0B1B}"/>
    <cellStyle name="Note 2 4 2 2 2 4" xfId="30206" xr:uid="{2D2D9768-2828-4F95-BFB2-D09333641156}"/>
    <cellStyle name="Note 2 4 2 2 3" xfId="8317" xr:uid="{CB19BC2C-3122-404C-8D04-85B30DAA7F7C}"/>
    <cellStyle name="Note 2 4 2 2 3 2" xfId="17254" xr:uid="{26464938-CC8E-41E5-8F13-73440535DEA0}"/>
    <cellStyle name="Note 2 4 2 2 3 2 2" xfId="41301" xr:uid="{0C5258F4-1320-4DC1-A5A7-9F5E4C0AEE31}"/>
    <cellStyle name="Note 2 4 2 2 3 3" xfId="23456" xr:uid="{6153E681-6B13-4F1B-992D-42E5C4CBCBDB}"/>
    <cellStyle name="Note 2 4 2 2 3 3 2" xfId="47503" xr:uid="{05C031DF-585F-4A0F-9BF9-703E151264CA}"/>
    <cellStyle name="Note 2 4 2 2 3 4" xfId="32364" xr:uid="{39EE986D-7761-4537-8910-3D6AEAB579AD}"/>
    <cellStyle name="Note 2 4 2 2 4" xfId="7089" xr:uid="{DE24E6C4-0AE3-463D-BC06-6DCBA349D3A5}"/>
    <cellStyle name="Note 2 4 2 2 4 2" xfId="16026" xr:uid="{49D76D6B-93B7-4B69-8EC5-38A2FDDBE599}"/>
    <cellStyle name="Note 2 4 2 2 4 2 2" xfId="40073" xr:uid="{2956C777-9D08-44EA-81D5-C7F8F89820FD}"/>
    <cellStyle name="Note 2 4 2 2 4 3" xfId="22228" xr:uid="{1630E91F-1443-4634-B1EC-ECAC7CB07B14}"/>
    <cellStyle name="Note 2 4 2 2 4 3 2" xfId="46275" xr:uid="{27266CBF-2955-443A-BCA7-CD9E13009701}"/>
    <cellStyle name="Note 2 4 2 2 4 4" xfId="31136" xr:uid="{313530EF-4F32-409C-9D66-CB752048C71C}"/>
    <cellStyle name="Note 2 4 2 2 5" xfId="12030" xr:uid="{3C666874-580B-4C67-9A73-E0EA24A03171}"/>
    <cellStyle name="Note 2 4 2 2 5 2" xfId="36077" xr:uid="{C96CD49D-3A78-48FA-A0C9-4C2351927B08}"/>
    <cellStyle name="Note 2 4 2 2 6" xfId="19570" xr:uid="{5A942961-3EF2-4039-90F8-DDD41A66CAEA}"/>
    <cellStyle name="Note 2 4 2 2 6 2" xfId="43617" xr:uid="{A52739E3-4266-48E2-B9D0-920C16BF1279}"/>
    <cellStyle name="Note 2 4 2 2 7" xfId="27140" xr:uid="{74F6E49B-8C42-47EB-835F-5E5C8A766B00}"/>
    <cellStyle name="Note 2 4 2 3" xfId="1805" xr:uid="{3EBDBF18-BC60-4097-A368-E389E99CAC2F}"/>
    <cellStyle name="Note 2 4 2 3 2" xfId="4867" xr:uid="{81515924-3D64-48E6-8821-BB7E79FE1DD7}"/>
    <cellStyle name="Note 2 4 2 3 2 2" xfId="13804" xr:uid="{A31CEF04-4134-4343-9536-E4EAFF851CAF}"/>
    <cellStyle name="Note 2 4 2 3 2 2 2" xfId="37851" xr:uid="{7F250999-D0A4-4D4E-8967-6E00BE70DD38}"/>
    <cellStyle name="Note 2 4 2 3 2 3" xfId="20843" xr:uid="{2169DA94-18D4-4847-9648-A48FBA5560B9}"/>
    <cellStyle name="Note 2 4 2 3 2 3 2" xfId="44890" xr:uid="{7706E5E6-B068-4E84-899F-BC557DE7D6E0}"/>
    <cellStyle name="Note 2 4 2 3 2 4" xfId="28914" xr:uid="{7BD50AD4-F4FB-4C90-9A09-FEAF9E0ABC08}"/>
    <cellStyle name="Note 2 4 2 3 3" xfId="7467" xr:uid="{E788B33F-F867-4421-A995-456F68C0C460}"/>
    <cellStyle name="Note 2 4 2 3 3 2" xfId="16404" xr:uid="{A1857E69-5470-467D-AA35-E6AE72F43067}"/>
    <cellStyle name="Note 2 4 2 3 3 2 2" xfId="40451" xr:uid="{D801B261-BD73-4F11-8952-1846C5FCB28A}"/>
    <cellStyle name="Note 2 4 2 3 3 3" xfId="22606" xr:uid="{9174D681-D6B4-4EED-97E6-49D2806539A9}"/>
    <cellStyle name="Note 2 4 2 3 3 3 2" xfId="46653" xr:uid="{3B688FB0-E0F3-4E0C-8061-77B8D7C26B15}"/>
    <cellStyle name="Note 2 4 2 3 3 4" xfId="31514" xr:uid="{8E1EE87C-1FB6-49EC-92B9-FE6036FF8444}"/>
    <cellStyle name="Note 2 4 2 3 4" xfId="4301" xr:uid="{394433AC-F324-4D30-B03C-E5573D0BE402}"/>
    <cellStyle name="Note 2 4 2 3 4 2" xfId="13238" xr:uid="{4B5F5C03-C63A-4823-AB58-5EEB3DE8D3F1}"/>
    <cellStyle name="Note 2 4 2 3 4 2 2" xfId="37285" xr:uid="{7A4A8695-C430-426F-835F-56B353C9C994}"/>
    <cellStyle name="Note 2 4 2 3 4 3" xfId="20611" xr:uid="{373A662E-7C9E-4CFD-A59E-3BB0A5FB62A4}"/>
    <cellStyle name="Note 2 4 2 3 4 3 2" xfId="44658" xr:uid="{1C032010-02C6-4CE3-9578-9C2D73C0F291}"/>
    <cellStyle name="Note 2 4 2 3 4 4" xfId="28348" xr:uid="{F3410D56-549B-484E-A58A-34D8B4578E50}"/>
    <cellStyle name="Note 2 4 2 3 5" xfId="10741" xr:uid="{05FE8691-312E-4B59-95B0-2A6B1DD8B447}"/>
    <cellStyle name="Note 2 4 2 3 5 2" xfId="34788" xr:uid="{EE0B84AD-166A-457A-B326-EEC372CAD95F}"/>
    <cellStyle name="Note 2 4 2 3 6" xfId="19118" xr:uid="{543AA0C7-E959-4B1B-BE91-7872E704AC50}"/>
    <cellStyle name="Note 2 4 2 3 6 2" xfId="43165" xr:uid="{CCFBACE9-8560-4AEE-905E-BD8DDAD900DC}"/>
    <cellStyle name="Note 2 4 2 3 7" xfId="25851" xr:uid="{AEC7D629-7056-4F0A-BDBF-EF3EE399D0F8}"/>
    <cellStyle name="Note 2 4 2 4" xfId="3479" xr:uid="{2F78D3D9-C79E-4683-8FF6-A77E5B81F378}"/>
    <cellStyle name="Note 2 4 2 4 2" xfId="6545" xr:uid="{E03D3430-1E4E-48E6-9A8A-DA82784CB2B6}"/>
    <cellStyle name="Note 2 4 2 4 2 2" xfId="15482" xr:uid="{29CCDA4E-4A83-4296-BC7B-06B749E3D0AB}"/>
    <cellStyle name="Note 2 4 2 4 2 2 2" xfId="39529" xr:uid="{0E4A7B43-03CC-4B1D-9600-0304A796D97B}"/>
    <cellStyle name="Note 2 4 2 4 2 3" xfId="21684" xr:uid="{ABD03E13-2853-4252-92C7-5F373C623373}"/>
    <cellStyle name="Note 2 4 2 4 2 3 2" xfId="45731" xr:uid="{20D9DC49-D8E2-42E6-A087-EA651A196276}"/>
    <cellStyle name="Note 2 4 2 4 2 4" xfId="30592" xr:uid="{8D6F2B84-1544-46AD-8E54-EE28DCDD9162}"/>
    <cellStyle name="Note 2 4 2 4 3" xfId="8703" xr:uid="{915B88FE-5E32-4C1C-95B4-1155BED2EB7F}"/>
    <cellStyle name="Note 2 4 2 4 3 2" xfId="17640" xr:uid="{0B364FFE-6CD5-4F4E-BF53-0D1EB48C8F67}"/>
    <cellStyle name="Note 2 4 2 4 3 2 2" xfId="41687" xr:uid="{8C8DAA6B-03F2-4BDE-97E6-E67D296FD344}"/>
    <cellStyle name="Note 2 4 2 4 3 3" xfId="23842" xr:uid="{8C06C134-C0AC-432C-9FBE-E270B530235E}"/>
    <cellStyle name="Note 2 4 2 4 3 3 2" xfId="47889" xr:uid="{7D57D860-7CC5-4E1C-9F58-F07A248E94C1}"/>
    <cellStyle name="Note 2 4 2 4 3 4" xfId="32750" xr:uid="{CAC0DC82-BE23-47D0-BEDE-FCBA2F50001F}"/>
    <cellStyle name="Note 2 4 2 4 4" xfId="7544" xr:uid="{BF3AA472-B3D9-4C28-9739-61B4D7545652}"/>
    <cellStyle name="Note 2 4 2 4 4 2" xfId="16481" xr:uid="{3E2DF56D-757E-41F8-94EF-0F879CBB07FE}"/>
    <cellStyle name="Note 2 4 2 4 4 2 2" xfId="40528" xr:uid="{DEDEBB1E-1917-45DF-9756-0D2FCCEA769B}"/>
    <cellStyle name="Note 2 4 2 4 4 3" xfId="22683" xr:uid="{0B74B34A-C6C0-4575-953C-9EA49D30B363}"/>
    <cellStyle name="Note 2 4 2 4 4 3 2" xfId="46730" xr:uid="{1D4334BA-A141-468E-A498-4E416A594BEF}"/>
    <cellStyle name="Note 2 4 2 4 4 4" xfId="31591" xr:uid="{E90E356F-C55B-407A-A150-483353B075BE}"/>
    <cellStyle name="Note 2 4 2 4 5" xfId="12416" xr:uid="{35800419-5731-4AA7-B79E-2D336BAD8882}"/>
    <cellStyle name="Note 2 4 2 4 5 2" xfId="36463" xr:uid="{5BF05667-1F6F-4B7D-BEB2-8AFF91249BE7}"/>
    <cellStyle name="Note 2 4 2 4 6" xfId="19956" xr:uid="{A5087D4E-7C35-4946-BE7F-7339B2F93E43}"/>
    <cellStyle name="Note 2 4 2 4 6 2" xfId="44003" xr:uid="{AC27FE43-F52F-4F11-BE7C-28CFE596B911}"/>
    <cellStyle name="Note 2 4 2 4 7" xfId="27526" xr:uid="{AA08F013-C19B-4473-891E-F4674ABA80EE}"/>
    <cellStyle name="Note 2 4 2 5" xfId="3189" xr:uid="{75D8FF11-051B-47F9-8A24-C8A7B2064B44}"/>
    <cellStyle name="Note 2 4 2 5 2" xfId="6255" xr:uid="{B67BFC95-33E9-45A7-AA17-C22A84407BA2}"/>
    <cellStyle name="Note 2 4 2 5 2 2" xfId="15192" xr:uid="{BD2E9CDC-120D-425C-9397-C811B0EB4361}"/>
    <cellStyle name="Note 2 4 2 5 2 2 2" xfId="39239" xr:uid="{2F80B8BA-2D99-4A60-B5B0-EAEFAD3DD9CD}"/>
    <cellStyle name="Note 2 4 2 5 2 3" xfId="21394" xr:uid="{8A8CDC3A-F822-4C19-BF7F-573FFA7F0BEE}"/>
    <cellStyle name="Note 2 4 2 5 2 3 2" xfId="45441" xr:uid="{9B41CB60-250E-4BCE-B599-2D92F2CF4941}"/>
    <cellStyle name="Note 2 4 2 5 2 4" xfId="30302" xr:uid="{75A012EF-5E3F-46EC-A454-AE67D297BAC9}"/>
    <cellStyle name="Note 2 4 2 5 3" xfId="8413" xr:uid="{9A9FD85E-15E6-4BDE-8C4C-AE7AE7481FB7}"/>
    <cellStyle name="Note 2 4 2 5 3 2" xfId="17350" xr:uid="{81896302-58D9-4269-A8CA-FF76448A3FE3}"/>
    <cellStyle name="Note 2 4 2 5 3 2 2" xfId="41397" xr:uid="{6C0CA391-A7F3-4FC5-AF79-FFD37E77B074}"/>
    <cellStyle name="Note 2 4 2 5 3 3" xfId="23552" xr:uid="{B9875099-BA2E-4680-9303-1959A2AC39F6}"/>
    <cellStyle name="Note 2 4 2 5 3 3 2" xfId="47599" xr:uid="{6C3EDF34-FED0-42D0-A0D7-E97B45F9E4F2}"/>
    <cellStyle name="Note 2 4 2 5 3 4" xfId="32460" xr:uid="{60D49581-7AC1-424B-A11E-E1B7EED7DE97}"/>
    <cellStyle name="Note 2 4 2 5 4" xfId="4269" xr:uid="{A4A41AEB-7BC6-4C55-A4A4-9366FF0C02BA}"/>
    <cellStyle name="Note 2 4 2 5 4 2" xfId="13206" xr:uid="{A1E28995-413C-4DA9-8A1E-5701A57E5DDF}"/>
    <cellStyle name="Note 2 4 2 5 4 2 2" xfId="37253" xr:uid="{BA2B392A-9223-47A4-84F2-5FBEF265898D}"/>
    <cellStyle name="Note 2 4 2 5 4 3" xfId="20579" xr:uid="{BF5A89DC-3047-4DB8-A0FF-D971210E0106}"/>
    <cellStyle name="Note 2 4 2 5 4 3 2" xfId="44626" xr:uid="{B7C85739-A592-4A0E-9C23-B958105B9A3F}"/>
    <cellStyle name="Note 2 4 2 5 4 4" xfId="28316" xr:uid="{D7AC770B-999C-46C0-B584-9DE142AB7580}"/>
    <cellStyle name="Note 2 4 2 5 5" xfId="12126" xr:uid="{AF2CBA34-285B-47CD-A1B4-32C16763F376}"/>
    <cellStyle name="Note 2 4 2 5 5 2" xfId="36173" xr:uid="{C11748DD-1C92-444E-ADC3-CE8B5F26191B}"/>
    <cellStyle name="Note 2 4 2 5 6" xfId="19666" xr:uid="{023DF137-BD57-4574-93D0-60B4D8D064F3}"/>
    <cellStyle name="Note 2 4 2 5 6 2" xfId="43713" xr:uid="{69854B55-E456-4FA8-9514-7674147C634D}"/>
    <cellStyle name="Note 2 4 2 5 7" xfId="27236" xr:uid="{1C3FFC09-F473-49EB-8B43-1D350E0D4E36}"/>
    <cellStyle name="Note 2 4 2 6" xfId="1760" xr:uid="{E16A3253-FB3A-4FE0-8C3F-783A80674BBC}"/>
    <cellStyle name="Note 2 4 2 6 2" xfId="4822" xr:uid="{39E5C56E-24DD-43C7-88DA-D9FFAC46C7E6}"/>
    <cellStyle name="Note 2 4 2 6 2 2" xfId="13759" xr:uid="{2B15AFDB-DB1D-4412-950A-0922F95FD8BE}"/>
    <cellStyle name="Note 2 4 2 6 2 2 2" xfId="37806" xr:uid="{724B6B99-8805-49EE-98A5-134D54C082C4}"/>
    <cellStyle name="Note 2 4 2 6 2 3" xfId="20798" xr:uid="{C65DD84B-5EF8-4FF5-98EF-F193A1499B14}"/>
    <cellStyle name="Note 2 4 2 6 2 3 2" xfId="44845" xr:uid="{4979A18A-5DED-4AB7-B9C8-CFF812A96C00}"/>
    <cellStyle name="Note 2 4 2 6 2 4" xfId="28869" xr:uid="{557DE805-73FA-4AF9-B58E-13B8FD0E1AD6}"/>
    <cellStyle name="Note 2 4 2 6 3" xfId="7422" xr:uid="{88357BAD-ECB0-4568-9873-3BF83BCB2657}"/>
    <cellStyle name="Note 2 4 2 6 3 2" xfId="16359" xr:uid="{78F38AD0-D675-4FCF-8DEA-90B6DF876088}"/>
    <cellStyle name="Note 2 4 2 6 3 2 2" xfId="40406" xr:uid="{3AB304D7-3017-4DF5-BFE5-D545C8795130}"/>
    <cellStyle name="Note 2 4 2 6 3 3" xfId="22561" xr:uid="{A2D0BF83-E393-4E5D-A6EA-EEA05BB7E907}"/>
    <cellStyle name="Note 2 4 2 6 3 3 2" xfId="46608" xr:uid="{E91F5A37-A12B-48AE-8824-6474D0F813E2}"/>
    <cellStyle name="Note 2 4 2 6 3 4" xfId="31469" xr:uid="{02E75391-CDB5-4E4F-B574-F628E14097C2}"/>
    <cellStyle name="Note 2 4 2 6 4" xfId="7905" xr:uid="{D6C856E5-2D36-4060-A5B6-DE54EADF3FDF}"/>
    <cellStyle name="Note 2 4 2 6 4 2" xfId="16842" xr:uid="{69891BCF-C527-4E95-962B-58591A951718}"/>
    <cellStyle name="Note 2 4 2 6 4 2 2" xfId="40889" xr:uid="{1584B006-730A-4765-97CA-62A9A8D041BB}"/>
    <cellStyle name="Note 2 4 2 6 4 3" xfId="23044" xr:uid="{5F34192B-649D-438D-A3C1-10AC63E80107}"/>
    <cellStyle name="Note 2 4 2 6 4 3 2" xfId="47091" xr:uid="{98358207-F648-406F-8F74-393B34D20290}"/>
    <cellStyle name="Note 2 4 2 6 4 4" xfId="31952" xr:uid="{EB086A6D-37C4-4863-8F81-11522EB99304}"/>
    <cellStyle name="Note 2 4 2 6 5" xfId="10696" xr:uid="{98D35EAC-1325-4E0F-B50B-8B14E820E4D9}"/>
    <cellStyle name="Note 2 4 2 6 5 2" xfId="34743" xr:uid="{0B26CA53-ED2E-448D-9A31-D7BF847D2A4F}"/>
    <cellStyle name="Note 2 4 2 6 6" xfId="19073" xr:uid="{CA0E9874-AB04-426C-9219-F55CB0669196}"/>
    <cellStyle name="Note 2 4 2 6 6 2" xfId="43120" xr:uid="{DB2BB34B-62C0-4B23-BAB5-22C42E4FCAE2}"/>
    <cellStyle name="Note 2 4 2 6 7" xfId="25806" xr:uid="{BC87ECA7-BC98-4831-889C-FCC9851F481B}"/>
    <cellStyle name="Note 2 4 2 7" xfId="3075" xr:uid="{5BEAE03F-6502-4A6C-9D02-A6C9F086899A}"/>
    <cellStyle name="Note 2 4 2 7 2" xfId="6141" xr:uid="{E198247F-0F9F-4E2D-A595-B37CE5012DF2}"/>
    <cellStyle name="Note 2 4 2 7 2 2" xfId="15078" xr:uid="{084D808F-DF47-45EE-A8F3-4066AFBF194A}"/>
    <cellStyle name="Note 2 4 2 7 2 2 2" xfId="39125" xr:uid="{E1A2D1CD-0D6D-4A92-B1FD-305569CB4963}"/>
    <cellStyle name="Note 2 4 2 7 2 3" xfId="21280" xr:uid="{4839C212-ABD6-4ACB-B3EE-341A0A54DDE8}"/>
    <cellStyle name="Note 2 4 2 7 2 3 2" xfId="45327" xr:uid="{6CC254A5-8CC1-4F28-B904-4F39F8A5B50C}"/>
    <cellStyle name="Note 2 4 2 7 2 4" xfId="30188" xr:uid="{38835683-2621-4719-BA5E-34A3CECCD837}"/>
    <cellStyle name="Note 2 4 2 7 3" xfId="8299" xr:uid="{2BEA0723-2A91-4DC7-8537-876248B709F8}"/>
    <cellStyle name="Note 2 4 2 7 3 2" xfId="17236" xr:uid="{D0EC965A-D41F-4E10-A37E-ABE61251264E}"/>
    <cellStyle name="Note 2 4 2 7 3 2 2" xfId="41283" xr:uid="{65CF953E-7345-437D-8F33-13C68511ED66}"/>
    <cellStyle name="Note 2 4 2 7 3 3" xfId="23438" xr:uid="{9F65E488-AF22-403D-95BE-8EF9108C91E4}"/>
    <cellStyle name="Note 2 4 2 7 3 3 2" xfId="47485" xr:uid="{4E043355-B542-4053-AEE4-3C9BA3F29255}"/>
    <cellStyle name="Note 2 4 2 7 3 4" xfId="32346" xr:uid="{DE18807B-70C7-4F7A-891B-1B46A075E833}"/>
    <cellStyle name="Note 2 4 2 7 4" xfId="9770" xr:uid="{77BC4D52-10D0-4C90-9FA2-D8AD92F1ECBC}"/>
    <cellStyle name="Note 2 4 2 7 4 2" xfId="18707" xr:uid="{C63EC424-5E54-4A9A-BDCD-CD2CC53BC9E5}"/>
    <cellStyle name="Note 2 4 2 7 4 2 2" xfId="42754" xr:uid="{F12AD39F-A7F6-4ECD-8F49-A3CC22C4CEF4}"/>
    <cellStyle name="Note 2 4 2 7 4 3" xfId="24909" xr:uid="{1BB69F20-A43C-490B-8AD1-0314B72AAACF}"/>
    <cellStyle name="Note 2 4 2 7 4 3 2" xfId="48956" xr:uid="{2E3CE1A4-7F35-4C20-8023-B2E8C22417C7}"/>
    <cellStyle name="Note 2 4 2 7 4 4" xfId="33817" xr:uid="{52773F65-4473-468A-94C8-647C3EAEF622}"/>
    <cellStyle name="Note 2 4 2 7 5" xfId="12012" xr:uid="{E83DF59B-ACB8-4BC1-8CF8-BDF4F582C9CC}"/>
    <cellStyle name="Note 2 4 2 7 5 2" xfId="36059" xr:uid="{8345D52A-51A8-4E91-BB52-9A73DFEBAE0A}"/>
    <cellStyle name="Note 2 4 2 7 6" xfId="19552" xr:uid="{1A69669C-B18A-477A-B20B-53964DED33E1}"/>
    <cellStyle name="Note 2 4 2 7 6 2" xfId="43599" xr:uid="{6BDC6698-3B67-414E-ADA8-2AEDB3593969}"/>
    <cellStyle name="Note 2 4 2 7 7" xfId="27122" xr:uid="{FB7302E3-A82E-4B23-BC15-E9A598824881}"/>
    <cellStyle name="Note 2 4 2 8" xfId="5318" xr:uid="{01293D9F-D7C3-40EB-8840-88258A3C1496}"/>
    <cellStyle name="Note 2 4 2 8 2" xfId="14255" xr:uid="{EEB0B847-8573-437C-9C6B-A440F9192E28}"/>
    <cellStyle name="Note 2 4 2 8 2 2" xfId="38302" xr:uid="{FACC26AE-5549-41F2-AC1C-D71160D3CA55}"/>
    <cellStyle name="Note 2 4 2 8 3" xfId="20954" xr:uid="{563E4A30-E50B-49F2-B87B-2D137AD1A0DE}"/>
    <cellStyle name="Note 2 4 2 8 3 2" xfId="45001" xr:uid="{A3BA82F9-C8CA-4CA4-9715-5E40437C3619}"/>
    <cellStyle name="Note 2 4 2 8 4" xfId="29365" xr:uid="{0B503446-2E76-43C7-A3CB-AF06DE3EC8A6}"/>
    <cellStyle name="Note 2 4 2 9" xfId="7734" xr:uid="{15FC64D6-DF0F-435D-938B-7A822ECE94A4}"/>
    <cellStyle name="Note 2 4 2 9 2" xfId="16671" xr:uid="{B1D4B40A-E26C-410D-9C8D-90A3223F7B5F}"/>
    <cellStyle name="Note 2 4 2 9 2 2" xfId="40718" xr:uid="{74FA2432-EE30-4946-B95E-AB737F07BE0B}"/>
    <cellStyle name="Note 2 4 2 9 3" xfId="22873" xr:uid="{A2834DE3-DCDC-4C4D-8F59-3867144502D2}"/>
    <cellStyle name="Note 2 4 2 9 3 2" xfId="46920" xr:uid="{DA299C87-1343-4071-85FD-5105AE7425BA}"/>
    <cellStyle name="Note 2 4 2 9 4" xfId="31781" xr:uid="{02247828-F102-486E-8286-911514DA61BA}"/>
    <cellStyle name="Note 2 4 3" xfId="2792" xr:uid="{A4C44992-54F1-42E0-9E03-FE10249A9238}"/>
    <cellStyle name="Note 2 4 3 10" xfId="4220" xr:uid="{CD722EF5-3357-4FF6-9001-69CB3F8257C7}"/>
    <cellStyle name="Note 2 4 3 10 2" xfId="13157" xr:uid="{0F6AB41B-015C-4806-ABA5-D084F4F72298}"/>
    <cellStyle name="Note 2 4 3 10 2 2" xfId="37204" xr:uid="{ED0ED748-843F-475C-8003-BBB439C334AB}"/>
    <cellStyle name="Note 2 4 3 10 3" xfId="20530" xr:uid="{40EE1197-48DA-466F-9FF0-79FF2175AEAF}"/>
    <cellStyle name="Note 2 4 3 10 3 2" xfId="44577" xr:uid="{C2828D88-22D0-4C36-A2D2-A3C40ACD5BF2}"/>
    <cellStyle name="Note 2 4 3 10 4" xfId="28267" xr:uid="{32F36D99-D480-4E76-9235-149D039A0A2D}"/>
    <cellStyle name="Note 2 4 3 11" xfId="11729" xr:uid="{EBEA9681-2536-44CD-B8EC-C2A7C272EC00}"/>
    <cellStyle name="Note 2 4 3 11 2" xfId="35776" xr:uid="{C13F72CE-51E5-4191-B2AF-FD8C7E617939}"/>
    <cellStyle name="Note 2 4 3 12" xfId="19269" xr:uid="{53B9C580-46E6-42B0-8B83-5AA68EF3EBFB}"/>
    <cellStyle name="Note 2 4 3 12 2" xfId="43316" xr:uid="{714EE962-8CAC-4F86-A71A-79E9282309B7}"/>
    <cellStyle name="Note 2 4 3 13" xfId="26839" xr:uid="{01CA3579-CAC8-4EFD-91CE-8983E67D809C}"/>
    <cellStyle name="Note 2 4 3 2" xfId="2851" xr:uid="{8834461A-18DA-411F-B625-2DFA99010B69}"/>
    <cellStyle name="Note 2 4 3 2 2" xfId="5917" xr:uid="{4776C314-39B0-41C1-A01E-B85EB3D69203}"/>
    <cellStyle name="Note 2 4 3 2 2 2" xfId="14854" xr:uid="{129EBFC8-4683-48A3-BA25-282E78719F3B}"/>
    <cellStyle name="Note 2 4 3 2 2 2 2" xfId="38901" xr:uid="{0F442782-3101-48B7-A4F9-05C33FAE53E1}"/>
    <cellStyle name="Note 2 4 3 2 2 3" xfId="21056" xr:uid="{3817EAB4-CABC-49D3-A967-A7A1EE1DDB03}"/>
    <cellStyle name="Note 2 4 3 2 2 3 2" xfId="45103" xr:uid="{79BB41AE-16FB-4448-91FC-EA11E1A1567F}"/>
    <cellStyle name="Note 2 4 3 2 2 4" xfId="29964" xr:uid="{74BCDB81-748A-4435-8037-BACDF5F4195A}"/>
    <cellStyle name="Note 2 4 3 2 3" xfId="8075" xr:uid="{1B76007C-9920-4C87-81F6-FD23BA73E45C}"/>
    <cellStyle name="Note 2 4 3 2 3 2" xfId="17012" xr:uid="{97A18733-5D74-4818-BD81-33086ECBC6B8}"/>
    <cellStyle name="Note 2 4 3 2 3 2 2" xfId="41059" xr:uid="{3198CB73-106E-460F-B780-DC42B73FA791}"/>
    <cellStyle name="Note 2 4 3 2 3 3" xfId="23214" xr:uid="{5C9EB350-3F08-4205-8572-4D524D2283A1}"/>
    <cellStyle name="Note 2 4 3 2 3 3 2" xfId="47261" xr:uid="{C9D62A99-0942-486D-BC04-26522373BC70}"/>
    <cellStyle name="Note 2 4 3 2 3 4" xfId="32122" xr:uid="{FAB4481C-88C5-485C-B76B-D47E19EBC2E7}"/>
    <cellStyle name="Note 2 4 3 2 4" xfId="9756" xr:uid="{CBBF1691-BC23-476B-B263-D999D1009F5C}"/>
    <cellStyle name="Note 2 4 3 2 4 2" xfId="18693" xr:uid="{58A65F58-E748-41BE-BA5F-A74D23D05352}"/>
    <cellStyle name="Note 2 4 3 2 4 2 2" xfId="42740" xr:uid="{468CA233-523A-436A-A689-C5FD7F66C58B}"/>
    <cellStyle name="Note 2 4 3 2 4 3" xfId="24895" xr:uid="{A4F03842-3FAA-4E6A-9109-B23016206435}"/>
    <cellStyle name="Note 2 4 3 2 4 3 2" xfId="48942" xr:uid="{D0CCE81A-F38E-4470-9BBC-80363DE4FCE8}"/>
    <cellStyle name="Note 2 4 3 2 4 4" xfId="33803" xr:uid="{5AB63DEE-CE7A-4869-BCD5-418BDA2FF340}"/>
    <cellStyle name="Note 2 4 3 2 5" xfId="11788" xr:uid="{F82403CE-5926-43D2-846F-2ACCA478EF23}"/>
    <cellStyle name="Note 2 4 3 2 5 2" xfId="35835" xr:uid="{B64CA723-501F-4E1B-A265-9A21DB114E5B}"/>
    <cellStyle name="Note 2 4 3 2 6" xfId="19328" xr:uid="{BC7736B6-8BEB-42BD-BD27-36CC3208E73B}"/>
    <cellStyle name="Note 2 4 3 2 6 2" xfId="43375" xr:uid="{31AB6D5E-88D1-46C4-9088-C214C82880F4}"/>
    <cellStyle name="Note 2 4 3 2 7" xfId="26898" xr:uid="{93E7E40E-B496-4949-93D2-1789551D281C}"/>
    <cellStyle name="Note 2 4 3 3" xfId="3506" xr:uid="{4CBE11C4-F2D7-4F20-B24A-1B4246AF643C}"/>
    <cellStyle name="Note 2 4 3 3 2" xfId="6572" xr:uid="{D00850C6-67D0-4391-905E-AA2423A7199A}"/>
    <cellStyle name="Note 2 4 3 3 2 2" xfId="15509" xr:uid="{F93C0E93-6F28-4D5D-A97A-D2D022EA42D6}"/>
    <cellStyle name="Note 2 4 3 3 2 2 2" xfId="39556" xr:uid="{512AB486-466F-4435-B538-E3B19123998B}"/>
    <cellStyle name="Note 2 4 3 3 2 3" xfId="21711" xr:uid="{D2B8DE66-835B-46D0-B2D8-595203D8A7F6}"/>
    <cellStyle name="Note 2 4 3 3 2 3 2" xfId="45758" xr:uid="{A380B97B-B0B8-4C22-9495-9BF4D884C1EF}"/>
    <cellStyle name="Note 2 4 3 3 2 4" xfId="30619" xr:uid="{DECAB28E-6115-4AA3-BAEC-3447E3674630}"/>
    <cellStyle name="Note 2 4 3 3 3" xfId="8730" xr:uid="{319CFF8E-625A-4210-BA4A-EFD286222879}"/>
    <cellStyle name="Note 2 4 3 3 3 2" xfId="17667" xr:uid="{BF507AF8-E42F-48DE-A0C8-05C0D1DA3027}"/>
    <cellStyle name="Note 2 4 3 3 3 2 2" xfId="41714" xr:uid="{9454A3EC-EA3E-491B-9042-960498AFF427}"/>
    <cellStyle name="Note 2 4 3 3 3 3" xfId="23869" xr:uid="{3A667781-90D2-4612-8DDB-C56DBE412301}"/>
    <cellStyle name="Note 2 4 3 3 3 3 2" xfId="47916" xr:uid="{F4240C04-CECF-47DF-825C-184857671D8D}"/>
    <cellStyle name="Note 2 4 3 3 3 4" xfId="32777" xr:uid="{0BAC4D58-6DB3-4071-8345-14EDDA0FE9FC}"/>
    <cellStyle name="Note 2 4 3 3 4" xfId="4034" xr:uid="{F3D3E68F-3192-4013-820D-7C1EA0609922}"/>
    <cellStyle name="Note 2 4 3 3 4 2" xfId="12971" xr:uid="{2955A15B-C42F-40B4-8EDA-41AC7EBCA1A0}"/>
    <cellStyle name="Note 2 4 3 3 4 2 2" xfId="37018" xr:uid="{FD149704-BCE1-4D45-B7B1-9B1B37BB3DBB}"/>
    <cellStyle name="Note 2 4 3 3 4 3" xfId="20499" xr:uid="{678655C2-3614-4BC8-9299-F098E734798C}"/>
    <cellStyle name="Note 2 4 3 3 4 3 2" xfId="44546" xr:uid="{6A849C39-1F24-4961-8CA8-6BF29E646982}"/>
    <cellStyle name="Note 2 4 3 3 4 4" xfId="28081" xr:uid="{8856BB6A-B990-4256-AE92-9F5F6F5F1EEA}"/>
    <cellStyle name="Note 2 4 3 3 5" xfId="12443" xr:uid="{BDFCB7F9-9B40-4B3A-AADC-D8D17B6912E6}"/>
    <cellStyle name="Note 2 4 3 3 5 2" xfId="36490" xr:uid="{7CA70A80-145F-4AEA-ABE5-B1BC75951A5B}"/>
    <cellStyle name="Note 2 4 3 3 6" xfId="19983" xr:uid="{20D89E54-781D-4437-BD4D-CC9B84AF9422}"/>
    <cellStyle name="Note 2 4 3 3 6 2" xfId="44030" xr:uid="{6FCDA3EC-80E3-44FC-9853-1608A17E8292}"/>
    <cellStyle name="Note 2 4 3 3 7" xfId="27553" xr:uid="{20F31F28-7D03-4088-B827-2526F7362229}"/>
    <cellStyle name="Note 2 4 3 4" xfId="3610" xr:uid="{77753849-0B4B-4581-A597-5169B0867BBA}"/>
    <cellStyle name="Note 2 4 3 4 2" xfId="6676" xr:uid="{F0B25D29-830B-415A-A007-7634392199BD}"/>
    <cellStyle name="Note 2 4 3 4 2 2" xfId="15613" xr:uid="{F7F28B93-A896-4174-BCF1-FF2E640B6E8D}"/>
    <cellStyle name="Note 2 4 3 4 2 2 2" xfId="39660" xr:uid="{1312E94A-AE14-4251-9EF1-CF17828DBA75}"/>
    <cellStyle name="Note 2 4 3 4 2 3" xfId="21815" xr:uid="{A05FA643-3AC6-4E03-BAD4-1769459E49C7}"/>
    <cellStyle name="Note 2 4 3 4 2 3 2" xfId="45862" xr:uid="{43DB9EBB-1D0B-477F-8ECB-957AA0254CC5}"/>
    <cellStyle name="Note 2 4 3 4 2 4" xfId="30723" xr:uid="{F51CEF11-BDAA-4AA7-9CC4-6DFDB8EEC514}"/>
    <cellStyle name="Note 2 4 3 4 3" xfId="8834" xr:uid="{F5C0ACD9-35FD-4416-A8EB-54A8FC7E74D6}"/>
    <cellStyle name="Note 2 4 3 4 3 2" xfId="17771" xr:uid="{3981C67A-39BA-4FFD-80A1-B07D9FD98574}"/>
    <cellStyle name="Note 2 4 3 4 3 2 2" xfId="41818" xr:uid="{DE96982C-8D14-4EF9-929E-90F7B6C488F8}"/>
    <cellStyle name="Note 2 4 3 4 3 3" xfId="23973" xr:uid="{74C14ACE-84EF-41F6-81C1-FA91FEC3B0C3}"/>
    <cellStyle name="Note 2 4 3 4 3 3 2" xfId="48020" xr:uid="{62972692-BACE-442C-8A0F-13EBEB65A0EA}"/>
    <cellStyle name="Note 2 4 3 4 3 4" xfId="32881" xr:uid="{118EDC5B-D6B3-465F-AF83-868C143DD089}"/>
    <cellStyle name="Note 2 4 3 4 4" xfId="7569" xr:uid="{2EE05BC6-4F7B-4C93-A34A-03AEFBBEAD57}"/>
    <cellStyle name="Note 2 4 3 4 4 2" xfId="16506" xr:uid="{A9AE835D-8E55-460A-8482-FBDD97C70D86}"/>
    <cellStyle name="Note 2 4 3 4 4 2 2" xfId="40553" xr:uid="{2921B9E2-ACA4-4AF0-BB66-7046726A343B}"/>
    <cellStyle name="Note 2 4 3 4 4 3" xfId="22708" xr:uid="{89B1360D-0008-40FC-8265-812B64DFAA03}"/>
    <cellStyle name="Note 2 4 3 4 4 3 2" xfId="46755" xr:uid="{ED9B8FC4-BF08-488A-BE10-4626CE72C48D}"/>
    <cellStyle name="Note 2 4 3 4 4 4" xfId="31616" xr:uid="{8EF68600-ACC8-4477-BBB4-BBCE8CD6B08F}"/>
    <cellStyle name="Note 2 4 3 4 5" xfId="12547" xr:uid="{0B749319-5E2F-4C28-8EE2-F395DFC442DE}"/>
    <cellStyle name="Note 2 4 3 4 5 2" xfId="36594" xr:uid="{852AC5DD-56B8-4601-BBD0-455825461A80}"/>
    <cellStyle name="Note 2 4 3 4 6" xfId="20087" xr:uid="{1F480BFB-2099-4DF3-BFEF-553F1CB6BC77}"/>
    <cellStyle name="Note 2 4 3 4 6 2" xfId="44134" xr:uid="{71FB28CD-85F9-46DF-AE6F-A1C156D6863B}"/>
    <cellStyle name="Note 2 4 3 4 7" xfId="27657" xr:uid="{04DF8F7D-5E10-4677-978D-EAF019486500}"/>
    <cellStyle name="Note 2 4 3 5" xfId="3733" xr:uid="{5CA823E2-ADA8-4AF8-9108-223E1142AEBC}"/>
    <cellStyle name="Note 2 4 3 5 2" xfId="6799" xr:uid="{3BC698FA-2BAA-402B-B84F-B961643A127E}"/>
    <cellStyle name="Note 2 4 3 5 2 2" xfId="15736" xr:uid="{9732E522-563A-49D1-9D52-846F4A219495}"/>
    <cellStyle name="Note 2 4 3 5 2 2 2" xfId="39783" xr:uid="{E6D4DF2D-E553-48E6-B4A0-74A65AD270C9}"/>
    <cellStyle name="Note 2 4 3 5 2 3" xfId="21938" xr:uid="{330389BD-2F03-4276-B89E-4745D152EC3C}"/>
    <cellStyle name="Note 2 4 3 5 2 3 2" xfId="45985" xr:uid="{0CD767EC-DF96-42A1-A855-C92A49F9890E}"/>
    <cellStyle name="Note 2 4 3 5 2 4" xfId="30846" xr:uid="{1E2390B7-B38F-402D-93CA-EB148BAD837E}"/>
    <cellStyle name="Note 2 4 3 5 3" xfId="8957" xr:uid="{CAABD68E-01DA-41AC-AEC2-53D240878F0E}"/>
    <cellStyle name="Note 2 4 3 5 3 2" xfId="17894" xr:uid="{E2E66E62-D04F-468A-9545-206704301CFE}"/>
    <cellStyle name="Note 2 4 3 5 3 2 2" xfId="41941" xr:uid="{7F883D08-F872-490B-A25F-90C3C4513803}"/>
    <cellStyle name="Note 2 4 3 5 3 3" xfId="24096" xr:uid="{60B516C3-B8B4-4F56-AB89-504817582838}"/>
    <cellStyle name="Note 2 4 3 5 3 3 2" xfId="48143" xr:uid="{F96B8276-94D9-42A7-81A4-6EF286F2A760}"/>
    <cellStyle name="Note 2 4 3 5 3 4" xfId="33004" xr:uid="{BA25276A-26FF-4B43-8047-A5CE0C33655F}"/>
    <cellStyle name="Note 2 4 3 5 4" xfId="7761" xr:uid="{881052A4-66D7-43CD-BDA2-E1BB580C2798}"/>
    <cellStyle name="Note 2 4 3 5 4 2" xfId="16698" xr:uid="{3B5D12FC-CF77-4E83-A1A6-08E8A95AD670}"/>
    <cellStyle name="Note 2 4 3 5 4 2 2" xfId="40745" xr:uid="{70B9E10F-B58B-4D3D-8561-EAFDE750D8EC}"/>
    <cellStyle name="Note 2 4 3 5 4 3" xfId="22900" xr:uid="{3694A2E4-4B6B-4502-A492-BB032A0413DC}"/>
    <cellStyle name="Note 2 4 3 5 4 3 2" xfId="46947" xr:uid="{8ABF1A73-7B89-4FBB-8C38-C664C9B61348}"/>
    <cellStyle name="Note 2 4 3 5 4 4" xfId="31808" xr:uid="{894D3EAC-EDF0-4381-9B42-FB5B5FB0E2CD}"/>
    <cellStyle name="Note 2 4 3 5 5" xfId="12670" xr:uid="{528DE284-5858-458E-BF18-0FEA311A6164}"/>
    <cellStyle name="Note 2 4 3 5 5 2" xfId="36717" xr:uid="{150B030E-BECE-45C7-8759-2A745A69C782}"/>
    <cellStyle name="Note 2 4 3 5 6" xfId="20210" xr:uid="{10F2CCAE-3C6E-4630-BABB-39D5C096B93D}"/>
    <cellStyle name="Note 2 4 3 5 6 2" xfId="44257" xr:uid="{A761F08F-41B0-47B1-92C7-A18A40043FE2}"/>
    <cellStyle name="Note 2 4 3 5 7" xfId="27780" xr:uid="{E1E3A3E0-B838-43A9-8052-1125E3F92042}"/>
    <cellStyle name="Note 2 4 3 6" xfId="1526" xr:uid="{1A24C0D8-2956-436B-8F8C-AFCF8C62BBF3}"/>
    <cellStyle name="Note 2 4 3 6 2" xfId="4588" xr:uid="{53DCD016-C2E2-448C-9C8B-6BFD7D143552}"/>
    <cellStyle name="Note 2 4 3 6 2 2" xfId="13525" xr:uid="{F1B30C30-B8C5-42D6-BB37-C583FE7C6FA1}"/>
    <cellStyle name="Note 2 4 3 6 2 2 2" xfId="37572" xr:uid="{4E621DD1-742A-4D7F-A38B-81075C23273C}"/>
    <cellStyle name="Note 2 4 3 6 2 3" xfId="20723" xr:uid="{226D29F3-A755-43E8-8001-D52F7007C96F}"/>
    <cellStyle name="Note 2 4 3 6 2 3 2" xfId="44770" xr:uid="{FB536F67-E3B4-4407-AF20-1F56BB825EA2}"/>
    <cellStyle name="Note 2 4 3 6 2 4" xfId="28635" xr:uid="{B0C0F0DF-C55F-4408-A8A0-3A6641002573}"/>
    <cellStyle name="Note 2 4 3 6 3" xfId="7271" xr:uid="{5DA46492-299F-4896-938F-58C075619DBE}"/>
    <cellStyle name="Note 2 4 3 6 3 2" xfId="16208" xr:uid="{E9E07CA0-8512-40DE-ADB7-1A1AE1589D1D}"/>
    <cellStyle name="Note 2 4 3 6 3 2 2" xfId="40255" xr:uid="{622AE712-DB7A-4D36-AFD4-5B414B113668}"/>
    <cellStyle name="Note 2 4 3 6 3 3" xfId="22410" xr:uid="{0314ADB7-6436-4056-9C48-FC15ED3F11F1}"/>
    <cellStyle name="Note 2 4 3 6 3 3 2" xfId="46457" xr:uid="{68D1BD3A-4DB2-4ECA-91EB-4518AAE16A7B}"/>
    <cellStyle name="Note 2 4 3 6 3 4" xfId="31318" xr:uid="{32284432-E31B-4E80-9D51-5C6D21FE1D53}"/>
    <cellStyle name="Note 2 4 3 6 4" xfId="9861" xr:uid="{1FF57BE1-987D-4A33-A8AD-DB15F9DD6919}"/>
    <cellStyle name="Note 2 4 3 6 4 2" xfId="18798" xr:uid="{17348988-E32F-471F-8E31-FB5028CEE441}"/>
    <cellStyle name="Note 2 4 3 6 4 2 2" xfId="42845" xr:uid="{3477724D-0906-4651-AA13-0C62AA1CA298}"/>
    <cellStyle name="Note 2 4 3 6 4 3" xfId="25000" xr:uid="{376F4985-7918-47D4-9C7C-2512FFCEBDC0}"/>
    <cellStyle name="Note 2 4 3 6 4 3 2" xfId="49047" xr:uid="{FA8404C1-B17F-4588-BFBD-3C29A798F032}"/>
    <cellStyle name="Note 2 4 3 6 4 4" xfId="33908" xr:uid="{7A90B65D-069F-4DA3-A9B5-3971750B1C3B}"/>
    <cellStyle name="Note 2 4 3 6 5" xfId="10462" xr:uid="{716D43C7-B7BB-41C5-B121-D7E086EFBB93}"/>
    <cellStyle name="Note 2 4 3 6 5 2" xfId="34509" xr:uid="{3A34D413-62D9-4089-AD84-238BE5F3CC39}"/>
    <cellStyle name="Note 2 4 3 6 6" xfId="18998" xr:uid="{4828BEBD-7519-4D22-B556-B48DD8738B8B}"/>
    <cellStyle name="Note 2 4 3 6 6 2" xfId="43045" xr:uid="{E57FBFAB-EF1F-41EB-A629-92E828B9574A}"/>
    <cellStyle name="Note 2 4 3 6 7" xfId="25572" xr:uid="{A1C1583B-44A1-4D56-9E13-9B9C7F07237D}"/>
    <cellStyle name="Note 2 4 3 7" xfId="3882" xr:uid="{711B1707-8272-4E0E-82E9-9D4A63B251CD}"/>
    <cellStyle name="Note 2 4 3 7 2" xfId="6948" xr:uid="{03A6D5E9-A789-45C5-8F09-0C28E624B84B}"/>
    <cellStyle name="Note 2 4 3 7 2 2" xfId="15885" xr:uid="{D31BF459-F072-475A-82D3-E6CB06B4CEC6}"/>
    <cellStyle name="Note 2 4 3 7 2 2 2" xfId="39932" xr:uid="{9C2289D8-106F-4D33-9DE5-C993D0FC9E18}"/>
    <cellStyle name="Note 2 4 3 7 2 3" xfId="22087" xr:uid="{857BCF80-2720-45D4-9FD0-AE6EEA867D4C}"/>
    <cellStyle name="Note 2 4 3 7 2 3 2" xfId="46134" xr:uid="{64729241-7475-4965-89DF-0C7268D18AA6}"/>
    <cellStyle name="Note 2 4 3 7 2 4" xfId="30995" xr:uid="{9016E0CD-7775-4A1D-898A-61D8CF92D30D}"/>
    <cellStyle name="Note 2 4 3 7 3" xfId="9106" xr:uid="{EBFA3237-78F7-4E46-8317-3D4405E06BC4}"/>
    <cellStyle name="Note 2 4 3 7 3 2" xfId="18043" xr:uid="{ED6A8D63-614A-4CB6-8B12-911C937478AD}"/>
    <cellStyle name="Note 2 4 3 7 3 2 2" xfId="42090" xr:uid="{A44CD5B7-2A2B-4B67-9595-328491EC6778}"/>
    <cellStyle name="Note 2 4 3 7 3 3" xfId="24245" xr:uid="{0E32C16C-A859-4E95-A07B-4877DB877726}"/>
    <cellStyle name="Note 2 4 3 7 3 3 2" xfId="48292" xr:uid="{38B97C5E-84B6-420F-AFE1-DC0C64289E28}"/>
    <cellStyle name="Note 2 4 3 7 3 4" xfId="33153" xr:uid="{CF05AE3D-9C7F-42EE-9273-2E3204695E7E}"/>
    <cellStyle name="Note 2 4 3 7 4" xfId="7011" xr:uid="{AE851198-3345-4796-8061-C1099A03C993}"/>
    <cellStyle name="Note 2 4 3 7 4 2" xfId="15948" xr:uid="{15B167BE-9C72-42E2-B683-24AAEBA0E8CE}"/>
    <cellStyle name="Note 2 4 3 7 4 2 2" xfId="39995" xr:uid="{19E96320-B4AB-4D94-B369-CE5EBA71BD8C}"/>
    <cellStyle name="Note 2 4 3 7 4 3" xfId="22150" xr:uid="{AB6343F6-F15B-4138-9A89-781FD82E6B8F}"/>
    <cellStyle name="Note 2 4 3 7 4 3 2" xfId="46197" xr:uid="{2EE3016B-7B31-4B38-9D17-38885A552DBE}"/>
    <cellStyle name="Note 2 4 3 7 4 4" xfId="31058" xr:uid="{F6DE1F3B-94D8-467A-8162-79E2AA900C8E}"/>
    <cellStyle name="Note 2 4 3 7 5" xfId="12819" xr:uid="{BF0B9E7D-C527-4416-A7E3-52512416DE2F}"/>
    <cellStyle name="Note 2 4 3 7 5 2" xfId="36866" xr:uid="{1953AD05-6037-4C1F-AE42-1667766900F6}"/>
    <cellStyle name="Note 2 4 3 7 6" xfId="20359" xr:uid="{18B9DBC4-79D1-4880-BCC5-F5461E488A3C}"/>
    <cellStyle name="Note 2 4 3 7 6 2" xfId="44406" xr:uid="{F0E5B44F-B788-40CC-9C76-A67FE97D42A0}"/>
    <cellStyle name="Note 2 4 3 7 7" xfId="27929" xr:uid="{7B1A46C4-B944-4B7C-B8B5-D6DF706CCA24}"/>
    <cellStyle name="Note 2 4 3 8" xfId="5858" xr:uid="{653E9BF4-0208-4844-A82F-70A683C96E78}"/>
    <cellStyle name="Note 2 4 3 8 2" xfId="14795" xr:uid="{37B48351-910D-4626-A909-2D03A8B4A6BF}"/>
    <cellStyle name="Note 2 4 3 8 2 2" xfId="38842" xr:uid="{A189A15E-C068-48F3-884D-7A4E8D8881F6}"/>
    <cellStyle name="Note 2 4 3 8 3" xfId="20997" xr:uid="{1B32ACC0-0756-41C1-9C82-A9B8DC79B4B5}"/>
    <cellStyle name="Note 2 4 3 8 3 2" xfId="45044" xr:uid="{4E3E9848-3854-4DED-AF89-AE2197DD9AEF}"/>
    <cellStyle name="Note 2 4 3 8 4" xfId="29905" xr:uid="{CEBF9946-F8ED-4E5C-9B22-0E18D21DF08C}"/>
    <cellStyle name="Note 2 4 3 9" xfId="8016" xr:uid="{842C013D-3974-451A-A8EB-425744938678}"/>
    <cellStyle name="Note 2 4 3 9 2" xfId="16953" xr:uid="{DA8E79E3-7854-4A8D-83A2-2D8A6510C4F9}"/>
    <cellStyle name="Note 2 4 3 9 2 2" xfId="41000" xr:uid="{D9B26AC2-9CC2-42A2-B2B3-55728039E60B}"/>
    <cellStyle name="Note 2 4 3 9 3" xfId="23155" xr:uid="{E3C62A3D-A3E3-47CC-936C-658333D4612D}"/>
    <cellStyle name="Note 2 4 3 9 3 2" xfId="47202" xr:uid="{8C8A55DE-3713-4F26-9306-2DDCAEDEE8E0}"/>
    <cellStyle name="Note 2 4 3 9 4" xfId="32063" xr:uid="{FA86D869-0B3F-4467-9F26-04229647D0BD}"/>
    <cellStyle name="Note 2 4 4" xfId="2235" xr:uid="{5CCB52BE-292D-4EC9-B793-E4E579A2BE98}"/>
    <cellStyle name="Note 2 4 4 10" xfId="7821" xr:uid="{05ED731C-996A-4CD6-86FA-48CA56B6EE50}"/>
    <cellStyle name="Note 2 4 4 10 2" xfId="16758" xr:uid="{6C68B9BB-738E-417D-8541-A7DDD27D56BB}"/>
    <cellStyle name="Note 2 4 4 10 2 2" xfId="40805" xr:uid="{4A712F0B-2D36-4D1E-934B-D0DF2B993ED7}"/>
    <cellStyle name="Note 2 4 4 10 3" xfId="22960" xr:uid="{15269F3E-3794-4F4C-9C94-33918EB247B9}"/>
    <cellStyle name="Note 2 4 4 10 3 2" xfId="47007" xr:uid="{4FDAD5F4-DDBB-4ACD-A70D-8F6789178E29}"/>
    <cellStyle name="Note 2 4 4 10 4" xfId="31868" xr:uid="{D4719B83-E08B-4A69-B7A4-C8740D29D2FE}"/>
    <cellStyle name="Note 2 4 4 11" xfId="11171" xr:uid="{79845A8F-6976-4531-87DD-761BE67458BD}"/>
    <cellStyle name="Note 2 4 4 11 2" xfId="35218" xr:uid="{7FAAD4A7-FFA1-4A37-BBBE-D53824948983}"/>
    <cellStyle name="Note 2 4 4 12" xfId="19214" xr:uid="{8039D281-9228-483D-94C8-BD532518DBB1}"/>
    <cellStyle name="Note 2 4 4 12 2" xfId="43261" xr:uid="{3BE8FBFF-086E-455D-A362-816ADB3D26E9}"/>
    <cellStyle name="Note 2 4 4 13" xfId="26281" xr:uid="{52DE8A0F-5CEC-4F5C-8191-F81B8B53D0C6}"/>
    <cellStyle name="Note 2 4 4 2" xfId="2994" xr:uid="{7AE02B51-7577-4D01-93B9-5B904F7CC377}"/>
    <cellStyle name="Note 2 4 4 2 2" xfId="6060" xr:uid="{7520F307-A603-44F4-8C6F-D0549CD59A19}"/>
    <cellStyle name="Note 2 4 4 2 2 2" xfId="14997" xr:uid="{EE34C64B-748C-4AC7-AB1B-3318F3F9BD41}"/>
    <cellStyle name="Note 2 4 4 2 2 2 2" xfId="39044" xr:uid="{F0019B96-BD7F-482A-9E47-592FDD876088}"/>
    <cellStyle name="Note 2 4 4 2 2 3" xfId="21199" xr:uid="{7C0CB533-95D4-482C-AADB-683FAEACA466}"/>
    <cellStyle name="Note 2 4 4 2 2 3 2" xfId="45246" xr:uid="{5E9B2706-DA3E-4605-9430-4EADCD801E45}"/>
    <cellStyle name="Note 2 4 4 2 2 4" xfId="30107" xr:uid="{C70500D4-486E-4187-9FC1-58EF9E96301A}"/>
    <cellStyle name="Note 2 4 4 2 3" xfId="8218" xr:uid="{FFAC4995-A2A3-485E-AAA4-C3AB40593A45}"/>
    <cellStyle name="Note 2 4 4 2 3 2" xfId="17155" xr:uid="{AE19E287-3227-4277-A7BC-8C090F650A7A}"/>
    <cellStyle name="Note 2 4 4 2 3 2 2" xfId="41202" xr:uid="{704B83B8-F25C-4F6D-8268-C489EAA6C94D}"/>
    <cellStyle name="Note 2 4 4 2 3 3" xfId="23357" xr:uid="{DD274412-1EC4-4E02-9E39-8D9BF047EF5A}"/>
    <cellStyle name="Note 2 4 4 2 3 3 2" xfId="47404" xr:uid="{4C934D09-7A44-4E32-9A85-2F270C34EACD}"/>
    <cellStyle name="Note 2 4 4 2 3 4" xfId="32265" xr:uid="{F1EAE692-1032-41A4-9D63-4948C7666614}"/>
    <cellStyle name="Note 2 4 4 2 4" xfId="7012" xr:uid="{315C2526-0E3C-4C9F-8CB2-DDF4CFF06C08}"/>
    <cellStyle name="Note 2 4 4 2 4 2" xfId="15949" xr:uid="{CE189F8B-2A2A-46F7-A3B2-6CD775B38DDA}"/>
    <cellStyle name="Note 2 4 4 2 4 2 2" xfId="39996" xr:uid="{A4427AFA-DDCB-4C60-92FB-1BAA29B058A4}"/>
    <cellStyle name="Note 2 4 4 2 4 3" xfId="22151" xr:uid="{BB731855-A93F-41EA-830D-9953574E74ED}"/>
    <cellStyle name="Note 2 4 4 2 4 3 2" xfId="46198" xr:uid="{EF05CD85-78F1-4982-B4C7-7DAFBA3D0048}"/>
    <cellStyle name="Note 2 4 4 2 4 4" xfId="31059" xr:uid="{C55F573E-7262-496A-9BC0-2270627C87FD}"/>
    <cellStyle name="Note 2 4 4 2 5" xfId="11931" xr:uid="{33C81C2C-A46D-4AE7-8F58-F6D08BEE7062}"/>
    <cellStyle name="Note 2 4 4 2 5 2" xfId="35978" xr:uid="{5D02F3B3-1C21-462C-A7D2-1928AE0C62A9}"/>
    <cellStyle name="Note 2 4 4 2 6" xfId="19471" xr:uid="{29F6D876-DEC7-40DC-8E04-9374FB2089D5}"/>
    <cellStyle name="Note 2 4 4 2 6 2" xfId="43518" xr:uid="{A0FFE929-895F-4E8F-8E8C-D650131537FF}"/>
    <cellStyle name="Note 2 4 4 2 7" xfId="27041" xr:uid="{C38C5A94-7CCD-4CEB-AEE9-229B29E19EDD}"/>
    <cellStyle name="Note 2 4 4 3" xfId="3292" xr:uid="{4030CBCC-B7C0-4D8F-B487-0C4F135FCD1A}"/>
    <cellStyle name="Note 2 4 4 3 2" xfId="6358" xr:uid="{5D315D1B-9FDB-4A1D-9EFF-185FFD8F3961}"/>
    <cellStyle name="Note 2 4 4 3 2 2" xfId="15295" xr:uid="{B69C1A77-177F-4CCF-951F-5E9DF10D814B}"/>
    <cellStyle name="Note 2 4 4 3 2 2 2" xfId="39342" xr:uid="{F6EA042D-CF7E-4CA0-B8F6-7D165AB38CD6}"/>
    <cellStyle name="Note 2 4 4 3 2 3" xfId="21497" xr:uid="{E80B0AD5-347A-416C-8C65-3BAE62B19CEB}"/>
    <cellStyle name="Note 2 4 4 3 2 3 2" xfId="45544" xr:uid="{9A5FB573-F921-44ED-BC8B-A67D5BB4002B}"/>
    <cellStyle name="Note 2 4 4 3 2 4" xfId="30405" xr:uid="{BB9105F7-6008-43A9-B060-033AF2E664A6}"/>
    <cellStyle name="Note 2 4 4 3 3" xfId="8516" xr:uid="{B01B303E-A504-4902-B9F8-5CC61805AFBD}"/>
    <cellStyle name="Note 2 4 4 3 3 2" xfId="17453" xr:uid="{39516CEA-23F2-40E5-B458-F9795B19A83E}"/>
    <cellStyle name="Note 2 4 4 3 3 2 2" xfId="41500" xr:uid="{C78F396A-1A84-4017-A261-068B2C468BAA}"/>
    <cellStyle name="Note 2 4 4 3 3 3" xfId="23655" xr:uid="{14BCFFCA-3F24-4228-9E44-39BC3DAAC391}"/>
    <cellStyle name="Note 2 4 4 3 3 3 2" xfId="47702" xr:uid="{7AA48A00-5315-4B48-8FF1-CF55D17F5F0F}"/>
    <cellStyle name="Note 2 4 4 3 3 4" xfId="32563" xr:uid="{57C526CD-1E16-4887-86FD-9DD5849AF534}"/>
    <cellStyle name="Note 2 4 4 3 4" xfId="9463" xr:uid="{12F5A13D-5C56-45EE-AF29-19A893EF6CA3}"/>
    <cellStyle name="Note 2 4 4 3 4 2" xfId="18400" xr:uid="{D9B8441C-7189-4C51-8E20-EBB176C5AAF0}"/>
    <cellStyle name="Note 2 4 4 3 4 2 2" xfId="42447" xr:uid="{E164DE8E-6308-4195-8286-5D7F53B8E3F8}"/>
    <cellStyle name="Note 2 4 4 3 4 3" xfId="24602" xr:uid="{90FF905D-7EA9-4357-804B-022033810CA6}"/>
    <cellStyle name="Note 2 4 4 3 4 3 2" xfId="48649" xr:uid="{D25EB735-F9A0-4601-B0E1-EB942E2CDCC1}"/>
    <cellStyle name="Note 2 4 4 3 4 4" xfId="33510" xr:uid="{3B78510A-8735-4C2C-BDF5-25B5982CE498}"/>
    <cellStyle name="Note 2 4 4 3 5" xfId="12229" xr:uid="{54EA7F46-4C59-4A82-8FBC-74A4408CB0F0}"/>
    <cellStyle name="Note 2 4 4 3 5 2" xfId="36276" xr:uid="{B06623DD-937C-470D-A1AA-FDBD66F34690}"/>
    <cellStyle name="Note 2 4 4 3 6" xfId="19769" xr:uid="{4AB555F7-E937-48CC-B4D7-1F08D05E7AB9}"/>
    <cellStyle name="Note 2 4 4 3 6 2" xfId="43816" xr:uid="{AA9EC60B-AC7D-4A08-AAAB-49F74A052E0F}"/>
    <cellStyle name="Note 2 4 4 3 7" xfId="27339" xr:uid="{89AEABC2-62FD-4602-A184-5C9617412E14}"/>
    <cellStyle name="Note 2 4 4 4" xfId="3112" xr:uid="{A0C7D0E9-AA77-4330-9387-AD5C3248FB21}"/>
    <cellStyle name="Note 2 4 4 4 2" xfId="6178" xr:uid="{E7DD4503-347F-47DE-B4E6-2A57E8DBBCFB}"/>
    <cellStyle name="Note 2 4 4 4 2 2" xfId="15115" xr:uid="{0FC5B4A6-0AEB-4764-A4EB-C35D98F16658}"/>
    <cellStyle name="Note 2 4 4 4 2 2 2" xfId="39162" xr:uid="{48ED0D65-F86F-49CB-97A2-E503D7B0F157}"/>
    <cellStyle name="Note 2 4 4 4 2 3" xfId="21317" xr:uid="{E24BD481-4A85-4E91-89AB-3709B1023F28}"/>
    <cellStyle name="Note 2 4 4 4 2 3 2" xfId="45364" xr:uid="{2CA4D559-D4AC-4E37-972D-2A03E9AEFA4A}"/>
    <cellStyle name="Note 2 4 4 4 2 4" xfId="30225" xr:uid="{7992F675-8FA3-41E3-ADC3-5C78F1A169EA}"/>
    <cellStyle name="Note 2 4 4 4 3" xfId="8336" xr:uid="{C9B56997-FC50-4804-BACB-48115E5B4548}"/>
    <cellStyle name="Note 2 4 4 4 3 2" xfId="17273" xr:uid="{B405CAF1-7C33-4411-BDF0-582D4F84E6D3}"/>
    <cellStyle name="Note 2 4 4 4 3 2 2" xfId="41320" xr:uid="{A3B1601A-FE19-4215-897F-47E0A8ACE2BD}"/>
    <cellStyle name="Note 2 4 4 4 3 3" xfId="23475" xr:uid="{DC672891-1B57-45AF-ADE9-0BAD7DF618DF}"/>
    <cellStyle name="Note 2 4 4 4 3 3 2" xfId="47522" xr:uid="{CEBF28BF-E836-4A8E-ACF7-0A3872CBE334}"/>
    <cellStyle name="Note 2 4 4 4 3 4" xfId="32383" xr:uid="{C6DABDB3-C9F1-4318-BF8A-BC29BC5BA03D}"/>
    <cellStyle name="Note 2 4 4 4 4" xfId="9164" xr:uid="{C9D6D1F0-77A3-46C7-963C-28388EAF080D}"/>
    <cellStyle name="Note 2 4 4 4 4 2" xfId="18101" xr:uid="{294229BE-A6AB-4D9B-8B77-AAA800800D63}"/>
    <cellStyle name="Note 2 4 4 4 4 2 2" xfId="42148" xr:uid="{07FB525C-FEAA-4AED-AE71-E4733C16F902}"/>
    <cellStyle name="Note 2 4 4 4 4 3" xfId="24303" xr:uid="{841C596E-C8D1-4715-86E6-6631AADDD45E}"/>
    <cellStyle name="Note 2 4 4 4 4 3 2" xfId="48350" xr:uid="{EFC2E29D-032F-4B63-93B2-52CF7C5A271C}"/>
    <cellStyle name="Note 2 4 4 4 4 4" xfId="33211" xr:uid="{1166B431-2ECA-4CD3-81CB-C99804DCAB11}"/>
    <cellStyle name="Note 2 4 4 4 5" xfId="12049" xr:uid="{030FA55E-558A-46E6-A981-BE79F25A8C4D}"/>
    <cellStyle name="Note 2 4 4 4 5 2" xfId="36096" xr:uid="{E394E627-F4FF-405D-A218-5D39685915D2}"/>
    <cellStyle name="Note 2 4 4 4 6" xfId="19589" xr:uid="{19A56904-8AC2-414C-8E6D-ECBA713C2532}"/>
    <cellStyle name="Note 2 4 4 4 6 2" xfId="43636" xr:uid="{DF79181D-2854-4DD0-803E-508CFFB8FA31}"/>
    <cellStyle name="Note 2 4 4 4 7" xfId="27159" xr:uid="{11068264-9579-4F9F-899C-CA2CCEA30C0A}"/>
    <cellStyle name="Note 2 4 4 5" xfId="3047" xr:uid="{A418A83F-D3C5-4BC7-B338-9951B4277187}"/>
    <cellStyle name="Note 2 4 4 5 2" xfId="6113" xr:uid="{9B1DA7F6-EAB4-4A61-BAFF-7A1447D805F9}"/>
    <cellStyle name="Note 2 4 4 5 2 2" xfId="15050" xr:uid="{AE3014C3-C8B7-411C-ACB9-E50E30CCBBAF}"/>
    <cellStyle name="Note 2 4 4 5 2 2 2" xfId="39097" xr:uid="{61E15120-96EC-4EFD-93A6-2F8F7AB9BE20}"/>
    <cellStyle name="Note 2 4 4 5 2 3" xfId="21252" xr:uid="{FC4541FB-41CE-4B7F-A23D-9C4B3D922558}"/>
    <cellStyle name="Note 2 4 4 5 2 3 2" xfId="45299" xr:uid="{A80534E9-A528-4C24-8A1C-5996C730C62C}"/>
    <cellStyle name="Note 2 4 4 5 2 4" xfId="30160" xr:uid="{D7C8CCE2-595E-4327-AF43-126CE896A08B}"/>
    <cellStyle name="Note 2 4 4 5 3" xfId="8271" xr:uid="{038F18D4-04A3-4639-800D-2038F845249C}"/>
    <cellStyle name="Note 2 4 4 5 3 2" xfId="17208" xr:uid="{0DD70299-2259-4AEF-A051-B970036AAB36}"/>
    <cellStyle name="Note 2 4 4 5 3 2 2" xfId="41255" xr:uid="{5E3B2F7F-767E-4F2D-A17F-72698AC8DD46}"/>
    <cellStyle name="Note 2 4 4 5 3 3" xfId="23410" xr:uid="{14AED97E-DDFE-47BA-9B81-105846FECB06}"/>
    <cellStyle name="Note 2 4 4 5 3 3 2" xfId="47457" xr:uid="{F35A7E25-9735-4277-910F-C3ABF8E9A3AC}"/>
    <cellStyle name="Note 2 4 4 5 3 4" xfId="32318" xr:uid="{D16F2810-5296-4856-A505-ED900BDF67B0}"/>
    <cellStyle name="Note 2 4 4 5 4" xfId="3976" xr:uid="{753FA0CE-08EB-4031-AFF6-AC467A2A1290}"/>
    <cellStyle name="Note 2 4 4 5 4 2" xfId="12913" xr:uid="{751C4987-1786-4610-8254-4F30FAE7B79D}"/>
    <cellStyle name="Note 2 4 4 5 4 2 2" xfId="36960" xr:uid="{710D4813-E1EF-4E98-94D2-525CA230A242}"/>
    <cellStyle name="Note 2 4 4 5 4 3" xfId="20447" xr:uid="{058D0F48-B1F1-4606-8058-6946E09C49E4}"/>
    <cellStyle name="Note 2 4 4 5 4 3 2" xfId="44494" xr:uid="{8F7F1839-4A00-445C-B562-92B7B2A411F0}"/>
    <cellStyle name="Note 2 4 4 5 4 4" xfId="28023" xr:uid="{A445C079-8994-41C8-B7AF-AD1D06116E06}"/>
    <cellStyle name="Note 2 4 4 5 5" xfId="11984" xr:uid="{BD15C6D1-4EB7-4CE5-92F6-2D270B352365}"/>
    <cellStyle name="Note 2 4 4 5 5 2" xfId="36031" xr:uid="{367E9868-E6E5-4D79-9463-12908B5E7F73}"/>
    <cellStyle name="Note 2 4 4 5 6" xfId="19524" xr:uid="{3C8F69D9-BC75-4608-81F8-15C342A25B37}"/>
    <cellStyle name="Note 2 4 4 5 6 2" xfId="43571" xr:uid="{05C8B64C-4779-4C0A-A252-51CBEAA631C0}"/>
    <cellStyle name="Note 2 4 4 5 7" xfId="27094" xr:uid="{46F4F34C-CC17-4DD5-AAA0-B73F742D81F6}"/>
    <cellStyle name="Note 2 4 4 6" xfId="3678" xr:uid="{9FAEDB72-36EA-4E45-A891-51AE27FD69B8}"/>
    <cellStyle name="Note 2 4 4 6 2" xfId="6744" xr:uid="{92D1B276-1FDA-47D9-8CEF-2AED2617C706}"/>
    <cellStyle name="Note 2 4 4 6 2 2" xfId="15681" xr:uid="{BCC9B0BF-18FD-44D1-9036-38CB6160B4D2}"/>
    <cellStyle name="Note 2 4 4 6 2 2 2" xfId="39728" xr:uid="{0FDC434C-C86C-4BEC-BF4A-8A4828D20C8D}"/>
    <cellStyle name="Note 2 4 4 6 2 3" xfId="21883" xr:uid="{8D2CE7DC-1116-4FD8-AA29-84E040AC6CCD}"/>
    <cellStyle name="Note 2 4 4 6 2 3 2" xfId="45930" xr:uid="{0743F39B-4798-495C-BD2B-8B654FE0FFB3}"/>
    <cellStyle name="Note 2 4 4 6 2 4" xfId="30791" xr:uid="{166EF0AB-E1A7-4F05-9B58-A3BC33378554}"/>
    <cellStyle name="Note 2 4 4 6 3" xfId="8902" xr:uid="{A3CFC4E1-E34F-4D87-BCB8-35927BCD8891}"/>
    <cellStyle name="Note 2 4 4 6 3 2" xfId="17839" xr:uid="{E086EB65-8A64-4B9E-9E58-2022C043D2D7}"/>
    <cellStyle name="Note 2 4 4 6 3 2 2" xfId="41886" xr:uid="{F5895CD7-3266-473A-A8DA-6E587445E5A2}"/>
    <cellStyle name="Note 2 4 4 6 3 3" xfId="24041" xr:uid="{6573E586-A516-4D50-B8FC-6649884570CC}"/>
    <cellStyle name="Note 2 4 4 6 3 3 2" xfId="48088" xr:uid="{DA75F18D-DE15-432F-94DD-03DD7CD904A3}"/>
    <cellStyle name="Note 2 4 4 6 3 4" xfId="32949" xr:uid="{FC1EEEEE-F055-4345-8A32-0775424F3F0C}"/>
    <cellStyle name="Note 2 4 4 6 4" xfId="9616" xr:uid="{5EC76DF0-0C3B-4C18-923F-6BA454E0650B}"/>
    <cellStyle name="Note 2 4 4 6 4 2" xfId="18553" xr:uid="{E03F1FBA-3A61-49A2-8BEF-4477D0234F79}"/>
    <cellStyle name="Note 2 4 4 6 4 2 2" xfId="42600" xr:uid="{25E2F94B-1218-41F0-96A0-F895B3A78B4D}"/>
    <cellStyle name="Note 2 4 4 6 4 3" xfId="24755" xr:uid="{7FCACE99-C2F4-4CBD-9F93-85FFBB75DD32}"/>
    <cellStyle name="Note 2 4 4 6 4 3 2" xfId="48802" xr:uid="{5C1AC363-C524-4911-A705-0B2E14377685}"/>
    <cellStyle name="Note 2 4 4 6 4 4" xfId="33663" xr:uid="{15AB9F03-7475-451C-9C51-DAB81ABD1CF5}"/>
    <cellStyle name="Note 2 4 4 6 5" xfId="12615" xr:uid="{897D91D7-5665-4100-84E5-B2E413081F26}"/>
    <cellStyle name="Note 2 4 4 6 5 2" xfId="36662" xr:uid="{8A5FC5CB-A298-44EA-88EE-16FC1F7A97CF}"/>
    <cellStyle name="Note 2 4 4 6 6" xfId="20155" xr:uid="{E0A14B31-6ACB-4B97-A088-4F61B73C771D}"/>
    <cellStyle name="Note 2 4 4 6 6 2" xfId="44202" xr:uid="{0304F47F-5DB7-491C-90DE-350698FA6DD6}"/>
    <cellStyle name="Note 2 4 4 6 7" xfId="27725" xr:uid="{B907DE97-E8E6-4251-B188-44D9ED3C1210}"/>
    <cellStyle name="Note 2 4 4 7" xfId="3456" xr:uid="{4847CEFB-C4AD-4E83-91E0-8755736F59D5}"/>
    <cellStyle name="Note 2 4 4 7 2" xfId="6522" xr:uid="{75A6DCEF-B1D1-4797-9CE2-EE47CCFF28E0}"/>
    <cellStyle name="Note 2 4 4 7 2 2" xfId="15459" xr:uid="{ABB6371B-81B0-4EB5-878F-7BF59EC1093B}"/>
    <cellStyle name="Note 2 4 4 7 2 2 2" xfId="39506" xr:uid="{DF5F44F3-7799-4783-90C3-2352A1144A3A}"/>
    <cellStyle name="Note 2 4 4 7 2 3" xfId="21661" xr:uid="{851AA41C-52F1-491E-89F9-349FC9DD4032}"/>
    <cellStyle name="Note 2 4 4 7 2 3 2" xfId="45708" xr:uid="{A784EEB8-A732-4CD5-A1FC-C8CBD8F27E94}"/>
    <cellStyle name="Note 2 4 4 7 2 4" xfId="30569" xr:uid="{729296D9-6A13-4B9D-8D44-75A3237450B7}"/>
    <cellStyle name="Note 2 4 4 7 3" xfId="8680" xr:uid="{7EA54604-C6EF-4C18-B0E6-E4064F4E336E}"/>
    <cellStyle name="Note 2 4 4 7 3 2" xfId="17617" xr:uid="{38B4E5A3-DB72-4137-B6C0-1983B9270979}"/>
    <cellStyle name="Note 2 4 4 7 3 2 2" xfId="41664" xr:uid="{4C46698E-4D56-4792-B468-380993A71943}"/>
    <cellStyle name="Note 2 4 4 7 3 3" xfId="23819" xr:uid="{5867644A-4743-4C2E-9170-D09228DBED3A}"/>
    <cellStyle name="Note 2 4 4 7 3 3 2" xfId="47866" xr:uid="{7D0940B8-26D6-4A4B-A99A-8E8587370FF4}"/>
    <cellStyle name="Note 2 4 4 7 3 4" xfId="32727" xr:uid="{1F3F731F-60A9-4186-B577-918394575180}"/>
    <cellStyle name="Note 2 4 4 7 4" xfId="9209" xr:uid="{2E1DEB66-A8C6-495A-9069-3853975CA348}"/>
    <cellStyle name="Note 2 4 4 7 4 2" xfId="18146" xr:uid="{29A056C3-9E2E-4247-8A79-6324BD9F72DE}"/>
    <cellStyle name="Note 2 4 4 7 4 2 2" xfId="42193" xr:uid="{72D08C5C-B64F-4650-8491-3CF9A9039D7B}"/>
    <cellStyle name="Note 2 4 4 7 4 3" xfId="24348" xr:uid="{027DA84E-35D1-49BF-9BFC-09ADC1C9A7E3}"/>
    <cellStyle name="Note 2 4 4 7 4 3 2" xfId="48395" xr:uid="{9EE138EC-5D7F-40FA-8D07-B149AE5672C9}"/>
    <cellStyle name="Note 2 4 4 7 4 4" xfId="33256" xr:uid="{C6739122-D9C0-4C34-9DEF-5BF57C58F2B7}"/>
    <cellStyle name="Note 2 4 4 7 5" xfId="12393" xr:uid="{CC30B903-6AA6-4E0E-8F90-8AAC3230BF43}"/>
    <cellStyle name="Note 2 4 4 7 5 2" xfId="36440" xr:uid="{406B6765-8A79-4627-A352-A9ECFAF5575E}"/>
    <cellStyle name="Note 2 4 4 7 6" xfId="19933" xr:uid="{DE696006-2EB0-4278-B376-AC4F2FD04E2A}"/>
    <cellStyle name="Note 2 4 4 7 6 2" xfId="43980" xr:uid="{1F1CCFC4-D5F5-43A6-93B1-3FC0F1876910}"/>
    <cellStyle name="Note 2 4 4 7 7" xfId="27503" xr:uid="{53EB93CF-67F8-498E-91F3-680563DF69EB}"/>
    <cellStyle name="Note 2 4 4 8" xfId="5297" xr:uid="{5ECF376D-3DAF-4A91-939F-6B3AB42EFEE6}"/>
    <cellStyle name="Note 2 4 4 8 2" xfId="14234" xr:uid="{0605C07E-8BF8-4CEC-BF61-061745B45E3C}"/>
    <cellStyle name="Note 2 4 4 8 2 2" xfId="38281" xr:uid="{8A6B0FB0-B09E-4AF7-95F2-D31B799C2CAA}"/>
    <cellStyle name="Note 2 4 4 8 3" xfId="20939" xr:uid="{67B59442-DF40-4BBE-8CC5-1A9F51FD2013}"/>
    <cellStyle name="Note 2 4 4 8 3 2" xfId="44986" xr:uid="{BD4A8CF2-BA46-4861-9A3E-59823B17FE1C}"/>
    <cellStyle name="Note 2 4 4 8 4" xfId="29344" xr:uid="{2791BA0C-8D73-40B1-9AED-117E152146EF}"/>
    <cellStyle name="Note 2 4 4 9" xfId="7715" xr:uid="{8E3DAAC7-E1A0-41B4-9306-BBDC22E06E09}"/>
    <cellStyle name="Note 2 4 4 9 2" xfId="16652" xr:uid="{7D5FC56F-D40A-4D64-9A03-860BBD0ADFC6}"/>
    <cellStyle name="Note 2 4 4 9 2 2" xfId="40699" xr:uid="{E8D9B110-936A-4D47-9B8B-401BE5E890AB}"/>
    <cellStyle name="Note 2 4 4 9 3" xfId="22854" xr:uid="{5CA46164-226C-4731-8D96-A8C5865F2730}"/>
    <cellStyle name="Note 2 4 4 9 3 2" xfId="46901" xr:uid="{A2627961-3D1F-44B5-9688-3AE535041EA0}"/>
    <cellStyle name="Note 2 4 4 9 4" xfId="31762" xr:uid="{24883DD0-C459-47B6-A00B-0D4E6F8E2F74}"/>
    <cellStyle name="Note 2 4 5" xfId="1823" xr:uid="{122D0C39-6DD3-4365-80FD-FB34377207CD}"/>
    <cellStyle name="Note 2 4 5 2" xfId="4885" xr:uid="{D02E68D1-2644-4ADC-827D-85923D7459D6}"/>
    <cellStyle name="Note 2 4 5 2 2" xfId="13822" xr:uid="{F8926373-2C31-4328-8EAC-23FC2DC91A6A}"/>
    <cellStyle name="Note 2 4 5 2 2 2" xfId="37869" xr:uid="{82008701-73E3-468B-95D9-5600256479C4}"/>
    <cellStyle name="Note 2 4 5 2 3" xfId="20855" xr:uid="{34200EEA-AA3D-4363-82FB-BD63DA3E533E}"/>
    <cellStyle name="Note 2 4 5 2 3 2" xfId="44902" xr:uid="{6CB725D3-8AB4-443F-AACE-695360DDCB50}"/>
    <cellStyle name="Note 2 4 5 2 4" xfId="28932" xr:uid="{AC116C58-36F1-4193-A548-C3173E991922}"/>
    <cellStyle name="Note 2 4 5 3" xfId="7484" xr:uid="{3908C934-14F8-453F-86D4-842B118A40D6}"/>
    <cellStyle name="Note 2 4 5 3 2" xfId="16421" xr:uid="{121537B9-68C4-40C1-AFE2-4423B2D56A6D}"/>
    <cellStyle name="Note 2 4 5 3 2 2" xfId="40468" xr:uid="{AB421597-38C6-44F3-ABCE-FFE2B55C25D9}"/>
    <cellStyle name="Note 2 4 5 3 3" xfId="22623" xr:uid="{4CC1CCD5-E329-4CD4-AEF5-6B0176E89724}"/>
    <cellStyle name="Note 2 4 5 3 3 2" xfId="46670" xr:uid="{DEE457D3-11EA-424C-8317-144139B8A412}"/>
    <cellStyle name="Note 2 4 5 3 4" xfId="31531" xr:uid="{AFBD292C-CBFD-4242-9A22-33D4FCD16927}"/>
    <cellStyle name="Note 2 4 5 4" xfId="7131" xr:uid="{D46DA1D7-C9BF-4BA3-9868-3228962CF146}"/>
    <cellStyle name="Note 2 4 5 4 2" xfId="16068" xr:uid="{36394A88-60FE-4AB8-89F1-DCDB71D05206}"/>
    <cellStyle name="Note 2 4 5 4 2 2" xfId="40115" xr:uid="{40DC0587-2EDD-4E20-BC3F-847ADBF4C260}"/>
    <cellStyle name="Note 2 4 5 4 3" xfId="22270" xr:uid="{8114260E-46CC-4178-AC33-A7B52BA9FECE}"/>
    <cellStyle name="Note 2 4 5 4 3 2" xfId="46317" xr:uid="{7AD12487-5FCC-4A4F-B8AC-78F4D813044A}"/>
    <cellStyle name="Note 2 4 5 4 4" xfId="31178" xr:uid="{B5E34C35-0D28-444B-93CD-A756EFF78A7C}"/>
    <cellStyle name="Note 2 4 5 5" xfId="10759" xr:uid="{3A7DBAF7-5C74-45F7-B919-F4FCE79F4F9D}"/>
    <cellStyle name="Note 2 4 5 5 2" xfId="34806" xr:uid="{913DCD61-8BBE-434C-918B-A2F78F9B5BD3}"/>
    <cellStyle name="Note 2 4 5 6" xfId="19130" xr:uid="{FB4B3B03-B9E1-4E91-AE52-BCD019FF362D}"/>
    <cellStyle name="Note 2 4 5 6 2" xfId="43177" xr:uid="{A949FCF3-5861-4965-A319-7E8EB86F86BF}"/>
    <cellStyle name="Note 2 4 5 7" xfId="25869" xr:uid="{095E0A3D-3192-4BFC-B5D6-C5D8F44F4C36}"/>
    <cellStyle name="Note 2 4 6" xfId="2938" xr:uid="{04763C68-0A56-489B-A48A-03FC877BF36C}"/>
    <cellStyle name="Note 2 4 6 2" xfId="6004" xr:uid="{85B43E32-CB67-498B-AADE-09D767E6CA6D}"/>
    <cellStyle name="Note 2 4 6 2 2" xfId="14941" xr:uid="{529A03F3-7BBF-4A97-9647-8D3F3FE381D2}"/>
    <cellStyle name="Note 2 4 6 2 2 2" xfId="38988" xr:uid="{75CAA1A9-0AE9-4972-986A-B77F96296FDB}"/>
    <cellStyle name="Note 2 4 6 2 3" xfId="21143" xr:uid="{5B43AA74-EDDD-4978-B13D-76B3E76B6D81}"/>
    <cellStyle name="Note 2 4 6 2 3 2" xfId="45190" xr:uid="{E1C80AD3-3782-472A-B670-1EC31EBA2135}"/>
    <cellStyle name="Note 2 4 6 2 4" xfId="30051" xr:uid="{433B8148-32C5-4512-AC06-BDDC7536CD50}"/>
    <cellStyle name="Note 2 4 6 3" xfId="8162" xr:uid="{C48E3D9B-63E2-428F-B87F-1281A46A71A0}"/>
    <cellStyle name="Note 2 4 6 3 2" xfId="17099" xr:uid="{04331910-331F-4582-99C9-A74B5943E29F}"/>
    <cellStyle name="Note 2 4 6 3 2 2" xfId="41146" xr:uid="{3E5F67A1-A09B-4072-B101-ABC99BDC2726}"/>
    <cellStyle name="Note 2 4 6 3 3" xfId="23301" xr:uid="{83833CB0-6B08-4D6D-837F-B7D06CF2789E}"/>
    <cellStyle name="Note 2 4 6 3 3 2" xfId="47348" xr:uid="{78E20DB6-3CA7-44F7-B8D3-451B30EFCBEB}"/>
    <cellStyle name="Note 2 4 6 3 4" xfId="32209" xr:uid="{8F2EA212-6D26-4C41-96F9-337C79BD9C0E}"/>
    <cellStyle name="Note 2 4 6 4" xfId="3990" xr:uid="{2F8CE59D-F54E-459A-B72A-769C0B31CC8A}"/>
    <cellStyle name="Note 2 4 6 4 2" xfId="12927" xr:uid="{8AE1CC50-5829-4A37-A00C-3429F3356E82}"/>
    <cellStyle name="Note 2 4 6 4 2 2" xfId="36974" xr:uid="{E74B0092-A08B-49DF-9492-C3A9D4783242}"/>
    <cellStyle name="Note 2 4 6 4 3" xfId="20461" xr:uid="{ACA9DC47-3DF2-4BE4-80DF-8C68E05C5DCD}"/>
    <cellStyle name="Note 2 4 6 4 3 2" xfId="44508" xr:uid="{4CFD1728-5819-478C-80E8-D9D953606664}"/>
    <cellStyle name="Note 2 4 6 4 4" xfId="28037" xr:uid="{8135CFBC-5E33-4855-96D3-EA6FF314ECAE}"/>
    <cellStyle name="Note 2 4 6 5" xfId="11875" xr:uid="{BACE350D-3B5B-40F6-962B-9C3632FD5A5C}"/>
    <cellStyle name="Note 2 4 6 5 2" xfId="35922" xr:uid="{947732CC-245D-499E-8166-0E1ABB44886D}"/>
    <cellStyle name="Note 2 4 6 6" xfId="19415" xr:uid="{54EAEC4A-55EB-4889-B373-F57A067E8326}"/>
    <cellStyle name="Note 2 4 6 6 2" xfId="43462" xr:uid="{2E3E9C17-D9C3-42FC-96B8-2091B85B4EF2}"/>
    <cellStyle name="Note 2 4 6 7" xfId="26985" xr:uid="{18BC1E52-1CDB-413B-A4DF-3D8B59FCDBEF}"/>
    <cellStyle name="Note 2 4 7" xfId="3332" xr:uid="{9D183698-E4AE-4319-BE19-7432CC274399}"/>
    <cellStyle name="Note 2 4 7 2" xfId="6398" xr:uid="{E13137BA-75D7-4BA8-B8F2-A44A5030B56C}"/>
    <cellStyle name="Note 2 4 7 2 2" xfId="15335" xr:uid="{DB1B883B-77D5-4720-82D9-9ABAEDFAFF93}"/>
    <cellStyle name="Note 2 4 7 2 2 2" xfId="39382" xr:uid="{67AB73E8-3FA7-4B09-A755-0D44D0ACB200}"/>
    <cellStyle name="Note 2 4 7 2 3" xfId="21537" xr:uid="{788F9140-D0BD-4AC6-95C8-F192BF7AB7C7}"/>
    <cellStyle name="Note 2 4 7 2 3 2" xfId="45584" xr:uid="{06E3EF27-6887-4E2C-B1FF-9245A1D2CF8C}"/>
    <cellStyle name="Note 2 4 7 2 4" xfId="30445" xr:uid="{9B2BDEC4-FB65-48BC-960C-F9AAA6D6E09E}"/>
    <cellStyle name="Note 2 4 7 3" xfId="8556" xr:uid="{F1575E1E-9B40-40F5-A863-4C48B927B48C}"/>
    <cellStyle name="Note 2 4 7 3 2" xfId="17493" xr:uid="{A0CE2707-FE2E-46D9-9904-14E9AD69F48E}"/>
    <cellStyle name="Note 2 4 7 3 2 2" xfId="41540" xr:uid="{5A424955-B03D-4379-A6CA-AF8033FDFCBF}"/>
    <cellStyle name="Note 2 4 7 3 3" xfId="23695" xr:uid="{8127855F-48B4-4A4B-ACE3-9D7264B4D583}"/>
    <cellStyle name="Note 2 4 7 3 3 2" xfId="47742" xr:uid="{7763607D-9B63-4F5E-83DD-9A46FA9B76B2}"/>
    <cellStyle name="Note 2 4 7 3 4" xfId="32603" xr:uid="{91B80522-CF24-47A9-B5C7-80497061BE9A}"/>
    <cellStyle name="Note 2 4 7 4" xfId="3981" xr:uid="{ED64C818-A707-41CC-A432-95212DEADDEC}"/>
    <cellStyle name="Note 2 4 7 4 2" xfId="12918" xr:uid="{E71316B1-B23A-4C98-83BC-6FA174F173AB}"/>
    <cellStyle name="Note 2 4 7 4 2 2" xfId="36965" xr:uid="{0FAFE645-697F-4B76-AE2F-F4D190BB426D}"/>
    <cellStyle name="Note 2 4 7 4 3" xfId="20452" xr:uid="{0E329711-C255-4D1B-88FA-EA3C1D26AC19}"/>
    <cellStyle name="Note 2 4 7 4 3 2" xfId="44499" xr:uid="{210A72B5-CA17-4575-9D9C-C6F9CAA6C8EC}"/>
    <cellStyle name="Note 2 4 7 4 4" xfId="28028" xr:uid="{5D74E0A3-ED95-4CD5-9505-EFF5112AECCD}"/>
    <cellStyle name="Note 2 4 7 5" xfId="12269" xr:uid="{F557DC5D-715B-4349-9719-B14D99E10F12}"/>
    <cellStyle name="Note 2 4 7 5 2" xfId="36316" xr:uid="{39879689-D452-416B-B41C-0DAF220E5168}"/>
    <cellStyle name="Note 2 4 7 6" xfId="19809" xr:uid="{1BB7F335-994F-46AB-90C6-B5D9F7DEFBF0}"/>
    <cellStyle name="Note 2 4 7 6 2" xfId="43856" xr:uid="{D118FC79-1CB4-45C4-9324-3092C155EA9E}"/>
    <cellStyle name="Note 2 4 7 7" xfId="27379" xr:uid="{1869C44F-6275-44C4-BBD2-814122BE4AC4}"/>
    <cellStyle name="Note 2 4 8" xfId="4315" xr:uid="{6DD64891-0370-420C-B894-24BC6A837C71}"/>
    <cellStyle name="Note 2 4 8 2" xfId="13252" xr:uid="{A23CAE72-271E-43F0-98C8-9A5F5C716552}"/>
    <cellStyle name="Note 2 4 8 2 2" xfId="37299" xr:uid="{AF559696-DAF9-45F6-9634-8825B2E27A9D}"/>
    <cellStyle name="Note 2 4 8 3" xfId="20619" xr:uid="{8BF63B38-CB7E-41CE-B592-E9BC776221F6}"/>
    <cellStyle name="Note 2 4 8 3 2" xfId="44666" xr:uid="{5948DF63-CA3B-4B1F-A7FC-26342D49AB5F}"/>
    <cellStyle name="Note 2 4 8 4" xfId="28362" xr:uid="{B9D6CBFE-BB66-4389-B8CF-19A602C69AB5}"/>
    <cellStyle name="Note 2 4 9" xfId="7139" xr:uid="{6036B55D-FBDE-4A8F-BC6F-AE081BD5ABE3}"/>
    <cellStyle name="Note 2 4 9 2" xfId="16076" xr:uid="{FB8254BB-0F70-4904-86BB-A70CC2FDA79E}"/>
    <cellStyle name="Note 2 4 9 2 2" xfId="40123" xr:uid="{DC3A6F05-9313-4554-A7D7-9E96FE918B6F}"/>
    <cellStyle name="Note 2 4 9 3" xfId="22278" xr:uid="{122E9A78-4F5E-49FF-B959-31BF6959A69C}"/>
    <cellStyle name="Note 2 4 9 3 2" xfId="46325" xr:uid="{D22ED52B-62F9-48E5-A731-118D32D87E84}"/>
    <cellStyle name="Note 2 4 9 4" xfId="31186" xr:uid="{201F7E67-63CB-49B4-B148-D752F77BF902}"/>
    <cellStyle name="Note 2 5" xfId="2032" xr:uid="{027FB6A6-2F3F-4825-BD6F-B13D8E4CBE7B}"/>
    <cellStyle name="Note 2 5 10" xfId="9317" xr:uid="{786DF759-7576-435B-B68C-508146F5590F}"/>
    <cellStyle name="Note 2 5 10 2" xfId="18254" xr:uid="{6B12FC7E-17EA-4469-96E6-9AE9EF6EFC3F}"/>
    <cellStyle name="Note 2 5 10 2 2" xfId="42301" xr:uid="{E21C53DE-71FA-4D97-B7E9-3E9D7E9CAF34}"/>
    <cellStyle name="Note 2 5 10 3" xfId="24456" xr:uid="{F2C0A7EF-7BA1-4D7B-8652-0C740A72240F}"/>
    <cellStyle name="Note 2 5 10 3 2" xfId="48503" xr:uid="{9DE58C53-3890-45A6-95D4-BB7609C1F9E7}"/>
    <cellStyle name="Note 2 5 10 4" xfId="33364" xr:uid="{A7E9C701-4327-4369-B383-FE71BA0909D5}"/>
    <cellStyle name="Note 2 5 11" xfId="10968" xr:uid="{C184E47F-8B6F-4375-8F45-4F6243B8684B}"/>
    <cellStyle name="Note 2 5 11 2" xfId="35015" xr:uid="{C1B99635-E649-40CD-B393-0C51861F9DF4}"/>
    <cellStyle name="Note 2 5 12" xfId="19172" xr:uid="{57107AEB-DD3C-4D3B-B66B-97D733650F30}"/>
    <cellStyle name="Note 2 5 12 2" xfId="43219" xr:uid="{BAFA765F-99D4-407C-BD97-843D1F573218}"/>
    <cellStyle name="Note 2 5 13" xfId="26078" xr:uid="{AFE39EC0-370C-4ADD-9174-21AA2204422C}"/>
    <cellStyle name="Note 2 5 2" xfId="1576" xr:uid="{E3636030-98ED-44B0-8E57-492074530AB3}"/>
    <cellStyle name="Note 2 5 2 2" xfId="4638" xr:uid="{9A187D56-51E8-4ADA-9037-A899DD0EA0F1}"/>
    <cellStyle name="Note 2 5 2 2 2" xfId="13575" xr:uid="{418D7D7D-18A5-4823-B907-CD5326645E21}"/>
    <cellStyle name="Note 2 5 2 2 2 2" xfId="37622" xr:uid="{40FA2189-8D6C-403C-8D2B-61AE03B04DF0}"/>
    <cellStyle name="Note 2 5 2 2 3" xfId="20734" xr:uid="{50940200-BC06-457E-9A9C-B838AEEA6FD5}"/>
    <cellStyle name="Note 2 5 2 2 3 2" xfId="44781" xr:uid="{7951F39D-F742-49EC-8138-A4FA200C98F4}"/>
    <cellStyle name="Note 2 5 2 2 4" xfId="28685" xr:uid="{B882FFB5-E994-4AC9-BB9B-A181347F85D2}"/>
    <cellStyle name="Note 2 5 2 3" xfId="7305" xr:uid="{4CA0FCF0-EDD4-4C5A-B216-98B71C40C4B6}"/>
    <cellStyle name="Note 2 5 2 3 2" xfId="16242" xr:uid="{2C85F6BA-2BA3-4595-A7C1-04EB031EDF98}"/>
    <cellStyle name="Note 2 5 2 3 2 2" xfId="40289" xr:uid="{49686518-3FEE-496B-A63A-07B3B10BBAC7}"/>
    <cellStyle name="Note 2 5 2 3 3" xfId="22444" xr:uid="{EA217CED-76DF-437D-A204-56F73211F45B}"/>
    <cellStyle name="Note 2 5 2 3 3 2" xfId="46491" xr:uid="{B34EFB1F-5DDE-4D85-BA8F-46A8BD1C481F}"/>
    <cellStyle name="Note 2 5 2 3 4" xfId="31352" xr:uid="{654C5AA6-82A5-4ABB-BF9F-1495D828CB34}"/>
    <cellStyle name="Note 2 5 2 4" xfId="9416" xr:uid="{EE9DFE53-0F64-4966-912E-95C5B72FE50C}"/>
    <cellStyle name="Note 2 5 2 4 2" xfId="18353" xr:uid="{74A568EB-8A7B-4EB5-91E7-42E4F22BE31B}"/>
    <cellStyle name="Note 2 5 2 4 2 2" xfId="42400" xr:uid="{31FA56EC-52B7-4D7E-A0BB-3BCB3167E006}"/>
    <cellStyle name="Note 2 5 2 4 3" xfId="24555" xr:uid="{19716265-5E12-4158-B8F7-F591C4DFB28F}"/>
    <cellStyle name="Note 2 5 2 4 3 2" xfId="48602" xr:uid="{1CDE72F2-837F-47C6-8E3D-ACD78CC78BDB}"/>
    <cellStyle name="Note 2 5 2 4 4" xfId="33463" xr:uid="{352444C0-E4F3-4380-9EBF-9058FB1989A7}"/>
    <cellStyle name="Note 2 5 2 5" xfId="10512" xr:uid="{46DCABD5-43C0-4717-8572-428F99DB1402}"/>
    <cellStyle name="Note 2 5 2 5 2" xfId="34559" xr:uid="{35F9C2B5-5652-42F4-90D5-B0427DE9756A}"/>
    <cellStyle name="Note 2 5 2 6" xfId="19009" xr:uid="{E054ECAB-51F8-4E1B-8606-235490A2A5D7}"/>
    <cellStyle name="Note 2 5 2 6 2" xfId="43056" xr:uid="{C3984DDC-7567-4044-BE7A-4CA8C967E979}"/>
    <cellStyle name="Note 2 5 2 7" xfId="25622" xr:uid="{5151FA9C-83AF-4C12-B315-9E5F68B03520}"/>
    <cellStyle name="Note 2 5 3" xfId="1734" xr:uid="{346391B5-DBE4-4E22-8792-EDC669EDFD4D}"/>
    <cellStyle name="Note 2 5 3 2" xfId="4796" xr:uid="{C993669C-2E76-4BF0-B126-36BD43686CED}"/>
    <cellStyle name="Note 2 5 3 2 2" xfId="13733" xr:uid="{0030337A-CF4A-4B27-9947-1E1BCB032D1C}"/>
    <cellStyle name="Note 2 5 3 2 2 2" xfId="37780" xr:uid="{7D9814F6-08E0-4CE0-AEE4-57BF92C88A94}"/>
    <cellStyle name="Note 2 5 3 2 3" xfId="20772" xr:uid="{24449942-BCA3-44D9-B88E-9DA357610235}"/>
    <cellStyle name="Note 2 5 3 2 3 2" xfId="44819" xr:uid="{467C27C7-458E-452B-BFA7-4E95CFD4EC74}"/>
    <cellStyle name="Note 2 5 3 2 4" xfId="28843" xr:uid="{B553A1FA-DF93-4BC6-A9A9-E964397CB818}"/>
    <cellStyle name="Note 2 5 3 3" xfId="7396" xr:uid="{975090EF-C102-4DDC-9530-9092161902A0}"/>
    <cellStyle name="Note 2 5 3 3 2" xfId="16333" xr:uid="{5C92EDC7-5FAE-45A7-B31D-824E866B9984}"/>
    <cellStyle name="Note 2 5 3 3 2 2" xfId="40380" xr:uid="{2D1BD491-71E9-4D2F-8425-0BCA64F333B9}"/>
    <cellStyle name="Note 2 5 3 3 3" xfId="22535" xr:uid="{8DD6179F-7E2B-4AB9-BA4A-354C1FDCB2F7}"/>
    <cellStyle name="Note 2 5 3 3 3 2" xfId="46582" xr:uid="{0595A1D0-B88E-4079-843E-9DBB6EA35D5A}"/>
    <cellStyle name="Note 2 5 3 3 4" xfId="31443" xr:uid="{C4DB9BFA-9776-43D7-972B-6B3C46060472}"/>
    <cellStyle name="Note 2 5 3 4" xfId="9893" xr:uid="{E0BCE3BE-B0E6-4D59-8E59-1A9E4C6E5674}"/>
    <cellStyle name="Note 2 5 3 4 2" xfId="18830" xr:uid="{2314B933-2197-4040-AE40-4E9FC6F7BBE3}"/>
    <cellStyle name="Note 2 5 3 4 2 2" xfId="42877" xr:uid="{9DDCA4C4-3A99-4214-99BA-C9ABDF617854}"/>
    <cellStyle name="Note 2 5 3 4 3" xfId="25032" xr:uid="{48AE5F6D-6013-46E2-BD96-19D04CECBED4}"/>
    <cellStyle name="Note 2 5 3 4 3 2" xfId="49079" xr:uid="{2C040F20-C6EF-4C93-8244-141A603E29A0}"/>
    <cellStyle name="Note 2 5 3 4 4" xfId="33940" xr:uid="{2EC41CA2-2157-4728-981C-E774335084A6}"/>
    <cellStyle name="Note 2 5 3 5" xfId="10670" xr:uid="{DA68FCC6-F1DD-4D12-B60A-8DF304A64E43}"/>
    <cellStyle name="Note 2 5 3 5 2" xfId="34717" xr:uid="{70A427AF-2988-4C2B-9B40-9062617FF470}"/>
    <cellStyle name="Note 2 5 3 6" xfId="19047" xr:uid="{719CB457-46DE-4417-8871-EA66B267DCAA}"/>
    <cellStyle name="Note 2 5 3 6 2" xfId="43094" xr:uid="{29ED82E5-1FD3-473E-B2C7-03E2F354DA0B}"/>
    <cellStyle name="Note 2 5 3 7" xfId="25780" xr:uid="{5C844419-9AA2-4151-8060-E2F2AC5505B8}"/>
    <cellStyle name="Note 2 5 4" xfId="3079" xr:uid="{91E73901-A0EF-4F77-8D37-FCA3137FAAFF}"/>
    <cellStyle name="Note 2 5 4 2" xfId="6145" xr:uid="{5175897B-A5F5-42E3-825D-04F57E779924}"/>
    <cellStyle name="Note 2 5 4 2 2" xfId="15082" xr:uid="{AA7C449D-15B0-42D8-B246-BF703A431DF3}"/>
    <cellStyle name="Note 2 5 4 2 2 2" xfId="39129" xr:uid="{D64657DB-8AC3-43B9-AE1E-376C3CD75424}"/>
    <cellStyle name="Note 2 5 4 2 3" xfId="21284" xr:uid="{1705484A-2EFD-4DEA-A99B-AB679E8DF658}"/>
    <cellStyle name="Note 2 5 4 2 3 2" xfId="45331" xr:uid="{FCB3A557-B681-4317-A24C-C9503BFCDB0A}"/>
    <cellStyle name="Note 2 5 4 2 4" xfId="30192" xr:uid="{8453F35D-7D70-4F59-AF6F-6D3EA87B1A3C}"/>
    <cellStyle name="Note 2 5 4 3" xfId="8303" xr:uid="{EFB8F852-78AD-4D02-809E-CC21B5765D04}"/>
    <cellStyle name="Note 2 5 4 3 2" xfId="17240" xr:uid="{0D5FFFB3-7BA8-48A9-96DD-F48ABD08EB23}"/>
    <cellStyle name="Note 2 5 4 3 2 2" xfId="41287" xr:uid="{121FAE2A-11CB-4628-8686-204750B5AB76}"/>
    <cellStyle name="Note 2 5 4 3 3" xfId="23442" xr:uid="{104241D0-9396-4CD4-8531-93568C4EDDCA}"/>
    <cellStyle name="Note 2 5 4 3 3 2" xfId="47489" xr:uid="{740A3107-3C5E-4919-BCF2-66693C972A57}"/>
    <cellStyle name="Note 2 5 4 3 4" xfId="32350" xr:uid="{CAA38D96-A56B-421B-B3A2-056477872762}"/>
    <cellStyle name="Note 2 5 4 4" xfId="9586" xr:uid="{91F473B0-5293-4BB4-AE71-07622833B160}"/>
    <cellStyle name="Note 2 5 4 4 2" xfId="18523" xr:uid="{CC7B60A4-95C6-489E-8785-5C31F90C9D63}"/>
    <cellStyle name="Note 2 5 4 4 2 2" xfId="42570" xr:uid="{6E3227F6-EAC4-4224-9AC6-5056D93AFAF8}"/>
    <cellStyle name="Note 2 5 4 4 3" xfId="24725" xr:uid="{24A3CE43-BECC-491F-A140-97B76B8C3FDD}"/>
    <cellStyle name="Note 2 5 4 4 3 2" xfId="48772" xr:uid="{96AF42C2-B8E0-4B19-A4F1-44D993D35070}"/>
    <cellStyle name="Note 2 5 4 4 4" xfId="33633" xr:uid="{E75DCDFB-E5FF-49E1-943A-5381793B12AF}"/>
    <cellStyle name="Note 2 5 4 5" xfId="12016" xr:uid="{891D9ED8-894F-444A-B5E3-397D572AE733}"/>
    <cellStyle name="Note 2 5 4 5 2" xfId="36063" xr:uid="{AD082CC2-C0AB-4283-84D6-23BF0D6F1C3D}"/>
    <cellStyle name="Note 2 5 4 6" xfId="19556" xr:uid="{4D9F41F6-BCC4-4162-8872-8673FD013F74}"/>
    <cellStyle name="Note 2 5 4 6 2" xfId="43603" xr:uid="{658E2E42-6EAD-43DB-8D30-185F39816AEF}"/>
    <cellStyle name="Note 2 5 4 7" xfId="27126" xr:uid="{1100C18C-9795-4196-8FAB-DB77F3ACA0A2}"/>
    <cellStyle name="Note 2 5 5" xfId="3566" xr:uid="{68554AE6-07C0-446D-B0C3-FA32BD70EC75}"/>
    <cellStyle name="Note 2 5 5 2" xfId="6632" xr:uid="{17C4D7F1-A94C-4170-A857-331D14DD4FAE}"/>
    <cellStyle name="Note 2 5 5 2 2" xfId="15569" xr:uid="{10D0D82F-0A4E-4A39-BE65-AC309300B166}"/>
    <cellStyle name="Note 2 5 5 2 2 2" xfId="39616" xr:uid="{328C96B3-4896-4081-B2E5-CD19D521EF0B}"/>
    <cellStyle name="Note 2 5 5 2 3" xfId="21771" xr:uid="{0B3B69CB-F936-4107-8B54-3799259460B1}"/>
    <cellStyle name="Note 2 5 5 2 3 2" xfId="45818" xr:uid="{17DE6959-C86E-42D1-9CD6-D26F82D320AC}"/>
    <cellStyle name="Note 2 5 5 2 4" xfId="30679" xr:uid="{BF79ACCF-D95B-4901-BF4F-2469311D8DFD}"/>
    <cellStyle name="Note 2 5 5 3" xfId="8790" xr:uid="{9FBD4113-F355-4AEF-AF24-98EF3FEC72BC}"/>
    <cellStyle name="Note 2 5 5 3 2" xfId="17727" xr:uid="{6D3CD4DA-D56D-41F9-A5E4-A3522E36F91A}"/>
    <cellStyle name="Note 2 5 5 3 2 2" xfId="41774" xr:uid="{BADDB1BA-BABD-49F9-AFDD-4E7135D2BDBC}"/>
    <cellStyle name="Note 2 5 5 3 3" xfId="23929" xr:uid="{6B5FDD3B-11ED-4A22-8DD2-1536B8A92193}"/>
    <cellStyle name="Note 2 5 5 3 3 2" xfId="47976" xr:uid="{312F9FA4-6C4B-40B4-91FA-816EDE219FC6}"/>
    <cellStyle name="Note 2 5 5 3 4" xfId="32837" xr:uid="{15ECB234-44CD-46FC-AD40-BEDCFB3CA47A}"/>
    <cellStyle name="Note 2 5 5 4" xfId="9940" xr:uid="{F35054BF-8E07-4CC1-9C4F-2B3C0BB4FA33}"/>
    <cellStyle name="Note 2 5 5 4 2" xfId="18877" xr:uid="{FDEF651F-672D-4DAD-8500-4C84923DAB93}"/>
    <cellStyle name="Note 2 5 5 4 2 2" xfId="42924" xr:uid="{40C30780-C39F-4ED2-B121-A882AC56F8F8}"/>
    <cellStyle name="Note 2 5 5 4 3" xfId="25079" xr:uid="{2DE19E24-3C37-4D37-849D-9469363D57EB}"/>
    <cellStyle name="Note 2 5 5 4 3 2" xfId="49126" xr:uid="{95FA8231-BA2C-44A5-9D61-21F40BF37D41}"/>
    <cellStyle name="Note 2 5 5 4 4" xfId="33987" xr:uid="{DE4CAFBB-2C17-4E4B-999A-F440F85FFF02}"/>
    <cellStyle name="Note 2 5 5 5" xfId="12503" xr:uid="{B573600A-B90E-4F9D-8B68-D15E303436E4}"/>
    <cellStyle name="Note 2 5 5 5 2" xfId="36550" xr:uid="{91A3B51C-DA48-434F-96BD-C4862E64823D}"/>
    <cellStyle name="Note 2 5 5 6" xfId="20043" xr:uid="{75B387C2-7AC5-4D53-A634-AC9C1B6318C2}"/>
    <cellStyle name="Note 2 5 5 6 2" xfId="44090" xr:uid="{39A5C710-2D15-40B6-BAC4-AE41066541CA}"/>
    <cellStyle name="Note 2 5 5 7" xfId="27613" xr:uid="{AE17B95A-AE26-4BA7-A6C4-5E0F8CEAB59A}"/>
    <cellStyle name="Note 2 5 6" xfId="3693" xr:uid="{4B3CAEFA-638D-48B6-B31D-B355FDBA0847}"/>
    <cellStyle name="Note 2 5 6 2" xfId="6759" xr:uid="{190F21A5-9CEB-481F-A0D6-1F105B75D12A}"/>
    <cellStyle name="Note 2 5 6 2 2" xfId="15696" xr:uid="{465EF087-1F91-4FCE-8D32-6D98DF13161E}"/>
    <cellStyle name="Note 2 5 6 2 2 2" xfId="39743" xr:uid="{CD937795-FB6B-4E16-B08B-6C128E7E934B}"/>
    <cellStyle name="Note 2 5 6 2 3" xfId="21898" xr:uid="{DA447BCD-C7B8-4430-B4A8-34EFB85BD0C0}"/>
    <cellStyle name="Note 2 5 6 2 3 2" xfId="45945" xr:uid="{8189BEE9-89A6-4775-9C17-3BC809B119DF}"/>
    <cellStyle name="Note 2 5 6 2 4" xfId="30806" xr:uid="{6E3D954E-320D-402E-A8F7-005589D125F6}"/>
    <cellStyle name="Note 2 5 6 3" xfId="8917" xr:uid="{661CD8D4-60E9-4F44-86C2-5F48E4191A38}"/>
    <cellStyle name="Note 2 5 6 3 2" xfId="17854" xr:uid="{8D0FE0D1-68B5-4545-B343-C1DF1F0C75B9}"/>
    <cellStyle name="Note 2 5 6 3 2 2" xfId="41901" xr:uid="{84DCC432-A193-4137-9687-9C056CA6DB65}"/>
    <cellStyle name="Note 2 5 6 3 3" xfId="24056" xr:uid="{7DA9C9EB-8FDB-42D2-A442-719B96289061}"/>
    <cellStyle name="Note 2 5 6 3 3 2" xfId="48103" xr:uid="{017CCB1A-CAF5-4FB6-A0D3-5A3B39868C77}"/>
    <cellStyle name="Note 2 5 6 3 4" xfId="32964" xr:uid="{52A08BC4-C365-4E2B-BBCB-59EB50912353}"/>
    <cellStyle name="Note 2 5 6 4" xfId="9627" xr:uid="{B7B5040B-9435-4D1A-8148-4F1FFAF31117}"/>
    <cellStyle name="Note 2 5 6 4 2" xfId="18564" xr:uid="{EDC62C4A-9106-491E-B8C8-D143BD90E201}"/>
    <cellStyle name="Note 2 5 6 4 2 2" xfId="42611" xr:uid="{26EFDC5F-6220-4F38-A8E9-633CE827DBE4}"/>
    <cellStyle name="Note 2 5 6 4 3" xfId="24766" xr:uid="{1C35BE4F-B08A-49D9-A2E0-A30ABE96852B}"/>
    <cellStyle name="Note 2 5 6 4 3 2" xfId="48813" xr:uid="{ED8C2A21-2A18-401D-94D4-73F242A68303}"/>
    <cellStyle name="Note 2 5 6 4 4" xfId="33674" xr:uid="{A37742FF-5313-4AC1-BCC7-ACA986D32A15}"/>
    <cellStyle name="Note 2 5 6 5" xfId="12630" xr:uid="{2F78A75B-30FC-4A5B-93D6-85861BDDB2A3}"/>
    <cellStyle name="Note 2 5 6 5 2" xfId="36677" xr:uid="{C001F76D-2E89-4C36-9BC6-4A4A749AB33D}"/>
    <cellStyle name="Note 2 5 6 6" xfId="20170" xr:uid="{A897CCF8-3B55-4D7D-8EE0-820B8AC9B9E9}"/>
    <cellStyle name="Note 2 5 6 6 2" xfId="44217" xr:uid="{99DFAE32-A61D-434C-9071-7F9250633427}"/>
    <cellStyle name="Note 2 5 6 7" xfId="27740" xr:uid="{3F9F2636-DCE1-4657-AA51-365F41E7DA7D}"/>
    <cellStyle name="Note 2 5 7" xfId="3813" xr:uid="{9E88ACCF-8909-4FA0-BDB0-3E271AAED211}"/>
    <cellStyle name="Note 2 5 7 2" xfId="6879" xr:uid="{DC55951F-C601-4068-8970-D77FD66138E6}"/>
    <cellStyle name="Note 2 5 7 2 2" xfId="15816" xr:uid="{4A56AD97-9F1C-4D9E-BBCE-3C6445D4A716}"/>
    <cellStyle name="Note 2 5 7 2 2 2" xfId="39863" xr:uid="{A0DBEB93-A48B-42FF-B10B-9D4CD250292B}"/>
    <cellStyle name="Note 2 5 7 2 3" xfId="22018" xr:uid="{7F185D95-D1D2-4DF3-AA99-B6A43BA71C7B}"/>
    <cellStyle name="Note 2 5 7 2 3 2" xfId="46065" xr:uid="{752D8C53-0731-4E35-93AD-5032ADFE146D}"/>
    <cellStyle name="Note 2 5 7 2 4" xfId="30926" xr:uid="{ABA1F326-291D-452A-9C8A-669207C11CAA}"/>
    <cellStyle name="Note 2 5 7 3" xfId="9037" xr:uid="{04FF7CBA-2105-40FA-ADD5-C803B1C7063F}"/>
    <cellStyle name="Note 2 5 7 3 2" xfId="17974" xr:uid="{10E759DE-BAD3-4AA7-87E2-59B24D748DCC}"/>
    <cellStyle name="Note 2 5 7 3 2 2" xfId="42021" xr:uid="{2E56DFD1-ACD1-48B1-A3A2-169443CC13E1}"/>
    <cellStyle name="Note 2 5 7 3 3" xfId="24176" xr:uid="{180A0E20-0192-490D-97AA-30B8EF0BAC15}"/>
    <cellStyle name="Note 2 5 7 3 3 2" xfId="48223" xr:uid="{53E4ED49-53D6-416D-9B51-BF58798A1574}"/>
    <cellStyle name="Note 2 5 7 3 4" xfId="33084" xr:uid="{153F5BC5-A9D7-4C64-8540-58895B087E5E}"/>
    <cellStyle name="Note 2 5 7 4" xfId="7674" xr:uid="{6592C64A-854E-4576-951A-4F5C8A9FF6BF}"/>
    <cellStyle name="Note 2 5 7 4 2" xfId="16611" xr:uid="{1DD058AA-7A6F-4660-BF24-592EAD4F8321}"/>
    <cellStyle name="Note 2 5 7 4 2 2" xfId="40658" xr:uid="{38DFCD9B-A62A-4201-A103-F3DC108CCBFD}"/>
    <cellStyle name="Note 2 5 7 4 3" xfId="22813" xr:uid="{D4176081-EA45-4231-BDD1-F20C3FC31D54}"/>
    <cellStyle name="Note 2 5 7 4 3 2" xfId="46860" xr:uid="{017AD44F-F878-4A3F-A3A3-54B5682D87E6}"/>
    <cellStyle name="Note 2 5 7 4 4" xfId="31721" xr:uid="{BE9C2EB5-7593-4D4E-8C84-B9008F4D8135}"/>
    <cellStyle name="Note 2 5 7 5" xfId="12750" xr:uid="{3AF2DD8B-49EB-446C-BB73-9E00FC0DFFD5}"/>
    <cellStyle name="Note 2 5 7 5 2" xfId="36797" xr:uid="{E5AE92AE-2E94-4A1A-B391-97E05FBAB925}"/>
    <cellStyle name="Note 2 5 7 6" xfId="20290" xr:uid="{F3819CF0-A304-4490-A688-452064081B75}"/>
    <cellStyle name="Note 2 5 7 6 2" xfId="44337" xr:uid="{8547D608-3DF2-46D4-95FC-2C0CD2D80452}"/>
    <cellStyle name="Note 2 5 7 7" xfId="27860" xr:uid="{C83504FE-009D-402E-BCB9-5FCE3BB11B1F}"/>
    <cellStyle name="Note 2 5 8" xfId="5094" xr:uid="{2B6837F7-5334-4BED-B65C-4072047D28D2}"/>
    <cellStyle name="Note 2 5 8 2" xfId="14031" xr:uid="{D2F53E1F-050F-420A-B047-01543397E0C2}"/>
    <cellStyle name="Note 2 5 8 2 2" xfId="38078" xr:uid="{BA69334F-CF1E-449C-B144-5C819583DEDA}"/>
    <cellStyle name="Note 2 5 8 3" xfId="20897" xr:uid="{E5649AE4-1F05-4CE6-83A2-6A6C3645630F}"/>
    <cellStyle name="Note 2 5 8 3 2" xfId="44944" xr:uid="{8318F1E5-B816-4C70-9FEB-604DF8EB3BDA}"/>
    <cellStyle name="Note 2 5 8 4" xfId="29141" xr:uid="{2E7B6176-92E3-421D-AD76-A139D0110B90}"/>
    <cellStyle name="Note 2 5 9" xfId="7604" xr:uid="{21539E9D-E0FF-4B14-ADE1-231D150194B0}"/>
    <cellStyle name="Note 2 5 9 2" xfId="16541" xr:uid="{C697B625-FFFD-4B66-B60E-60F2DEBFC010}"/>
    <cellStyle name="Note 2 5 9 2 2" xfId="40588" xr:uid="{0E501EDF-43D0-4E45-8B3B-E1B292F5D5A4}"/>
    <cellStyle name="Note 2 5 9 3" xfId="22743" xr:uid="{F608D62E-A641-43F4-869A-B5D51B639C49}"/>
    <cellStyle name="Note 2 5 9 3 2" xfId="46790" xr:uid="{213C7DD6-256B-44A7-8228-6E1EA4DE8830}"/>
    <cellStyle name="Note 2 5 9 4" xfId="31651" xr:uid="{CA1DEAAB-DE56-4C7F-AD26-BA14568E806C}"/>
    <cellStyle name="Note 2 6" xfId="2834" xr:uid="{6EA5A44E-B5C2-480D-9B4D-C12932E73274}"/>
    <cellStyle name="Note 2 6 10" xfId="7798" xr:uid="{538556DE-7E17-4A29-BB5C-3FB2F272733D}"/>
    <cellStyle name="Note 2 6 10 2" xfId="16735" xr:uid="{3E387F2E-7664-4890-9208-1256D42F05DB}"/>
    <cellStyle name="Note 2 6 10 2 2" xfId="40782" xr:uid="{2D23A817-5C12-4347-A332-39A2D70BC53F}"/>
    <cellStyle name="Note 2 6 10 3" xfId="22937" xr:uid="{4D5E7B27-61B9-4CB8-8FBF-D57BF0499F4B}"/>
    <cellStyle name="Note 2 6 10 3 2" xfId="46984" xr:uid="{677AADDD-1F23-4848-A03F-628821D78AB1}"/>
    <cellStyle name="Note 2 6 10 4" xfId="31845" xr:uid="{05E380A3-92EA-4EA3-8980-8F0EB9019645}"/>
    <cellStyle name="Note 2 6 11" xfId="11771" xr:uid="{7230EA5F-4F7B-4B33-A9B0-8623E1F843EE}"/>
    <cellStyle name="Note 2 6 11 2" xfId="35818" xr:uid="{220CE5B6-9308-4403-A05C-520BB4994C9E}"/>
    <cellStyle name="Note 2 6 12" xfId="19311" xr:uid="{48E630B0-EAF9-4C6D-B38A-9D0E696E095A}"/>
    <cellStyle name="Note 2 6 12 2" xfId="43358" xr:uid="{77DD6DAB-26D8-4F47-8E23-18DC9E5729F0}"/>
    <cellStyle name="Note 2 6 13" xfId="26881" xr:uid="{D97A9562-BF3F-4F0D-9CA3-7D5D5767CCEB}"/>
    <cellStyle name="Note 2 6 2" xfId="3438" xr:uid="{6C5FFA8E-0E12-44C5-B4BB-6B9FC65A5978}"/>
    <cellStyle name="Note 2 6 2 2" xfId="6504" xr:uid="{FAFDAFDD-450C-4EF5-A88A-BDA983B82112}"/>
    <cellStyle name="Note 2 6 2 2 2" xfId="15441" xr:uid="{EE19E1E4-3ABE-495F-955A-51E79718482A}"/>
    <cellStyle name="Note 2 6 2 2 2 2" xfId="39488" xr:uid="{E3158B60-30CF-448C-927C-2617FAAA8BA0}"/>
    <cellStyle name="Note 2 6 2 2 3" xfId="21643" xr:uid="{599CC624-BF00-4BDE-A5EB-EE13F91200B8}"/>
    <cellStyle name="Note 2 6 2 2 3 2" xfId="45690" xr:uid="{8A17C976-BD14-48AD-A333-F4EE61AB8AE4}"/>
    <cellStyle name="Note 2 6 2 2 4" xfId="30551" xr:uid="{1B78698D-D091-43F4-B3CB-DF05506E8363}"/>
    <cellStyle name="Note 2 6 2 3" xfId="8662" xr:uid="{C3270990-1742-4CE1-B85C-6864AC69F0BF}"/>
    <cellStyle name="Note 2 6 2 3 2" xfId="17599" xr:uid="{0AC73C41-6DB9-4E8C-8608-BA4B4BB4FD02}"/>
    <cellStyle name="Note 2 6 2 3 2 2" xfId="41646" xr:uid="{97777472-CCA9-4AA2-85DA-DFB96DB81822}"/>
    <cellStyle name="Note 2 6 2 3 3" xfId="23801" xr:uid="{BBFB6331-95C1-4F0F-A193-6A300767ED4A}"/>
    <cellStyle name="Note 2 6 2 3 3 2" xfId="47848" xr:uid="{69245EF8-9D8B-493A-9A3D-4632C0351702}"/>
    <cellStyle name="Note 2 6 2 3 4" xfId="32709" xr:uid="{C7911AF2-67DD-41A8-B3DF-212A66AB0461}"/>
    <cellStyle name="Note 2 6 2 4" xfId="7265" xr:uid="{098604CF-A77B-4E20-B59F-5E7999BB7F41}"/>
    <cellStyle name="Note 2 6 2 4 2" xfId="16202" xr:uid="{270398A7-9EC1-4B4A-A0C1-61269377A42A}"/>
    <cellStyle name="Note 2 6 2 4 2 2" xfId="40249" xr:uid="{06BC2753-3150-496F-BF12-26D4F73B54BD}"/>
    <cellStyle name="Note 2 6 2 4 3" xfId="22404" xr:uid="{1B919C09-C45B-487E-B81B-E174236555FA}"/>
    <cellStyle name="Note 2 6 2 4 3 2" xfId="46451" xr:uid="{66093502-0056-4E5C-BBFD-076FBC9DD44A}"/>
    <cellStyle name="Note 2 6 2 4 4" xfId="31312" xr:uid="{9A6CCBB6-BD85-47D1-9F35-1EBBE28DF78C}"/>
    <cellStyle name="Note 2 6 2 5" xfId="12375" xr:uid="{0B3CC5E2-0DE4-42E5-A4CD-FB8DD766C1AF}"/>
    <cellStyle name="Note 2 6 2 5 2" xfId="36422" xr:uid="{AD23B1AE-D65D-4120-AD6F-160A5F6FA2E2}"/>
    <cellStyle name="Note 2 6 2 6" xfId="19915" xr:uid="{77B5BC40-D534-4798-9FCB-AF903B802944}"/>
    <cellStyle name="Note 2 6 2 6 2" xfId="43962" xr:uid="{13E9C0BC-D75D-400F-AC1A-A397AC082E32}"/>
    <cellStyle name="Note 2 6 2 7" xfId="27485" xr:uid="{3884BF2E-A726-4737-939B-D833A8C6299D}"/>
    <cellStyle name="Note 2 6 3" xfId="3548" xr:uid="{3FCDEBC7-753D-4A1B-AFAD-871C2501165E}"/>
    <cellStyle name="Note 2 6 3 2" xfId="6614" xr:uid="{F7B8E011-FFA1-4A26-9F9C-410DAFFEA266}"/>
    <cellStyle name="Note 2 6 3 2 2" xfId="15551" xr:uid="{01FEB54C-8EE9-4E8D-80F7-85B7AEDD257E}"/>
    <cellStyle name="Note 2 6 3 2 2 2" xfId="39598" xr:uid="{FB8A41C1-87B8-4314-9DF3-CC14D21685E4}"/>
    <cellStyle name="Note 2 6 3 2 3" xfId="21753" xr:uid="{247FB032-FD13-4D35-80AF-C48BC6A75B82}"/>
    <cellStyle name="Note 2 6 3 2 3 2" xfId="45800" xr:uid="{365B596B-302E-4299-9054-76D82887F6EA}"/>
    <cellStyle name="Note 2 6 3 2 4" xfId="30661" xr:uid="{D64943B2-62B0-4F9A-9CE6-BBBDD308BD30}"/>
    <cellStyle name="Note 2 6 3 3" xfId="8772" xr:uid="{A8214F84-1B41-494E-B43F-A4C64A143DBF}"/>
    <cellStyle name="Note 2 6 3 3 2" xfId="17709" xr:uid="{7E651BFC-BDA4-4F44-A177-D408556D5FA5}"/>
    <cellStyle name="Note 2 6 3 3 2 2" xfId="41756" xr:uid="{9634C116-899B-44AD-948A-2744B3A49378}"/>
    <cellStyle name="Note 2 6 3 3 3" xfId="23911" xr:uid="{FE246613-20A8-44EF-90A9-506B2F3CFF90}"/>
    <cellStyle name="Note 2 6 3 3 3 2" xfId="47958" xr:uid="{51C6F3B6-EB27-446E-97D8-73591D38B0F8}"/>
    <cellStyle name="Note 2 6 3 3 4" xfId="32819" xr:uid="{F44D5A0A-7FAD-4012-9E3A-A38048ADE7E6}"/>
    <cellStyle name="Note 2 6 3 4" xfId="9932" xr:uid="{2C5E8FFE-42A7-4842-BAC9-815E20B49139}"/>
    <cellStyle name="Note 2 6 3 4 2" xfId="18869" xr:uid="{ECE73C99-415D-4A7F-B2FF-6A95E240B1B9}"/>
    <cellStyle name="Note 2 6 3 4 2 2" xfId="42916" xr:uid="{914E18E2-8DAC-4EF3-8394-D1E15B1555D5}"/>
    <cellStyle name="Note 2 6 3 4 3" xfId="25071" xr:uid="{1584BF84-2D67-42E8-9EB7-2FC14970DCF5}"/>
    <cellStyle name="Note 2 6 3 4 3 2" xfId="49118" xr:uid="{61531D61-1A75-43E2-9BF5-E9CCB73718F9}"/>
    <cellStyle name="Note 2 6 3 4 4" xfId="33979" xr:uid="{8EA90C64-189E-4003-95FA-A96238FCFC1C}"/>
    <cellStyle name="Note 2 6 3 5" xfId="12485" xr:uid="{DE6D500D-F2FE-466E-8891-784955D8BDAD}"/>
    <cellStyle name="Note 2 6 3 5 2" xfId="36532" xr:uid="{CCC20306-1858-4335-BF85-E862C2739CCE}"/>
    <cellStyle name="Note 2 6 3 6" xfId="20025" xr:uid="{ACB103B6-8543-40CE-87A7-66BF8167D257}"/>
    <cellStyle name="Note 2 6 3 6 2" xfId="44072" xr:uid="{6CB15D62-9222-44FE-A575-254DF0809BAC}"/>
    <cellStyle name="Note 2 6 3 7" xfId="27595" xr:uid="{628E5FF4-2B4C-4E04-8BB7-6BB29C3BCB8E}"/>
    <cellStyle name="Note 2 6 4" xfId="3652" xr:uid="{3E8B6BF5-0FD8-4B40-9DE8-43E186970464}"/>
    <cellStyle name="Note 2 6 4 2" xfId="6718" xr:uid="{D229F381-4F9E-4615-8D9C-C92B2127D485}"/>
    <cellStyle name="Note 2 6 4 2 2" xfId="15655" xr:uid="{08A7A2B1-2848-4E22-BB03-E6BD4CF68608}"/>
    <cellStyle name="Note 2 6 4 2 2 2" xfId="39702" xr:uid="{D0C54589-F054-4E8D-A3A4-5289F43D4C1B}"/>
    <cellStyle name="Note 2 6 4 2 3" xfId="21857" xr:uid="{AA74791E-BEBB-42AD-975F-3214F51D3E97}"/>
    <cellStyle name="Note 2 6 4 2 3 2" xfId="45904" xr:uid="{F0786BAD-603F-495B-851F-FC79EA4CB0B1}"/>
    <cellStyle name="Note 2 6 4 2 4" xfId="30765" xr:uid="{E4A10002-7DD0-4A70-962F-71C5B2E9A13A}"/>
    <cellStyle name="Note 2 6 4 3" xfId="8876" xr:uid="{3F72A0E4-613F-4EFA-8FF7-7D3A92167A8A}"/>
    <cellStyle name="Note 2 6 4 3 2" xfId="17813" xr:uid="{D8130A5E-DCD7-4F84-8D2F-4153175460BA}"/>
    <cellStyle name="Note 2 6 4 3 2 2" xfId="41860" xr:uid="{92563AF3-9915-4DD0-89B5-0A7594C4E0DC}"/>
    <cellStyle name="Note 2 6 4 3 3" xfId="24015" xr:uid="{7ECC49AC-81E5-410E-8EA7-860C76D7DB11}"/>
    <cellStyle name="Note 2 6 4 3 3 2" xfId="48062" xr:uid="{538F776A-CD79-422A-9B4C-83563C295CFB}"/>
    <cellStyle name="Note 2 6 4 3 4" xfId="32923" xr:uid="{F51A94FF-00C3-4B92-AD46-918A15D47A94}"/>
    <cellStyle name="Note 2 6 4 4" xfId="9779" xr:uid="{12BF3006-7C00-4836-8A17-E6E43FAEF1B3}"/>
    <cellStyle name="Note 2 6 4 4 2" xfId="18716" xr:uid="{9A6196D3-410D-4992-9F44-AA40BCB5222B}"/>
    <cellStyle name="Note 2 6 4 4 2 2" xfId="42763" xr:uid="{CDC3E170-E9D8-4589-814C-ADD08EFBD835}"/>
    <cellStyle name="Note 2 6 4 4 3" xfId="24918" xr:uid="{641BBD78-D7E9-4C43-AB8D-E61AB9AC5108}"/>
    <cellStyle name="Note 2 6 4 4 3 2" xfId="48965" xr:uid="{0D838FF2-3A71-4C35-8BE0-0C814E7E209C}"/>
    <cellStyle name="Note 2 6 4 4 4" xfId="33826" xr:uid="{F7C72865-21CB-4130-8F0D-D9C3B79B6D29}"/>
    <cellStyle name="Note 2 6 4 5" xfId="12589" xr:uid="{F5B70390-30C0-456A-8904-8C1E238DEB6E}"/>
    <cellStyle name="Note 2 6 4 5 2" xfId="36636" xr:uid="{96469468-052E-4978-811B-67ED793D509A}"/>
    <cellStyle name="Note 2 6 4 6" xfId="20129" xr:uid="{53553A29-E12B-4156-A19A-F72067723758}"/>
    <cellStyle name="Note 2 6 4 6 2" xfId="44176" xr:uid="{497F1D15-B94F-4460-A65E-08213D5AEE58}"/>
    <cellStyle name="Note 2 6 4 7" xfId="27699" xr:uid="{1771D42A-6C22-4E86-8501-2593BB1D4D8C}"/>
    <cellStyle name="Note 2 6 5" xfId="3775" xr:uid="{4EA6570F-8E26-490E-90A4-3AC2397BBA26}"/>
    <cellStyle name="Note 2 6 5 2" xfId="6841" xr:uid="{918CEC08-9837-44DE-AD15-F0C846B0618B}"/>
    <cellStyle name="Note 2 6 5 2 2" xfId="15778" xr:uid="{595799CE-038F-42AC-A96F-1CC1BCF5C614}"/>
    <cellStyle name="Note 2 6 5 2 2 2" xfId="39825" xr:uid="{28A98C70-22EB-4094-A41D-540C9C77D9DA}"/>
    <cellStyle name="Note 2 6 5 2 3" xfId="21980" xr:uid="{E1F3842E-2F75-44BC-9004-4881AC650D19}"/>
    <cellStyle name="Note 2 6 5 2 3 2" xfId="46027" xr:uid="{33099F0A-0081-48DF-8BD0-EE7AA23E920F}"/>
    <cellStyle name="Note 2 6 5 2 4" xfId="30888" xr:uid="{6211A3D7-A1A2-45A3-8B6A-6DDA65C69CF4}"/>
    <cellStyle name="Note 2 6 5 3" xfId="8999" xr:uid="{064BE4C0-B486-4638-B14E-4019B7B1D6DF}"/>
    <cellStyle name="Note 2 6 5 3 2" xfId="17936" xr:uid="{21011C62-FD11-48FC-A651-34D0D04D7142}"/>
    <cellStyle name="Note 2 6 5 3 2 2" xfId="41983" xr:uid="{962356C7-7EE8-4F46-95CA-0EB49D6FA90D}"/>
    <cellStyle name="Note 2 6 5 3 3" xfId="24138" xr:uid="{2AD0EF1C-D8F0-4F9A-BDE6-400D099A948D}"/>
    <cellStyle name="Note 2 6 5 3 3 2" xfId="48185" xr:uid="{096E181A-DD2F-44FA-83D8-9308DA9F759B}"/>
    <cellStyle name="Note 2 6 5 3 4" xfId="33046" xr:uid="{2100A393-D093-4115-BC04-6313A7F29DDE}"/>
    <cellStyle name="Note 2 6 5 4" xfId="9791" xr:uid="{D782102E-48D2-4B9E-A23B-C66E46B2E79D}"/>
    <cellStyle name="Note 2 6 5 4 2" xfId="18728" xr:uid="{3FE1C865-AF71-46C0-9E92-09C935D6E9C1}"/>
    <cellStyle name="Note 2 6 5 4 2 2" xfId="42775" xr:uid="{24106E13-C238-4D7B-B9E2-32B86277EDE7}"/>
    <cellStyle name="Note 2 6 5 4 3" xfId="24930" xr:uid="{058B029F-1F4D-4F27-B083-341FDA589289}"/>
    <cellStyle name="Note 2 6 5 4 3 2" xfId="48977" xr:uid="{434F0C2E-E975-4360-AF7C-6AA5B7228EC5}"/>
    <cellStyle name="Note 2 6 5 4 4" xfId="33838" xr:uid="{44FE08FB-7DEB-4515-804A-305855209570}"/>
    <cellStyle name="Note 2 6 5 5" xfId="12712" xr:uid="{A89D3946-B79A-4861-8085-A8C0209AEAB7}"/>
    <cellStyle name="Note 2 6 5 5 2" xfId="36759" xr:uid="{C620B508-1DB9-4039-8A7C-30CC46189928}"/>
    <cellStyle name="Note 2 6 5 6" xfId="20252" xr:uid="{62DC425D-C7FC-40FD-8D6A-A52B19AB4991}"/>
    <cellStyle name="Note 2 6 5 6 2" xfId="44299" xr:uid="{B3FB05A2-F4FE-4CF1-BD67-EC2EC4E8C6A8}"/>
    <cellStyle name="Note 2 6 5 7" xfId="27822" xr:uid="{5466DC4D-13E3-44BB-AC5F-A3BB25731AAC}"/>
    <cellStyle name="Note 2 6 6" xfId="3847" xr:uid="{5E94989A-75EF-4127-B6DA-A597237B5237}"/>
    <cellStyle name="Note 2 6 6 2" xfId="6913" xr:uid="{6A265052-6AC2-49DD-AFD1-874482754BCF}"/>
    <cellStyle name="Note 2 6 6 2 2" xfId="15850" xr:uid="{13556C28-13CD-457A-A1F3-81294E5DFF33}"/>
    <cellStyle name="Note 2 6 6 2 2 2" xfId="39897" xr:uid="{636D2C6A-955A-4433-8DCB-4FC500BA9ED2}"/>
    <cellStyle name="Note 2 6 6 2 3" xfId="22052" xr:uid="{D935208F-91D4-4D27-8697-072705B4A461}"/>
    <cellStyle name="Note 2 6 6 2 3 2" xfId="46099" xr:uid="{E3D8AF87-4C40-420C-A1E5-1A244C16924F}"/>
    <cellStyle name="Note 2 6 6 2 4" xfId="30960" xr:uid="{19B3E997-12F1-49E9-BA0C-12FFF6699202}"/>
    <cellStyle name="Note 2 6 6 3" xfId="9071" xr:uid="{A9AB0646-8CE6-472A-991F-59C21D4664AF}"/>
    <cellStyle name="Note 2 6 6 3 2" xfId="18008" xr:uid="{C321CCB1-5FE2-4A12-8729-6770A6147B4D}"/>
    <cellStyle name="Note 2 6 6 3 2 2" xfId="42055" xr:uid="{6731FCB0-7D11-4532-BC0E-AC6A595A2F45}"/>
    <cellStyle name="Note 2 6 6 3 3" xfId="24210" xr:uid="{68328534-3AD1-4024-B6F5-4AF60DD26D1C}"/>
    <cellStyle name="Note 2 6 6 3 3 2" xfId="48257" xr:uid="{03C2609C-0BDE-4F42-9C7E-95660D595A55}"/>
    <cellStyle name="Note 2 6 6 3 4" xfId="33118" xr:uid="{39396F89-7633-4053-B8A3-0F7C949835D4}"/>
    <cellStyle name="Note 2 6 6 4" xfId="9647" xr:uid="{05979935-F635-4741-B7A9-E9EE0C7C1E2B}"/>
    <cellStyle name="Note 2 6 6 4 2" xfId="18584" xr:uid="{CDED7AAA-675F-4026-BC10-92016C462A58}"/>
    <cellStyle name="Note 2 6 6 4 2 2" xfId="42631" xr:uid="{5025DC7C-B285-4144-85A0-EA8A564D6916}"/>
    <cellStyle name="Note 2 6 6 4 3" xfId="24786" xr:uid="{2BE81856-A0B2-4283-8A49-9CCF51CF7DBF}"/>
    <cellStyle name="Note 2 6 6 4 3 2" xfId="48833" xr:uid="{F30F1897-8B4B-42FF-A3D1-A881E976BF93}"/>
    <cellStyle name="Note 2 6 6 4 4" xfId="33694" xr:uid="{7BEB12F5-3107-45D5-B56B-FDA73DDC48F1}"/>
    <cellStyle name="Note 2 6 6 5" xfId="12784" xr:uid="{4EA84560-5850-4A87-9F7E-A43DD0215DEC}"/>
    <cellStyle name="Note 2 6 6 5 2" xfId="36831" xr:uid="{1DDE8E18-1467-4521-9B51-4D3089A4BEA4}"/>
    <cellStyle name="Note 2 6 6 6" xfId="20324" xr:uid="{11FADBD5-1F32-4151-899C-729108DC9F4E}"/>
    <cellStyle name="Note 2 6 6 6 2" xfId="44371" xr:uid="{C9C81F31-F2C7-42C4-9DE4-74C8A6C3EF9E}"/>
    <cellStyle name="Note 2 6 6 7" xfId="27894" xr:uid="{A98626DE-71C2-4E6E-B1B3-210B77AD383C}"/>
    <cellStyle name="Note 2 6 7" xfId="3924" xr:uid="{3BA75679-BBEB-4CD0-8554-AC75DB20304D}"/>
    <cellStyle name="Note 2 6 7 2" xfId="6990" xr:uid="{97DF41AC-5EB4-4F97-9D76-A141CA6BC85A}"/>
    <cellStyle name="Note 2 6 7 2 2" xfId="15927" xr:uid="{D114649A-17D2-4C07-8841-7B08EC84A692}"/>
    <cellStyle name="Note 2 6 7 2 2 2" xfId="39974" xr:uid="{D6A19C76-D61A-4515-9588-F983475D8E88}"/>
    <cellStyle name="Note 2 6 7 2 3" xfId="22129" xr:uid="{96799B48-CBAB-404B-A9F6-95D6C30AED96}"/>
    <cellStyle name="Note 2 6 7 2 3 2" xfId="46176" xr:uid="{1AF1798E-AB19-42F5-8C96-6FB44397253F}"/>
    <cellStyle name="Note 2 6 7 2 4" xfId="31037" xr:uid="{10765D51-90A6-4822-8089-9E1E7802D388}"/>
    <cellStyle name="Note 2 6 7 3" xfId="9148" xr:uid="{23EFF599-7302-47CD-B613-4409DCD914CB}"/>
    <cellStyle name="Note 2 6 7 3 2" xfId="18085" xr:uid="{08C2EEAF-DACD-4F4F-AB2F-275EACB6D13A}"/>
    <cellStyle name="Note 2 6 7 3 2 2" xfId="42132" xr:uid="{5206EC16-F2CF-4A7F-B6BF-DE091196C937}"/>
    <cellStyle name="Note 2 6 7 3 3" xfId="24287" xr:uid="{630E1172-B9A3-4E8F-9A57-D5B8BE6392B5}"/>
    <cellStyle name="Note 2 6 7 3 3 2" xfId="48334" xr:uid="{89DCE201-1B1F-4081-9BCA-31415D43E989}"/>
    <cellStyle name="Note 2 6 7 3 4" xfId="33195" xr:uid="{107B7051-E470-46CC-830B-1CA05261499C}"/>
    <cellStyle name="Note 2 6 7 4" xfId="4296" xr:uid="{8FA4ABEA-1C6E-4886-A007-5B2CF43A36EC}"/>
    <cellStyle name="Note 2 6 7 4 2" xfId="13233" xr:uid="{102C094B-8289-469E-A4E2-9F437C22FACF}"/>
    <cellStyle name="Note 2 6 7 4 2 2" xfId="37280" xr:uid="{206E4970-B316-4F98-9E50-27872212291D}"/>
    <cellStyle name="Note 2 6 7 4 3" xfId="20606" xr:uid="{605E7268-5F0D-46C4-8D04-C7105A2D30C8}"/>
    <cellStyle name="Note 2 6 7 4 3 2" xfId="44653" xr:uid="{EDC12164-6D0A-4679-906B-9C2550F3FAA2}"/>
    <cellStyle name="Note 2 6 7 4 4" xfId="28343" xr:uid="{44161620-4432-44BC-A7BA-3FBF5CC60D0B}"/>
    <cellStyle name="Note 2 6 7 5" xfId="12861" xr:uid="{E3A569FE-438A-46E3-B57E-D0CF04B6B6F0}"/>
    <cellStyle name="Note 2 6 7 5 2" xfId="36908" xr:uid="{278DD749-42C3-4215-ABE5-37B79AF084F6}"/>
    <cellStyle name="Note 2 6 7 6" xfId="20401" xr:uid="{9591EA8C-C8FC-4914-B15C-D537FDC3AFD6}"/>
    <cellStyle name="Note 2 6 7 6 2" xfId="44448" xr:uid="{965556DB-1578-4C63-97EB-337421E9553E}"/>
    <cellStyle name="Note 2 6 7 7" xfId="27971" xr:uid="{321F0BB8-122C-4903-ABE0-05FD3DD4D723}"/>
    <cellStyle name="Note 2 6 8" xfId="5900" xr:uid="{F7DD6A36-4811-43E5-A725-CA06A8C9F2EA}"/>
    <cellStyle name="Note 2 6 8 2" xfId="14837" xr:uid="{D5FC7154-DA68-4F77-A3BB-79EE3B2135B6}"/>
    <cellStyle name="Note 2 6 8 2 2" xfId="38884" xr:uid="{71C0472C-9F32-4792-8406-C35B498FDBF7}"/>
    <cellStyle name="Note 2 6 8 3" xfId="21039" xr:uid="{30AE6826-1F51-445A-94C1-63D325D049D0}"/>
    <cellStyle name="Note 2 6 8 3 2" xfId="45086" xr:uid="{795B9B69-FAF7-482F-A288-4D4DD8A81061}"/>
    <cellStyle name="Note 2 6 8 4" xfId="29947" xr:uid="{23D45FC6-98FB-4766-9050-35FCF30C6714}"/>
    <cellStyle name="Note 2 6 9" xfId="8058" xr:uid="{4AD99F2C-79AA-4D74-8E39-F8DB1BED9351}"/>
    <cellStyle name="Note 2 6 9 2" xfId="16995" xr:uid="{BE928D52-1BF3-423E-A0F9-69EFDD17299E}"/>
    <cellStyle name="Note 2 6 9 2 2" xfId="41042" xr:uid="{64B3CAB0-776A-4056-BEB9-BC143F6592B0}"/>
    <cellStyle name="Note 2 6 9 3" xfId="23197" xr:uid="{C9EF30BD-FE70-410D-A62C-0BC652C78392}"/>
    <cellStyle name="Note 2 6 9 3 2" xfId="47244" xr:uid="{D7B1D50A-AE33-4928-98E1-D1C2FBABCC1F}"/>
    <cellStyle name="Note 2 6 9 4" xfId="32105" xr:uid="{22B6742C-189A-4AA1-A03B-D6942104134C}"/>
    <cellStyle name="Note 2 7" xfId="1495" xr:uid="{571AF267-DE78-4F1E-8AA0-8A81AE09B4A8}"/>
    <cellStyle name="Note 2 7 2" xfId="4557" xr:uid="{52F9B202-3D51-442C-99FF-02F4BFF987D4}"/>
    <cellStyle name="Note 2 7 2 2" xfId="13494" xr:uid="{81DE1A8F-D603-4E39-8255-03D608DC146B}"/>
    <cellStyle name="Note 2 7 2 2 2" xfId="37541" xr:uid="{5D5298C7-9C31-4A52-95B9-E2A596D0A036}"/>
    <cellStyle name="Note 2 7 2 3" xfId="20694" xr:uid="{5B784B0E-2B76-46A4-8138-443805E29261}"/>
    <cellStyle name="Note 2 7 2 3 2" xfId="44741" xr:uid="{215132B2-61FF-4523-AFC1-8170C796C429}"/>
    <cellStyle name="Note 2 7 2 4" xfId="28604" xr:uid="{E6A931C8-E975-4D36-B6F7-32A3414E294E}"/>
    <cellStyle name="Note 2 7 3" xfId="7241" xr:uid="{8BB07273-A72E-46C2-AB0A-14E2A8E8FE75}"/>
    <cellStyle name="Note 2 7 3 2" xfId="16178" xr:uid="{5DF48D41-4A7B-44A2-9EF9-25C19749A5D0}"/>
    <cellStyle name="Note 2 7 3 2 2" xfId="40225" xr:uid="{970C82FB-0332-480E-89FA-8E9736BF45B2}"/>
    <cellStyle name="Note 2 7 3 3" xfId="22380" xr:uid="{F0F0904B-D5D0-4B96-8D6A-5D7D40B1A2A9}"/>
    <cellStyle name="Note 2 7 3 3 2" xfId="46427" xr:uid="{DCB5EAAB-2498-4CA4-8D95-D8CD435F476D}"/>
    <cellStyle name="Note 2 7 3 4" xfId="31288" xr:uid="{A3368722-C628-4FDD-A33B-F57728EC4783}"/>
    <cellStyle name="Note 2 7 4" xfId="7016" xr:uid="{78D85064-F857-4F59-801E-F9E9630805E1}"/>
    <cellStyle name="Note 2 7 4 2" xfId="15953" xr:uid="{A39EFAF8-C6D8-4AF4-B259-E97AA918B0AF}"/>
    <cellStyle name="Note 2 7 4 2 2" xfId="40000" xr:uid="{D3463BA7-F9A4-4FFF-8A10-7A4D9C0BE984}"/>
    <cellStyle name="Note 2 7 4 3" xfId="22155" xr:uid="{789E73BD-CEC3-4A84-9541-A7FB6A37ED14}"/>
    <cellStyle name="Note 2 7 4 3 2" xfId="46202" xr:uid="{19C5E0D9-0CB9-4AFF-B9BE-697234B763C1}"/>
    <cellStyle name="Note 2 7 4 4" xfId="31063" xr:uid="{0703D28B-D27A-4D8E-8366-4CDBA3FF5778}"/>
    <cellStyle name="Note 2 7 5" xfId="10431" xr:uid="{4786C2ED-D291-44FD-9A4C-632354DD972A}"/>
    <cellStyle name="Note 2 7 5 2" xfId="34478" xr:uid="{D7572B04-82E0-4D31-9AD5-1FF641B36C6F}"/>
    <cellStyle name="Note 2 7 6" xfId="18969" xr:uid="{AB1BC1A4-D89D-4011-8D17-CFD934E6CDB2}"/>
    <cellStyle name="Note 2 7 6 2" xfId="43016" xr:uid="{BF379846-DCD8-4056-9391-ECBB918BEB1C}"/>
    <cellStyle name="Note 2 7 7" xfId="25541" xr:uid="{4839272E-1D56-4A3E-AD17-840059C2D9DE}"/>
    <cellStyle name="Note 2 8" xfId="1765" xr:uid="{981F4ED8-82C6-45DE-A3C8-48066C74C8ED}"/>
    <cellStyle name="Note 2 8 2" xfId="4827" xr:uid="{15EBBF9F-AEA6-44BE-9257-C571A673B490}"/>
    <cellStyle name="Note 2 8 2 2" xfId="13764" xr:uid="{87947E0F-C024-48B3-B9C6-E42F1FBD95F1}"/>
    <cellStyle name="Note 2 8 2 2 2" xfId="37811" xr:uid="{7D1DF5C4-7247-4E4E-B290-5302F6F0C96D}"/>
    <cellStyle name="Note 2 8 2 3" xfId="20803" xr:uid="{0778A0FC-3CFE-4A5F-A3B8-E2204936473C}"/>
    <cellStyle name="Note 2 8 2 3 2" xfId="44850" xr:uid="{A74145EE-0B97-4B9E-93CC-E5E8F1E17BB1}"/>
    <cellStyle name="Note 2 8 2 4" xfId="28874" xr:uid="{86FE8278-7FC1-4398-88BB-13D4C0606D92}"/>
    <cellStyle name="Note 2 8 3" xfId="7427" xr:uid="{DD82F1EA-3471-4B1C-9C5B-DEB41FE615E8}"/>
    <cellStyle name="Note 2 8 3 2" xfId="16364" xr:uid="{BB7B9E5B-F176-4AE1-8984-D98C8B32CBDE}"/>
    <cellStyle name="Note 2 8 3 2 2" xfId="40411" xr:uid="{38223E01-D516-444E-8DBB-08B7A63C9BC5}"/>
    <cellStyle name="Note 2 8 3 3" xfId="22566" xr:uid="{663A0C8A-6D3C-490A-92A1-A42341BF0DB3}"/>
    <cellStyle name="Note 2 8 3 3 2" xfId="46613" xr:uid="{A57530CB-46DD-4C22-9249-1FB90EB2A57E}"/>
    <cellStyle name="Note 2 8 3 4" xfId="31474" xr:uid="{4172977E-2EBF-4C4A-9143-91D4C128980F}"/>
    <cellStyle name="Note 2 8 4" xfId="4016" xr:uid="{1A880AB8-1AC8-45CF-AAA8-D02AEC1B3964}"/>
    <cellStyle name="Note 2 8 4 2" xfId="12953" xr:uid="{5FD277F5-506B-42FF-9679-A80A05CFFDCA}"/>
    <cellStyle name="Note 2 8 4 2 2" xfId="37000" xr:uid="{40E69D6E-16F6-46BF-9533-70171966E966}"/>
    <cellStyle name="Note 2 8 4 3" xfId="20486" xr:uid="{3812531F-0C83-457B-B079-6FD3B5CFDBD0}"/>
    <cellStyle name="Note 2 8 4 3 2" xfId="44533" xr:uid="{0AF3D314-00AF-4698-812C-837389821802}"/>
    <cellStyle name="Note 2 8 4 4" xfId="28063" xr:uid="{E8C200BA-166B-4D3A-AF71-05AF51ECC0C8}"/>
    <cellStyle name="Note 2 8 5" xfId="10701" xr:uid="{A8DF2436-E25C-43C2-9CE7-35F05F580ADE}"/>
    <cellStyle name="Note 2 8 5 2" xfId="34748" xr:uid="{5DCE3134-4673-481C-A8D5-D2E9DD494C50}"/>
    <cellStyle name="Note 2 8 6" xfId="19078" xr:uid="{33ED8BB1-1B73-460B-A164-5FA9D3113DC0}"/>
    <cellStyle name="Note 2 8 6 2" xfId="43125" xr:uid="{BC3E5CCC-5535-4E29-8D8A-5F099ED3EC65}"/>
    <cellStyle name="Note 2 8 7" xfId="25811" xr:uid="{7564EBDD-AEE2-4289-994A-1498FC052AFB}"/>
    <cellStyle name="Note 2 9" xfId="3241" xr:uid="{CB81C066-B9E5-40F4-8F10-56E8144571A9}"/>
    <cellStyle name="Note 2 9 2" xfId="6307" xr:uid="{74FE8DC9-7FBC-43B1-845A-2394F00BC7B5}"/>
    <cellStyle name="Note 2 9 2 2" xfId="15244" xr:uid="{717FF9CC-659A-4D97-95D7-F4670AE98D8F}"/>
    <cellStyle name="Note 2 9 2 2 2" xfId="39291" xr:uid="{8C95430D-E16D-4959-9074-D7ED9E33AA71}"/>
    <cellStyle name="Note 2 9 2 3" xfId="21446" xr:uid="{7EDCA8B0-C653-4E37-B636-7024FC29B03C}"/>
    <cellStyle name="Note 2 9 2 3 2" xfId="45493" xr:uid="{FEBD6DCF-1496-49AD-A3C8-B7C45CAEFAEA}"/>
    <cellStyle name="Note 2 9 2 4" xfId="30354" xr:uid="{EE8B3CEE-9318-4FAC-81A1-9F7F2554E09A}"/>
    <cellStyle name="Note 2 9 3" xfId="8465" xr:uid="{99B10110-5CB6-4C38-B3A0-5E5194647B24}"/>
    <cellStyle name="Note 2 9 3 2" xfId="17402" xr:uid="{E84E0E20-E1BD-4326-91F4-4B55C16023BA}"/>
    <cellStyle name="Note 2 9 3 2 2" xfId="41449" xr:uid="{CD63AE25-4C8D-4E06-A28F-4D4DBB1D5B3C}"/>
    <cellStyle name="Note 2 9 3 3" xfId="23604" xr:uid="{E85D81F7-FE98-4438-BA95-2EFA13CB24B7}"/>
    <cellStyle name="Note 2 9 3 3 2" xfId="47651" xr:uid="{7A3CA86B-95B9-4A61-86C5-0E9D619AD7CB}"/>
    <cellStyle name="Note 2 9 3 4" xfId="32512" xr:uid="{ECF67910-096E-4F5D-910C-75536DD73B8C}"/>
    <cellStyle name="Note 2 9 4" xfId="7694" xr:uid="{3AE276C4-24AC-416F-8A1D-BDE7CC0DEFF3}"/>
    <cellStyle name="Note 2 9 4 2" xfId="16631" xr:uid="{6396CBD6-D0EF-452B-AB85-1F225E82EB40}"/>
    <cellStyle name="Note 2 9 4 2 2" xfId="40678" xr:uid="{F4BA9E44-B670-4EF1-95E1-CAE82D18C48F}"/>
    <cellStyle name="Note 2 9 4 3" xfId="22833" xr:uid="{D6EF7534-570E-4360-AEEB-AB12BEECCE22}"/>
    <cellStyle name="Note 2 9 4 3 2" xfId="46880" xr:uid="{C95379EF-05C3-47A9-931C-DCE8B4BA80CF}"/>
    <cellStyle name="Note 2 9 4 4" xfId="31741" xr:uid="{E5C401F1-5E73-4D9C-80B2-7B6392685C7E}"/>
    <cellStyle name="Note 2 9 5" xfId="12178" xr:uid="{7E55D22F-564E-4130-BDAC-77462ED5953D}"/>
    <cellStyle name="Note 2 9 5 2" xfId="36225" xr:uid="{C0B670B6-AC48-4225-BFEB-C26E74F6C23E}"/>
    <cellStyle name="Note 2 9 6" xfId="19718" xr:uid="{CDB90274-AE3A-43B9-BB04-95A11B4BE28C}"/>
    <cellStyle name="Note 2 9 6 2" xfId="43765" xr:uid="{570C29A5-8A9E-4CCF-BE1A-86429289C581}"/>
    <cellStyle name="Note 2 9 7" xfId="27288" xr:uid="{47EEC337-7C90-42A0-89CA-188435C4391E}"/>
    <cellStyle name="Note 3" xfId="109" xr:uid="{00000000-0005-0000-0000-0000E9000000}"/>
    <cellStyle name="Note 3 10" xfId="3993" xr:uid="{C431688A-DD8B-4700-8A06-3ADC806CD747}"/>
    <cellStyle name="Note 3 10 2" xfId="12930" xr:uid="{08E99842-6503-4B03-97D4-B5DB5D5F5D65}"/>
    <cellStyle name="Note 3 10 2 2" xfId="36977" xr:uid="{E19504D4-5A0F-4324-A288-9A336DD50CCE}"/>
    <cellStyle name="Note 3 10 3" xfId="20464" xr:uid="{F1CF2CB9-F960-4CCE-AE1F-E241E1051761}"/>
    <cellStyle name="Note 3 10 3 2" xfId="44511" xr:uid="{28A5114C-0267-4CEB-9130-FDA20E260C62}"/>
    <cellStyle name="Note 3 10 4" xfId="28040" xr:uid="{B1981652-0E44-45D1-9638-6857B04F2F38}"/>
    <cellStyle name="Note 3 11" xfId="9767" xr:uid="{CA0DDADE-2469-4B86-B071-573E4118E210}"/>
    <cellStyle name="Note 3 11 2" xfId="18704" xr:uid="{D9BEEC81-6F6D-49CA-8D69-26B29093996F}"/>
    <cellStyle name="Note 3 11 2 2" xfId="42751" xr:uid="{65880787-E604-4B43-867A-C44E1E11DB76}"/>
    <cellStyle name="Note 3 11 3" xfId="24906" xr:uid="{EF1BA474-1CB4-4BB2-86C0-357EAD609505}"/>
    <cellStyle name="Note 3 11 3 2" xfId="48953" xr:uid="{C8F22493-FF7A-42DD-9819-CE7843B1AD9E}"/>
    <cellStyle name="Note 3 11 4" xfId="33814" xr:uid="{47CAC062-418B-47B1-9212-1657483BD2C4}"/>
    <cellStyle name="Note 3 12" xfId="7638" xr:uid="{1F89D3F7-C1A7-4D19-B0F0-ABC64045DFDF}"/>
    <cellStyle name="Note 3 12 2" xfId="16575" xr:uid="{1DC8803F-1BDA-445E-B63D-E27FC70119AC}"/>
    <cellStyle name="Note 3 12 2 2" xfId="40622" xr:uid="{34E997F7-0C3E-4F19-9A4A-64D70E0818A0}"/>
    <cellStyle name="Note 3 12 3" xfId="22777" xr:uid="{FDB6A9B3-8424-4993-BD28-AA72171A5D71}"/>
    <cellStyle name="Note 3 12 3 2" xfId="46824" xr:uid="{25EC4B95-7F19-4975-B809-8669690DE63A}"/>
    <cellStyle name="Note 3 12 4" xfId="31685" xr:uid="{19331E6D-99DE-4E21-8F81-D2ED07CCAC64}"/>
    <cellStyle name="Note 3 13" xfId="9971" xr:uid="{851ABBD9-135E-4A18-BD09-0293A391CEE6}"/>
    <cellStyle name="Note 3 13 2" xfId="34018" xr:uid="{C7E8182D-03F3-4F36-B363-D70F20D8BFEC}"/>
    <cellStyle name="Note 3 14" xfId="10170" xr:uid="{5D55267D-6195-4CF6-8C25-6B9246D3AC76}"/>
    <cellStyle name="Note 3 14 2" xfId="34217" xr:uid="{24B394B8-782C-448F-9EF4-3623BA709850}"/>
    <cellStyle name="Note 3 15" xfId="25103" xr:uid="{0EB1928E-13DE-415A-A7E4-25B06EDE256E}"/>
    <cellStyle name="Note 3 2" xfId="268" xr:uid="{00000000-0005-0000-0000-0000EA000000}"/>
    <cellStyle name="Note 3 2 10" xfId="3230" xr:uid="{809930C1-4CB4-4030-9C9C-735BD9676D70}"/>
    <cellStyle name="Note 3 2 10 2" xfId="6296" xr:uid="{2F5D36B7-068D-48C1-8F83-EA3433B224AC}"/>
    <cellStyle name="Note 3 2 10 2 2" xfId="15233" xr:uid="{A81CBA31-C562-447F-990F-8EEA87000EAA}"/>
    <cellStyle name="Note 3 2 10 2 2 2" xfId="39280" xr:uid="{B531DF7A-6720-4155-AB5C-845FEF46C151}"/>
    <cellStyle name="Note 3 2 10 2 3" xfId="21435" xr:uid="{59AFD496-F41D-4D0A-9405-6650DA832157}"/>
    <cellStyle name="Note 3 2 10 2 3 2" xfId="45482" xr:uid="{60FCB79C-CE40-4532-8B11-90929AFD5159}"/>
    <cellStyle name="Note 3 2 10 2 4" xfId="30343" xr:uid="{B09572EF-E27E-44F8-8E70-237139FAD984}"/>
    <cellStyle name="Note 3 2 10 3" xfId="8454" xr:uid="{F93E88C6-FB84-493C-A5E9-853332CBCA54}"/>
    <cellStyle name="Note 3 2 10 3 2" xfId="17391" xr:uid="{298DCB6C-A090-45C5-ADDA-E606699397C1}"/>
    <cellStyle name="Note 3 2 10 3 2 2" xfId="41438" xr:uid="{A1947010-6D78-4DC5-ADDC-607741BB3667}"/>
    <cellStyle name="Note 3 2 10 3 3" xfId="23593" xr:uid="{7AED1EE6-BF15-489B-A582-ABAB1599B41B}"/>
    <cellStyle name="Note 3 2 10 3 3 2" xfId="47640" xr:uid="{AE0F7AB6-D247-46D2-BF3D-7B0FCECCFD18}"/>
    <cellStyle name="Note 3 2 10 3 4" xfId="32501" xr:uid="{51915A98-4591-4674-9087-4AD40FB17B1D}"/>
    <cellStyle name="Note 3 2 10 4" xfId="7697" xr:uid="{BCD3D4B8-CDD8-4FD6-832B-97BC1A271EBE}"/>
    <cellStyle name="Note 3 2 10 4 2" xfId="16634" xr:uid="{EB2DAADC-EB1E-4EF3-A4ED-8B3D76F9432E}"/>
    <cellStyle name="Note 3 2 10 4 2 2" xfId="40681" xr:uid="{22771C07-179B-45C9-9AFA-A11239D43E41}"/>
    <cellStyle name="Note 3 2 10 4 3" xfId="22836" xr:uid="{2BEE12DA-FB7A-450B-AD22-596315F3899E}"/>
    <cellStyle name="Note 3 2 10 4 3 2" xfId="46883" xr:uid="{963F14EE-56A9-464C-864C-CFDAE4763DA7}"/>
    <cellStyle name="Note 3 2 10 4 4" xfId="31744" xr:uid="{DD865486-4758-4E8E-A3EB-DCD28252D3C6}"/>
    <cellStyle name="Note 3 2 10 5" xfId="12167" xr:uid="{2F07C29A-0271-4EEF-B3FF-72A5E90A8997}"/>
    <cellStyle name="Note 3 2 10 5 2" xfId="36214" xr:uid="{82E9775A-A0D4-4463-9144-CE03E0454E5C}"/>
    <cellStyle name="Note 3 2 10 6" xfId="19707" xr:uid="{5CBAF118-5FBD-4813-9C9C-E1B9853BD710}"/>
    <cellStyle name="Note 3 2 10 6 2" xfId="43754" xr:uid="{C259D60B-7DA9-41F2-B37C-A06CBBFFAF9F}"/>
    <cellStyle name="Note 3 2 10 7" xfId="27277" xr:uid="{94AD9FB2-87A2-41A2-9DEC-2A669B37BC82}"/>
    <cellStyle name="Note 3 2 11" xfId="4123" xr:uid="{56DC8BAA-0A28-4B7F-817E-6411038FB85F}"/>
    <cellStyle name="Note 3 2 11 2" xfId="13060" xr:uid="{EDA22112-D334-4F13-B37A-7754304D6F17}"/>
    <cellStyle name="Note 3 2 11 2 2" xfId="37107" xr:uid="{FC6B47A6-1CD1-4D33-83FB-79F6DE0E2CA0}"/>
    <cellStyle name="Note 3 2 11 3" xfId="20512" xr:uid="{8320AF7E-719D-4638-987E-D2B1A5A62180}"/>
    <cellStyle name="Note 3 2 11 3 2" xfId="44559" xr:uid="{5D18D58F-D498-4575-AECD-B804469E0ACB}"/>
    <cellStyle name="Note 3 2 11 4" xfId="28170" xr:uid="{105EF179-DAB3-4A2D-898A-C79C0569B230}"/>
    <cellStyle name="Note 3 2 12" xfId="4270" xr:uid="{76CC6433-780A-47FC-AA89-DAAAFC80EF4B}"/>
    <cellStyle name="Note 3 2 12 2" xfId="13207" xr:uid="{5178782A-6D14-4C4C-9E6B-C40385C5411F}"/>
    <cellStyle name="Note 3 2 12 2 2" xfId="37254" xr:uid="{6175ADEB-FA93-4C61-8A6B-20A2E28ADB79}"/>
    <cellStyle name="Note 3 2 12 3" xfId="20580" xr:uid="{BBFE515D-8C9D-43D1-A352-F68736361857}"/>
    <cellStyle name="Note 3 2 12 3 2" xfId="44627" xr:uid="{421D11E5-403C-4EBA-9E0D-6CA62CF6B02C}"/>
    <cellStyle name="Note 3 2 12 4" xfId="28317" xr:uid="{C9417527-659C-49EF-88A1-5D51383D96A2}"/>
    <cellStyle name="Note 3 2 13" xfId="7771" xr:uid="{7A105793-8158-4257-847C-715306639E27}"/>
    <cellStyle name="Note 3 2 13 2" xfId="16708" xr:uid="{0446CA58-7391-4946-A86B-C8F6C16169C0}"/>
    <cellStyle name="Note 3 2 13 2 2" xfId="40755" xr:uid="{5491000B-253A-4F80-A274-5A82B592F578}"/>
    <cellStyle name="Note 3 2 13 3" xfId="22910" xr:uid="{010AAE58-597D-45D6-8620-81BA820E9E95}"/>
    <cellStyle name="Note 3 2 13 3 2" xfId="46957" xr:uid="{D3A73DC1-E2DD-460D-B043-D6AE6DD6381C}"/>
    <cellStyle name="Note 3 2 13 4" xfId="31818" xr:uid="{5B1D1C34-240E-4B2B-8245-5A3912879845}"/>
    <cellStyle name="Note 3 2 14" xfId="10075" xr:uid="{183CCF66-F575-486B-801B-D95D3D00262E}"/>
    <cellStyle name="Note 3 2 14 2" xfId="34122" xr:uid="{CACE6AE0-FF17-4E42-9AAF-04FF92E6EAC0}"/>
    <cellStyle name="Note 3 2 15" xfId="9980" xr:uid="{B6CFE1DE-7012-43EC-9949-6700C790744D}"/>
    <cellStyle name="Note 3 2 15 2" xfId="34027" xr:uid="{8D9D3F77-A3BB-4DD0-BE22-BE6F9B92C5BD}"/>
    <cellStyle name="Note 3 2 16" xfId="25201" xr:uid="{C127DA68-EAEA-4927-B750-852076129CD2}"/>
    <cellStyle name="Note 3 2 2" xfId="665" xr:uid="{E7C2FA9F-D874-41BB-AFEA-FD9155410415}"/>
    <cellStyle name="Note 3 2 2 10" xfId="9407" xr:uid="{204C9560-3A52-4AB6-A453-706C4110859C}"/>
    <cellStyle name="Note 3 2 2 10 2" xfId="18344" xr:uid="{456519ED-AA52-447F-9DBE-AA23D7188733}"/>
    <cellStyle name="Note 3 2 2 10 2 2" xfId="42391" xr:uid="{F10E0D41-5EF6-4159-9DBC-DFDFDE0D44D6}"/>
    <cellStyle name="Note 3 2 2 10 3" xfId="24546" xr:uid="{B5A01DD9-F4D5-4FFA-8202-0374C88249F5}"/>
    <cellStyle name="Note 3 2 2 10 3 2" xfId="48593" xr:uid="{8E89F31B-00C6-4DAB-9A8C-CE8C33AB10FB}"/>
    <cellStyle name="Note 3 2 2 10 4" xfId="33454" xr:uid="{5C71C438-122E-44F3-87BE-74C515AD11A8}"/>
    <cellStyle name="Note 3 2 2 11" xfId="10283" xr:uid="{8133FC5C-20B2-4033-A8A5-552A6BC5798F}"/>
    <cellStyle name="Note 3 2 2 11 2" xfId="34330" xr:uid="{62F33411-152B-4C4E-9555-8878C62BA986}"/>
    <cellStyle name="Note 3 2 2 12" xfId="18906" xr:uid="{101E70B1-1B6A-43C7-9DA0-D7D20CB261BE}"/>
    <cellStyle name="Note 3 2 2 12 2" xfId="42953" xr:uid="{1F3D9E65-4EF6-4ABA-83B4-1501B60A9C00}"/>
    <cellStyle name="Note 3 2 2 13" xfId="25393" xr:uid="{671A010F-03D6-435B-A3A8-466F54BC138A}"/>
    <cellStyle name="Note 3 2 2 2" xfId="2350" xr:uid="{A6CDAE7F-0C28-4A8F-A474-563FCD5668D5}"/>
    <cellStyle name="Note 3 2 2 2 10" xfId="7820" xr:uid="{9E96B278-81B8-4911-AEA2-4ADF9317047B}"/>
    <cellStyle name="Note 3 2 2 2 10 2" xfId="16757" xr:uid="{A9CE2717-3D6F-49CA-8E73-0653B44DEEEA}"/>
    <cellStyle name="Note 3 2 2 2 10 2 2" xfId="40804" xr:uid="{602C8EA2-6853-4813-9C1A-671C45D131D7}"/>
    <cellStyle name="Note 3 2 2 2 10 3" xfId="22959" xr:uid="{42452533-ED21-4003-BE2E-9FDC95623A7D}"/>
    <cellStyle name="Note 3 2 2 2 10 3 2" xfId="47006" xr:uid="{17E03EA0-5BE3-494D-B59E-CB2B4B9C770E}"/>
    <cellStyle name="Note 3 2 2 2 10 4" xfId="31867" xr:uid="{47346CD9-0DFB-441D-BA5F-BB10BF1EDD7B}"/>
    <cellStyle name="Note 3 2 2 2 11" xfId="11286" xr:uid="{D882B91C-689E-4747-A4CE-38236945D477}"/>
    <cellStyle name="Note 3 2 2 2 11 2" xfId="35333" xr:uid="{4EC02317-502C-444A-9AE4-173C09E71D7E}"/>
    <cellStyle name="Note 3 2 2 2 12" xfId="19241" xr:uid="{AD07620F-CCC6-4AD8-BEFD-2EF0714A83BC}"/>
    <cellStyle name="Note 3 2 2 2 12 2" xfId="43288" xr:uid="{398D6C2D-8BCB-4E69-8A33-E0AAE7109B8C}"/>
    <cellStyle name="Note 3 2 2 2 13" xfId="26396" xr:uid="{A39FC905-9ABE-4701-A553-7138FEA9A833}"/>
    <cellStyle name="Note 3 2 2 2 2" xfId="1478" xr:uid="{197A9CCD-AE08-457E-B972-9D730DE75510}"/>
    <cellStyle name="Note 3 2 2 2 2 2" xfId="4540" xr:uid="{7137CD46-DD5B-46BD-B75A-E2827CB274CC}"/>
    <cellStyle name="Note 3 2 2 2 2 2 2" xfId="13477" xr:uid="{770B110E-25D8-4242-A34D-AF4E7891A44F}"/>
    <cellStyle name="Note 3 2 2 2 2 2 2 2" xfId="37524" xr:uid="{C43EC6F5-348E-4886-B5AF-6D446F326B12}"/>
    <cellStyle name="Note 3 2 2 2 2 2 3" xfId="20677" xr:uid="{49BBD3DB-5CA5-4D6E-A883-F2354BCA8CBF}"/>
    <cellStyle name="Note 3 2 2 2 2 2 3 2" xfId="44724" xr:uid="{BCB49AA8-2B6A-4E07-930D-FE8D5A0CBFEC}"/>
    <cellStyle name="Note 3 2 2 2 2 2 4" xfId="28587" xr:uid="{67AE73E3-DD87-43A0-B189-1580EE2D2210}"/>
    <cellStyle name="Note 3 2 2 2 2 3" xfId="7224" xr:uid="{218E92AD-1E27-4173-9FB1-51CE80FA72C5}"/>
    <cellStyle name="Note 3 2 2 2 2 3 2" xfId="16161" xr:uid="{8DF95821-168C-47A4-8976-649F8565E8F3}"/>
    <cellStyle name="Note 3 2 2 2 2 3 2 2" xfId="40208" xr:uid="{20C29357-F674-4FA1-8056-A02B8BED0BC8}"/>
    <cellStyle name="Note 3 2 2 2 2 3 3" xfId="22363" xr:uid="{02FAC79B-86E5-4365-92D6-AD4125B05F75}"/>
    <cellStyle name="Note 3 2 2 2 2 3 3 2" xfId="46410" xr:uid="{3E5F1A74-C03C-4269-BF98-6D64FB87F810}"/>
    <cellStyle name="Note 3 2 2 2 2 3 4" xfId="31271" xr:uid="{2C5EF50B-4E01-434C-824B-12356C92A360}"/>
    <cellStyle name="Note 3 2 2 2 2 4" xfId="9809" xr:uid="{39B68A2D-4E94-4EBE-90A2-5A8B28E8FC1D}"/>
    <cellStyle name="Note 3 2 2 2 2 4 2" xfId="18746" xr:uid="{310B7D03-A3F3-48A4-9C7E-A26EF40792E1}"/>
    <cellStyle name="Note 3 2 2 2 2 4 2 2" xfId="42793" xr:uid="{DCFAAC73-3C46-45BC-8A6F-785B0CEB1103}"/>
    <cellStyle name="Note 3 2 2 2 2 4 3" xfId="24948" xr:uid="{85EC1460-0FD5-493A-B20B-7DA29562C26A}"/>
    <cellStyle name="Note 3 2 2 2 2 4 3 2" xfId="48995" xr:uid="{7E71158C-2CBB-4453-8A04-C2A7E3AFF4B0}"/>
    <cellStyle name="Note 3 2 2 2 2 4 4" xfId="33856" xr:uid="{DF6DFAD6-B795-4090-A669-06935E30684B}"/>
    <cellStyle name="Note 3 2 2 2 2 5" xfId="10414" xr:uid="{87C1A13A-5EF2-4576-9E2D-3A86EA41E674}"/>
    <cellStyle name="Note 3 2 2 2 2 5 2" xfId="34461" xr:uid="{D5302D96-E9D8-49C1-B89C-7A7E1F059ADE}"/>
    <cellStyle name="Note 3 2 2 2 2 6" xfId="18952" xr:uid="{04D0B80B-9E5C-4BD6-8591-087EECABB108}"/>
    <cellStyle name="Note 3 2 2 2 2 6 2" xfId="42999" xr:uid="{961CA5F8-7E18-48A2-A9DC-77ED62684D51}"/>
    <cellStyle name="Note 3 2 2 2 2 7" xfId="25524" xr:uid="{76ED21A1-3429-4A8A-B878-B47C695D4BEC}"/>
    <cellStyle name="Note 3 2 2 2 3" xfId="2872" xr:uid="{BCAAB832-A58D-4120-BDBD-AE35795E2631}"/>
    <cellStyle name="Note 3 2 2 2 3 2" xfId="5938" xr:uid="{9F611F9C-8C98-4A19-9AFF-6F106DF14AD3}"/>
    <cellStyle name="Note 3 2 2 2 3 2 2" xfId="14875" xr:uid="{4AC6122D-8680-4BB4-B5A7-B09035FF0D6F}"/>
    <cellStyle name="Note 3 2 2 2 3 2 2 2" xfId="38922" xr:uid="{B402B0EB-6238-45DA-81E0-E42356D918FB}"/>
    <cellStyle name="Note 3 2 2 2 3 2 3" xfId="21077" xr:uid="{306CBE70-1AF0-4619-B5B8-FE5C5562B545}"/>
    <cellStyle name="Note 3 2 2 2 3 2 3 2" xfId="45124" xr:uid="{5655E2ED-1D4B-4556-9344-8DFD1B6E8327}"/>
    <cellStyle name="Note 3 2 2 2 3 2 4" xfId="29985" xr:uid="{F3E4FC20-F38B-464F-8080-FCB04F42472B}"/>
    <cellStyle name="Note 3 2 2 2 3 3" xfId="8096" xr:uid="{289E70DD-608C-4D9D-ABAF-FFC7D430B15A}"/>
    <cellStyle name="Note 3 2 2 2 3 3 2" xfId="17033" xr:uid="{0736201A-DE5D-459C-AB14-B10C496340C3}"/>
    <cellStyle name="Note 3 2 2 2 3 3 2 2" xfId="41080" xr:uid="{9B7B6D6C-CFF7-4B97-9A13-3ED21ADD0190}"/>
    <cellStyle name="Note 3 2 2 2 3 3 3" xfId="23235" xr:uid="{CC3C01ED-4CDF-4D69-872A-4EDE9501E282}"/>
    <cellStyle name="Note 3 2 2 2 3 3 3 2" xfId="47282" xr:uid="{6D15ED3C-99E7-49B6-A54C-106053590FD9}"/>
    <cellStyle name="Note 3 2 2 2 3 3 4" xfId="32143" xr:uid="{7A0A29DE-1EEF-431B-92B6-91EBEEF533BA}"/>
    <cellStyle name="Note 3 2 2 2 3 4" xfId="9394" xr:uid="{2EDD4517-1CD0-4381-93EB-B77E64A7C3C4}"/>
    <cellStyle name="Note 3 2 2 2 3 4 2" xfId="18331" xr:uid="{C543CBBB-1D92-4E86-9FF0-9332F9F4AC32}"/>
    <cellStyle name="Note 3 2 2 2 3 4 2 2" xfId="42378" xr:uid="{6E1127B2-CD12-494C-B079-620B6E4E9949}"/>
    <cellStyle name="Note 3 2 2 2 3 4 3" xfId="24533" xr:uid="{8F513EE9-C617-44B9-ADB6-F9D6A8638F1F}"/>
    <cellStyle name="Note 3 2 2 2 3 4 3 2" xfId="48580" xr:uid="{82D646CA-F2C7-420F-86A5-EC2440C7CF0F}"/>
    <cellStyle name="Note 3 2 2 2 3 4 4" xfId="33441" xr:uid="{71EEC15A-26AB-4476-AACD-D4A4481BA02A}"/>
    <cellStyle name="Note 3 2 2 2 3 5" xfId="11809" xr:uid="{5DC56B70-965E-4C64-9515-E4FDC869B8FE}"/>
    <cellStyle name="Note 3 2 2 2 3 5 2" xfId="35856" xr:uid="{7B495740-6ACD-4D40-82BC-189F6781D31D}"/>
    <cellStyle name="Note 3 2 2 2 3 6" xfId="19349" xr:uid="{6DCFFD2C-018E-445C-94A5-0199D562784D}"/>
    <cellStyle name="Note 3 2 2 2 3 6 2" xfId="43396" xr:uid="{CAAED4FE-5A52-49F3-BCF5-565A9B500BCE}"/>
    <cellStyle name="Note 3 2 2 2 3 7" xfId="26919" xr:uid="{25D4D169-BE0B-461F-919F-5D5801BB188F}"/>
    <cellStyle name="Note 3 2 2 2 4" xfId="3242" xr:uid="{7F9625FC-3B49-48E8-B158-781BEF2BD2B9}"/>
    <cellStyle name="Note 3 2 2 2 4 2" xfId="6308" xr:uid="{8950BFDC-36AA-44CE-AE36-314D48392795}"/>
    <cellStyle name="Note 3 2 2 2 4 2 2" xfId="15245" xr:uid="{FC43860E-6437-4885-B813-0F08CD736341}"/>
    <cellStyle name="Note 3 2 2 2 4 2 2 2" xfId="39292" xr:uid="{183FA90B-07EC-4163-9D7E-B21025EBB11A}"/>
    <cellStyle name="Note 3 2 2 2 4 2 3" xfId="21447" xr:uid="{55DAD25A-697A-4749-B688-6A7A336741F4}"/>
    <cellStyle name="Note 3 2 2 2 4 2 3 2" xfId="45494" xr:uid="{4BC55BDA-8676-494B-A3BB-6F5DBC82192B}"/>
    <cellStyle name="Note 3 2 2 2 4 2 4" xfId="30355" xr:uid="{FC6B4178-95F3-471F-A0A0-863A6225B267}"/>
    <cellStyle name="Note 3 2 2 2 4 3" xfId="8466" xr:uid="{41EBCA35-2297-4CB1-9EB2-6F3EB81B4A91}"/>
    <cellStyle name="Note 3 2 2 2 4 3 2" xfId="17403" xr:uid="{F666F02C-A548-41FF-B2FD-0CB42096C718}"/>
    <cellStyle name="Note 3 2 2 2 4 3 2 2" xfId="41450" xr:uid="{64325482-14BB-4CCE-B7C1-F929EA0094F8}"/>
    <cellStyle name="Note 3 2 2 2 4 3 3" xfId="23605" xr:uid="{2F23BD99-6A78-4531-ADA6-F6F6A1279731}"/>
    <cellStyle name="Note 3 2 2 2 4 3 3 2" xfId="47652" xr:uid="{6B4FAA2E-CF19-4335-9A73-5A3EEA87422E}"/>
    <cellStyle name="Note 3 2 2 2 4 3 4" xfId="32513" xr:uid="{E1A7926E-194D-48C8-B057-FDF57AB94C62}"/>
    <cellStyle name="Note 3 2 2 2 4 4" xfId="7881" xr:uid="{7555947C-5717-4406-90C8-BC9CC83B4137}"/>
    <cellStyle name="Note 3 2 2 2 4 4 2" xfId="16818" xr:uid="{A4F90ECA-94A7-4DD2-B577-7DBF84358E74}"/>
    <cellStyle name="Note 3 2 2 2 4 4 2 2" xfId="40865" xr:uid="{60DA748B-3CB2-4858-80B9-E94D783292CD}"/>
    <cellStyle name="Note 3 2 2 2 4 4 3" xfId="23020" xr:uid="{1B94E405-E101-46F6-940C-DC79E122AA17}"/>
    <cellStyle name="Note 3 2 2 2 4 4 3 2" xfId="47067" xr:uid="{1D92C18A-D286-4E54-A230-D63E95EC9268}"/>
    <cellStyle name="Note 3 2 2 2 4 4 4" xfId="31928" xr:uid="{AB6930A0-8EC3-43F2-8DA1-B48F2901D2F5}"/>
    <cellStyle name="Note 3 2 2 2 4 5" xfId="12179" xr:uid="{84CCA1A6-6FB2-41BF-A380-CD1A8C3676DF}"/>
    <cellStyle name="Note 3 2 2 2 4 5 2" xfId="36226" xr:uid="{2437C2FD-A777-4AE5-B702-6E8FC8E1D970}"/>
    <cellStyle name="Note 3 2 2 2 4 6" xfId="19719" xr:uid="{248E24D6-E6F2-4AB9-8E82-97CB6B3A54C7}"/>
    <cellStyle name="Note 3 2 2 2 4 6 2" xfId="43766" xr:uid="{1CD36B0D-FAFE-4195-94D2-2C7CFAED6CCC}"/>
    <cellStyle name="Note 3 2 2 2 4 7" xfId="27289" xr:uid="{95ABB02F-9BA1-4DDD-82B5-7E452F88F6A2}"/>
    <cellStyle name="Note 3 2 2 2 5" xfId="2977" xr:uid="{D5621176-50E1-4CCA-9720-A04245C3D6EF}"/>
    <cellStyle name="Note 3 2 2 2 5 2" xfId="6043" xr:uid="{AD84C659-3012-485A-81E7-C934B6121971}"/>
    <cellStyle name="Note 3 2 2 2 5 2 2" xfId="14980" xr:uid="{802B043D-4348-490D-9689-2735EEA850D5}"/>
    <cellStyle name="Note 3 2 2 2 5 2 2 2" xfId="39027" xr:uid="{AF20CEF5-AE59-44CF-B565-0976DD419358}"/>
    <cellStyle name="Note 3 2 2 2 5 2 3" xfId="21182" xr:uid="{D04CCCCD-793E-4F3E-9BEF-267309B6CFE6}"/>
    <cellStyle name="Note 3 2 2 2 5 2 3 2" xfId="45229" xr:uid="{866AD1CE-1AAE-4F59-B3A4-3D23D04903BD}"/>
    <cellStyle name="Note 3 2 2 2 5 2 4" xfId="30090" xr:uid="{4463BED8-F181-4EE2-A582-EA8DBBB2E6F1}"/>
    <cellStyle name="Note 3 2 2 2 5 3" xfId="8201" xr:uid="{013A84C0-2109-4393-8599-0231B02B0113}"/>
    <cellStyle name="Note 3 2 2 2 5 3 2" xfId="17138" xr:uid="{1AF4B15B-8686-4A19-B507-209265C021E7}"/>
    <cellStyle name="Note 3 2 2 2 5 3 2 2" xfId="41185" xr:uid="{3907FEF1-CD14-4A77-B4D1-1F8E73E5FFEC}"/>
    <cellStyle name="Note 3 2 2 2 5 3 3" xfId="23340" xr:uid="{ACC504BE-41CD-4893-820C-6DF5351E789C}"/>
    <cellStyle name="Note 3 2 2 2 5 3 3 2" xfId="47387" xr:uid="{12D4E103-BEB9-4DBD-8D66-EB707DC3CF96}"/>
    <cellStyle name="Note 3 2 2 2 5 3 4" xfId="32248" xr:uid="{1EC77F9F-92F2-4C9B-9C80-DE0925A44CBD}"/>
    <cellStyle name="Note 3 2 2 2 5 4" xfId="7817" xr:uid="{B76CDFE9-685D-4B01-B98B-15CACF057F36}"/>
    <cellStyle name="Note 3 2 2 2 5 4 2" xfId="16754" xr:uid="{B346A9F2-6E9D-4C19-B447-A3582F699C0A}"/>
    <cellStyle name="Note 3 2 2 2 5 4 2 2" xfId="40801" xr:uid="{81E5E04F-DE51-47C2-BA1B-CE64CBEF8C7E}"/>
    <cellStyle name="Note 3 2 2 2 5 4 3" xfId="22956" xr:uid="{CFBA66FA-819D-4C38-B3B4-547F1512CF6E}"/>
    <cellStyle name="Note 3 2 2 2 5 4 3 2" xfId="47003" xr:uid="{BC0DFB00-096D-4468-9415-71AFFB3A9DBB}"/>
    <cellStyle name="Note 3 2 2 2 5 4 4" xfId="31864" xr:uid="{32F3A6B3-DC6D-4ED0-B735-9962417F207D}"/>
    <cellStyle name="Note 3 2 2 2 5 5" xfId="11914" xr:uid="{FA72CE82-73F8-4347-B481-AD06468EF57C}"/>
    <cellStyle name="Note 3 2 2 2 5 5 2" xfId="35961" xr:uid="{884EE2CA-2734-42B9-9321-4F6D9231A80F}"/>
    <cellStyle name="Note 3 2 2 2 5 6" xfId="19454" xr:uid="{D8CEE3D0-6CA7-4654-91C3-A7E9B529DBBD}"/>
    <cellStyle name="Note 3 2 2 2 5 6 2" xfId="43501" xr:uid="{D9D4B28B-82D0-41D6-8708-E2A8D5517963}"/>
    <cellStyle name="Note 3 2 2 2 5 7" xfId="27024" xr:uid="{525A2AC7-9FFA-4600-AD14-302EA1B65636}"/>
    <cellStyle name="Note 3 2 2 2 6" xfId="2910" xr:uid="{7687CA90-03F9-43A9-A00A-0D10414F57FC}"/>
    <cellStyle name="Note 3 2 2 2 6 2" xfId="5976" xr:uid="{31057FD8-2C3A-45F4-98F2-592827BBAF95}"/>
    <cellStyle name="Note 3 2 2 2 6 2 2" xfId="14913" xr:uid="{77981DB7-DDF5-4E40-A6B9-941B7DE04ED5}"/>
    <cellStyle name="Note 3 2 2 2 6 2 2 2" xfId="38960" xr:uid="{2DDB5C88-0862-482D-9652-7FECB9DDAB0A}"/>
    <cellStyle name="Note 3 2 2 2 6 2 3" xfId="21115" xr:uid="{8D91A883-4759-4812-BA9F-40F85F518EE6}"/>
    <cellStyle name="Note 3 2 2 2 6 2 3 2" xfId="45162" xr:uid="{7BFC098C-27D5-4F47-86FD-F6FF87F693ED}"/>
    <cellStyle name="Note 3 2 2 2 6 2 4" xfId="30023" xr:uid="{9D5EE740-74B5-4C9C-9B94-F45D2E630E01}"/>
    <cellStyle name="Note 3 2 2 2 6 3" xfId="8134" xr:uid="{0D0444F2-A5E3-448A-9CC7-9843744430A8}"/>
    <cellStyle name="Note 3 2 2 2 6 3 2" xfId="17071" xr:uid="{FAF28761-1BE5-4DF0-8C68-CBD09690A109}"/>
    <cellStyle name="Note 3 2 2 2 6 3 2 2" xfId="41118" xr:uid="{E1F72F9D-7669-4A2E-91D5-DF3748E83FC0}"/>
    <cellStyle name="Note 3 2 2 2 6 3 3" xfId="23273" xr:uid="{06E732B1-0DC8-43FD-8FE4-E6272F646786}"/>
    <cellStyle name="Note 3 2 2 2 6 3 3 2" xfId="47320" xr:uid="{75E30237-3733-49F2-AA20-A60DB5CEA694}"/>
    <cellStyle name="Note 3 2 2 2 6 3 4" xfId="32181" xr:uid="{74AEAA2B-AA40-4655-9702-CB77CFEF6707}"/>
    <cellStyle name="Note 3 2 2 2 6 4" xfId="9723" xr:uid="{3C7A9054-33BF-44E6-BB38-08EF5313ED1D}"/>
    <cellStyle name="Note 3 2 2 2 6 4 2" xfId="18660" xr:uid="{D1BF7F2D-661A-4CE0-A591-D083C5DCA58A}"/>
    <cellStyle name="Note 3 2 2 2 6 4 2 2" xfId="42707" xr:uid="{1B10E01F-0C5B-42AC-836E-BF0B2183A78C}"/>
    <cellStyle name="Note 3 2 2 2 6 4 3" xfId="24862" xr:uid="{DEAC0842-48E5-47AD-AF1E-627219998D87}"/>
    <cellStyle name="Note 3 2 2 2 6 4 3 2" xfId="48909" xr:uid="{8436FB79-6545-4792-9838-55AB19374A88}"/>
    <cellStyle name="Note 3 2 2 2 6 4 4" xfId="33770" xr:uid="{D6C2AE25-E8A0-444E-A39A-F1FD8AC4B6BA}"/>
    <cellStyle name="Note 3 2 2 2 6 5" xfId="11847" xr:uid="{3EB455D6-9FEB-45AF-8FFE-37508DBDC002}"/>
    <cellStyle name="Note 3 2 2 2 6 5 2" xfId="35894" xr:uid="{54975C15-B269-4916-B0A9-63465DF4C79F}"/>
    <cellStyle name="Note 3 2 2 2 6 6" xfId="19387" xr:uid="{1A25A92D-34ED-41E5-A792-2E13BB0244B0}"/>
    <cellStyle name="Note 3 2 2 2 6 6 2" xfId="43434" xr:uid="{89748735-7A7D-4634-8DF2-C533362B98B2}"/>
    <cellStyle name="Note 3 2 2 2 6 7" xfId="26957" xr:uid="{20908173-82B0-45E1-AD63-AE889A1FE699}"/>
    <cellStyle name="Note 3 2 2 2 7" xfId="3143" xr:uid="{E024E55B-9867-4C12-8F8B-52FE77F01C84}"/>
    <cellStyle name="Note 3 2 2 2 7 2" xfId="6209" xr:uid="{1BE6163E-FEEC-491E-BCB2-2838AB7150A8}"/>
    <cellStyle name="Note 3 2 2 2 7 2 2" xfId="15146" xr:uid="{4CAFF9AB-A76D-4AF0-A86A-E14944270C9E}"/>
    <cellStyle name="Note 3 2 2 2 7 2 2 2" xfId="39193" xr:uid="{17962AFD-133B-4DFA-855B-2E7DB4AA4DC9}"/>
    <cellStyle name="Note 3 2 2 2 7 2 3" xfId="21348" xr:uid="{C337E43D-0B42-42B2-A05D-8CA0E6D568AC}"/>
    <cellStyle name="Note 3 2 2 2 7 2 3 2" xfId="45395" xr:uid="{1DFEAC46-3FE8-4D9F-95B3-9B19F9CC4551}"/>
    <cellStyle name="Note 3 2 2 2 7 2 4" xfId="30256" xr:uid="{C7A760B0-E682-4727-94C6-8A916809FCE5}"/>
    <cellStyle name="Note 3 2 2 2 7 3" xfId="8367" xr:uid="{954DF8DE-341D-4CA1-9EFA-6CD94A8716A7}"/>
    <cellStyle name="Note 3 2 2 2 7 3 2" xfId="17304" xr:uid="{7985725F-E65D-4311-BC4C-37700F1FE89A}"/>
    <cellStyle name="Note 3 2 2 2 7 3 2 2" xfId="41351" xr:uid="{558F62BF-708C-4902-AD02-89C1555FAFE2}"/>
    <cellStyle name="Note 3 2 2 2 7 3 3" xfId="23506" xr:uid="{CBF336BF-E42B-4B26-948E-0EB8B264C0AB}"/>
    <cellStyle name="Note 3 2 2 2 7 3 3 2" xfId="47553" xr:uid="{0F5A75DA-54B5-4C61-BAC1-ED4A9234D110}"/>
    <cellStyle name="Note 3 2 2 2 7 3 4" xfId="32414" xr:uid="{ED395CD7-42C9-48C1-966F-5EE312BD5FEE}"/>
    <cellStyle name="Note 3 2 2 2 7 4" xfId="7805" xr:uid="{44C4F2E9-E3DE-4F7D-B6C5-A1F7A7383289}"/>
    <cellStyle name="Note 3 2 2 2 7 4 2" xfId="16742" xr:uid="{04C4C1EC-776C-4790-9193-255B8974FFBD}"/>
    <cellStyle name="Note 3 2 2 2 7 4 2 2" xfId="40789" xr:uid="{7F5C583B-EB80-420C-9492-3EF025E2B719}"/>
    <cellStyle name="Note 3 2 2 2 7 4 3" xfId="22944" xr:uid="{49F87F07-1D7C-4BDB-84B0-85C595BE1B1A}"/>
    <cellStyle name="Note 3 2 2 2 7 4 3 2" xfId="46991" xr:uid="{28F6A136-1DE7-44C6-8A20-3334615953EF}"/>
    <cellStyle name="Note 3 2 2 2 7 4 4" xfId="31852" xr:uid="{4B98EA7D-6ED6-4194-AA25-AD49417D6A6A}"/>
    <cellStyle name="Note 3 2 2 2 7 5" xfId="12080" xr:uid="{481FDB07-1C45-48AC-B4C3-FDC9CBFB8C18}"/>
    <cellStyle name="Note 3 2 2 2 7 5 2" xfId="36127" xr:uid="{2B81089F-E79C-4B98-8AA2-259891243806}"/>
    <cellStyle name="Note 3 2 2 2 7 6" xfId="19620" xr:uid="{D45A0B8B-ECCC-4B00-B9B9-8101B41E5D06}"/>
    <cellStyle name="Note 3 2 2 2 7 6 2" xfId="43667" xr:uid="{19D0EA43-1B29-4594-9366-DDB47038C1E4}"/>
    <cellStyle name="Note 3 2 2 2 7 7" xfId="27190" xr:uid="{C3DE1565-4DCF-4F4F-8B3D-30AA18B7C73A}"/>
    <cellStyle name="Note 3 2 2 2 8" xfId="5412" xr:uid="{7BB16A2C-E45F-4768-95D0-58EE8CFAAA33}"/>
    <cellStyle name="Note 3 2 2 2 8 2" xfId="14349" xr:uid="{EC8CB8ED-9033-4520-A22C-FAD017816DD2}"/>
    <cellStyle name="Note 3 2 2 2 8 2 2" xfId="38396" xr:uid="{9AA1F624-A368-41BF-940C-E7545FB6509A}"/>
    <cellStyle name="Note 3 2 2 2 8 3" xfId="20966" xr:uid="{B28CD52C-8147-4601-800A-A65F65AF3587}"/>
    <cellStyle name="Note 3 2 2 2 8 3 2" xfId="45013" xr:uid="{A467B3CA-911D-4339-BEDA-74F5DCEBC823}"/>
    <cellStyle name="Note 3 2 2 2 8 4" xfId="29459" xr:uid="{8E8EF95F-2369-4F2E-B9ED-ADDCDF64B911}"/>
    <cellStyle name="Note 3 2 2 2 9" xfId="7784" xr:uid="{3998F070-0F62-4607-A929-7BA3EC11B366}"/>
    <cellStyle name="Note 3 2 2 2 9 2" xfId="16721" xr:uid="{AB3ED2AA-CBE6-465E-81E3-AF5DFA80E731}"/>
    <cellStyle name="Note 3 2 2 2 9 2 2" xfId="40768" xr:uid="{00DC9AD7-7BA3-48B7-84F6-82B9030F5306}"/>
    <cellStyle name="Note 3 2 2 2 9 3" xfId="22923" xr:uid="{5B74967D-1F4F-44D2-8A4D-4DB41479C719}"/>
    <cellStyle name="Note 3 2 2 2 9 3 2" xfId="46970" xr:uid="{B2FC979A-3840-46A0-9E0A-1B325FD24085}"/>
    <cellStyle name="Note 3 2 2 2 9 4" xfId="31831" xr:uid="{E20E4F6B-CB18-4512-9D1C-5B3EDA304483}"/>
    <cellStyle name="Note 3 2 2 3" xfId="2812" xr:uid="{76633ABE-463F-4243-A0F1-2A1CDC80644A}"/>
    <cellStyle name="Note 3 2 2 3 10" xfId="9844" xr:uid="{9446BECC-0F98-4EFC-975D-D0CA1DF39AAC}"/>
    <cellStyle name="Note 3 2 2 3 10 2" xfId="18781" xr:uid="{A9A9BB7F-24F8-4922-B471-D16D0BC18D1E}"/>
    <cellStyle name="Note 3 2 2 3 10 2 2" xfId="42828" xr:uid="{58D1B6FE-072D-4068-8FDB-611749BE05C2}"/>
    <cellStyle name="Note 3 2 2 3 10 3" xfId="24983" xr:uid="{0BF83E00-94AE-4A98-B690-46BEA665D1C6}"/>
    <cellStyle name="Note 3 2 2 3 10 3 2" xfId="49030" xr:uid="{974B4762-07D6-45D2-A901-B94A0F72BA09}"/>
    <cellStyle name="Note 3 2 2 3 10 4" xfId="33891" xr:uid="{04B030F4-5829-4596-8F30-FF02773406AE}"/>
    <cellStyle name="Note 3 2 2 3 11" xfId="11749" xr:uid="{0E2A9ABE-41D8-4E3B-8813-DADBA41F7AAF}"/>
    <cellStyle name="Note 3 2 2 3 11 2" xfId="35796" xr:uid="{CB378400-01D7-4E57-B0CD-C243FCF26DB3}"/>
    <cellStyle name="Note 3 2 2 3 12" xfId="19289" xr:uid="{19E1CCFD-101B-4C5E-91A9-9DF790A58776}"/>
    <cellStyle name="Note 3 2 2 3 12 2" xfId="43336" xr:uid="{A89B7F36-404B-47B2-8432-76CBB57486D9}"/>
    <cellStyle name="Note 3 2 2 3 13" xfId="26859" xr:uid="{F8E42D8C-6658-4104-ACEB-08A2038DF05B}"/>
    <cellStyle name="Note 3 2 2 3 2" xfId="3416" xr:uid="{DDEC0A85-AFA1-4C36-BE95-E41E4086FA1B}"/>
    <cellStyle name="Note 3 2 2 3 2 2" xfId="6482" xr:uid="{D6E71E37-A601-411F-BD47-26C40110AD79}"/>
    <cellStyle name="Note 3 2 2 3 2 2 2" xfId="15419" xr:uid="{77815E0C-A91F-44B6-AAB0-A92522CA4A8A}"/>
    <cellStyle name="Note 3 2 2 3 2 2 2 2" xfId="39466" xr:uid="{0A3893FA-61B3-43A8-8EE6-CEFEB8899BE5}"/>
    <cellStyle name="Note 3 2 2 3 2 2 3" xfId="21621" xr:uid="{FD76C5F6-658C-40EF-85D6-6001823845BE}"/>
    <cellStyle name="Note 3 2 2 3 2 2 3 2" xfId="45668" xr:uid="{C4BF0848-651A-40E7-BA4A-3B41D384CF80}"/>
    <cellStyle name="Note 3 2 2 3 2 2 4" xfId="30529" xr:uid="{9597F437-85C5-4CA0-83AF-46F4DB613C49}"/>
    <cellStyle name="Note 3 2 2 3 2 3" xfId="8640" xr:uid="{7E50B416-F158-441D-834C-206D6B930779}"/>
    <cellStyle name="Note 3 2 2 3 2 3 2" xfId="17577" xr:uid="{3EA7F0D9-0094-4993-800B-2C3AD8C676C2}"/>
    <cellStyle name="Note 3 2 2 3 2 3 2 2" xfId="41624" xr:uid="{A22D2A3A-E1FF-44EA-859C-21E67CE2F899}"/>
    <cellStyle name="Note 3 2 2 3 2 3 3" xfId="23779" xr:uid="{B652974D-BE9F-4076-BDC3-232F6F27839A}"/>
    <cellStyle name="Note 3 2 2 3 2 3 3 2" xfId="47826" xr:uid="{C63EC586-C8FD-4146-8F32-44C2802D3842}"/>
    <cellStyle name="Note 3 2 2 3 2 3 4" xfId="32687" xr:uid="{F8053AFD-A792-4818-914F-23EF38159602}"/>
    <cellStyle name="Note 3 2 2 3 2 4" xfId="7162" xr:uid="{6640D19D-3E58-4A91-AB12-DE0180DAE110}"/>
    <cellStyle name="Note 3 2 2 3 2 4 2" xfId="16099" xr:uid="{30F76FD3-EAA3-4F82-820D-642A66CA33E4}"/>
    <cellStyle name="Note 3 2 2 3 2 4 2 2" xfId="40146" xr:uid="{2286E79F-8E98-482E-96D9-6DAB533D798E}"/>
    <cellStyle name="Note 3 2 2 3 2 4 3" xfId="22301" xr:uid="{F5138342-34C1-41DB-B12B-1378678C1612}"/>
    <cellStyle name="Note 3 2 2 3 2 4 3 2" xfId="46348" xr:uid="{A18AFA66-9F4E-436E-B948-1C615DE6ECF5}"/>
    <cellStyle name="Note 3 2 2 3 2 4 4" xfId="31209" xr:uid="{11F3942E-D3EE-4EBE-8B04-C20C64E3A341}"/>
    <cellStyle name="Note 3 2 2 3 2 5" xfId="12353" xr:uid="{F41DEE59-0191-4F27-9260-F1E5D45A7E93}"/>
    <cellStyle name="Note 3 2 2 3 2 5 2" xfId="36400" xr:uid="{55584A69-1FC3-43EC-B05F-7188BED4B4AD}"/>
    <cellStyle name="Note 3 2 2 3 2 6" xfId="19893" xr:uid="{66EF4C79-CD14-4423-99A9-B0A49572FF9B}"/>
    <cellStyle name="Note 3 2 2 3 2 6 2" xfId="43940" xr:uid="{B50B5373-5086-4ED6-8F03-84F23D507F19}"/>
    <cellStyle name="Note 3 2 2 3 2 7" xfId="27463" xr:uid="{295A14CE-207F-40E7-B65A-15FD6B691170}"/>
    <cellStyle name="Note 3 2 2 3 3" xfId="3526" xr:uid="{BB778D00-C1F9-4199-A076-F4ED189DE9AE}"/>
    <cellStyle name="Note 3 2 2 3 3 2" xfId="6592" xr:uid="{235CEF59-A436-4191-9043-F075B0D18A44}"/>
    <cellStyle name="Note 3 2 2 3 3 2 2" xfId="15529" xr:uid="{A081D920-4FEF-4C1C-96F7-C4F26E993BCC}"/>
    <cellStyle name="Note 3 2 2 3 3 2 2 2" xfId="39576" xr:uid="{3B247D94-D613-4F12-800C-08882C9F0596}"/>
    <cellStyle name="Note 3 2 2 3 3 2 3" xfId="21731" xr:uid="{6539D614-8B3F-480B-9E0A-A80F6DFBDC08}"/>
    <cellStyle name="Note 3 2 2 3 3 2 3 2" xfId="45778" xr:uid="{FE2EC2B2-3FBA-4C64-A120-524547DAC365}"/>
    <cellStyle name="Note 3 2 2 3 3 2 4" xfId="30639" xr:uid="{C85C311B-4CD7-4D5D-A8E7-B1F7108F957C}"/>
    <cellStyle name="Note 3 2 2 3 3 3" xfId="8750" xr:uid="{74D66B77-664D-4070-AA76-940E55958EB1}"/>
    <cellStyle name="Note 3 2 2 3 3 3 2" xfId="17687" xr:uid="{FDC89E3C-B79F-4B3F-947E-94C3B5023026}"/>
    <cellStyle name="Note 3 2 2 3 3 3 2 2" xfId="41734" xr:uid="{3686E5A5-29D8-4B97-8B81-7AE92CABBA41}"/>
    <cellStyle name="Note 3 2 2 3 3 3 3" xfId="23889" xr:uid="{09900E3E-8F39-4B34-9C4A-ADAB4320F424}"/>
    <cellStyle name="Note 3 2 2 3 3 3 3 2" xfId="47936" xr:uid="{5EC8AA3C-3F86-4571-BE60-07997F5D136F}"/>
    <cellStyle name="Note 3 2 2 3 3 3 4" xfId="32797" xr:uid="{42BA1665-BAED-4E65-977F-C3064872D06C}"/>
    <cellStyle name="Note 3 2 2 3 3 4" xfId="9417" xr:uid="{06E1F913-6834-43C4-9A65-00D47AE05B89}"/>
    <cellStyle name="Note 3 2 2 3 3 4 2" xfId="18354" xr:uid="{51A956CA-1D23-49CE-8D89-F98AF387524E}"/>
    <cellStyle name="Note 3 2 2 3 3 4 2 2" xfId="42401" xr:uid="{148754F7-0221-46DA-A016-847B22DA624F}"/>
    <cellStyle name="Note 3 2 2 3 3 4 3" xfId="24556" xr:uid="{5A4042A4-40B9-4F17-A392-CA22CC9D0D30}"/>
    <cellStyle name="Note 3 2 2 3 3 4 3 2" xfId="48603" xr:uid="{D1049557-F55D-4839-A60F-273DA9B23E65}"/>
    <cellStyle name="Note 3 2 2 3 3 4 4" xfId="33464" xr:uid="{7AE6EAA3-F484-44CD-8CBD-EF84ADA02CB5}"/>
    <cellStyle name="Note 3 2 2 3 3 5" xfId="12463" xr:uid="{BE25AE85-B8CA-4A4D-9E5F-21EF8859426B}"/>
    <cellStyle name="Note 3 2 2 3 3 5 2" xfId="36510" xr:uid="{CC99B394-5074-47B8-8310-E975112F0FF7}"/>
    <cellStyle name="Note 3 2 2 3 3 6" xfId="20003" xr:uid="{3F61AF52-14D4-4587-968F-0806631B9C6C}"/>
    <cellStyle name="Note 3 2 2 3 3 6 2" xfId="44050" xr:uid="{2BF2D878-B745-474F-A6A6-A98A18E111C8}"/>
    <cellStyle name="Note 3 2 2 3 3 7" xfId="27573" xr:uid="{1EA78CC3-8DBB-4A00-9D34-6314EE694B35}"/>
    <cellStyle name="Note 3 2 2 3 4" xfId="3630" xr:uid="{885B5272-E145-464B-A860-623BAA5F6042}"/>
    <cellStyle name="Note 3 2 2 3 4 2" xfId="6696" xr:uid="{06A882FC-8BA7-49A4-9DBF-4B5833CD671D}"/>
    <cellStyle name="Note 3 2 2 3 4 2 2" xfId="15633" xr:uid="{951E1C9C-24BA-4BAE-9774-7546DB7A77C6}"/>
    <cellStyle name="Note 3 2 2 3 4 2 2 2" xfId="39680" xr:uid="{D196E268-9000-4AEC-9CA3-71BBDE87CED7}"/>
    <cellStyle name="Note 3 2 2 3 4 2 3" xfId="21835" xr:uid="{104176CC-FC7A-4178-A39C-DE8F0D5F088B}"/>
    <cellStyle name="Note 3 2 2 3 4 2 3 2" xfId="45882" xr:uid="{CD3FACAF-1C52-4B85-9AD7-CA29A34E2295}"/>
    <cellStyle name="Note 3 2 2 3 4 2 4" xfId="30743" xr:uid="{E1BA6894-9929-4008-9315-A3AD738B0A4A}"/>
    <cellStyle name="Note 3 2 2 3 4 3" xfId="8854" xr:uid="{DD5527CB-8B99-4F7A-8126-783BB44208F0}"/>
    <cellStyle name="Note 3 2 2 3 4 3 2" xfId="17791" xr:uid="{B66EA196-622C-4A81-886B-9602E524A0C2}"/>
    <cellStyle name="Note 3 2 2 3 4 3 2 2" xfId="41838" xr:uid="{762DA57D-1125-4270-BB2F-B1E1C865CDA2}"/>
    <cellStyle name="Note 3 2 2 3 4 3 3" xfId="23993" xr:uid="{C16F9B5F-BD9D-4A00-845F-589F620EEA70}"/>
    <cellStyle name="Note 3 2 2 3 4 3 3 2" xfId="48040" xr:uid="{3DE18697-7AFC-484E-B22C-0B0E8A7FCE55}"/>
    <cellStyle name="Note 3 2 2 3 4 3 4" xfId="32901" xr:uid="{237C140B-0DEC-43F7-9423-A22B2846391B}"/>
    <cellStyle name="Note 3 2 2 3 4 4" xfId="7348" xr:uid="{DBFE23F3-88F8-4E67-B6DE-BC2431487C86}"/>
    <cellStyle name="Note 3 2 2 3 4 4 2" xfId="16285" xr:uid="{1EC0C25E-7133-4BD9-B101-6A789B8E79CA}"/>
    <cellStyle name="Note 3 2 2 3 4 4 2 2" xfId="40332" xr:uid="{79C732FC-92EC-4177-BA31-FBF77188BADA}"/>
    <cellStyle name="Note 3 2 2 3 4 4 3" xfId="22487" xr:uid="{0580D027-758B-422E-93BB-C5ADD45B29B6}"/>
    <cellStyle name="Note 3 2 2 3 4 4 3 2" xfId="46534" xr:uid="{93B9027D-69B0-4F82-9008-6BC0B3F8B794}"/>
    <cellStyle name="Note 3 2 2 3 4 4 4" xfId="31395" xr:uid="{D72359DC-7389-487F-9643-BF4371B002EE}"/>
    <cellStyle name="Note 3 2 2 3 4 5" xfId="12567" xr:uid="{98497036-D45B-45E7-AD95-E1513FC451DE}"/>
    <cellStyle name="Note 3 2 2 3 4 5 2" xfId="36614" xr:uid="{2A13F684-C27A-4547-8574-08E1A5202430}"/>
    <cellStyle name="Note 3 2 2 3 4 6" xfId="20107" xr:uid="{9F1F4687-F8A7-4FCA-8BD4-5DA5744BBD19}"/>
    <cellStyle name="Note 3 2 2 3 4 6 2" xfId="44154" xr:uid="{208A05F8-D9D9-4E32-BE81-A8541050690E}"/>
    <cellStyle name="Note 3 2 2 3 4 7" xfId="27677" xr:uid="{5B8AEE8B-377C-4421-AD1E-A0DDF0B4230B}"/>
    <cellStyle name="Note 3 2 2 3 5" xfId="3753" xr:uid="{8732565C-3BC4-411F-8811-922F7594A0D9}"/>
    <cellStyle name="Note 3 2 2 3 5 2" xfId="6819" xr:uid="{FEC75E06-85BC-481D-A600-B7FBC4665CEA}"/>
    <cellStyle name="Note 3 2 2 3 5 2 2" xfId="15756" xr:uid="{6C4FFF0D-E3C2-4D1B-9ADB-DA6764C9895E}"/>
    <cellStyle name="Note 3 2 2 3 5 2 2 2" xfId="39803" xr:uid="{66AFBA93-846C-46E8-AFB9-2EE141FED515}"/>
    <cellStyle name="Note 3 2 2 3 5 2 3" xfId="21958" xr:uid="{C455B8B6-AF57-4437-BB34-0B1CD2FB6750}"/>
    <cellStyle name="Note 3 2 2 3 5 2 3 2" xfId="46005" xr:uid="{8A7D494D-3B45-4162-9AED-89DB7A4A4CF0}"/>
    <cellStyle name="Note 3 2 2 3 5 2 4" xfId="30866" xr:uid="{C996CD8F-346B-468C-9F24-AFE0AFC4449B}"/>
    <cellStyle name="Note 3 2 2 3 5 3" xfId="8977" xr:uid="{F8B29015-8ABD-4AEB-B661-E5AEC9CCBE7C}"/>
    <cellStyle name="Note 3 2 2 3 5 3 2" xfId="17914" xr:uid="{8EC96ED1-B44C-406D-B3B6-9F76582A9862}"/>
    <cellStyle name="Note 3 2 2 3 5 3 2 2" xfId="41961" xr:uid="{BDF4FEB8-6D33-4C98-921F-026CF7A6DCFB}"/>
    <cellStyle name="Note 3 2 2 3 5 3 3" xfId="24116" xr:uid="{B3CDE79E-BC15-49D9-B705-A6BAF6FA2703}"/>
    <cellStyle name="Note 3 2 2 3 5 3 3 2" xfId="48163" xr:uid="{D8D04247-A20B-4685-944C-EFEF9E5FC062}"/>
    <cellStyle name="Note 3 2 2 3 5 3 4" xfId="33024" xr:uid="{69E50010-A9C0-4E0C-8A8F-F58B6FE914FC}"/>
    <cellStyle name="Note 3 2 2 3 5 4" xfId="7831" xr:uid="{A1DD4823-48C9-4B1F-B467-8A59568E738C}"/>
    <cellStyle name="Note 3 2 2 3 5 4 2" xfId="16768" xr:uid="{7262B7C4-DBE6-460B-A58A-8770F7FE1005}"/>
    <cellStyle name="Note 3 2 2 3 5 4 2 2" xfId="40815" xr:uid="{9DB9C013-E742-4F82-921F-E58163F7EDBA}"/>
    <cellStyle name="Note 3 2 2 3 5 4 3" xfId="22970" xr:uid="{A86B2FBE-CF4E-4E8B-8833-2B24C8C13E80}"/>
    <cellStyle name="Note 3 2 2 3 5 4 3 2" xfId="47017" xr:uid="{F85FDDF8-1017-4DF3-A08C-B79905FEEF62}"/>
    <cellStyle name="Note 3 2 2 3 5 4 4" xfId="31878" xr:uid="{FB80A3D1-298E-4A9B-ACC2-4D49C720C133}"/>
    <cellStyle name="Note 3 2 2 3 5 5" xfId="12690" xr:uid="{98CD8306-9210-46E9-8679-42561D4A2BDA}"/>
    <cellStyle name="Note 3 2 2 3 5 5 2" xfId="36737" xr:uid="{BB750B50-8E47-4BC7-B6EE-FABC10942C7E}"/>
    <cellStyle name="Note 3 2 2 3 5 6" xfId="20230" xr:uid="{EA58A1CC-0D2F-4F78-8CE4-48545C0186CD}"/>
    <cellStyle name="Note 3 2 2 3 5 6 2" xfId="44277" xr:uid="{B5F13926-593B-4FC1-81ED-5842F4C6449D}"/>
    <cellStyle name="Note 3 2 2 3 5 7" xfId="27800" xr:uid="{F1A34ECA-280C-44AC-B068-9A7668D8B33F}"/>
    <cellStyle name="Note 3 2 2 3 6" xfId="1747" xr:uid="{F962794D-C307-455C-92E9-B0643D2A3F30}"/>
    <cellStyle name="Note 3 2 2 3 6 2" xfId="4809" xr:uid="{3C6D68D9-1C56-467D-84D0-5898F905DC7A}"/>
    <cellStyle name="Note 3 2 2 3 6 2 2" xfId="13746" xr:uid="{FA05929B-0550-4FF5-8A59-A331F3763732}"/>
    <cellStyle name="Note 3 2 2 3 6 2 2 2" xfId="37793" xr:uid="{F14B1138-9EF5-4715-8E2B-3B734ABC557F}"/>
    <cellStyle name="Note 3 2 2 3 6 2 3" xfId="20785" xr:uid="{30B5064A-7E46-4536-8231-8FC414127A2A}"/>
    <cellStyle name="Note 3 2 2 3 6 2 3 2" xfId="44832" xr:uid="{925AF323-B9CD-429C-9AF9-B8831C31620D}"/>
    <cellStyle name="Note 3 2 2 3 6 2 4" xfId="28856" xr:uid="{DD342EFB-EBFC-4A5A-B8CD-FC452A2767C1}"/>
    <cellStyle name="Note 3 2 2 3 6 3" xfId="7409" xr:uid="{56901A3E-AA44-44D4-87FB-117D4A778DC9}"/>
    <cellStyle name="Note 3 2 2 3 6 3 2" xfId="16346" xr:uid="{52871AEB-CB0C-4FF2-BFEF-8EF0DDC040D5}"/>
    <cellStyle name="Note 3 2 2 3 6 3 2 2" xfId="40393" xr:uid="{43F72BF6-114A-4121-AD64-D7DB75A6CF67}"/>
    <cellStyle name="Note 3 2 2 3 6 3 3" xfId="22548" xr:uid="{4E63086F-A107-4C78-94A7-8513FAA1FE3A}"/>
    <cellStyle name="Note 3 2 2 3 6 3 3 2" xfId="46595" xr:uid="{FD14EAC3-18E2-47C0-8B41-E1851441DC19}"/>
    <cellStyle name="Note 3 2 2 3 6 3 4" xfId="31456" xr:uid="{291C3EB4-B290-42EF-8F7C-A622177A7A24}"/>
    <cellStyle name="Note 3 2 2 3 6 4" xfId="7796" xr:uid="{AFBAC84D-4057-4BF2-9346-F4E355811722}"/>
    <cellStyle name="Note 3 2 2 3 6 4 2" xfId="16733" xr:uid="{4E50347E-1C27-485E-9E22-0FA607876EDE}"/>
    <cellStyle name="Note 3 2 2 3 6 4 2 2" xfId="40780" xr:uid="{97274A98-AA65-41C2-87D9-D652E7251BB2}"/>
    <cellStyle name="Note 3 2 2 3 6 4 3" xfId="22935" xr:uid="{FA5CC949-2061-4CDC-A65C-6D1DD471681A}"/>
    <cellStyle name="Note 3 2 2 3 6 4 3 2" xfId="46982" xr:uid="{CB16860C-94C1-4620-9833-34111A75E4C9}"/>
    <cellStyle name="Note 3 2 2 3 6 4 4" xfId="31843" xr:uid="{2FC1FF8D-A194-4C11-8346-2E94B78620EA}"/>
    <cellStyle name="Note 3 2 2 3 6 5" xfId="10683" xr:uid="{F16BA285-854B-455F-BDCC-1F9316C5D4F1}"/>
    <cellStyle name="Note 3 2 2 3 6 5 2" xfId="34730" xr:uid="{C897AEEE-8A74-4760-A98B-CFCC72160EAA}"/>
    <cellStyle name="Note 3 2 2 3 6 6" xfId="19060" xr:uid="{EA275FD4-2011-41F6-A516-499430A3AF6C}"/>
    <cellStyle name="Note 3 2 2 3 6 6 2" xfId="43107" xr:uid="{BEDF7DF7-7630-48B7-94D6-9C5F6BEBF064}"/>
    <cellStyle name="Note 3 2 2 3 6 7" xfId="25793" xr:uid="{932A4045-B4E0-4A13-AEB6-B6829D9C3107}"/>
    <cellStyle name="Note 3 2 2 3 7" xfId="3902" xr:uid="{AE4D88D6-22FB-43E4-9E0C-29CD6F1BAAB8}"/>
    <cellStyle name="Note 3 2 2 3 7 2" xfId="6968" xr:uid="{B8E1684A-4AAE-4A83-9B81-9C79EF2D2DCD}"/>
    <cellStyle name="Note 3 2 2 3 7 2 2" xfId="15905" xr:uid="{575AE919-4AEE-4A84-9AB2-9B936864A61B}"/>
    <cellStyle name="Note 3 2 2 3 7 2 2 2" xfId="39952" xr:uid="{63B1A5A1-C0ED-4518-9E0E-82DC56509DB0}"/>
    <cellStyle name="Note 3 2 2 3 7 2 3" xfId="22107" xr:uid="{5FE8026E-42C7-442D-8BF4-30B492B559DD}"/>
    <cellStyle name="Note 3 2 2 3 7 2 3 2" xfId="46154" xr:uid="{48A45DCB-9317-468E-B96B-BB9792713A29}"/>
    <cellStyle name="Note 3 2 2 3 7 2 4" xfId="31015" xr:uid="{0260B0A4-4C3E-4241-87F2-F04B2BE1DDFD}"/>
    <cellStyle name="Note 3 2 2 3 7 3" xfId="9126" xr:uid="{7F67D3DA-A319-4FAD-AA66-136FE08A1049}"/>
    <cellStyle name="Note 3 2 2 3 7 3 2" xfId="18063" xr:uid="{C6F9CB3C-B772-46D8-9FF7-ABDB40BF08FF}"/>
    <cellStyle name="Note 3 2 2 3 7 3 2 2" xfId="42110" xr:uid="{EEEE3FCE-B725-4530-AC0E-023372A2E84E}"/>
    <cellStyle name="Note 3 2 2 3 7 3 3" xfId="24265" xr:uid="{5CEBC28A-2B1B-4527-B840-27FD90B4F4F4}"/>
    <cellStyle name="Note 3 2 2 3 7 3 3 2" xfId="48312" xr:uid="{E3BB4921-204C-462A-BB39-CD146F321AFC}"/>
    <cellStyle name="Note 3 2 2 3 7 3 4" xfId="33173" xr:uid="{213ADA93-989C-4DB0-8F05-F038BAE83C5B}"/>
    <cellStyle name="Note 3 2 2 3 7 4" xfId="9727" xr:uid="{A0EEBE18-F615-4E5C-9A19-FC71E3324006}"/>
    <cellStyle name="Note 3 2 2 3 7 4 2" xfId="18664" xr:uid="{4CC349B4-1BC8-4255-9FEA-A62B61237C6F}"/>
    <cellStyle name="Note 3 2 2 3 7 4 2 2" xfId="42711" xr:uid="{C00FF795-F8E2-4C25-912F-0081263600E4}"/>
    <cellStyle name="Note 3 2 2 3 7 4 3" xfId="24866" xr:uid="{F6FB9EF9-2A24-43F4-926A-FD406187BE17}"/>
    <cellStyle name="Note 3 2 2 3 7 4 3 2" xfId="48913" xr:uid="{DC57AFC5-D567-46F7-B8E1-6B5EE75BA577}"/>
    <cellStyle name="Note 3 2 2 3 7 4 4" xfId="33774" xr:uid="{216CA1B3-BADC-4CEF-8C43-FCB444FF43C6}"/>
    <cellStyle name="Note 3 2 2 3 7 5" xfId="12839" xr:uid="{581FF20B-EC2B-489F-991A-BC4971C88486}"/>
    <cellStyle name="Note 3 2 2 3 7 5 2" xfId="36886" xr:uid="{2523023A-3158-48FA-ACC3-F8641C24DA1A}"/>
    <cellStyle name="Note 3 2 2 3 7 6" xfId="20379" xr:uid="{BD09B607-D48D-4521-AC71-4EF52CCAD398}"/>
    <cellStyle name="Note 3 2 2 3 7 6 2" xfId="44426" xr:uid="{96626C9D-FE35-49FF-8809-705D231014E1}"/>
    <cellStyle name="Note 3 2 2 3 7 7" xfId="27949" xr:uid="{BF115699-3231-4B3E-8E38-02CA7C881EBF}"/>
    <cellStyle name="Note 3 2 2 3 8" xfId="5878" xr:uid="{DAF2717B-FCE9-4C55-8871-17E7A81AF041}"/>
    <cellStyle name="Note 3 2 2 3 8 2" xfId="14815" xr:uid="{491B8F77-C25B-43AC-9A94-912CF9C8A85C}"/>
    <cellStyle name="Note 3 2 2 3 8 2 2" xfId="38862" xr:uid="{10F62F55-37D8-4163-B216-605C5CA311EA}"/>
    <cellStyle name="Note 3 2 2 3 8 3" xfId="21017" xr:uid="{2553D146-ED8C-40E5-956D-91D2EC1B5D89}"/>
    <cellStyle name="Note 3 2 2 3 8 3 2" xfId="45064" xr:uid="{43D87894-F162-420C-B710-7DBA6AD9FE9E}"/>
    <cellStyle name="Note 3 2 2 3 8 4" xfId="29925" xr:uid="{DCC13DD7-BF83-4A35-BC84-C4026798A620}"/>
    <cellStyle name="Note 3 2 2 3 9" xfId="8036" xr:uid="{5DC9613A-F554-4518-8D5F-095A44D6F13E}"/>
    <cellStyle name="Note 3 2 2 3 9 2" xfId="16973" xr:uid="{F7C51E0A-F820-4BFD-BA00-0DDAC0988D42}"/>
    <cellStyle name="Note 3 2 2 3 9 2 2" xfId="41020" xr:uid="{42F6D9E1-94AA-469A-98CD-EAEE5EE97F0D}"/>
    <cellStyle name="Note 3 2 2 3 9 3" xfId="23175" xr:uid="{E778ABF8-3D8D-480D-A663-726D953D55A3}"/>
    <cellStyle name="Note 3 2 2 3 9 3 2" xfId="47222" xr:uid="{758D45B4-8572-4BE1-9D03-CBE635B4A9E5}"/>
    <cellStyle name="Note 3 2 2 3 9 4" xfId="32083" xr:uid="{4E91D6E1-E3B6-4AD9-9AD0-52204B77ADE0}"/>
    <cellStyle name="Note 3 2 2 4" xfId="2238" xr:uid="{F8D41BF9-610A-46CA-9D7F-0537FC16D461}"/>
    <cellStyle name="Note 3 2 2 4 10" xfId="4283" xr:uid="{2BA2F7C3-4DB8-4EA0-8353-294F94EAECE3}"/>
    <cellStyle name="Note 3 2 2 4 10 2" xfId="13220" xr:uid="{C38C81CB-B848-46F7-879B-C34E062C381F}"/>
    <cellStyle name="Note 3 2 2 4 10 2 2" xfId="37267" xr:uid="{ABB5929D-4F9A-41C9-8EED-84DD3DBF016E}"/>
    <cellStyle name="Note 3 2 2 4 10 3" xfId="20593" xr:uid="{FE78229C-E606-4813-96FA-5332A4B1D62B}"/>
    <cellStyle name="Note 3 2 2 4 10 3 2" xfId="44640" xr:uid="{57392339-88CD-4464-A81D-C8F0F0198DF8}"/>
    <cellStyle name="Note 3 2 2 4 10 4" xfId="28330" xr:uid="{6A357244-2F51-4355-8FA6-ACB1A9F43845}"/>
    <cellStyle name="Note 3 2 2 4 11" xfId="11174" xr:uid="{BAECD10A-69CC-4DFC-B486-F7CD442CF15C}"/>
    <cellStyle name="Note 3 2 2 4 11 2" xfId="35221" xr:uid="{91C9355D-6ABC-493B-957D-C88C8323D782}"/>
    <cellStyle name="Note 3 2 2 4 12" xfId="19217" xr:uid="{1F8F745E-2805-455B-94C0-0AE2C213BF68}"/>
    <cellStyle name="Note 3 2 2 4 12 2" xfId="43264" xr:uid="{D0872812-AD71-49CC-A2BE-D4C06EEC44B6}"/>
    <cellStyle name="Note 3 2 2 4 13" xfId="26284" xr:uid="{6768BFCE-8C47-43E5-9422-1F4DCC723F4D}"/>
    <cellStyle name="Note 3 2 2 4 2" xfId="3260" xr:uid="{1C9CED29-1E9D-4931-97F0-2AACD50CFADC}"/>
    <cellStyle name="Note 3 2 2 4 2 2" xfId="6326" xr:uid="{F76FFA28-7C14-405A-9FF1-2E41B6488DD5}"/>
    <cellStyle name="Note 3 2 2 4 2 2 2" xfId="15263" xr:uid="{C497A2AF-79E1-4CFD-95AD-69DC28C52895}"/>
    <cellStyle name="Note 3 2 2 4 2 2 2 2" xfId="39310" xr:uid="{BA959CD6-53E4-435F-9538-0E6115A1F612}"/>
    <cellStyle name="Note 3 2 2 4 2 2 3" xfId="21465" xr:uid="{BCEFE6BA-967D-49EC-B6D0-C68D6BA9FCD2}"/>
    <cellStyle name="Note 3 2 2 4 2 2 3 2" xfId="45512" xr:uid="{731F38F6-1696-42F1-AC30-2C5315D03B30}"/>
    <cellStyle name="Note 3 2 2 4 2 2 4" xfId="30373" xr:uid="{4FEA55C1-26E1-4EAA-8BBA-BBE10715D29E}"/>
    <cellStyle name="Note 3 2 2 4 2 3" xfId="8484" xr:uid="{33C6AB43-A710-464C-93CC-248920D4D4D8}"/>
    <cellStyle name="Note 3 2 2 4 2 3 2" xfId="17421" xr:uid="{9FF86BB3-FDA2-4781-9C17-09238F619E31}"/>
    <cellStyle name="Note 3 2 2 4 2 3 2 2" xfId="41468" xr:uid="{3430C52A-F9B9-4561-9035-3080C82FD63C}"/>
    <cellStyle name="Note 3 2 2 4 2 3 3" xfId="23623" xr:uid="{3F6EF6EE-9CC3-45CB-A556-3798F84B7756}"/>
    <cellStyle name="Note 3 2 2 4 2 3 3 2" xfId="47670" xr:uid="{C4E75F68-248F-44C8-A6B8-D45D803589CC}"/>
    <cellStyle name="Note 3 2 2 4 2 3 4" xfId="32531" xr:uid="{5F331BB6-90EA-411A-99F2-331DBCBC83A4}"/>
    <cellStyle name="Note 3 2 2 4 2 4" xfId="4218" xr:uid="{8097517D-CD3F-4CE3-BEBC-F69B8E43EE16}"/>
    <cellStyle name="Note 3 2 2 4 2 4 2" xfId="13155" xr:uid="{C212C94C-94B3-4BE9-AA36-D0C6930DEE01}"/>
    <cellStyle name="Note 3 2 2 4 2 4 2 2" xfId="37202" xr:uid="{10D55553-79E7-48E7-BB6D-ACF3EF57B995}"/>
    <cellStyle name="Note 3 2 2 4 2 4 3" xfId="20528" xr:uid="{29AC50B8-8FEA-4EC4-8C80-D77F802B2A18}"/>
    <cellStyle name="Note 3 2 2 4 2 4 3 2" xfId="44575" xr:uid="{DA3022BC-9518-4384-B5DC-19FD21475869}"/>
    <cellStyle name="Note 3 2 2 4 2 4 4" xfId="28265" xr:uid="{236E7614-1737-426F-875B-D9B9CD4E1CF8}"/>
    <cellStyle name="Note 3 2 2 4 2 5" xfId="12197" xr:uid="{FF0759AC-D7D3-4108-8E64-C63E45483867}"/>
    <cellStyle name="Note 3 2 2 4 2 5 2" xfId="36244" xr:uid="{9B13F5E2-11D6-475B-B574-BF2C32CD8895}"/>
    <cellStyle name="Note 3 2 2 4 2 6" xfId="19737" xr:uid="{8A178C3F-FD56-4770-A925-8E52FCDCE38B}"/>
    <cellStyle name="Note 3 2 2 4 2 6 2" xfId="43784" xr:uid="{8877CD7F-B494-44C9-A205-38C25947A71A}"/>
    <cellStyle name="Note 3 2 2 4 2 7" xfId="27307" xr:uid="{570C31A8-FB2F-4E97-94BB-1D981DD3EB54}"/>
    <cellStyle name="Note 3 2 2 4 3" xfId="3138" xr:uid="{38969E0D-306F-4EAA-B00B-B4D0B5294478}"/>
    <cellStyle name="Note 3 2 2 4 3 2" xfId="6204" xr:uid="{B1A0072F-BB88-467B-9C59-7E3C43161CCE}"/>
    <cellStyle name="Note 3 2 2 4 3 2 2" xfId="15141" xr:uid="{80D8EC67-3FC9-4CE8-9EFC-38C140A5393F}"/>
    <cellStyle name="Note 3 2 2 4 3 2 2 2" xfId="39188" xr:uid="{469AFD21-E11C-4CA7-843D-9A167E446DE7}"/>
    <cellStyle name="Note 3 2 2 4 3 2 3" xfId="21343" xr:uid="{8C79ACFE-09C7-4FD6-ADA7-93798612A1FE}"/>
    <cellStyle name="Note 3 2 2 4 3 2 3 2" xfId="45390" xr:uid="{1679E650-C607-49FC-8BF5-0CDEB486E1C0}"/>
    <cellStyle name="Note 3 2 2 4 3 2 4" xfId="30251" xr:uid="{5E3E2410-923E-48FB-AF1B-D0E1C15F2B3C}"/>
    <cellStyle name="Note 3 2 2 4 3 3" xfId="8362" xr:uid="{F637D10F-9232-4883-ACDF-26D92A5D6248}"/>
    <cellStyle name="Note 3 2 2 4 3 3 2" xfId="17299" xr:uid="{D66077F1-B203-4E65-B0F3-D676EE853CCC}"/>
    <cellStyle name="Note 3 2 2 4 3 3 2 2" xfId="41346" xr:uid="{084F6322-01B0-49E1-B1AF-D976B256EE7B}"/>
    <cellStyle name="Note 3 2 2 4 3 3 3" xfId="23501" xr:uid="{9C26E06B-B7B2-4FBC-801F-D1EF805C4E0E}"/>
    <cellStyle name="Note 3 2 2 4 3 3 3 2" xfId="47548" xr:uid="{EBE40A45-DA8E-4AFB-A9FB-D3EEA4230897}"/>
    <cellStyle name="Note 3 2 2 4 3 3 4" xfId="32409" xr:uid="{3B610361-ADC5-4994-8489-FE82B09D800A}"/>
    <cellStyle name="Note 3 2 2 4 3 4" xfId="7496" xr:uid="{CF99BC75-03CB-427E-83DE-0A85CBD1581B}"/>
    <cellStyle name="Note 3 2 2 4 3 4 2" xfId="16433" xr:uid="{27B0CA9F-E279-4F79-AE36-D73810FBE6B0}"/>
    <cellStyle name="Note 3 2 2 4 3 4 2 2" xfId="40480" xr:uid="{404CF099-0912-4BDC-86CE-60A738CCBFD0}"/>
    <cellStyle name="Note 3 2 2 4 3 4 3" xfId="22635" xr:uid="{D11488B6-3491-4BD4-B6BC-F85559907396}"/>
    <cellStyle name="Note 3 2 2 4 3 4 3 2" xfId="46682" xr:uid="{A91A8AA3-EFAA-4E0B-9125-3B7ED35270A2}"/>
    <cellStyle name="Note 3 2 2 4 3 4 4" xfId="31543" xr:uid="{B540A92D-FB75-4893-B2C6-AB6FF8230AF0}"/>
    <cellStyle name="Note 3 2 2 4 3 5" xfId="12075" xr:uid="{6DCF0770-8B55-4B48-AA9C-0E9C722E1A87}"/>
    <cellStyle name="Note 3 2 2 4 3 5 2" xfId="36122" xr:uid="{2229FC19-F228-43D0-8C94-C3AAF45D3D91}"/>
    <cellStyle name="Note 3 2 2 4 3 6" xfId="19615" xr:uid="{45C0017D-A476-4CBE-9615-8819124C5506}"/>
    <cellStyle name="Note 3 2 2 4 3 6 2" xfId="43662" xr:uid="{94411769-3BFA-4361-B056-5E853F85AC6A}"/>
    <cellStyle name="Note 3 2 2 4 3 7" xfId="27185" xr:uid="{4038DE21-B663-4E16-9E4B-07AFDC503E62}"/>
    <cellStyle name="Note 3 2 2 4 4" xfId="3313" xr:uid="{15BD089A-8D85-4B0A-B5FA-214B352CEAE9}"/>
    <cellStyle name="Note 3 2 2 4 4 2" xfId="6379" xr:uid="{CEA1ACC6-68F6-4BD9-821D-247F1B81F514}"/>
    <cellStyle name="Note 3 2 2 4 4 2 2" xfId="15316" xr:uid="{818305DF-77E8-4F57-9E5E-5EAF10CB2FA2}"/>
    <cellStyle name="Note 3 2 2 4 4 2 2 2" xfId="39363" xr:uid="{FD2981DD-C9F0-4F93-86D2-0C011EFC7DAE}"/>
    <cellStyle name="Note 3 2 2 4 4 2 3" xfId="21518" xr:uid="{69F0E3D5-8841-4431-9880-A29729150B7D}"/>
    <cellStyle name="Note 3 2 2 4 4 2 3 2" xfId="45565" xr:uid="{77C86E52-8B31-48BE-9F8F-9AC1E928B547}"/>
    <cellStyle name="Note 3 2 2 4 4 2 4" xfId="30426" xr:uid="{CC655967-BAC3-4051-A2C7-C958A0F5AF54}"/>
    <cellStyle name="Note 3 2 2 4 4 3" xfId="8537" xr:uid="{8EF73081-4F77-498E-B0BA-179330DD052E}"/>
    <cellStyle name="Note 3 2 2 4 4 3 2" xfId="17474" xr:uid="{36A20A15-7670-4930-929D-F631743B1A93}"/>
    <cellStyle name="Note 3 2 2 4 4 3 2 2" xfId="41521" xr:uid="{C243E848-434B-408F-885E-00595644A16C}"/>
    <cellStyle name="Note 3 2 2 4 4 3 3" xfId="23676" xr:uid="{A00DF5AC-5C25-4631-BA6B-1C291BF59B94}"/>
    <cellStyle name="Note 3 2 2 4 4 3 3 2" xfId="47723" xr:uid="{632D52C3-02A0-4F25-8BB0-A6263E8FF737}"/>
    <cellStyle name="Note 3 2 2 4 4 3 4" xfId="32584" xr:uid="{C7789288-31AF-4BCB-85BC-816D1756DB1D}"/>
    <cellStyle name="Note 3 2 2 4 4 4" xfId="7867" xr:uid="{0EF872CB-5962-4631-ABDB-5DCC8E328E34}"/>
    <cellStyle name="Note 3 2 2 4 4 4 2" xfId="16804" xr:uid="{9CC2B301-9257-4CE0-985C-99897FE7F09C}"/>
    <cellStyle name="Note 3 2 2 4 4 4 2 2" xfId="40851" xr:uid="{D75D4197-DC3D-461D-924F-542B4AC64EA7}"/>
    <cellStyle name="Note 3 2 2 4 4 4 3" xfId="23006" xr:uid="{E1207889-DB7F-453C-A850-4CBF5E50523E}"/>
    <cellStyle name="Note 3 2 2 4 4 4 3 2" xfId="47053" xr:uid="{7E257D05-639E-402C-952D-E17860EF6561}"/>
    <cellStyle name="Note 3 2 2 4 4 4 4" xfId="31914" xr:uid="{A7461FCC-623E-4AC0-9851-60C9AEFF7D3C}"/>
    <cellStyle name="Note 3 2 2 4 4 5" xfId="12250" xr:uid="{7B259ED5-47A1-40C0-AB3D-6FC99787C4AC}"/>
    <cellStyle name="Note 3 2 2 4 4 5 2" xfId="36297" xr:uid="{D9E90CEC-66CA-4A62-89C3-F17288401B97}"/>
    <cellStyle name="Note 3 2 2 4 4 6" xfId="19790" xr:uid="{4A909B49-5A93-4D11-8871-F9DD275817DB}"/>
    <cellStyle name="Note 3 2 2 4 4 6 2" xfId="43837" xr:uid="{437AE1C7-C14B-4DB0-8735-5E7C979C2D96}"/>
    <cellStyle name="Note 3 2 2 4 4 7" xfId="27360" xr:uid="{F7265F98-D2F8-47D9-B6F4-8C167F96BE03}"/>
    <cellStyle name="Note 3 2 2 4 5" xfId="3261" xr:uid="{61B2749F-791E-4C9E-A7B9-0B4086258454}"/>
    <cellStyle name="Note 3 2 2 4 5 2" xfId="6327" xr:uid="{71FF06D6-C9E3-46EC-9C09-2CAA0F96ABBB}"/>
    <cellStyle name="Note 3 2 2 4 5 2 2" xfId="15264" xr:uid="{75E5E6DB-EB1D-4CBE-A17D-F21F0D4881B5}"/>
    <cellStyle name="Note 3 2 2 4 5 2 2 2" xfId="39311" xr:uid="{0D6CF498-67C3-491B-AD8B-D65CE03CD104}"/>
    <cellStyle name="Note 3 2 2 4 5 2 3" xfId="21466" xr:uid="{A12520A8-16C0-4A3E-A220-663A9293C4F9}"/>
    <cellStyle name="Note 3 2 2 4 5 2 3 2" xfId="45513" xr:uid="{D17A9249-0B56-4DF1-95BE-2157DD89E751}"/>
    <cellStyle name="Note 3 2 2 4 5 2 4" xfId="30374" xr:uid="{E3F3475B-A0A0-478C-B76A-60C2A92677F1}"/>
    <cellStyle name="Note 3 2 2 4 5 3" xfId="8485" xr:uid="{C8FFC4B5-1B79-4004-B50F-BD6AC3C27116}"/>
    <cellStyle name="Note 3 2 2 4 5 3 2" xfId="17422" xr:uid="{4396946B-E5C2-4F02-928F-CF9DCCCF8D61}"/>
    <cellStyle name="Note 3 2 2 4 5 3 2 2" xfId="41469" xr:uid="{E1F44462-A01C-4FE9-97EA-2D13DF84E650}"/>
    <cellStyle name="Note 3 2 2 4 5 3 3" xfId="23624" xr:uid="{0B085937-81FA-4743-BB68-EBE114AD9EC9}"/>
    <cellStyle name="Note 3 2 2 4 5 3 3 2" xfId="47671" xr:uid="{C6ECB971-0F89-4792-A8BE-D7C0F7EB8CFF}"/>
    <cellStyle name="Note 3 2 2 4 5 3 4" xfId="32532" xr:uid="{8CFD6482-FD95-4724-818C-0A9406D85115}"/>
    <cellStyle name="Note 3 2 2 4 5 4" xfId="7682" xr:uid="{430C7BFE-C79C-4B32-BEAC-CBCAD1BABD16}"/>
    <cellStyle name="Note 3 2 2 4 5 4 2" xfId="16619" xr:uid="{C7981C36-0DD2-49D1-9BD3-267DBE54F2BD}"/>
    <cellStyle name="Note 3 2 2 4 5 4 2 2" xfId="40666" xr:uid="{3FB37400-5075-4030-976F-78C1C2D07296}"/>
    <cellStyle name="Note 3 2 2 4 5 4 3" xfId="22821" xr:uid="{E99ABCE5-89A5-4847-83D1-D25A55382825}"/>
    <cellStyle name="Note 3 2 2 4 5 4 3 2" xfId="46868" xr:uid="{3F1B0DE3-15B7-4F67-B28B-1308C2907742}"/>
    <cellStyle name="Note 3 2 2 4 5 4 4" xfId="31729" xr:uid="{811ADC2A-D05A-4D27-B30B-0E5B336EC5BF}"/>
    <cellStyle name="Note 3 2 2 4 5 5" xfId="12198" xr:uid="{6C54809E-07DE-4D10-8FBE-2EEAB3663836}"/>
    <cellStyle name="Note 3 2 2 4 5 5 2" xfId="36245" xr:uid="{D49BBB67-A6A7-4E0E-98AA-4C23B9D1F984}"/>
    <cellStyle name="Note 3 2 2 4 5 6" xfId="19738" xr:uid="{124FDC9D-9B1A-42AA-AF35-F79A277E955E}"/>
    <cellStyle name="Note 3 2 2 4 5 6 2" xfId="43785" xr:uid="{F0035207-D39A-45C2-B535-AAFE25C245A5}"/>
    <cellStyle name="Note 3 2 2 4 5 7" xfId="27308" xr:uid="{3762E1AD-C6D3-41AB-975F-744D15B63676}"/>
    <cellStyle name="Note 3 2 2 4 6" xfId="3226" xr:uid="{341DF4E2-7832-4196-ACC1-27ACB698D9F8}"/>
    <cellStyle name="Note 3 2 2 4 6 2" xfId="6292" xr:uid="{BF36AD28-745E-4769-BB0C-B596609C980A}"/>
    <cellStyle name="Note 3 2 2 4 6 2 2" xfId="15229" xr:uid="{7D776D4A-F1BF-462B-BDC3-A50A1E94B34D}"/>
    <cellStyle name="Note 3 2 2 4 6 2 2 2" xfId="39276" xr:uid="{48DB7507-1215-453A-A028-8BC7DFE215BC}"/>
    <cellStyle name="Note 3 2 2 4 6 2 3" xfId="21431" xr:uid="{D82AFD58-CEFF-46AC-B707-6D430F27632B}"/>
    <cellStyle name="Note 3 2 2 4 6 2 3 2" xfId="45478" xr:uid="{05B8C2EC-F2F4-4B37-8E29-7A5457484DDC}"/>
    <cellStyle name="Note 3 2 2 4 6 2 4" xfId="30339" xr:uid="{4530C29A-E107-427E-B8F7-731218CA39D6}"/>
    <cellStyle name="Note 3 2 2 4 6 3" xfId="8450" xr:uid="{A489085B-2AA4-4AF4-8136-C2FD39C5F6F7}"/>
    <cellStyle name="Note 3 2 2 4 6 3 2" xfId="17387" xr:uid="{6CF7E483-67FC-4345-9D3B-1F06CD8DF51D}"/>
    <cellStyle name="Note 3 2 2 4 6 3 2 2" xfId="41434" xr:uid="{1BD78182-A7A3-4E0D-BE92-8D924EADEF19}"/>
    <cellStyle name="Note 3 2 2 4 6 3 3" xfId="23589" xr:uid="{5E098A62-F755-4064-ADE5-BCB4A30C6875}"/>
    <cellStyle name="Note 3 2 2 4 6 3 3 2" xfId="47636" xr:uid="{1A0850ED-1D27-4BB1-81E4-7D592B8C3A78}"/>
    <cellStyle name="Note 3 2 2 4 6 3 4" xfId="32497" xr:uid="{CBB26D81-C226-4C7C-8413-47277A0FCCC5}"/>
    <cellStyle name="Note 3 2 2 4 6 4" xfId="9307" xr:uid="{69E9A142-959C-498B-A6EC-E29C5F2E6C66}"/>
    <cellStyle name="Note 3 2 2 4 6 4 2" xfId="18244" xr:uid="{C3518B1D-3709-4CD0-9B52-90230CE655DE}"/>
    <cellStyle name="Note 3 2 2 4 6 4 2 2" xfId="42291" xr:uid="{8316A2CC-3A61-4FF0-9E7B-BDF0E3FADDF5}"/>
    <cellStyle name="Note 3 2 2 4 6 4 3" xfId="24446" xr:uid="{7FCEBF5C-E8CB-4477-B1B1-7DC418771A8F}"/>
    <cellStyle name="Note 3 2 2 4 6 4 3 2" xfId="48493" xr:uid="{21002A4B-6BCC-483C-8ACE-D1638C1F3EAB}"/>
    <cellStyle name="Note 3 2 2 4 6 4 4" xfId="33354" xr:uid="{8DD5199D-B510-4145-AA19-F2CB4B715EE3}"/>
    <cellStyle name="Note 3 2 2 4 6 5" xfId="12163" xr:uid="{44D1429A-51EF-4504-B8F2-0CD1D7CCB8CE}"/>
    <cellStyle name="Note 3 2 2 4 6 5 2" xfId="36210" xr:uid="{B76D7582-732F-4BFC-87B7-178FA82CBD98}"/>
    <cellStyle name="Note 3 2 2 4 6 6" xfId="19703" xr:uid="{E4A56656-BBFD-4776-93CF-C06DC86E1DD8}"/>
    <cellStyle name="Note 3 2 2 4 6 6 2" xfId="43750" xr:uid="{F4AB8238-8E6C-4DBB-918E-DD45B19D7BF8}"/>
    <cellStyle name="Note 3 2 2 4 6 7" xfId="27273" xr:uid="{7294EC9B-7A12-4C15-8B80-0238E12ED984}"/>
    <cellStyle name="Note 3 2 2 4 7" xfId="3054" xr:uid="{AE85B5F2-D3A7-4F14-9F69-78906563899A}"/>
    <cellStyle name="Note 3 2 2 4 7 2" xfId="6120" xr:uid="{E3003DA7-AA2A-4E50-B583-450161A8A10B}"/>
    <cellStyle name="Note 3 2 2 4 7 2 2" xfId="15057" xr:uid="{78102CD3-5818-4344-924A-9C5F0FEBFFC4}"/>
    <cellStyle name="Note 3 2 2 4 7 2 2 2" xfId="39104" xr:uid="{05D9C874-A654-473A-A0D0-71EFE2B35FE7}"/>
    <cellStyle name="Note 3 2 2 4 7 2 3" xfId="21259" xr:uid="{FFD00EB6-799E-4BD6-98B1-6635C2CF9176}"/>
    <cellStyle name="Note 3 2 2 4 7 2 3 2" xfId="45306" xr:uid="{BDA610A1-C719-4F12-94BD-4EB1A64786E4}"/>
    <cellStyle name="Note 3 2 2 4 7 2 4" xfId="30167" xr:uid="{96AA5B5D-D155-4D9B-984A-25A612184230}"/>
    <cellStyle name="Note 3 2 2 4 7 3" xfId="8278" xr:uid="{1C31FDEA-950B-46FC-A790-429686F06DC7}"/>
    <cellStyle name="Note 3 2 2 4 7 3 2" xfId="17215" xr:uid="{56B0FC21-94A0-4C1D-A18C-CD15830D2836}"/>
    <cellStyle name="Note 3 2 2 4 7 3 2 2" xfId="41262" xr:uid="{C125563E-453D-4A76-9A43-17099B45A803}"/>
    <cellStyle name="Note 3 2 2 4 7 3 3" xfId="23417" xr:uid="{1E792E41-5EE4-41BC-B59B-D76BF7129116}"/>
    <cellStyle name="Note 3 2 2 4 7 3 3 2" xfId="47464" xr:uid="{0B3F6830-16E2-4B6D-ADB5-78318B50550B}"/>
    <cellStyle name="Note 3 2 2 4 7 3 4" xfId="32325" xr:uid="{B00BD101-EA03-4084-8602-470B581CEAB5}"/>
    <cellStyle name="Note 3 2 2 4 7 4" xfId="7488" xr:uid="{61DFE2C5-1204-4AEA-9F34-6B8D05635D61}"/>
    <cellStyle name="Note 3 2 2 4 7 4 2" xfId="16425" xr:uid="{49C7DFF6-AFA5-4A78-9F98-733FFC6E071D}"/>
    <cellStyle name="Note 3 2 2 4 7 4 2 2" xfId="40472" xr:uid="{BECD6F0B-29FB-4510-B5B7-32C8BA12D81D}"/>
    <cellStyle name="Note 3 2 2 4 7 4 3" xfId="22627" xr:uid="{97E41EF4-9DF4-4508-BD00-54F7A58EC09E}"/>
    <cellStyle name="Note 3 2 2 4 7 4 3 2" xfId="46674" xr:uid="{2DF5A131-78D6-4165-BA1B-265A3DE19A33}"/>
    <cellStyle name="Note 3 2 2 4 7 4 4" xfId="31535" xr:uid="{82AB5DC8-0CCA-40B3-B293-CD9783D7D93F}"/>
    <cellStyle name="Note 3 2 2 4 7 5" xfId="11991" xr:uid="{74C618CA-AC9D-405D-AC31-7F2906B03C8F}"/>
    <cellStyle name="Note 3 2 2 4 7 5 2" xfId="36038" xr:uid="{F59B97AF-8D00-4D78-9EE3-3B6E634EBCCB}"/>
    <cellStyle name="Note 3 2 2 4 7 6" xfId="19531" xr:uid="{F9367017-8790-44F0-89F1-EE263022F76B}"/>
    <cellStyle name="Note 3 2 2 4 7 6 2" xfId="43578" xr:uid="{E1E7A166-20F7-4E6C-AF06-4DFB2A8D8635}"/>
    <cellStyle name="Note 3 2 2 4 7 7" xfId="27101" xr:uid="{5C390C12-4233-495A-BA9E-0107561970CE}"/>
    <cellStyle name="Note 3 2 2 4 8" xfId="5300" xr:uid="{4E8EB086-A1A1-48ED-AC31-8EF79B10367C}"/>
    <cellStyle name="Note 3 2 2 4 8 2" xfId="14237" xr:uid="{BDA1462F-AA95-4BBD-AC40-C7C38463201A}"/>
    <cellStyle name="Note 3 2 2 4 8 2 2" xfId="38284" xr:uid="{519E3668-DB09-486F-898C-99B78AEF73D9}"/>
    <cellStyle name="Note 3 2 2 4 8 3" xfId="20942" xr:uid="{75C7F900-ACED-4E21-B62F-04008E3C0475}"/>
    <cellStyle name="Note 3 2 2 4 8 3 2" xfId="44989" xr:uid="{1B124130-5ABF-4286-8C8D-3DB0DAE21E3C}"/>
    <cellStyle name="Note 3 2 2 4 8 4" xfId="29347" xr:uid="{2FBAB5F3-56D0-4532-8506-6EE2F1DFD3FA}"/>
    <cellStyle name="Note 3 2 2 4 9" xfId="7718" xr:uid="{2D495AC8-B071-4C26-B828-647C1345D45B}"/>
    <cellStyle name="Note 3 2 2 4 9 2" xfId="16655" xr:uid="{89280BA9-8FCA-4EE0-AE8A-096C3EAB0CDA}"/>
    <cellStyle name="Note 3 2 2 4 9 2 2" xfId="40702" xr:uid="{49FB67A0-8DBD-44D7-874F-5F8049BCC02A}"/>
    <cellStyle name="Note 3 2 2 4 9 3" xfId="22857" xr:uid="{B3DF013E-CD39-4D99-96F8-F38B1DA5BC9A}"/>
    <cellStyle name="Note 3 2 2 4 9 3 2" xfId="46904" xr:uid="{AD0C954A-AFAF-426B-995F-D369755884EB}"/>
    <cellStyle name="Note 3 2 2 4 9 4" xfId="31765" xr:uid="{86663931-D045-4849-954A-BB1F85BE68BC}"/>
    <cellStyle name="Note 3 2 2 5" xfId="1917" xr:uid="{04D3361D-B8AB-4753-904C-ECDE0CACAAAE}"/>
    <cellStyle name="Note 3 2 2 5 2" xfId="4979" xr:uid="{6F095098-9927-4FD8-960D-5465558154BB}"/>
    <cellStyle name="Note 3 2 2 5 2 2" xfId="13916" xr:uid="{62B4790B-C285-47CE-8AA1-6E2517C42992}"/>
    <cellStyle name="Note 3 2 2 5 2 2 2" xfId="37963" xr:uid="{6FFE7E77-5EC7-4246-847F-FCD604D09F88}"/>
    <cellStyle name="Note 3 2 2 5 2 3" xfId="20867" xr:uid="{B596F734-4A47-4FB0-AA24-D0918FDAB696}"/>
    <cellStyle name="Note 3 2 2 5 2 3 2" xfId="44914" xr:uid="{0072AEAB-D2B6-4DCD-99C3-63880F8D330D}"/>
    <cellStyle name="Note 3 2 2 5 2 4" xfId="29026" xr:uid="{EC8403A9-7EF3-4EBF-AA8D-6BC743D8E7D4}"/>
    <cellStyle name="Note 3 2 2 5 3" xfId="7539" xr:uid="{163FACE4-F8AA-49C3-8129-E0DCD0C84D30}"/>
    <cellStyle name="Note 3 2 2 5 3 2" xfId="16476" xr:uid="{298D4F8C-B402-4E52-AEC4-36567A3D0BE0}"/>
    <cellStyle name="Note 3 2 2 5 3 2 2" xfId="40523" xr:uid="{8D6C7D43-7A27-4A18-8269-AB6B6CCDCC47}"/>
    <cellStyle name="Note 3 2 2 5 3 3" xfId="22678" xr:uid="{ECD2DBE3-A840-48A5-8581-9153A4949629}"/>
    <cellStyle name="Note 3 2 2 5 3 3 2" xfId="46725" xr:uid="{11B870CB-2420-4875-8A3F-962D034955C3}"/>
    <cellStyle name="Note 3 2 2 5 3 4" xfId="31586" xr:uid="{7D2866DC-DC0B-4533-BA0B-D4F7367736C6}"/>
    <cellStyle name="Note 3 2 2 5 4" xfId="7175" xr:uid="{BA7FD715-1E93-488D-AC56-4289BDE756F6}"/>
    <cellStyle name="Note 3 2 2 5 4 2" xfId="16112" xr:uid="{491A7DBF-121E-4AB6-899C-C033DF7E0CF2}"/>
    <cellStyle name="Note 3 2 2 5 4 2 2" xfId="40159" xr:uid="{C7ECAFC6-6459-43CD-A632-772C3F909FE1}"/>
    <cellStyle name="Note 3 2 2 5 4 3" xfId="22314" xr:uid="{ECFA4934-640C-4A66-913C-15BD8BB8F165}"/>
    <cellStyle name="Note 3 2 2 5 4 3 2" xfId="46361" xr:uid="{B5EA0240-B6AC-432E-99B3-E2BC8F3B48AC}"/>
    <cellStyle name="Note 3 2 2 5 4 4" xfId="31222" xr:uid="{6138199D-B7BA-4EEB-87DE-1660CC9AAE06}"/>
    <cellStyle name="Note 3 2 2 5 5" xfId="10853" xr:uid="{A1657FAE-E36E-4D4C-B7CD-2C8AD992A4AA}"/>
    <cellStyle name="Note 3 2 2 5 5 2" xfId="34900" xr:uid="{2202F2DA-B9F4-429C-BB71-55E9C9CD40F1}"/>
    <cellStyle name="Note 3 2 2 5 6" xfId="19142" xr:uid="{9D238C69-0DBB-413F-AD72-52A1204FF400}"/>
    <cellStyle name="Note 3 2 2 5 6 2" xfId="43189" xr:uid="{97E9DCF6-7943-42F1-9032-6ECC44FACD53}"/>
    <cellStyle name="Note 3 2 2 5 7" xfId="25963" xr:uid="{DB1E175B-F3B4-47AD-9FBF-D36A469C0AA0}"/>
    <cellStyle name="Note 3 2 2 6" xfId="2990" xr:uid="{AC7F586E-38B1-446D-B27B-037213970A55}"/>
    <cellStyle name="Note 3 2 2 6 2" xfId="6056" xr:uid="{C875E587-CE32-40AA-8BF7-8AC23428C8D7}"/>
    <cellStyle name="Note 3 2 2 6 2 2" xfId="14993" xr:uid="{B799B1EE-A182-4EA8-BB0C-AC86CA5BC11C}"/>
    <cellStyle name="Note 3 2 2 6 2 2 2" xfId="39040" xr:uid="{7A71A984-F36D-42E8-ABD0-F24B7C3ACC02}"/>
    <cellStyle name="Note 3 2 2 6 2 3" xfId="21195" xr:uid="{788A5308-B6AC-492C-9005-B139313BDEF8}"/>
    <cellStyle name="Note 3 2 2 6 2 3 2" xfId="45242" xr:uid="{BB8C76E2-68E7-4EB9-B37C-6FE28EBC15AE}"/>
    <cellStyle name="Note 3 2 2 6 2 4" xfId="30103" xr:uid="{D6CA667D-E8A0-4691-9750-C7333EFA39C1}"/>
    <cellStyle name="Note 3 2 2 6 3" xfId="8214" xr:uid="{8CD8045B-EE88-4FF4-AA79-3594A2541E21}"/>
    <cellStyle name="Note 3 2 2 6 3 2" xfId="17151" xr:uid="{FEEF267B-24FB-489D-896C-ED68650896AC}"/>
    <cellStyle name="Note 3 2 2 6 3 2 2" xfId="41198" xr:uid="{98FA2E08-94BB-4F3B-9BF9-99F059F26ECB}"/>
    <cellStyle name="Note 3 2 2 6 3 3" xfId="23353" xr:uid="{BC358567-E405-44E8-A42A-41D83607CC36}"/>
    <cellStyle name="Note 3 2 2 6 3 3 2" xfId="47400" xr:uid="{885D3B83-66F0-493F-BCAA-63A1B267F7FC}"/>
    <cellStyle name="Note 3 2 2 6 3 4" xfId="32261" xr:uid="{5570C39F-E630-48BD-81E8-3FAA3DF53067}"/>
    <cellStyle name="Note 3 2 2 6 4" xfId="9680" xr:uid="{AD9F756C-C402-41A7-B01F-EB2447618E19}"/>
    <cellStyle name="Note 3 2 2 6 4 2" xfId="18617" xr:uid="{10B4E9F1-2BFF-4D58-96C8-060AB4752C37}"/>
    <cellStyle name="Note 3 2 2 6 4 2 2" xfId="42664" xr:uid="{51FAF524-9D49-41F9-95B7-535EEE990550}"/>
    <cellStyle name="Note 3 2 2 6 4 3" xfId="24819" xr:uid="{EF55D182-74CD-4D89-93E5-BF99564E0EDB}"/>
    <cellStyle name="Note 3 2 2 6 4 3 2" xfId="48866" xr:uid="{618C7691-1123-413F-B8EA-5A23CD0BFE54}"/>
    <cellStyle name="Note 3 2 2 6 4 4" xfId="33727" xr:uid="{14E6D2A6-FB4E-474C-8E43-1C4B31C430E6}"/>
    <cellStyle name="Note 3 2 2 6 5" xfId="11927" xr:uid="{B3A167D0-DADE-4E62-9A78-AA23104940EA}"/>
    <cellStyle name="Note 3 2 2 6 5 2" xfId="35974" xr:uid="{E89B681A-D288-4F3D-8A81-6891CE306738}"/>
    <cellStyle name="Note 3 2 2 6 6" xfId="19467" xr:uid="{B57E90C1-9556-437E-866C-49CD98B0C206}"/>
    <cellStyle name="Note 3 2 2 6 6 2" xfId="43514" xr:uid="{8E3E1699-C61D-455A-BF98-B3696F379064}"/>
    <cellStyle name="Note 3 2 2 6 7" xfId="27037" xr:uid="{2F884422-DF7C-4062-9188-5B9F730F9AEA}"/>
    <cellStyle name="Note 3 2 2 7" xfId="1471" xr:uid="{9EF8007B-73E5-49C8-9861-5746DD19BA70}"/>
    <cellStyle name="Note 3 2 2 7 2" xfId="4533" xr:uid="{5DEEBE11-5739-4A0E-B13E-428D7C770224}"/>
    <cellStyle name="Note 3 2 2 7 2 2" xfId="13470" xr:uid="{B47988D3-94C4-474A-B480-F0C2C6C07659}"/>
    <cellStyle name="Note 3 2 2 7 2 2 2" xfId="37517" xr:uid="{7D6B4DF0-5446-4BFF-93E3-38AF4E2BCE06}"/>
    <cellStyle name="Note 3 2 2 7 2 3" xfId="20670" xr:uid="{6DD58457-670B-4A2A-ADD4-CBEF6B708619}"/>
    <cellStyle name="Note 3 2 2 7 2 3 2" xfId="44717" xr:uid="{093F7C6B-F1A1-41D9-A944-462358B4E477}"/>
    <cellStyle name="Note 3 2 2 7 2 4" xfId="28580" xr:uid="{CDD665DC-4900-4B79-BF81-CF8A7ECC4688}"/>
    <cellStyle name="Note 3 2 2 7 3" xfId="7217" xr:uid="{E44665FF-6E26-41C9-9ECE-9FC488489B9F}"/>
    <cellStyle name="Note 3 2 2 7 3 2" xfId="16154" xr:uid="{C28F0B81-2230-4CE4-86A4-A795ECE5CF6D}"/>
    <cellStyle name="Note 3 2 2 7 3 2 2" xfId="40201" xr:uid="{2C3907A3-F15F-48C2-8EFB-BF52C3F09FD7}"/>
    <cellStyle name="Note 3 2 2 7 3 3" xfId="22356" xr:uid="{0F9194A4-9AE4-40D2-82FE-8FD53DA217A2}"/>
    <cellStyle name="Note 3 2 2 7 3 3 2" xfId="46403" xr:uid="{C4238EBD-8328-4D95-955A-38C119FB67C9}"/>
    <cellStyle name="Note 3 2 2 7 3 4" xfId="31264" xr:uid="{3F8884B0-380A-486A-88D6-0A4EB813FFA3}"/>
    <cellStyle name="Note 3 2 2 7 4" xfId="7150" xr:uid="{CDA3BE6A-23F2-4F6D-8776-FE541EF17301}"/>
    <cellStyle name="Note 3 2 2 7 4 2" xfId="16087" xr:uid="{FFFC0A47-EE19-4D40-9D2E-95FFD636AF60}"/>
    <cellStyle name="Note 3 2 2 7 4 2 2" xfId="40134" xr:uid="{BA4916E7-234E-4788-BA80-A8FAB309E9C0}"/>
    <cellStyle name="Note 3 2 2 7 4 3" xfId="22289" xr:uid="{8F2A3527-A1A0-4707-8E31-C689620C3BAC}"/>
    <cellStyle name="Note 3 2 2 7 4 3 2" xfId="46336" xr:uid="{A3F99F31-222E-4C9B-BF92-069896ED5966}"/>
    <cellStyle name="Note 3 2 2 7 4 4" xfId="31197" xr:uid="{EB158DE2-1C52-4E6C-94FF-6E093EE04711}"/>
    <cellStyle name="Note 3 2 2 7 5" xfId="10407" xr:uid="{F25B20A1-132D-401B-8304-CC820A7ED967}"/>
    <cellStyle name="Note 3 2 2 7 5 2" xfId="34454" xr:uid="{9FE65E94-3A2B-4D05-9A57-69CE40F5A63D}"/>
    <cellStyle name="Note 3 2 2 7 6" xfId="18945" xr:uid="{3F5C1A4F-5915-4537-8A37-8C60B8817862}"/>
    <cellStyle name="Note 3 2 2 7 6 2" xfId="42992" xr:uid="{30D69528-579C-4E78-9A35-6768CB1FFA3D}"/>
    <cellStyle name="Note 3 2 2 7 7" xfId="25517" xr:uid="{0F76EB49-37D5-4293-8C7D-CC4A2DB6CE93}"/>
    <cellStyle name="Note 3 2 2 8" xfId="4409" xr:uid="{A78819DB-7FC9-4B8E-AB4F-074BAFE1B4A4}"/>
    <cellStyle name="Note 3 2 2 8 2" xfId="13346" xr:uid="{DB0D3C12-61B2-48CE-A58C-5C378DE6AE5E}"/>
    <cellStyle name="Note 3 2 2 8 2 2" xfId="37393" xr:uid="{39453825-CE2A-43B3-B9D8-FA07896832B6}"/>
    <cellStyle name="Note 3 2 2 8 3" xfId="20631" xr:uid="{827A4164-FAB3-44BF-9A7E-3602691DFD11}"/>
    <cellStyle name="Note 3 2 2 8 3 2" xfId="44678" xr:uid="{0EE9EDC1-D7A6-4EAF-AA9A-60C83869347F}"/>
    <cellStyle name="Note 3 2 2 8 4" xfId="28456" xr:uid="{139A7FF3-E376-4CDE-B479-390E27F8B02F}"/>
    <cellStyle name="Note 3 2 2 9" xfId="3947" xr:uid="{63AC045D-59AA-4703-9E08-596360858C7E}"/>
    <cellStyle name="Note 3 2 2 9 2" xfId="12884" xr:uid="{F57440CB-F320-44FA-97D6-46ACC9F462ED}"/>
    <cellStyle name="Note 3 2 2 9 2 2" xfId="36931" xr:uid="{C08ED8DC-C01E-48FE-AF61-F403E5A4CE7B}"/>
    <cellStyle name="Note 3 2 2 9 3" xfId="20424" xr:uid="{CB2F2025-3A1A-4926-B51B-7138CB005542}"/>
    <cellStyle name="Note 3 2 2 9 3 2" xfId="44471" xr:uid="{CF8E7050-28C1-4645-A88B-37741245C1D6}"/>
    <cellStyle name="Note 3 2 2 9 4" xfId="27994" xr:uid="{6B974D17-BFBA-4BDC-812A-4EB4441E1AD0}"/>
    <cellStyle name="Note 3 2 3" xfId="2137" xr:uid="{35373F4B-BE02-4106-BB84-0A55F93F1AB9}"/>
    <cellStyle name="Note 3 2 3 10" xfId="9702" xr:uid="{6E3EAFB6-76E7-40CB-8A26-66F22DAC81E2}"/>
    <cellStyle name="Note 3 2 3 10 2" xfId="18639" xr:uid="{E148B299-FCD4-4F6D-88A0-FEA5E4336A75}"/>
    <cellStyle name="Note 3 2 3 10 2 2" xfId="42686" xr:uid="{4D8330DD-7D05-4E8E-A507-2D8A80C291FD}"/>
    <cellStyle name="Note 3 2 3 10 3" xfId="24841" xr:uid="{6509076B-085A-4505-98F3-EC636027610A}"/>
    <cellStyle name="Note 3 2 3 10 3 2" xfId="48888" xr:uid="{574E1F86-5C93-4227-A813-1007CA3EF736}"/>
    <cellStyle name="Note 3 2 3 10 4" xfId="33749" xr:uid="{974183D8-7D66-41AF-AE70-5ADD714CE516}"/>
    <cellStyle name="Note 3 2 3 11" xfId="11073" xr:uid="{7CE58367-9D29-492B-B352-F90FAE075AE5}"/>
    <cellStyle name="Note 3 2 3 11 2" xfId="35120" xr:uid="{20CD27B5-772E-4D45-88BA-52357E36F746}"/>
    <cellStyle name="Note 3 2 3 12" xfId="19195" xr:uid="{2C4A00F9-3DDC-428E-A51A-7905B47B41AB}"/>
    <cellStyle name="Note 3 2 3 12 2" xfId="43242" xr:uid="{8EB7D5C3-52E3-4B50-8F37-FE3CE5DF93A6}"/>
    <cellStyle name="Note 3 2 3 13" xfId="26183" xr:uid="{A4CE9703-D944-44F7-B859-222E31FC4F57}"/>
    <cellStyle name="Note 3 2 3 2" xfId="3238" xr:uid="{DD64F209-AB90-4286-9D32-C7D78DE4EF23}"/>
    <cellStyle name="Note 3 2 3 2 2" xfId="6304" xr:uid="{3DBA49A8-66EB-44FA-9826-3C5B47695696}"/>
    <cellStyle name="Note 3 2 3 2 2 2" xfId="15241" xr:uid="{E06EDA85-233C-4942-92A3-23D07685C54A}"/>
    <cellStyle name="Note 3 2 3 2 2 2 2" xfId="39288" xr:uid="{9FA1885C-5696-42B8-8BA9-ACB8E3EC532B}"/>
    <cellStyle name="Note 3 2 3 2 2 3" xfId="21443" xr:uid="{79473636-98E5-40E7-8701-471A2B7A0D5F}"/>
    <cellStyle name="Note 3 2 3 2 2 3 2" xfId="45490" xr:uid="{0775D95F-2BEC-4DD3-A448-87B93B924D62}"/>
    <cellStyle name="Note 3 2 3 2 2 4" xfId="30351" xr:uid="{AFBC76A3-AF27-4F08-8E84-A66301B34ACA}"/>
    <cellStyle name="Note 3 2 3 2 3" xfId="8462" xr:uid="{97A69D99-3AC4-46AA-A800-978554636D7B}"/>
    <cellStyle name="Note 3 2 3 2 3 2" xfId="17399" xr:uid="{A99FBE21-B06D-45CD-9F27-11AF4AF74AD5}"/>
    <cellStyle name="Note 3 2 3 2 3 2 2" xfId="41446" xr:uid="{10C6EF7F-D9A8-4733-8BEF-DB52F7A87724}"/>
    <cellStyle name="Note 3 2 3 2 3 3" xfId="23601" xr:uid="{446F75BA-9CCD-4ABB-A772-A65EE0D97798}"/>
    <cellStyle name="Note 3 2 3 2 3 3 2" xfId="47648" xr:uid="{8A51E96F-8180-442C-A522-DFF7533ACE73}"/>
    <cellStyle name="Note 3 2 3 2 3 4" xfId="32509" xr:uid="{703C966D-6622-46E6-AC4E-8844C1875B38}"/>
    <cellStyle name="Note 3 2 3 2 4" xfId="7507" xr:uid="{3267F619-AE3C-48E5-9977-A226AE4C5C07}"/>
    <cellStyle name="Note 3 2 3 2 4 2" xfId="16444" xr:uid="{B31052CF-493C-408B-BAA3-1543709CBABE}"/>
    <cellStyle name="Note 3 2 3 2 4 2 2" xfId="40491" xr:uid="{03722F84-EADF-4B72-A948-88E23B76B4B8}"/>
    <cellStyle name="Note 3 2 3 2 4 3" xfId="22646" xr:uid="{03475C87-D25B-451F-8C42-44FCCEA436A2}"/>
    <cellStyle name="Note 3 2 3 2 4 3 2" xfId="46693" xr:uid="{5BF9393A-337C-48C5-A078-E212C3A61F5C}"/>
    <cellStyle name="Note 3 2 3 2 4 4" xfId="31554" xr:uid="{27854507-A86C-4CC0-A44D-815A1F19F22A}"/>
    <cellStyle name="Note 3 2 3 2 5" xfId="12175" xr:uid="{2121E51F-8E29-49AC-A332-DB8F27AD8313}"/>
    <cellStyle name="Note 3 2 3 2 5 2" xfId="36222" xr:uid="{1BD57E63-D3BF-4BB8-A1E4-B20445A29532}"/>
    <cellStyle name="Note 3 2 3 2 6" xfId="19715" xr:uid="{62127752-900F-45C8-AB88-5CCC325AD1EC}"/>
    <cellStyle name="Note 3 2 3 2 6 2" xfId="43762" xr:uid="{B03BB6D1-9CEF-4A50-8703-913AA3090181}"/>
    <cellStyle name="Note 3 2 3 2 7" xfId="27285" xr:uid="{964AD063-0DF9-4481-B13A-B4A965512F2F}"/>
    <cellStyle name="Note 3 2 3 3" xfId="3019" xr:uid="{6F142ABA-88EB-4352-8530-C2F81F3E81DF}"/>
    <cellStyle name="Note 3 2 3 3 2" xfId="6085" xr:uid="{3CD9B008-ABB4-4CED-93BE-F6818BEC45FB}"/>
    <cellStyle name="Note 3 2 3 3 2 2" xfId="15022" xr:uid="{ABADD322-A2D4-4D40-BE4E-8289EB4D260C}"/>
    <cellStyle name="Note 3 2 3 3 2 2 2" xfId="39069" xr:uid="{BD27D331-447E-410E-8619-2261B1ADD2BE}"/>
    <cellStyle name="Note 3 2 3 3 2 3" xfId="21224" xr:uid="{A408C8D1-4308-471D-9191-EF9654DE0EFC}"/>
    <cellStyle name="Note 3 2 3 3 2 3 2" xfId="45271" xr:uid="{1A37D4C8-BD9E-43A0-B645-9932FDD3A31B}"/>
    <cellStyle name="Note 3 2 3 3 2 4" xfId="30132" xr:uid="{CB6F9DFC-475F-4BC0-A96E-DFCFDCE848C8}"/>
    <cellStyle name="Note 3 2 3 3 3" xfId="8243" xr:uid="{0E17DA40-FAE6-4518-9487-5B2062E27328}"/>
    <cellStyle name="Note 3 2 3 3 3 2" xfId="17180" xr:uid="{5F2FDE6A-B8E7-4C18-8206-FD85100F6A55}"/>
    <cellStyle name="Note 3 2 3 3 3 2 2" xfId="41227" xr:uid="{1408BA52-215F-4F26-A134-C2A20CD24D25}"/>
    <cellStyle name="Note 3 2 3 3 3 3" xfId="23382" xr:uid="{CDE28122-C154-4DAC-A862-3A8816FD8494}"/>
    <cellStyle name="Note 3 2 3 3 3 3 2" xfId="47429" xr:uid="{A3A7AE34-D57F-4FD2-A255-6257CBDFFDF0}"/>
    <cellStyle name="Note 3 2 3 3 3 4" xfId="32290" xr:uid="{95814F19-CDC2-4463-96A6-D4527DACEC33}"/>
    <cellStyle name="Note 3 2 3 3 4" xfId="9618" xr:uid="{E02343CF-25E1-46AE-9715-30064A8D2073}"/>
    <cellStyle name="Note 3 2 3 3 4 2" xfId="18555" xr:uid="{09019519-C8F9-4FB0-879C-64730F7F73C0}"/>
    <cellStyle name="Note 3 2 3 3 4 2 2" xfId="42602" xr:uid="{C0622BE4-E072-4BE6-897A-E563772CCE02}"/>
    <cellStyle name="Note 3 2 3 3 4 3" xfId="24757" xr:uid="{F8593805-B04C-4120-892B-585D9B3FFC94}"/>
    <cellStyle name="Note 3 2 3 3 4 3 2" xfId="48804" xr:uid="{DE7AC865-AC52-4341-A804-03EB126B69CD}"/>
    <cellStyle name="Note 3 2 3 3 4 4" xfId="33665" xr:uid="{A5C4251E-5624-456E-9A12-97872833D8F8}"/>
    <cellStyle name="Note 3 2 3 3 5" xfId="11956" xr:uid="{459197A1-F2D2-4569-9594-0E90DF343CCC}"/>
    <cellStyle name="Note 3 2 3 3 5 2" xfId="36003" xr:uid="{951872E1-F991-4195-9A41-9762DB3E5FFD}"/>
    <cellStyle name="Note 3 2 3 3 6" xfId="19496" xr:uid="{FD019FEB-A988-4C0B-A724-2C2C31B76200}"/>
    <cellStyle name="Note 3 2 3 3 6 2" xfId="43543" xr:uid="{375F73EB-1EA1-4038-8DC4-B4DAAC3A934A}"/>
    <cellStyle name="Note 3 2 3 3 7" xfId="27066" xr:uid="{7285B023-F3E8-49C1-A89D-24809C203877}"/>
    <cellStyle name="Note 3 2 3 4" xfId="3023" xr:uid="{A136BA73-4711-434F-8B5F-3DD8302DF3A2}"/>
    <cellStyle name="Note 3 2 3 4 2" xfId="6089" xr:uid="{713BB0EE-4531-4985-8E4D-7E7D7E991143}"/>
    <cellStyle name="Note 3 2 3 4 2 2" xfId="15026" xr:uid="{96DB070F-E775-4521-B9ED-7FB08383DA1E}"/>
    <cellStyle name="Note 3 2 3 4 2 2 2" xfId="39073" xr:uid="{71CD9187-57CC-4042-97FF-2B79CC3050CE}"/>
    <cellStyle name="Note 3 2 3 4 2 3" xfId="21228" xr:uid="{5A4534CD-1FD8-4C46-821C-A19CCAADD42E}"/>
    <cellStyle name="Note 3 2 3 4 2 3 2" xfId="45275" xr:uid="{5FCF8EE9-F5BB-4ABD-93A8-EB3BDE868789}"/>
    <cellStyle name="Note 3 2 3 4 2 4" xfId="30136" xr:uid="{6150250A-3003-46B3-ACED-25ACEE9BB58E}"/>
    <cellStyle name="Note 3 2 3 4 3" xfId="8247" xr:uid="{8EDBD851-3767-4277-A532-998DA2D7E1E6}"/>
    <cellStyle name="Note 3 2 3 4 3 2" xfId="17184" xr:uid="{0DA5B3D2-33D1-4CBC-9657-94532F9B8CB2}"/>
    <cellStyle name="Note 3 2 3 4 3 2 2" xfId="41231" xr:uid="{E41690DE-F045-4515-B8FE-D3B4AD4A750B}"/>
    <cellStyle name="Note 3 2 3 4 3 3" xfId="23386" xr:uid="{A4E3B47D-EE68-437A-8DF5-4D67EEDBF4CE}"/>
    <cellStyle name="Note 3 2 3 4 3 3 2" xfId="47433" xr:uid="{D322E9C8-2265-447B-9936-F8E896597AD0}"/>
    <cellStyle name="Note 3 2 3 4 3 4" xfId="32294" xr:uid="{6B5B6B28-6112-40AB-8538-2894017F750D}"/>
    <cellStyle name="Note 3 2 3 4 4" xfId="9701" xr:uid="{44E6DB90-F407-46FC-95F1-35BFEEEF6E9A}"/>
    <cellStyle name="Note 3 2 3 4 4 2" xfId="18638" xr:uid="{93CCC6D7-3ED5-4EF7-AD3E-461C525700DF}"/>
    <cellStyle name="Note 3 2 3 4 4 2 2" xfId="42685" xr:uid="{5C835C43-7906-4495-A0B5-B550103BFD3F}"/>
    <cellStyle name="Note 3 2 3 4 4 3" xfId="24840" xr:uid="{8149EC82-95FA-4B1D-8A70-813017AF58DA}"/>
    <cellStyle name="Note 3 2 3 4 4 3 2" xfId="48887" xr:uid="{EF2E3E04-045E-4CCF-9805-E4ECFCFDCB8B}"/>
    <cellStyle name="Note 3 2 3 4 4 4" xfId="33748" xr:uid="{1CE824F3-3452-47F3-85B5-26AFE9D34C3F}"/>
    <cellStyle name="Note 3 2 3 4 5" xfId="11960" xr:uid="{75B621B3-2715-4A0A-8AE6-124708251D23}"/>
    <cellStyle name="Note 3 2 3 4 5 2" xfId="36007" xr:uid="{62073005-5468-495F-B839-190E96F275C5}"/>
    <cellStyle name="Note 3 2 3 4 6" xfId="19500" xr:uid="{E1DE21F4-3754-4E2A-B1C0-C768B424C0E2}"/>
    <cellStyle name="Note 3 2 3 4 6 2" xfId="43547" xr:uid="{F84919AC-A548-4EAF-96B3-5A55EE5F06E5}"/>
    <cellStyle name="Note 3 2 3 4 7" xfId="27070" xr:uid="{94BD0022-E2AE-4454-8B74-A3524F843256}"/>
    <cellStyle name="Note 3 2 3 5" xfId="3166" xr:uid="{24205774-8B7B-4736-9EFE-70663A4BEED1}"/>
    <cellStyle name="Note 3 2 3 5 2" xfId="6232" xr:uid="{A65424E4-845B-4A54-9113-7FD6EBC11AB3}"/>
    <cellStyle name="Note 3 2 3 5 2 2" xfId="15169" xr:uid="{40ABD808-B5CF-4650-9561-9FFC9909E46D}"/>
    <cellStyle name="Note 3 2 3 5 2 2 2" xfId="39216" xr:uid="{4E4E8195-6886-408B-9B28-A4824FD5AC06}"/>
    <cellStyle name="Note 3 2 3 5 2 3" xfId="21371" xr:uid="{D93C7F78-F4DD-4026-8957-753F4B282F6C}"/>
    <cellStyle name="Note 3 2 3 5 2 3 2" xfId="45418" xr:uid="{0869036A-E49B-40D7-85C0-AABF25F64AE2}"/>
    <cellStyle name="Note 3 2 3 5 2 4" xfId="30279" xr:uid="{708E7F4D-D510-4259-B2D1-170A3D4C6546}"/>
    <cellStyle name="Note 3 2 3 5 3" xfId="8390" xr:uid="{2F2963F9-3416-4F63-A286-D7A530235D48}"/>
    <cellStyle name="Note 3 2 3 5 3 2" xfId="17327" xr:uid="{1ADDEBBF-2993-48D1-9C73-C428060175DF}"/>
    <cellStyle name="Note 3 2 3 5 3 2 2" xfId="41374" xr:uid="{08A74AF7-0275-4009-A7D5-D2AB4C04F048}"/>
    <cellStyle name="Note 3 2 3 5 3 3" xfId="23529" xr:uid="{46D918A1-66D2-4F53-A395-E81E4B233EA9}"/>
    <cellStyle name="Note 3 2 3 5 3 3 2" xfId="47576" xr:uid="{ECE3B31C-DF26-42B9-8429-502F49CE5B30}"/>
    <cellStyle name="Note 3 2 3 5 3 4" xfId="32437" xr:uid="{AF8D7F33-FE5A-4260-895C-27FC410E623E}"/>
    <cellStyle name="Note 3 2 3 5 4" xfId="9937" xr:uid="{44583596-2034-40B2-8A78-A2A23812C246}"/>
    <cellStyle name="Note 3 2 3 5 4 2" xfId="18874" xr:uid="{1B583F82-10B4-40C0-9A90-39AE90E113BA}"/>
    <cellStyle name="Note 3 2 3 5 4 2 2" xfId="42921" xr:uid="{5C28725E-C665-40B1-9030-076B1DD134FD}"/>
    <cellStyle name="Note 3 2 3 5 4 3" xfId="25076" xr:uid="{76FC7312-0B99-40D9-84FA-15452233FFD1}"/>
    <cellStyle name="Note 3 2 3 5 4 3 2" xfId="49123" xr:uid="{F242C3AB-0FFD-457A-87EB-C1E741A80E31}"/>
    <cellStyle name="Note 3 2 3 5 4 4" xfId="33984" xr:uid="{81B5D03B-FD52-408A-A9FD-B1C44DD4C843}"/>
    <cellStyle name="Note 3 2 3 5 5" xfId="12103" xr:uid="{E10DF5E3-5FD2-453A-9279-76E4DC3541DE}"/>
    <cellStyle name="Note 3 2 3 5 5 2" xfId="36150" xr:uid="{663493B0-51C9-4E9B-834F-4E60DD2A02A1}"/>
    <cellStyle name="Note 3 2 3 5 6" xfId="19643" xr:uid="{92C588F7-9F88-4DAE-BD79-EAD4945F05EA}"/>
    <cellStyle name="Note 3 2 3 5 6 2" xfId="43690" xr:uid="{C051142D-B7E8-4408-85ED-9F40A3657CA8}"/>
    <cellStyle name="Note 3 2 3 5 7" xfId="27213" xr:uid="{6C4AB7BB-1D34-4DDE-928E-DE2EAEB393E4}"/>
    <cellStyle name="Note 3 2 3 6" xfId="3808" xr:uid="{98B40422-13A2-4F25-B50E-14E04B90C360}"/>
    <cellStyle name="Note 3 2 3 6 2" xfId="6874" xr:uid="{973AA7BC-3A51-4287-9DED-A16B1A26047A}"/>
    <cellStyle name="Note 3 2 3 6 2 2" xfId="15811" xr:uid="{3E6A2349-CAFF-4C4E-875A-BC247F6D4923}"/>
    <cellStyle name="Note 3 2 3 6 2 2 2" xfId="39858" xr:uid="{1470DB65-326B-4AA5-98B5-968FA5D74E3A}"/>
    <cellStyle name="Note 3 2 3 6 2 3" xfId="22013" xr:uid="{38872D89-1293-4F80-8298-5DF03EB7CB34}"/>
    <cellStyle name="Note 3 2 3 6 2 3 2" xfId="46060" xr:uid="{69EE4B29-95F9-4847-A823-089306DA9859}"/>
    <cellStyle name="Note 3 2 3 6 2 4" xfId="30921" xr:uid="{6B65BEB5-051E-40FD-AF90-7C2DC2183B00}"/>
    <cellStyle name="Note 3 2 3 6 3" xfId="9032" xr:uid="{9C642399-3552-4400-B183-BF5F5C6A157E}"/>
    <cellStyle name="Note 3 2 3 6 3 2" xfId="17969" xr:uid="{9BB726F5-2E1F-4971-B306-601D4949E113}"/>
    <cellStyle name="Note 3 2 3 6 3 2 2" xfId="42016" xr:uid="{9A8D68DF-48CE-4593-8E13-26A2DEA9455C}"/>
    <cellStyle name="Note 3 2 3 6 3 3" xfId="24171" xr:uid="{DD56D1AC-988D-4458-86EA-4003422B8D89}"/>
    <cellStyle name="Note 3 2 3 6 3 3 2" xfId="48218" xr:uid="{A614A245-70F2-461D-9C30-9C50C102EC3A}"/>
    <cellStyle name="Note 3 2 3 6 3 4" xfId="33079" xr:uid="{E885EDED-5B8F-426E-9C8E-120FC268326F}"/>
    <cellStyle name="Note 3 2 3 6 4" xfId="7871" xr:uid="{0F27230E-4264-431A-B467-095B39CB5429}"/>
    <cellStyle name="Note 3 2 3 6 4 2" xfId="16808" xr:uid="{5CBE6577-4AF9-4CF3-AEAF-45495ED35F19}"/>
    <cellStyle name="Note 3 2 3 6 4 2 2" xfId="40855" xr:uid="{2B9C47B7-EDBF-4543-A805-69DD6D7D8315}"/>
    <cellStyle name="Note 3 2 3 6 4 3" xfId="23010" xr:uid="{9B824D6E-A351-45F0-9EB1-A2A8040EC652}"/>
    <cellStyle name="Note 3 2 3 6 4 3 2" xfId="47057" xr:uid="{9DB18E37-2E19-4AA3-9730-06BEF0765E9A}"/>
    <cellStyle name="Note 3 2 3 6 4 4" xfId="31918" xr:uid="{8A643C7B-6364-4929-B0C3-A1A26073AD73}"/>
    <cellStyle name="Note 3 2 3 6 5" xfId="12745" xr:uid="{5BAC3FD7-4808-48DC-B98B-182412BAD5F7}"/>
    <cellStyle name="Note 3 2 3 6 5 2" xfId="36792" xr:uid="{C4E1291C-D276-41BB-8E58-5CE34C0158EF}"/>
    <cellStyle name="Note 3 2 3 6 6" xfId="20285" xr:uid="{5D73BACD-846C-440D-A6FF-2280850FA0F9}"/>
    <cellStyle name="Note 3 2 3 6 6 2" xfId="44332" xr:uid="{92A4E376-6645-454E-9C78-87546B6725A7}"/>
    <cellStyle name="Note 3 2 3 6 7" xfId="27855" xr:uid="{0ED1AD6A-38F9-49CE-AB87-16A8EC55781B}"/>
    <cellStyle name="Note 3 2 3 7" xfId="3045" xr:uid="{D8932E34-ED81-49B1-AB91-082E4E12E2A3}"/>
    <cellStyle name="Note 3 2 3 7 2" xfId="6111" xr:uid="{F470D0DC-292C-4F1F-BF91-92D6110085C0}"/>
    <cellStyle name="Note 3 2 3 7 2 2" xfId="15048" xr:uid="{B9F0BAAD-4333-4D2F-A2A4-970B126F2D8D}"/>
    <cellStyle name="Note 3 2 3 7 2 2 2" xfId="39095" xr:uid="{13B93EA7-56B5-4DF1-91EB-49BF0A601B6C}"/>
    <cellStyle name="Note 3 2 3 7 2 3" xfId="21250" xr:uid="{73F8A25B-72BC-4636-AEEF-91B83E267937}"/>
    <cellStyle name="Note 3 2 3 7 2 3 2" xfId="45297" xr:uid="{116E63BB-E270-44E5-A007-0E1289ECFB56}"/>
    <cellStyle name="Note 3 2 3 7 2 4" xfId="30158" xr:uid="{426829B8-5808-4336-B732-0D30FA61DDFE}"/>
    <cellStyle name="Note 3 2 3 7 3" xfId="8269" xr:uid="{02B21F7D-EC8F-47FC-9B56-4BB2149C5FB8}"/>
    <cellStyle name="Note 3 2 3 7 3 2" xfId="17206" xr:uid="{7B0D6C7B-B455-47CF-A07A-83888AA83EF5}"/>
    <cellStyle name="Note 3 2 3 7 3 2 2" xfId="41253" xr:uid="{AF7D658F-88A3-4CB5-8278-6192397CD48A}"/>
    <cellStyle name="Note 3 2 3 7 3 3" xfId="23408" xr:uid="{AC5937C1-10CC-481D-B7E4-E860533337AD}"/>
    <cellStyle name="Note 3 2 3 7 3 3 2" xfId="47455" xr:uid="{B3EA4E90-7D62-4886-B1B7-7C428807FF53}"/>
    <cellStyle name="Note 3 2 3 7 3 4" xfId="32316" xr:uid="{DB879A34-E449-4EDD-A002-8AFAF4501A42}"/>
    <cellStyle name="Note 3 2 3 7 4" xfId="7135" xr:uid="{EA6B6754-C640-4EDA-AF39-0F3BE86CE086}"/>
    <cellStyle name="Note 3 2 3 7 4 2" xfId="16072" xr:uid="{543C3954-F6FB-40F3-A254-EF4BB8AAC778}"/>
    <cellStyle name="Note 3 2 3 7 4 2 2" xfId="40119" xr:uid="{513897E7-907F-4ABD-9A93-83E75B3462E4}"/>
    <cellStyle name="Note 3 2 3 7 4 3" xfId="22274" xr:uid="{EC8FD031-B531-4A55-B6A4-5C6C0DC1536A}"/>
    <cellStyle name="Note 3 2 3 7 4 3 2" xfId="46321" xr:uid="{E943D5D6-D9BA-4F68-AEB7-E51E6BB38415}"/>
    <cellStyle name="Note 3 2 3 7 4 4" xfId="31182" xr:uid="{AAD8644A-B230-4F04-8CAF-9CBAF06B3E78}"/>
    <cellStyle name="Note 3 2 3 7 5" xfId="11982" xr:uid="{949714B6-D752-44F3-99BB-C0519FB3CA7B}"/>
    <cellStyle name="Note 3 2 3 7 5 2" xfId="36029" xr:uid="{82286C7B-65E4-40B4-AD4D-1B3F7AA41316}"/>
    <cellStyle name="Note 3 2 3 7 6" xfId="19522" xr:uid="{B2A3317D-E2BA-4A8A-B204-4091DCD71D35}"/>
    <cellStyle name="Note 3 2 3 7 6 2" xfId="43569" xr:uid="{B5AF1F53-E4DC-4BC3-AEDD-0B52C0CDD00A}"/>
    <cellStyle name="Note 3 2 3 7 7" xfId="27092" xr:uid="{40DA4AA7-94F0-458B-9183-B6B5EED720B6}"/>
    <cellStyle name="Note 3 2 3 8" xfId="5199" xr:uid="{7ABA8302-A53C-4BB7-87E6-180140561271}"/>
    <cellStyle name="Note 3 2 3 8 2" xfId="14136" xr:uid="{7394A0B3-1F60-46CF-8CAB-6C93C87935D0}"/>
    <cellStyle name="Note 3 2 3 8 2 2" xfId="38183" xr:uid="{5E030177-2FBF-4436-AD53-59C4720D9771}"/>
    <cellStyle name="Note 3 2 3 8 3" xfId="20920" xr:uid="{7FD65119-5352-4177-95B1-D18CEA8C4B25}"/>
    <cellStyle name="Note 3 2 3 8 3 2" xfId="44967" xr:uid="{16542198-40E8-4E84-89EB-699068F4C340}"/>
    <cellStyle name="Note 3 2 3 8 4" xfId="29246" xr:uid="{37E9770D-3C92-47FB-B7F0-B54EC009E7AE}"/>
    <cellStyle name="Note 3 2 3 9" xfId="7662" xr:uid="{7B864D56-B6CA-4F90-A682-699F90E3C386}"/>
    <cellStyle name="Note 3 2 3 9 2" xfId="16599" xr:uid="{14198D97-28DE-4BB1-8323-BD1279E9897D}"/>
    <cellStyle name="Note 3 2 3 9 2 2" xfId="40646" xr:uid="{81C74201-1A7F-42B3-81B7-C51F3D74081E}"/>
    <cellStyle name="Note 3 2 3 9 3" xfId="22801" xr:uid="{342FC1A7-F175-4315-A6AC-A40263F584BF}"/>
    <cellStyle name="Note 3 2 3 9 3 2" xfId="46848" xr:uid="{BFA114F1-E94C-4140-A8C9-CF1E97201F2E}"/>
    <cellStyle name="Note 3 2 3 9 4" xfId="31709" xr:uid="{B2C1D6C9-D738-4728-A98B-9605ED397291}"/>
    <cellStyle name="Note 3 2 4" xfId="2230" xr:uid="{93D20CF1-AC86-424D-A8D5-74D39C5F2006}"/>
    <cellStyle name="Note 3 2 4 10" xfId="9625" xr:uid="{F7D7CFB6-0450-4744-B8CF-A3B9F47BB904}"/>
    <cellStyle name="Note 3 2 4 10 2" xfId="18562" xr:uid="{A1687EF1-C494-481D-B749-C6A0C6BC2539}"/>
    <cellStyle name="Note 3 2 4 10 2 2" xfId="42609" xr:uid="{D1254D5E-8D96-47D9-AC0E-889877EE9EBB}"/>
    <cellStyle name="Note 3 2 4 10 3" xfId="24764" xr:uid="{71109F6B-A6DF-4A46-A0CF-569392065ED9}"/>
    <cellStyle name="Note 3 2 4 10 3 2" xfId="48811" xr:uid="{42F89F1B-305D-41A2-832A-C605B4108446}"/>
    <cellStyle name="Note 3 2 4 10 4" xfId="33672" xr:uid="{8B8EB062-6D8C-4257-8E40-3D4B6DD12003}"/>
    <cellStyle name="Note 3 2 4 11" xfId="11166" xr:uid="{D70909BB-D52E-43F4-94CC-6D56488926F9}"/>
    <cellStyle name="Note 3 2 4 11 2" xfId="35213" xr:uid="{AED9A45F-2F5E-44F8-B895-59D92197A64D}"/>
    <cellStyle name="Note 3 2 4 12" xfId="19209" xr:uid="{0F1C1B03-9345-45B9-8453-F9323A8ABED2}"/>
    <cellStyle name="Note 3 2 4 12 2" xfId="43256" xr:uid="{CFE5426B-B587-4402-A253-67D97AA6DC0B}"/>
    <cellStyle name="Note 3 2 4 13" xfId="26276" xr:uid="{55F68F71-AE72-4D65-82B8-2EE01801AF0B}"/>
    <cellStyle name="Note 3 2 4 2" xfId="2897" xr:uid="{2E93B702-BC92-4048-8412-1DFC2F5964DF}"/>
    <cellStyle name="Note 3 2 4 2 2" xfId="5963" xr:uid="{A585682C-F4B3-46F8-B610-37BF1F597AF0}"/>
    <cellStyle name="Note 3 2 4 2 2 2" xfId="14900" xr:uid="{5A95C97B-DC90-467A-89AE-EBB73D140010}"/>
    <cellStyle name="Note 3 2 4 2 2 2 2" xfId="38947" xr:uid="{FC2BA394-1579-4A92-A523-9F2E745276A2}"/>
    <cellStyle name="Note 3 2 4 2 2 3" xfId="21102" xr:uid="{4C849B95-D241-40F7-99F4-A73D5FF27D6F}"/>
    <cellStyle name="Note 3 2 4 2 2 3 2" xfId="45149" xr:uid="{166EFC58-E12B-44C7-B592-7003680F9939}"/>
    <cellStyle name="Note 3 2 4 2 2 4" xfId="30010" xr:uid="{96B2F300-51B7-4BFC-B701-44F104F8D893}"/>
    <cellStyle name="Note 3 2 4 2 3" xfId="8121" xr:uid="{07A5FE0D-427F-46C9-9788-E85583FB56B6}"/>
    <cellStyle name="Note 3 2 4 2 3 2" xfId="17058" xr:uid="{60B6241B-017A-4600-B761-F4B4B9A5F2D6}"/>
    <cellStyle name="Note 3 2 4 2 3 2 2" xfId="41105" xr:uid="{BC0D6E81-851B-4127-B170-573278D63F7C}"/>
    <cellStyle name="Note 3 2 4 2 3 3" xfId="23260" xr:uid="{59F7625B-0261-4880-BE7D-E0144DD4BFFD}"/>
    <cellStyle name="Note 3 2 4 2 3 3 2" xfId="47307" xr:uid="{4D03AF1C-8BF9-4AEC-A743-64C1B2C0E38D}"/>
    <cellStyle name="Note 3 2 4 2 3 4" xfId="32168" xr:uid="{486C18C3-CFA7-4628-A42B-24A2BADD7CF9}"/>
    <cellStyle name="Note 3 2 4 2 4" xfId="9459" xr:uid="{2F5362DF-5EB3-4706-91AF-E9B37F2B3F20}"/>
    <cellStyle name="Note 3 2 4 2 4 2" xfId="18396" xr:uid="{0A49E0C3-4A16-4B33-B175-B06DBFE804EE}"/>
    <cellStyle name="Note 3 2 4 2 4 2 2" xfId="42443" xr:uid="{542292DD-4276-4E52-8D0E-1ADEBF8A3879}"/>
    <cellStyle name="Note 3 2 4 2 4 3" xfId="24598" xr:uid="{82147035-BEA2-47D2-8692-255AFFD761FE}"/>
    <cellStyle name="Note 3 2 4 2 4 3 2" xfId="48645" xr:uid="{CACD42A4-2944-4A24-AF21-014854FE7A4F}"/>
    <cellStyle name="Note 3 2 4 2 4 4" xfId="33506" xr:uid="{B19B6CC6-E58E-4301-B810-4A4FCB857B57}"/>
    <cellStyle name="Note 3 2 4 2 5" xfId="11834" xr:uid="{BFC71E41-E975-47EA-8D56-A08AF3073548}"/>
    <cellStyle name="Note 3 2 4 2 5 2" xfId="35881" xr:uid="{D9E681BC-584B-4E8E-A57C-482037CF414F}"/>
    <cellStyle name="Note 3 2 4 2 6" xfId="19374" xr:uid="{8483D14D-CB33-49DC-9553-51E180B211F6}"/>
    <cellStyle name="Note 3 2 4 2 6 2" xfId="43421" xr:uid="{50CF709A-6820-4251-BD41-68E967398923}"/>
    <cellStyle name="Note 3 2 4 2 7" xfId="26944" xr:uid="{492B7440-3CE3-48DA-997A-DE7AB0726A73}"/>
    <cellStyle name="Note 3 2 4 3" xfId="3100" xr:uid="{258A9269-DC06-4DA2-A6A7-E5135F6422D2}"/>
    <cellStyle name="Note 3 2 4 3 2" xfId="6166" xr:uid="{A3E3BB2D-ABFA-4E51-AE99-D292D5C59F45}"/>
    <cellStyle name="Note 3 2 4 3 2 2" xfId="15103" xr:uid="{EC7F9558-AE05-4AEB-AB2E-5D17975D84E3}"/>
    <cellStyle name="Note 3 2 4 3 2 2 2" xfId="39150" xr:uid="{768BAB9A-8B5D-4D4F-8C7B-A9CB837FA245}"/>
    <cellStyle name="Note 3 2 4 3 2 3" xfId="21305" xr:uid="{541F2AF8-5E0F-4931-A890-0D32FFB1B6C6}"/>
    <cellStyle name="Note 3 2 4 3 2 3 2" xfId="45352" xr:uid="{B27F7A4E-E87B-4A40-A83A-9018F764532A}"/>
    <cellStyle name="Note 3 2 4 3 2 4" xfId="30213" xr:uid="{1C6F99E0-27A9-4C6B-9C56-C16B2F9CABA4}"/>
    <cellStyle name="Note 3 2 4 3 3" xfId="8324" xr:uid="{33CF4806-077B-49A8-9F79-784F02B62227}"/>
    <cellStyle name="Note 3 2 4 3 3 2" xfId="17261" xr:uid="{F47986BA-94CF-4D29-8FB6-89F6631D54E7}"/>
    <cellStyle name="Note 3 2 4 3 3 2 2" xfId="41308" xr:uid="{693A2244-9FA7-4014-B9E5-456761F8952D}"/>
    <cellStyle name="Note 3 2 4 3 3 3" xfId="23463" xr:uid="{BA4DBC58-3A3B-47A4-AF50-148426367D38}"/>
    <cellStyle name="Note 3 2 4 3 3 3 2" xfId="47510" xr:uid="{264E8526-9487-4438-A452-001AECC5AA0F}"/>
    <cellStyle name="Note 3 2 4 3 3 4" xfId="32371" xr:uid="{BF4044E5-0227-4A30-A62F-73E63E5BC3D5}"/>
    <cellStyle name="Note 3 2 4 3 4" xfId="7748" xr:uid="{67DBAE1B-1680-42E6-B045-C601B163081A}"/>
    <cellStyle name="Note 3 2 4 3 4 2" xfId="16685" xr:uid="{68352B29-B187-4049-8588-BBDA84970E0C}"/>
    <cellStyle name="Note 3 2 4 3 4 2 2" xfId="40732" xr:uid="{E7CC5107-1705-43D2-BA2D-C70032338F7F}"/>
    <cellStyle name="Note 3 2 4 3 4 3" xfId="22887" xr:uid="{922F7017-89CF-426E-8F94-49F1B3D8D33E}"/>
    <cellStyle name="Note 3 2 4 3 4 3 2" xfId="46934" xr:uid="{FB77F1E6-8048-4C85-9C45-FDEC1E913B38}"/>
    <cellStyle name="Note 3 2 4 3 4 4" xfId="31795" xr:uid="{647A04A2-0580-4E47-8D30-E92E3C94421E}"/>
    <cellStyle name="Note 3 2 4 3 5" xfId="12037" xr:uid="{92B3EA3F-930E-4CDF-891A-8A26350C17D2}"/>
    <cellStyle name="Note 3 2 4 3 5 2" xfId="36084" xr:uid="{A74968A5-65B0-49FA-BA3C-AED83A948882}"/>
    <cellStyle name="Note 3 2 4 3 6" xfId="19577" xr:uid="{8ADD806C-F829-4BE5-ACC3-8E2412B06DD8}"/>
    <cellStyle name="Note 3 2 4 3 6 2" xfId="43624" xr:uid="{36AD48A4-6382-4C4D-8FA0-712E36277807}"/>
    <cellStyle name="Note 3 2 4 3 7" xfId="27147" xr:uid="{AB9B0E06-6275-46D4-9CE2-CAA54BC7FFA2}"/>
    <cellStyle name="Note 3 2 4 4" xfId="3234" xr:uid="{9E8EA8DB-DDD5-480D-92BE-C16570BF1EFC}"/>
    <cellStyle name="Note 3 2 4 4 2" xfId="6300" xr:uid="{C898E954-AADE-4567-BC5B-710AD27BC8A2}"/>
    <cellStyle name="Note 3 2 4 4 2 2" xfId="15237" xr:uid="{DB89FE54-2604-4CFF-8607-BC18EED94BD1}"/>
    <cellStyle name="Note 3 2 4 4 2 2 2" xfId="39284" xr:uid="{8F8A9D84-12BC-413D-BE7B-D61A82B6EE51}"/>
    <cellStyle name="Note 3 2 4 4 2 3" xfId="21439" xr:uid="{BEB15E2B-2F73-4FC5-8A66-5520586C1FD9}"/>
    <cellStyle name="Note 3 2 4 4 2 3 2" xfId="45486" xr:uid="{BFC833ED-02E1-4C42-AC08-D7F61F84F09B}"/>
    <cellStyle name="Note 3 2 4 4 2 4" xfId="30347" xr:uid="{91A9C08B-F542-49F3-9789-D47D2A09DC43}"/>
    <cellStyle name="Note 3 2 4 4 3" xfId="8458" xr:uid="{33299831-1FA6-4730-B160-29F53D1B914F}"/>
    <cellStyle name="Note 3 2 4 4 3 2" xfId="17395" xr:uid="{D74F3212-355B-42EE-94B1-1802F9B5F649}"/>
    <cellStyle name="Note 3 2 4 4 3 2 2" xfId="41442" xr:uid="{BCD7F682-CA02-444D-9665-811AEE1381CC}"/>
    <cellStyle name="Note 3 2 4 4 3 3" xfId="23597" xr:uid="{88E97FED-B74C-4ED7-BB86-FA5BACE9CAD6}"/>
    <cellStyle name="Note 3 2 4 4 3 3 2" xfId="47644" xr:uid="{CFEF4718-6779-407E-8874-60DAC7B9B3CB}"/>
    <cellStyle name="Note 3 2 4 4 3 4" xfId="32505" xr:uid="{5157337A-8C7C-40A3-BBC7-DD98D9601CFB}"/>
    <cellStyle name="Note 3 2 4 4 4" xfId="9851" xr:uid="{AC0744F2-D804-44C6-A225-8AE188A696B2}"/>
    <cellStyle name="Note 3 2 4 4 4 2" xfId="18788" xr:uid="{7327D0FC-88D1-4E6A-A3B3-ED9818EFDCCB}"/>
    <cellStyle name="Note 3 2 4 4 4 2 2" xfId="42835" xr:uid="{077488B1-F6AF-4335-9855-1B74C2E5ED69}"/>
    <cellStyle name="Note 3 2 4 4 4 3" xfId="24990" xr:uid="{C2CCEF67-7669-41D6-BF95-1C94D361527C}"/>
    <cellStyle name="Note 3 2 4 4 4 3 2" xfId="49037" xr:uid="{CC9A5150-98DC-4464-93F1-1D93F410B8A4}"/>
    <cellStyle name="Note 3 2 4 4 4 4" xfId="33898" xr:uid="{9697C321-2F0A-4E74-8CB4-18E91D296AAF}"/>
    <cellStyle name="Note 3 2 4 4 5" xfId="12171" xr:uid="{0C2966F4-59CB-4027-90FE-50B5F1716626}"/>
    <cellStyle name="Note 3 2 4 4 5 2" xfId="36218" xr:uid="{C9BA6626-52B6-4101-B806-15FBD8AD69D0}"/>
    <cellStyle name="Note 3 2 4 4 6" xfId="19711" xr:uid="{CA62FEB0-8162-468B-B43A-FA4D9F9B4A40}"/>
    <cellStyle name="Note 3 2 4 4 6 2" xfId="43758" xr:uid="{DAD987F9-5E9F-4FF0-9E4E-49FBC168F689}"/>
    <cellStyle name="Note 3 2 4 4 7" xfId="27281" xr:uid="{A997A8C3-51FD-4B95-B409-2C42458F4F86}"/>
    <cellStyle name="Note 3 2 4 5" xfId="2997" xr:uid="{3C468212-8138-41CF-A692-F4AD5CCDCC8E}"/>
    <cellStyle name="Note 3 2 4 5 2" xfId="6063" xr:uid="{DD5D055E-2E55-41FC-AB3A-E6F1B17A9A51}"/>
    <cellStyle name="Note 3 2 4 5 2 2" xfId="15000" xr:uid="{DD3DAC31-7C08-4209-86E3-D5F0DD4269BE}"/>
    <cellStyle name="Note 3 2 4 5 2 2 2" xfId="39047" xr:uid="{4728A0BC-B0B3-4FB0-BEB3-D1284BB14D90}"/>
    <cellStyle name="Note 3 2 4 5 2 3" xfId="21202" xr:uid="{3252639E-6D4F-472D-BEEF-04538A2B3E4B}"/>
    <cellStyle name="Note 3 2 4 5 2 3 2" xfId="45249" xr:uid="{816FB4E3-3AFD-43E8-89BE-A0718AFFD843}"/>
    <cellStyle name="Note 3 2 4 5 2 4" xfId="30110" xr:uid="{39CB493A-B26E-4A52-B154-02B2F657C5B9}"/>
    <cellStyle name="Note 3 2 4 5 3" xfId="8221" xr:uid="{699636A9-5318-4435-AFAA-1897970E751E}"/>
    <cellStyle name="Note 3 2 4 5 3 2" xfId="17158" xr:uid="{93B1EBDE-E4EA-4D59-BE77-45024BF8B602}"/>
    <cellStyle name="Note 3 2 4 5 3 2 2" xfId="41205" xr:uid="{7040B333-050A-4894-A008-BD6748A5DB12}"/>
    <cellStyle name="Note 3 2 4 5 3 3" xfId="23360" xr:uid="{38FAB78C-BE42-4976-BF8D-0835B220A47F}"/>
    <cellStyle name="Note 3 2 4 5 3 3 2" xfId="47407" xr:uid="{9300CB93-C696-4B4E-B359-6A3B990AD249}"/>
    <cellStyle name="Note 3 2 4 5 3 4" xfId="32268" xr:uid="{C9B43CAF-C479-4214-A8E0-91EDBF4EFDD6}"/>
    <cellStyle name="Note 3 2 4 5 4" xfId="9921" xr:uid="{DF32A710-D8AF-4BC0-9359-CA0A2A8BFC67}"/>
    <cellStyle name="Note 3 2 4 5 4 2" xfId="18858" xr:uid="{AA59FBCC-4BCF-4C35-8EA4-961286BB204D}"/>
    <cellStyle name="Note 3 2 4 5 4 2 2" xfId="42905" xr:uid="{FBECA43A-86A7-46B2-B754-FB79DB6821A9}"/>
    <cellStyle name="Note 3 2 4 5 4 3" xfId="25060" xr:uid="{C1E104A5-6EA0-480C-88C1-FAFD69F7D4E7}"/>
    <cellStyle name="Note 3 2 4 5 4 3 2" xfId="49107" xr:uid="{9286CC12-E07B-4423-BDD7-86C3BB8C75C0}"/>
    <cellStyle name="Note 3 2 4 5 4 4" xfId="33968" xr:uid="{A5B89ADC-F14D-4AF1-8117-A598957ACA28}"/>
    <cellStyle name="Note 3 2 4 5 5" xfId="11934" xr:uid="{0E8ED223-7738-4AB2-9D2E-16A578FDD946}"/>
    <cellStyle name="Note 3 2 4 5 5 2" xfId="35981" xr:uid="{9A6D9593-C419-42AD-92FB-93CD2C72A05C}"/>
    <cellStyle name="Note 3 2 4 5 6" xfId="19474" xr:uid="{FE92845E-AC00-43F5-A945-5DFA82EF712A}"/>
    <cellStyle name="Note 3 2 4 5 6 2" xfId="43521" xr:uid="{EC226012-A1D2-438C-A474-3E2C2E3F42D4}"/>
    <cellStyle name="Note 3 2 4 5 7" xfId="27044" xr:uid="{E4F1BCBC-DD6C-4132-B1A9-812E93EB7B27}"/>
    <cellStyle name="Note 3 2 4 6" xfId="3568" xr:uid="{C12EF35C-BEC4-483F-AF5A-D0A0A91E82CF}"/>
    <cellStyle name="Note 3 2 4 6 2" xfId="6634" xr:uid="{4A3EF8C7-9EC2-4FAA-89C3-D52FBD8E0E0B}"/>
    <cellStyle name="Note 3 2 4 6 2 2" xfId="15571" xr:uid="{8CCAFA96-98C4-4FF9-A5EE-5E571D8A5871}"/>
    <cellStyle name="Note 3 2 4 6 2 2 2" xfId="39618" xr:uid="{2FC27BAE-1FDD-4A0D-91DD-E69CC67BC3CC}"/>
    <cellStyle name="Note 3 2 4 6 2 3" xfId="21773" xr:uid="{65AAA8C6-D4A4-448B-8633-15A37D427F6C}"/>
    <cellStyle name="Note 3 2 4 6 2 3 2" xfId="45820" xr:uid="{284563CE-757C-4F1A-B785-CCF7BC5F1B38}"/>
    <cellStyle name="Note 3 2 4 6 2 4" xfId="30681" xr:uid="{5F856473-3B24-4346-B923-225B06606D88}"/>
    <cellStyle name="Note 3 2 4 6 3" xfId="8792" xr:uid="{AC824430-7AE2-4CF7-8795-0DBB869BDA64}"/>
    <cellStyle name="Note 3 2 4 6 3 2" xfId="17729" xr:uid="{93EB85EB-68B6-44EC-B177-B89EDE0B3C42}"/>
    <cellStyle name="Note 3 2 4 6 3 2 2" xfId="41776" xr:uid="{FEF358BC-676F-4700-B78D-A02AEBBE8487}"/>
    <cellStyle name="Note 3 2 4 6 3 3" xfId="23931" xr:uid="{F77C7190-2449-4AE5-80A1-E00995328731}"/>
    <cellStyle name="Note 3 2 4 6 3 3 2" xfId="47978" xr:uid="{E30AE53C-1FC9-4396-A0D5-6814E039AF0D}"/>
    <cellStyle name="Note 3 2 4 6 3 4" xfId="32839" xr:uid="{503474AF-9DDB-4201-95FE-6EF1365033F4}"/>
    <cellStyle name="Note 3 2 4 6 4" xfId="7794" xr:uid="{52D511E1-6EF5-476B-9B21-2869BFAC908B}"/>
    <cellStyle name="Note 3 2 4 6 4 2" xfId="16731" xr:uid="{1CBA3E85-361C-469A-B2F8-1B1FFCB9535D}"/>
    <cellStyle name="Note 3 2 4 6 4 2 2" xfId="40778" xr:uid="{F613697D-D28F-447C-BA96-A33F61CDA8A8}"/>
    <cellStyle name="Note 3 2 4 6 4 3" xfId="22933" xr:uid="{C87E0D4B-CA30-4517-A3DA-32628C4B397F}"/>
    <cellStyle name="Note 3 2 4 6 4 3 2" xfId="46980" xr:uid="{42302F13-A8AD-4283-A877-DE5BCB0ED21E}"/>
    <cellStyle name="Note 3 2 4 6 4 4" xfId="31841" xr:uid="{C0BA55FB-A581-49C9-B681-CBC976892005}"/>
    <cellStyle name="Note 3 2 4 6 5" xfId="12505" xr:uid="{A3662766-6DCE-4BAB-ACB1-84EB02A65B76}"/>
    <cellStyle name="Note 3 2 4 6 5 2" xfId="36552" xr:uid="{01ED7287-3B2E-4DBF-A289-8880F522193F}"/>
    <cellStyle name="Note 3 2 4 6 6" xfId="20045" xr:uid="{0F5AB0A2-91F9-4151-8FD3-92737108F10D}"/>
    <cellStyle name="Note 3 2 4 6 6 2" xfId="44092" xr:uid="{9640BEE8-9094-4F3C-BF81-4F17ADDFD49A}"/>
    <cellStyle name="Note 3 2 4 6 7" xfId="27615" xr:uid="{3FB3D70C-3C56-4412-B604-EA80E96B6355}"/>
    <cellStyle name="Note 3 2 4 7" xfId="3459" xr:uid="{626393D8-D8D6-4A2F-857A-5BAA0BFE6305}"/>
    <cellStyle name="Note 3 2 4 7 2" xfId="6525" xr:uid="{A7A1DEFD-028C-4C9D-AE16-37C3730C3705}"/>
    <cellStyle name="Note 3 2 4 7 2 2" xfId="15462" xr:uid="{C0E390A8-1962-4277-A8F0-0D0F07CD1A83}"/>
    <cellStyle name="Note 3 2 4 7 2 2 2" xfId="39509" xr:uid="{9F9F09F2-4354-4267-8A90-BAC54C9C031F}"/>
    <cellStyle name="Note 3 2 4 7 2 3" xfId="21664" xr:uid="{0F552FC3-1FC5-4FC3-B448-34F419CCB2D5}"/>
    <cellStyle name="Note 3 2 4 7 2 3 2" xfId="45711" xr:uid="{2116B9E4-362F-4639-8C97-9EF7A62DE723}"/>
    <cellStyle name="Note 3 2 4 7 2 4" xfId="30572" xr:uid="{B6089637-BBBF-4AF1-A4B9-5D6504002CE7}"/>
    <cellStyle name="Note 3 2 4 7 3" xfId="8683" xr:uid="{E4758BB0-D71A-4177-B432-582504D1AACE}"/>
    <cellStyle name="Note 3 2 4 7 3 2" xfId="17620" xr:uid="{9A67E433-455E-41D6-AA2E-8718FB02F4DF}"/>
    <cellStyle name="Note 3 2 4 7 3 2 2" xfId="41667" xr:uid="{7CB588F4-7F52-40C2-A5FC-67DA405D7700}"/>
    <cellStyle name="Note 3 2 4 7 3 3" xfId="23822" xr:uid="{BAD2595E-9707-4995-9FFF-24574CB6C892}"/>
    <cellStyle name="Note 3 2 4 7 3 3 2" xfId="47869" xr:uid="{64BEE3BB-B647-4864-A429-8BBA32ACEDC7}"/>
    <cellStyle name="Note 3 2 4 7 3 4" xfId="32730" xr:uid="{66846835-6154-440C-9DEB-F91588A1350F}"/>
    <cellStyle name="Note 3 2 4 7 4" xfId="9738" xr:uid="{F6BEC887-23C8-40FD-B2A6-AC7592A7C98E}"/>
    <cellStyle name="Note 3 2 4 7 4 2" xfId="18675" xr:uid="{B62E742A-8920-4AE1-A605-3C3D3ADD1CA3}"/>
    <cellStyle name="Note 3 2 4 7 4 2 2" xfId="42722" xr:uid="{BDB04D88-31D6-4561-BB29-207CC5D4D196}"/>
    <cellStyle name="Note 3 2 4 7 4 3" xfId="24877" xr:uid="{D1C3578D-1D9F-410D-816D-CE1CDCF25E76}"/>
    <cellStyle name="Note 3 2 4 7 4 3 2" xfId="48924" xr:uid="{A0B80447-AE20-4964-B51A-0E8AD432CE56}"/>
    <cellStyle name="Note 3 2 4 7 4 4" xfId="33785" xr:uid="{A0A8F705-E1B0-4EFD-A3D0-14C9EB54375C}"/>
    <cellStyle name="Note 3 2 4 7 5" xfId="12396" xr:uid="{B9DCA3F1-46AB-4ABF-B53F-89F21724CAD2}"/>
    <cellStyle name="Note 3 2 4 7 5 2" xfId="36443" xr:uid="{495E6CB6-57B1-4D4D-B754-D5A5EFFA3AB6}"/>
    <cellStyle name="Note 3 2 4 7 6" xfId="19936" xr:uid="{612B57CA-3709-4427-BE60-9D5C653ADC16}"/>
    <cellStyle name="Note 3 2 4 7 6 2" xfId="43983" xr:uid="{A39DC97A-8C53-4F34-8F5B-923C530DE74D}"/>
    <cellStyle name="Note 3 2 4 7 7" xfId="27506" xr:uid="{3286D49E-AE0E-4F7E-B7B0-969DFAE2CD4E}"/>
    <cellStyle name="Note 3 2 4 8" xfId="5292" xr:uid="{4C1D83A0-6906-4D4B-9453-093910E90218}"/>
    <cellStyle name="Note 3 2 4 8 2" xfId="14229" xr:uid="{29A10751-9E79-45BB-8879-E31081A34304}"/>
    <cellStyle name="Note 3 2 4 8 2 2" xfId="38276" xr:uid="{3154D10A-DB31-4CBB-AAA2-2F1D1CD3B0C4}"/>
    <cellStyle name="Note 3 2 4 8 3" xfId="20934" xr:uid="{A040FFD3-1237-47DA-ABB1-0D36D5C7297C}"/>
    <cellStyle name="Note 3 2 4 8 3 2" xfId="44981" xr:uid="{A421FDC2-7620-40DE-BB35-1ACD959C6DD6}"/>
    <cellStyle name="Note 3 2 4 8 4" xfId="29339" xr:uid="{93DE67DB-DBBB-42E9-A8D6-973CFF58C545}"/>
    <cellStyle name="Note 3 2 4 9" xfId="7710" xr:uid="{6AAD7E34-B5DE-41B9-9AE3-192D6A978D72}"/>
    <cellStyle name="Note 3 2 4 9 2" xfId="16647" xr:uid="{2D4F39FB-FB63-4297-A9E8-AF1A9F4E8F4B}"/>
    <cellStyle name="Note 3 2 4 9 2 2" xfId="40694" xr:uid="{54A145B8-ED85-46A3-8400-1A846B943226}"/>
    <cellStyle name="Note 3 2 4 9 3" xfId="22849" xr:uid="{16BE3E0B-D732-42C5-8BFD-EEEE7ACD07F0}"/>
    <cellStyle name="Note 3 2 4 9 3 2" xfId="46896" xr:uid="{7F0627E2-6E91-4480-83BE-CA8F02D0E244}"/>
    <cellStyle name="Note 3 2 4 9 4" xfId="31757" xr:uid="{2C483187-62BA-4912-AE62-9E9246A48F71}"/>
    <cellStyle name="Note 3 2 5" xfId="2800" xr:uid="{588329B5-B479-46B8-838B-AB8A9B0F1D44}"/>
    <cellStyle name="Note 3 2 5 10" xfId="4232" xr:uid="{68AAD611-0DE4-40B6-9540-3FD5454DF3F0}"/>
    <cellStyle name="Note 3 2 5 10 2" xfId="13169" xr:uid="{84B58523-CFEF-4987-AA4D-5FFB4683E372}"/>
    <cellStyle name="Note 3 2 5 10 2 2" xfId="37216" xr:uid="{17AC57B5-091C-49EC-A0CA-9C2E0792282F}"/>
    <cellStyle name="Note 3 2 5 10 3" xfId="20542" xr:uid="{BD785240-4F7B-480E-A5A0-326BF3709004}"/>
    <cellStyle name="Note 3 2 5 10 3 2" xfId="44589" xr:uid="{166865B0-26E4-46F3-9E19-CBB2138341B2}"/>
    <cellStyle name="Note 3 2 5 10 4" xfId="28279" xr:uid="{ECE63798-CD85-4435-9174-E70C0E3AC277}"/>
    <cellStyle name="Note 3 2 5 11" xfId="11737" xr:uid="{1426EE81-E8F7-4681-ABF1-E9CA7F359B44}"/>
    <cellStyle name="Note 3 2 5 11 2" xfId="35784" xr:uid="{C1840AB7-0A76-4A60-80CF-5197B2D71403}"/>
    <cellStyle name="Note 3 2 5 12" xfId="19277" xr:uid="{2D9CF3A6-8843-4AE4-B7AC-03DA97C34A72}"/>
    <cellStyle name="Note 3 2 5 12 2" xfId="43324" xr:uid="{EEC087E8-04EC-4545-8207-0A77DD91904C}"/>
    <cellStyle name="Note 3 2 5 13" xfId="26847" xr:uid="{09FDEDF5-36F6-41A4-B9E4-B228BB6E5F08}"/>
    <cellStyle name="Note 3 2 5 2" xfId="3404" xr:uid="{AAD1A865-DBA2-4DAC-B8F5-2FFC61323682}"/>
    <cellStyle name="Note 3 2 5 2 2" xfId="6470" xr:uid="{1F6B06CC-72BC-491C-AF54-1BA9A47BFA6F}"/>
    <cellStyle name="Note 3 2 5 2 2 2" xfId="15407" xr:uid="{16F76EDD-220E-42D7-8C7B-2E508FCB87E6}"/>
    <cellStyle name="Note 3 2 5 2 2 2 2" xfId="39454" xr:uid="{8418A0D2-6F36-4CFD-A19F-7F9EEE0FC1C9}"/>
    <cellStyle name="Note 3 2 5 2 2 3" xfId="21609" xr:uid="{F03931A7-614B-466F-9035-37DC10B44C32}"/>
    <cellStyle name="Note 3 2 5 2 2 3 2" xfId="45656" xr:uid="{37843FE9-BA44-45C1-BCB4-E5C42F589E90}"/>
    <cellStyle name="Note 3 2 5 2 2 4" xfId="30517" xr:uid="{D754C4A5-1E28-49A7-AB8E-A68FBED7BEA6}"/>
    <cellStyle name="Note 3 2 5 2 3" xfId="8628" xr:uid="{9D60AFE7-87BB-4FD3-9A43-10570EB66F94}"/>
    <cellStyle name="Note 3 2 5 2 3 2" xfId="17565" xr:uid="{EBD990A0-F997-417D-8EAF-BAE376A1BA90}"/>
    <cellStyle name="Note 3 2 5 2 3 2 2" xfId="41612" xr:uid="{6ABF2756-32B8-493B-A243-32BF366AEEA5}"/>
    <cellStyle name="Note 3 2 5 2 3 3" xfId="23767" xr:uid="{EB931525-E011-4D40-B681-CD2DD119DC95}"/>
    <cellStyle name="Note 3 2 5 2 3 3 2" xfId="47814" xr:uid="{A09246B3-92C4-4DE7-83C4-9D10EA89FB55}"/>
    <cellStyle name="Note 3 2 5 2 3 4" xfId="32675" xr:uid="{3E8677D2-0FE6-4083-A07D-0FC7CFA3D680}"/>
    <cellStyle name="Note 3 2 5 2 4" xfId="9919" xr:uid="{7345B919-595C-4FA3-B8E7-A92BD9E2B22C}"/>
    <cellStyle name="Note 3 2 5 2 4 2" xfId="18856" xr:uid="{0FEA2E4C-0944-468F-89D1-32EF83A9BA36}"/>
    <cellStyle name="Note 3 2 5 2 4 2 2" xfId="42903" xr:uid="{ADAA8E4D-36ED-4247-89B5-A173CBE01A61}"/>
    <cellStyle name="Note 3 2 5 2 4 3" xfId="25058" xr:uid="{868578A4-5E54-4297-A060-B8570EB5B1E5}"/>
    <cellStyle name="Note 3 2 5 2 4 3 2" xfId="49105" xr:uid="{40A52DA5-AC8A-4C1D-BDAE-91DC98A49622}"/>
    <cellStyle name="Note 3 2 5 2 4 4" xfId="33966" xr:uid="{9A60A16C-6FC8-47BB-855F-A76CCF539888}"/>
    <cellStyle name="Note 3 2 5 2 5" xfId="12341" xr:uid="{61B64506-277D-436D-B4CA-8328637C2D82}"/>
    <cellStyle name="Note 3 2 5 2 5 2" xfId="36388" xr:uid="{4655B7EA-65F8-4627-9964-912C75765314}"/>
    <cellStyle name="Note 3 2 5 2 6" xfId="19881" xr:uid="{5BB034F2-88F8-4D72-A792-3CD3000E99E4}"/>
    <cellStyle name="Note 3 2 5 2 6 2" xfId="43928" xr:uid="{D31FFFFF-2D8F-435D-B601-64964A3A5B30}"/>
    <cellStyle name="Note 3 2 5 2 7" xfId="27451" xr:uid="{9B92DE23-804C-42DD-AFAA-3F48F49147B6}"/>
    <cellStyle name="Note 3 2 5 3" xfId="3514" xr:uid="{547E2062-795C-4661-90D7-329F9E71ADAC}"/>
    <cellStyle name="Note 3 2 5 3 2" xfId="6580" xr:uid="{DFE5DA9C-92AC-4CE3-8E50-4F2E1D710961}"/>
    <cellStyle name="Note 3 2 5 3 2 2" xfId="15517" xr:uid="{88C14C90-0D14-48AC-80A3-5A142B18E520}"/>
    <cellStyle name="Note 3 2 5 3 2 2 2" xfId="39564" xr:uid="{3312A0AC-0ECB-4252-AF5F-4C65E84F86D5}"/>
    <cellStyle name="Note 3 2 5 3 2 3" xfId="21719" xr:uid="{72A53795-4A36-40D4-8136-0E3D5D23E952}"/>
    <cellStyle name="Note 3 2 5 3 2 3 2" xfId="45766" xr:uid="{E3DA8611-B732-4BF0-BE33-F3F022522FB8}"/>
    <cellStyle name="Note 3 2 5 3 2 4" xfId="30627" xr:uid="{B700A7CB-10F9-49FC-8EDE-5181501AA843}"/>
    <cellStyle name="Note 3 2 5 3 3" xfId="8738" xr:uid="{468FFA72-82EB-4057-BC8B-EBD8AFBA0842}"/>
    <cellStyle name="Note 3 2 5 3 3 2" xfId="17675" xr:uid="{14D8F32B-76A7-4324-84C4-81F56913F449}"/>
    <cellStyle name="Note 3 2 5 3 3 2 2" xfId="41722" xr:uid="{EDF3E966-018D-43A2-8F59-45789225820A}"/>
    <cellStyle name="Note 3 2 5 3 3 3" xfId="23877" xr:uid="{01FC4DE3-4CF2-4404-BFE5-4F69C60B4E56}"/>
    <cellStyle name="Note 3 2 5 3 3 3 2" xfId="47924" xr:uid="{F8507D4F-AC65-4EFB-BF8A-BF5650CE5F35}"/>
    <cellStyle name="Note 3 2 5 3 3 4" xfId="32785" xr:uid="{B7B72801-D5CE-482E-AB8D-7FA6760C9672}"/>
    <cellStyle name="Note 3 2 5 3 4" xfId="4235" xr:uid="{2AE1D1C9-050D-4484-B281-34F7CEC97B90}"/>
    <cellStyle name="Note 3 2 5 3 4 2" xfId="13172" xr:uid="{294A5A98-94A2-4B9A-8D05-BC594132F2C1}"/>
    <cellStyle name="Note 3 2 5 3 4 2 2" xfId="37219" xr:uid="{23F0B9BF-1454-4843-8F70-D09A73BD170E}"/>
    <cellStyle name="Note 3 2 5 3 4 3" xfId="20545" xr:uid="{6CBEBD76-8FD9-476E-A35A-8D6407727AB8}"/>
    <cellStyle name="Note 3 2 5 3 4 3 2" xfId="44592" xr:uid="{BAA73C6B-432F-447A-88A0-46AD14FB48B9}"/>
    <cellStyle name="Note 3 2 5 3 4 4" xfId="28282" xr:uid="{20947213-0F2A-4755-BFC3-4E937A89017E}"/>
    <cellStyle name="Note 3 2 5 3 5" xfId="12451" xr:uid="{D8D8ADDD-DA96-4917-805E-71259724101A}"/>
    <cellStyle name="Note 3 2 5 3 5 2" xfId="36498" xr:uid="{B49497C5-7027-4379-8B3C-69BE7AEE595B}"/>
    <cellStyle name="Note 3 2 5 3 6" xfId="19991" xr:uid="{063C7A50-1FD9-4DE8-9979-CFEFEBE70C91}"/>
    <cellStyle name="Note 3 2 5 3 6 2" xfId="44038" xr:uid="{B09EEA00-9EB7-47E2-8889-2654868E9EFB}"/>
    <cellStyle name="Note 3 2 5 3 7" xfId="27561" xr:uid="{E4B06625-4742-493D-B450-4591E66B11DE}"/>
    <cellStyle name="Note 3 2 5 4" xfId="3618" xr:uid="{A4B957AA-0A72-441B-8D9D-1BFF3B96C51E}"/>
    <cellStyle name="Note 3 2 5 4 2" xfId="6684" xr:uid="{7DC700E2-CE40-4A07-B15D-5ACA7ED7EA3B}"/>
    <cellStyle name="Note 3 2 5 4 2 2" xfId="15621" xr:uid="{2E856CAE-9BB2-472C-B61F-4C23CCE64697}"/>
    <cellStyle name="Note 3 2 5 4 2 2 2" xfId="39668" xr:uid="{CE1211F5-6748-44DE-A0DF-64D92DE9BA83}"/>
    <cellStyle name="Note 3 2 5 4 2 3" xfId="21823" xr:uid="{58F271A6-BB67-4F52-9EF3-D2D991224F08}"/>
    <cellStyle name="Note 3 2 5 4 2 3 2" xfId="45870" xr:uid="{E83C4929-1BA8-4857-BD01-8AA511D504FF}"/>
    <cellStyle name="Note 3 2 5 4 2 4" xfId="30731" xr:uid="{637A70FC-1322-4FEF-9F5D-6481292E095D}"/>
    <cellStyle name="Note 3 2 5 4 3" xfId="8842" xr:uid="{20509783-124C-4BBE-8E97-CD20722B81B2}"/>
    <cellStyle name="Note 3 2 5 4 3 2" xfId="17779" xr:uid="{E3661DB8-9F17-439D-8244-B14F9DC889BB}"/>
    <cellStyle name="Note 3 2 5 4 3 2 2" xfId="41826" xr:uid="{0A23AE14-52CE-40CF-9FAC-40DEA8B52B67}"/>
    <cellStyle name="Note 3 2 5 4 3 3" xfId="23981" xr:uid="{3D9BE3BE-4FDE-4C19-8AF3-A3764E9F5B33}"/>
    <cellStyle name="Note 3 2 5 4 3 3 2" xfId="48028" xr:uid="{157BD333-774D-4B74-ABA8-A3DE8B360774}"/>
    <cellStyle name="Note 3 2 5 4 3 4" xfId="32889" xr:uid="{260FF32C-53A1-447F-AFB6-AB9D710CF979}"/>
    <cellStyle name="Note 3 2 5 4 4" xfId="4295" xr:uid="{073622F1-A675-4CF2-B731-6B4564CEF50F}"/>
    <cellStyle name="Note 3 2 5 4 4 2" xfId="13232" xr:uid="{812BA8B0-C357-4767-B4E9-845CE2E43650}"/>
    <cellStyle name="Note 3 2 5 4 4 2 2" xfId="37279" xr:uid="{DF72E95B-C848-4B4D-8C8A-62BFA90E9217}"/>
    <cellStyle name="Note 3 2 5 4 4 3" xfId="20605" xr:uid="{A97D4D0E-A828-4848-A3A2-B7F86DA0FBC8}"/>
    <cellStyle name="Note 3 2 5 4 4 3 2" xfId="44652" xr:uid="{72127FA1-7A33-4650-BE40-5B7E2FAC66B3}"/>
    <cellStyle name="Note 3 2 5 4 4 4" xfId="28342" xr:uid="{56AB7133-8781-4540-B57D-9D2BF279526C}"/>
    <cellStyle name="Note 3 2 5 4 5" xfId="12555" xr:uid="{712F66B7-C605-4BDB-9A26-3203A3B8859F}"/>
    <cellStyle name="Note 3 2 5 4 5 2" xfId="36602" xr:uid="{514CEED9-7BA2-4B4C-BD47-8B79BEC06219}"/>
    <cellStyle name="Note 3 2 5 4 6" xfId="20095" xr:uid="{51CF4839-5740-4BFC-802D-031251EBDA53}"/>
    <cellStyle name="Note 3 2 5 4 6 2" xfId="44142" xr:uid="{2D6A4973-4112-4BE1-A898-D566AE753483}"/>
    <cellStyle name="Note 3 2 5 4 7" xfId="27665" xr:uid="{91E19888-9797-44EB-9F2D-5F1A3B79E299}"/>
    <cellStyle name="Note 3 2 5 5" xfId="3741" xr:uid="{54B8A08C-31B0-41B5-95DA-B44D0422DF13}"/>
    <cellStyle name="Note 3 2 5 5 2" xfId="6807" xr:uid="{D92790CA-1ECA-4D94-88BB-C75341501E28}"/>
    <cellStyle name="Note 3 2 5 5 2 2" xfId="15744" xr:uid="{AF31CDAD-1D20-4685-8C70-6383F1F1BCCF}"/>
    <cellStyle name="Note 3 2 5 5 2 2 2" xfId="39791" xr:uid="{947BE2F6-96C1-4D7D-81A3-7BFC93035F9B}"/>
    <cellStyle name="Note 3 2 5 5 2 3" xfId="21946" xr:uid="{DC9B2E63-FBFB-4233-9B8C-A08A7FFC44AE}"/>
    <cellStyle name="Note 3 2 5 5 2 3 2" xfId="45993" xr:uid="{6BF51669-981F-450A-9DD5-9D4BA1FF296A}"/>
    <cellStyle name="Note 3 2 5 5 2 4" xfId="30854" xr:uid="{3777B10F-B746-4909-B3D7-9506DCE11B9B}"/>
    <cellStyle name="Note 3 2 5 5 3" xfId="8965" xr:uid="{1A46B16C-08A2-4C86-91C4-477F8D7B96A8}"/>
    <cellStyle name="Note 3 2 5 5 3 2" xfId="17902" xr:uid="{943B729E-394B-4D1D-832E-85B6E3A6D100}"/>
    <cellStyle name="Note 3 2 5 5 3 2 2" xfId="41949" xr:uid="{05BAD95D-AB7A-4ED3-BE05-D497CF11CB95}"/>
    <cellStyle name="Note 3 2 5 5 3 3" xfId="24104" xr:uid="{2AC7A4C7-F74B-465C-AF0B-ECC844824F3F}"/>
    <cellStyle name="Note 3 2 5 5 3 3 2" xfId="48151" xr:uid="{DF859D71-F56D-4020-B456-F157FF273FF4}"/>
    <cellStyle name="Note 3 2 5 5 3 4" xfId="33012" xr:uid="{5F9DCDDF-9F8E-4A75-8C6A-D1A3E6A98CB8}"/>
    <cellStyle name="Note 3 2 5 5 4" xfId="4222" xr:uid="{0E87BFB9-D8F6-445C-BB4E-DB79597C07BC}"/>
    <cellStyle name="Note 3 2 5 5 4 2" xfId="13159" xr:uid="{9A8DCBD6-AF13-438A-BCA1-7EF46172C9A3}"/>
    <cellStyle name="Note 3 2 5 5 4 2 2" xfId="37206" xr:uid="{8050F50E-C993-4E4F-B331-1560E8B5016E}"/>
    <cellStyle name="Note 3 2 5 5 4 3" xfId="20532" xr:uid="{4EFE7599-8C35-410C-8436-960C929142AD}"/>
    <cellStyle name="Note 3 2 5 5 4 3 2" xfId="44579" xr:uid="{0CFE0165-76CB-4E34-B2ED-9D3261EFC304}"/>
    <cellStyle name="Note 3 2 5 5 4 4" xfId="28269" xr:uid="{129F5504-743B-420B-8B6B-0EB74B4D51AB}"/>
    <cellStyle name="Note 3 2 5 5 5" xfId="12678" xr:uid="{6043A3E6-EFB3-401F-8CF1-466E1359BDD8}"/>
    <cellStyle name="Note 3 2 5 5 5 2" xfId="36725" xr:uid="{555998DA-F637-4856-B32B-F01B1F3E81B5}"/>
    <cellStyle name="Note 3 2 5 5 6" xfId="20218" xr:uid="{6E306231-7845-4418-80F0-02F2A831070F}"/>
    <cellStyle name="Note 3 2 5 5 6 2" xfId="44265" xr:uid="{0B0926CA-4B76-47D7-9352-2E7AD2364AEB}"/>
    <cellStyle name="Note 3 2 5 5 7" xfId="27788" xr:uid="{1AD0756E-1A38-4133-91E6-D33AA10ACED8}"/>
    <cellStyle name="Note 3 2 5 6" xfId="3392" xr:uid="{DBEEBE97-9B73-42DE-95CB-1B7B005D121D}"/>
    <cellStyle name="Note 3 2 5 6 2" xfId="6458" xr:uid="{877E4D4B-244C-4CE9-8CA1-4432EAA79266}"/>
    <cellStyle name="Note 3 2 5 6 2 2" xfId="15395" xr:uid="{39D880C7-B02B-4D3A-B9B4-B3A499086F8B}"/>
    <cellStyle name="Note 3 2 5 6 2 2 2" xfId="39442" xr:uid="{D58CC5D9-80EE-4372-B902-C04BD76F31B8}"/>
    <cellStyle name="Note 3 2 5 6 2 3" xfId="21597" xr:uid="{D7A2878B-157D-48B4-BC06-84615F050449}"/>
    <cellStyle name="Note 3 2 5 6 2 3 2" xfId="45644" xr:uid="{49C9817D-7B54-40EB-994C-66EAE9EDC958}"/>
    <cellStyle name="Note 3 2 5 6 2 4" xfId="30505" xr:uid="{09D9684F-B2E3-4A53-BD41-D5DA158B4C0B}"/>
    <cellStyle name="Note 3 2 5 6 3" xfId="8616" xr:uid="{E7295FDC-C582-4C3D-9829-17A828BDC267}"/>
    <cellStyle name="Note 3 2 5 6 3 2" xfId="17553" xr:uid="{E528D38D-91F0-45AE-9C14-9AEE0D499697}"/>
    <cellStyle name="Note 3 2 5 6 3 2 2" xfId="41600" xr:uid="{78951A07-A5A9-4BCA-97C8-7E00DC4C936C}"/>
    <cellStyle name="Note 3 2 5 6 3 3" xfId="23755" xr:uid="{F39BCCAD-35BA-4B71-A387-10C47B88EE6F}"/>
    <cellStyle name="Note 3 2 5 6 3 3 2" xfId="47802" xr:uid="{8F2C5DDF-6EE6-4A32-833A-762171D75D28}"/>
    <cellStyle name="Note 3 2 5 6 3 4" xfId="32663" xr:uid="{23AA5359-2852-4D93-B1D0-751CA2DD8950}"/>
    <cellStyle name="Note 3 2 5 6 4" xfId="3974" xr:uid="{A5F32997-60B8-47DF-9B18-BCC0417E434A}"/>
    <cellStyle name="Note 3 2 5 6 4 2" xfId="12911" xr:uid="{4AB8CB30-3A6B-4465-AD44-D327BDFC9C56}"/>
    <cellStyle name="Note 3 2 5 6 4 2 2" xfId="36958" xr:uid="{6F199AEE-3CAD-4724-A51F-25934734E72D}"/>
    <cellStyle name="Note 3 2 5 6 4 3" xfId="20445" xr:uid="{DDCC4B2F-CDA1-4C65-99E8-1760D14CD233}"/>
    <cellStyle name="Note 3 2 5 6 4 3 2" xfId="44492" xr:uid="{DC2D5705-445E-4897-A936-E7B6DC4D82E0}"/>
    <cellStyle name="Note 3 2 5 6 4 4" xfId="28021" xr:uid="{EC99060B-41F6-4359-A366-96778C7C5709}"/>
    <cellStyle name="Note 3 2 5 6 5" xfId="12329" xr:uid="{C3FF3790-5CE3-4AB5-834E-7DD3ED996871}"/>
    <cellStyle name="Note 3 2 5 6 5 2" xfId="36376" xr:uid="{E4B5B1B0-4148-4209-8564-D993EDD93C50}"/>
    <cellStyle name="Note 3 2 5 6 6" xfId="19869" xr:uid="{9ACFB76D-62BC-4C50-BB2E-172F0236EFC6}"/>
    <cellStyle name="Note 3 2 5 6 6 2" xfId="43916" xr:uid="{CE6240EB-3770-4E7A-B151-BEABDCF27FB9}"/>
    <cellStyle name="Note 3 2 5 6 7" xfId="27439" xr:uid="{881FBC1C-7047-44E6-A032-28906CAA0634}"/>
    <cellStyle name="Note 3 2 5 7" xfId="3890" xr:uid="{0480DA4C-83C8-4B1B-B458-140C72AEC5ED}"/>
    <cellStyle name="Note 3 2 5 7 2" xfId="6956" xr:uid="{9B40CCF8-40F9-4C4D-AB44-4939703BB77E}"/>
    <cellStyle name="Note 3 2 5 7 2 2" xfId="15893" xr:uid="{78A28A06-12D6-47E2-A1AF-B7BB4466B7E9}"/>
    <cellStyle name="Note 3 2 5 7 2 2 2" xfId="39940" xr:uid="{468434CA-8524-4041-BCC7-69DE3024DF87}"/>
    <cellStyle name="Note 3 2 5 7 2 3" xfId="22095" xr:uid="{C4A020DF-DEC0-4718-8E20-7F699E9AB82E}"/>
    <cellStyle name="Note 3 2 5 7 2 3 2" xfId="46142" xr:uid="{718D97C9-556C-4F3C-95C6-F3BF2E2D1358}"/>
    <cellStyle name="Note 3 2 5 7 2 4" xfId="31003" xr:uid="{E2374236-5068-44B7-BEE2-0E9135738EF9}"/>
    <cellStyle name="Note 3 2 5 7 3" xfId="9114" xr:uid="{9C0A4A63-76F9-46EC-9DF7-1047F1CFCE1E}"/>
    <cellStyle name="Note 3 2 5 7 3 2" xfId="18051" xr:uid="{22917283-9A73-4EDD-B126-A975CB630E08}"/>
    <cellStyle name="Note 3 2 5 7 3 2 2" xfId="42098" xr:uid="{F989CDCD-99CE-4E4F-9D18-B514A4B8A3CE}"/>
    <cellStyle name="Note 3 2 5 7 3 3" xfId="24253" xr:uid="{21E243D8-08F2-421C-8428-943EA5FDAD94}"/>
    <cellStyle name="Note 3 2 5 7 3 3 2" xfId="48300" xr:uid="{6DAE95D6-837E-42FF-8C0F-DE3958AF47DD}"/>
    <cellStyle name="Note 3 2 5 7 3 4" xfId="33161" xr:uid="{54A883FE-3D2D-4A58-A549-95282213628D}"/>
    <cellStyle name="Note 3 2 5 7 4" xfId="7108" xr:uid="{CBBEB95D-E179-46CA-AB45-94A7745256A2}"/>
    <cellStyle name="Note 3 2 5 7 4 2" xfId="16045" xr:uid="{D07D1A0D-C279-450D-871C-EE697BF39A20}"/>
    <cellStyle name="Note 3 2 5 7 4 2 2" xfId="40092" xr:uid="{E18F6BAA-E3A3-4E90-83B0-B289809EF4EA}"/>
    <cellStyle name="Note 3 2 5 7 4 3" xfId="22247" xr:uid="{806A083F-32ED-4753-9D17-1E6E4900B914}"/>
    <cellStyle name="Note 3 2 5 7 4 3 2" xfId="46294" xr:uid="{66A9EF34-7773-4EF9-8DE4-4829C0045D0D}"/>
    <cellStyle name="Note 3 2 5 7 4 4" xfId="31155" xr:uid="{ABEF3164-0F0C-4153-8C54-F3C3771D925B}"/>
    <cellStyle name="Note 3 2 5 7 5" xfId="12827" xr:uid="{B258A03A-F5E7-40A7-872A-73DBF740AFA3}"/>
    <cellStyle name="Note 3 2 5 7 5 2" xfId="36874" xr:uid="{C0D87D5F-E698-4A37-AC82-F4E44DFC931F}"/>
    <cellStyle name="Note 3 2 5 7 6" xfId="20367" xr:uid="{16381DB1-6388-4200-AFB7-485D5A1C0B2E}"/>
    <cellStyle name="Note 3 2 5 7 6 2" xfId="44414" xr:uid="{38819862-187C-497E-9187-B001F9140275}"/>
    <cellStyle name="Note 3 2 5 7 7" xfId="27937" xr:uid="{6A6CA201-ACB2-47C1-9B94-52EBB29ADB59}"/>
    <cellStyle name="Note 3 2 5 8" xfId="5866" xr:uid="{943F7A66-16D8-41BB-BF9D-2EB750374E2A}"/>
    <cellStyle name="Note 3 2 5 8 2" xfId="14803" xr:uid="{B6C40683-CA2E-411A-83DC-F7CD5EADAC65}"/>
    <cellStyle name="Note 3 2 5 8 2 2" xfId="38850" xr:uid="{30D96D1A-129A-4F92-A04E-AE1EC82C5889}"/>
    <cellStyle name="Note 3 2 5 8 3" xfId="21005" xr:uid="{568EB168-C262-4AE0-937B-E604514B2A77}"/>
    <cellStyle name="Note 3 2 5 8 3 2" xfId="45052" xr:uid="{FEC1A5E7-4CF6-43BA-B376-7CE33C2A91BA}"/>
    <cellStyle name="Note 3 2 5 8 4" xfId="29913" xr:uid="{5DB839D8-6A56-4F30-8FD6-05A860F54F00}"/>
    <cellStyle name="Note 3 2 5 9" xfId="8024" xr:uid="{8444A8B3-7DDA-4152-99B9-0F69E1678A43}"/>
    <cellStyle name="Note 3 2 5 9 2" xfId="16961" xr:uid="{618D1E65-DA1E-49B5-A944-3D7957CC19DA}"/>
    <cellStyle name="Note 3 2 5 9 2 2" xfId="41008" xr:uid="{7065D8EE-C9B2-4CA8-A71E-52C94C4F14A3}"/>
    <cellStyle name="Note 3 2 5 9 3" xfId="23163" xr:uid="{70CC846E-FAA6-43D7-B775-DBFC8404D2ED}"/>
    <cellStyle name="Note 3 2 5 9 3 2" xfId="47210" xr:uid="{A5C3A4E6-7981-44A9-8CF3-F303406821F3}"/>
    <cellStyle name="Note 3 2 5 9 4" xfId="32071" xr:uid="{490BDE68-AF7D-4738-9E0E-D610F1EA49CD}"/>
    <cellStyle name="Note 3 2 6" xfId="2781" xr:uid="{568B0314-5358-4F19-B012-54147E09566F}"/>
    <cellStyle name="Note 3 2 6 10" xfId="9750" xr:uid="{444C3219-A697-4CD7-ABD5-90BD77D33696}"/>
    <cellStyle name="Note 3 2 6 10 2" xfId="18687" xr:uid="{4DDE9436-2CEC-44B3-B89E-E83719999225}"/>
    <cellStyle name="Note 3 2 6 10 2 2" xfId="42734" xr:uid="{D63F89E3-977C-4002-BA37-2628B37D944B}"/>
    <cellStyle name="Note 3 2 6 10 3" xfId="24889" xr:uid="{AA7F5401-4E67-43F6-82A4-124A90334891}"/>
    <cellStyle name="Note 3 2 6 10 3 2" xfId="48936" xr:uid="{DAD5E235-2BD2-4215-B877-7D3AC80DA95A}"/>
    <cellStyle name="Note 3 2 6 10 4" xfId="33797" xr:uid="{39491190-C156-48C8-846A-DD83B1D71A64}"/>
    <cellStyle name="Note 3 2 6 11" xfId="11718" xr:uid="{B4ED9EBF-0AAD-417C-BC1F-183F9726B483}"/>
    <cellStyle name="Note 3 2 6 11 2" xfId="35765" xr:uid="{36111943-5EDE-4038-8A8B-14F1D18C7FF6}"/>
    <cellStyle name="Note 3 2 6 12" xfId="19258" xr:uid="{04DCAE48-4E87-48A9-A032-E8DC7DD1EB11}"/>
    <cellStyle name="Note 3 2 6 12 2" xfId="43305" xr:uid="{3FD82C3F-BDA8-41C5-979C-22A94CEE35F5}"/>
    <cellStyle name="Note 3 2 6 13" xfId="26828" xr:uid="{9FB8F7AD-6712-4DDC-AE62-B77D03CC4A93}"/>
    <cellStyle name="Note 3 2 6 2" xfId="1808" xr:uid="{298A02F8-2A62-425D-884A-074DEBCF286D}"/>
    <cellStyle name="Note 3 2 6 2 2" xfId="4870" xr:uid="{B8F275F8-155E-4946-BDA5-7F870CCD516B}"/>
    <cellStyle name="Note 3 2 6 2 2 2" xfId="13807" xr:uid="{65912F9C-1171-4072-A2CE-7A69800A1ED8}"/>
    <cellStyle name="Note 3 2 6 2 2 2 2" xfId="37854" xr:uid="{6F321D24-7730-419D-8B74-FAE188E0FBBD}"/>
    <cellStyle name="Note 3 2 6 2 2 3" xfId="20846" xr:uid="{A47C3143-3A43-4EA8-8760-1D9D0273B89B}"/>
    <cellStyle name="Note 3 2 6 2 2 3 2" xfId="44893" xr:uid="{55E79727-3CB1-47D3-A7F0-73F4518D9698}"/>
    <cellStyle name="Note 3 2 6 2 2 4" xfId="28917" xr:uid="{9BDD4E97-1E89-42B8-96D4-A044D53E7D85}"/>
    <cellStyle name="Note 3 2 6 2 3" xfId="7470" xr:uid="{5ADD2B82-55DC-44A3-AD0D-0F785E923BF7}"/>
    <cellStyle name="Note 3 2 6 2 3 2" xfId="16407" xr:uid="{9DB8DA0E-EA9B-457B-9088-898CD43B7E4B}"/>
    <cellStyle name="Note 3 2 6 2 3 2 2" xfId="40454" xr:uid="{15E19122-415A-42E1-A9A8-AC7CB6615615}"/>
    <cellStyle name="Note 3 2 6 2 3 3" xfId="22609" xr:uid="{858F7B72-12D7-44C9-A05D-C8159EDBF64D}"/>
    <cellStyle name="Note 3 2 6 2 3 3 2" xfId="46656" xr:uid="{FB4B4801-A9E3-4E8D-9940-7A4136090627}"/>
    <cellStyle name="Note 3 2 6 2 3 4" xfId="31517" xr:uid="{0E7A3E3C-45F9-48DB-9058-0CC825E0598E}"/>
    <cellStyle name="Note 3 2 6 2 4" xfId="9384" xr:uid="{F66CB1F8-49D9-4C4D-99EB-E748C7B78267}"/>
    <cellStyle name="Note 3 2 6 2 4 2" xfId="18321" xr:uid="{EDBF35B8-6217-4486-A9ED-B5A6F72B6F0D}"/>
    <cellStyle name="Note 3 2 6 2 4 2 2" xfId="42368" xr:uid="{845FA794-BD70-4B66-8F7E-E565B1904BAD}"/>
    <cellStyle name="Note 3 2 6 2 4 3" xfId="24523" xr:uid="{5C4C65AA-52AA-42CE-AE37-FD3B39AADB5F}"/>
    <cellStyle name="Note 3 2 6 2 4 3 2" xfId="48570" xr:uid="{5B64BAFE-E012-4CA5-9174-BE1B74B65A46}"/>
    <cellStyle name="Note 3 2 6 2 4 4" xfId="33431" xr:uid="{BF839002-8B14-457E-9A78-DD6E31C965D9}"/>
    <cellStyle name="Note 3 2 6 2 5" xfId="10744" xr:uid="{0E4737AC-91E6-43E3-A5BC-4EE8C54C793A}"/>
    <cellStyle name="Note 3 2 6 2 5 2" xfId="34791" xr:uid="{0261B7C3-6094-496E-BE02-D645B80EFCE2}"/>
    <cellStyle name="Note 3 2 6 2 6" xfId="19121" xr:uid="{1163E5E5-CAFC-4850-B3AB-E4222B472397}"/>
    <cellStyle name="Note 3 2 6 2 6 2" xfId="43168" xr:uid="{3DA0D105-871B-4D48-BA01-89B7C79060B7}"/>
    <cellStyle name="Note 3 2 6 2 7" xfId="25854" xr:uid="{8F7D0E53-0D52-48A7-9EF8-69E8BA54711B}"/>
    <cellStyle name="Note 3 2 6 3" xfId="3495" xr:uid="{CE60155A-1FB2-452B-8DE9-D74BD39B9599}"/>
    <cellStyle name="Note 3 2 6 3 2" xfId="6561" xr:uid="{FCFC964F-D7B3-46DD-86C5-384B2823A806}"/>
    <cellStyle name="Note 3 2 6 3 2 2" xfId="15498" xr:uid="{F1E7F988-80E1-45DC-BA88-06B72649E172}"/>
    <cellStyle name="Note 3 2 6 3 2 2 2" xfId="39545" xr:uid="{4077C60C-A330-4215-AC0D-11071F1C9933}"/>
    <cellStyle name="Note 3 2 6 3 2 3" xfId="21700" xr:uid="{C0B273A0-38BE-4373-9F78-B0F40B69206C}"/>
    <cellStyle name="Note 3 2 6 3 2 3 2" xfId="45747" xr:uid="{25F0D8F4-3806-4257-9287-3DD29DCD89D5}"/>
    <cellStyle name="Note 3 2 6 3 2 4" xfId="30608" xr:uid="{14B9C6F4-4024-4A56-BB03-9D7DB7EC94EE}"/>
    <cellStyle name="Note 3 2 6 3 3" xfId="8719" xr:uid="{9C62E0EB-D135-4AA8-A43D-974D7FDA14BE}"/>
    <cellStyle name="Note 3 2 6 3 3 2" xfId="17656" xr:uid="{9D788147-557A-4EFC-BE49-CF479C1F866B}"/>
    <cellStyle name="Note 3 2 6 3 3 2 2" xfId="41703" xr:uid="{35002BAE-9F2B-48EC-A095-FE863D259AB8}"/>
    <cellStyle name="Note 3 2 6 3 3 3" xfId="23858" xr:uid="{0A63E0F7-53A7-4D2F-94DA-1E7120B94ABC}"/>
    <cellStyle name="Note 3 2 6 3 3 3 2" xfId="47905" xr:uid="{EEC05750-427B-4932-8D49-5C7329CEAF87}"/>
    <cellStyle name="Note 3 2 6 3 3 4" xfId="32766" xr:uid="{EEFA1137-989D-478B-83C8-991FEFF91E80}"/>
    <cellStyle name="Note 3 2 6 3 4" xfId="7961" xr:uid="{76644BF7-2D93-44D1-8E70-5A84EDB6AA93}"/>
    <cellStyle name="Note 3 2 6 3 4 2" xfId="16898" xr:uid="{6D7816ED-5775-4A8E-A760-1475A700D1AB}"/>
    <cellStyle name="Note 3 2 6 3 4 2 2" xfId="40945" xr:uid="{98401A65-4E6F-4007-B8B4-EED4F007DB24}"/>
    <cellStyle name="Note 3 2 6 3 4 3" xfId="23100" xr:uid="{A502F6A1-B0E3-4458-B939-8EC3ABB797C2}"/>
    <cellStyle name="Note 3 2 6 3 4 3 2" xfId="47147" xr:uid="{696887D8-2D61-409B-B4B6-72D19A819F6B}"/>
    <cellStyle name="Note 3 2 6 3 4 4" xfId="32008" xr:uid="{A62213B9-A7A5-4C58-8495-9486726EC287}"/>
    <cellStyle name="Note 3 2 6 3 5" xfId="12432" xr:uid="{EE8E0896-F0DB-46F5-97F0-681F62482F45}"/>
    <cellStyle name="Note 3 2 6 3 5 2" xfId="36479" xr:uid="{70DE5577-31A3-422E-AFFF-FF500EB759F7}"/>
    <cellStyle name="Note 3 2 6 3 6" xfId="19972" xr:uid="{BE3AC59B-C42B-42B2-82C3-A6691A79AFB3}"/>
    <cellStyle name="Note 3 2 6 3 6 2" xfId="44019" xr:uid="{1EDD7B5B-7A7C-4CA0-AFF6-9EE1581143BA}"/>
    <cellStyle name="Note 3 2 6 3 7" xfId="27542" xr:uid="{78A9667A-F424-45F3-B1CA-FD115ED012C0}"/>
    <cellStyle name="Note 3 2 6 4" xfId="3599" xr:uid="{D9AAF7D6-B04F-4C9B-8CB4-C1414406E1CA}"/>
    <cellStyle name="Note 3 2 6 4 2" xfId="6665" xr:uid="{82870899-0DDB-4ACB-B0B2-A696F3A189D1}"/>
    <cellStyle name="Note 3 2 6 4 2 2" xfId="15602" xr:uid="{261FC756-9C9C-4354-862D-14EDC251E220}"/>
    <cellStyle name="Note 3 2 6 4 2 2 2" xfId="39649" xr:uid="{F8ED9AEC-B5C5-47F4-8E93-88D81856FD30}"/>
    <cellStyle name="Note 3 2 6 4 2 3" xfId="21804" xr:uid="{9EC0ADC6-01A5-4E62-898D-2A9D3EE38BD2}"/>
    <cellStyle name="Note 3 2 6 4 2 3 2" xfId="45851" xr:uid="{7E2772EC-BE5D-43EC-98F2-BFD5287F9933}"/>
    <cellStyle name="Note 3 2 6 4 2 4" xfId="30712" xr:uid="{D2E5BA75-43E4-4F09-AAB4-7E7FF4495AC7}"/>
    <cellStyle name="Note 3 2 6 4 3" xfId="8823" xr:uid="{7DCE0AC9-479F-442D-A39D-B0A7BE7CC86F}"/>
    <cellStyle name="Note 3 2 6 4 3 2" xfId="17760" xr:uid="{FDE39602-C78B-4B2C-93AD-584B01B00319}"/>
    <cellStyle name="Note 3 2 6 4 3 2 2" xfId="41807" xr:uid="{A1B00B38-ADF3-48E0-A741-8D59F49725AA}"/>
    <cellStyle name="Note 3 2 6 4 3 3" xfId="23962" xr:uid="{95762B1E-5D71-4F81-A9A6-5E8CEA04DD71}"/>
    <cellStyle name="Note 3 2 6 4 3 3 2" xfId="48009" xr:uid="{E21589F7-EB1D-4787-B650-57AC06766528}"/>
    <cellStyle name="Note 3 2 6 4 3 4" xfId="32870" xr:uid="{016A9802-7DE0-4FC3-9F57-300C328B7B09}"/>
    <cellStyle name="Note 3 2 6 4 4" xfId="7754" xr:uid="{781867CB-548E-4B69-9A2D-30201D8CC7C5}"/>
    <cellStyle name="Note 3 2 6 4 4 2" xfId="16691" xr:uid="{93E7381E-2AB4-42FF-B173-45FC58C7BA9F}"/>
    <cellStyle name="Note 3 2 6 4 4 2 2" xfId="40738" xr:uid="{1D46C4B0-EA7F-4B69-9023-7A1715C8AA3E}"/>
    <cellStyle name="Note 3 2 6 4 4 3" xfId="22893" xr:uid="{23B41B48-4F30-4873-83E6-7D7DE0A35EE5}"/>
    <cellStyle name="Note 3 2 6 4 4 3 2" xfId="46940" xr:uid="{F221B53D-6690-4F6B-B4BF-8457474706F5}"/>
    <cellStyle name="Note 3 2 6 4 4 4" xfId="31801" xr:uid="{4870536F-F1A6-4F5C-B238-38538C64C870}"/>
    <cellStyle name="Note 3 2 6 4 5" xfId="12536" xr:uid="{4D1E10C5-F232-4BFC-BDCB-F20A32C780E0}"/>
    <cellStyle name="Note 3 2 6 4 5 2" xfId="36583" xr:uid="{DB452FE2-B843-4EE5-A495-1AAABF6FBC72}"/>
    <cellStyle name="Note 3 2 6 4 6" xfId="20076" xr:uid="{BE6BDD8D-3A50-411C-9340-7004946FA2ED}"/>
    <cellStyle name="Note 3 2 6 4 6 2" xfId="44123" xr:uid="{8712D6E8-E384-490E-ACF7-C84DFB9399D9}"/>
    <cellStyle name="Note 3 2 6 4 7" xfId="27646" xr:uid="{47A3389C-21E5-4F34-80D9-E9ECA8C0FFB8}"/>
    <cellStyle name="Note 3 2 6 5" xfId="2868" xr:uid="{665F6A33-229C-4109-9680-F44B93F9E1DF}"/>
    <cellStyle name="Note 3 2 6 5 2" xfId="5934" xr:uid="{A3897CD2-D4E3-42BD-8B4D-A1FFC06C4D09}"/>
    <cellStyle name="Note 3 2 6 5 2 2" xfId="14871" xr:uid="{7F52E1A1-E73D-4D75-AD69-40051208330B}"/>
    <cellStyle name="Note 3 2 6 5 2 2 2" xfId="38918" xr:uid="{902CC860-2789-496D-B179-371B2E1094FF}"/>
    <cellStyle name="Note 3 2 6 5 2 3" xfId="21073" xr:uid="{0D1A79C4-8ED2-4132-A59D-14B2416B2FB9}"/>
    <cellStyle name="Note 3 2 6 5 2 3 2" xfId="45120" xr:uid="{229F3B4C-D2AD-498A-A1F1-0FD674FFD338}"/>
    <cellStyle name="Note 3 2 6 5 2 4" xfId="29981" xr:uid="{925FD7BC-9501-40E0-A7D4-37FDA1370B8A}"/>
    <cellStyle name="Note 3 2 6 5 3" xfId="8092" xr:uid="{BE2977F9-1314-4CD3-B7A8-9F53A64702B4}"/>
    <cellStyle name="Note 3 2 6 5 3 2" xfId="17029" xr:uid="{9F9B8159-5CCF-4AC3-99A6-325A38755862}"/>
    <cellStyle name="Note 3 2 6 5 3 2 2" xfId="41076" xr:uid="{F40EA5EF-4F96-4E1E-B497-7B76AE9C6D55}"/>
    <cellStyle name="Note 3 2 6 5 3 3" xfId="23231" xr:uid="{8DA5CBA7-F5E3-440A-BC5B-DB1AA2B9E0DB}"/>
    <cellStyle name="Note 3 2 6 5 3 3 2" xfId="47278" xr:uid="{4D3BE19E-7FFD-4887-B33B-2D0C1C2E6C86}"/>
    <cellStyle name="Note 3 2 6 5 3 4" xfId="32139" xr:uid="{079A478E-02EB-405E-AAA4-CF441E9B7B1B}"/>
    <cellStyle name="Note 3 2 6 5 4" xfId="9480" xr:uid="{7C2DB5A3-F90E-4CEF-A461-DE2D5A56599A}"/>
    <cellStyle name="Note 3 2 6 5 4 2" xfId="18417" xr:uid="{A360903D-EADB-48E4-9F2B-05EE8A288185}"/>
    <cellStyle name="Note 3 2 6 5 4 2 2" xfId="42464" xr:uid="{F7C00BB9-DE5D-4BD2-92CC-71B7274B8A11}"/>
    <cellStyle name="Note 3 2 6 5 4 3" xfId="24619" xr:uid="{6616F05B-F9DA-403C-BC57-713B7604267F}"/>
    <cellStyle name="Note 3 2 6 5 4 3 2" xfId="48666" xr:uid="{01295F10-E59B-4E7E-90C1-B74D64535B0C}"/>
    <cellStyle name="Note 3 2 6 5 4 4" xfId="33527" xr:uid="{D7F79B74-4AC3-4205-A86E-47604A54A0B8}"/>
    <cellStyle name="Note 3 2 6 5 5" xfId="11805" xr:uid="{F8B74B6C-38D8-47AF-A260-92D2F870E756}"/>
    <cellStyle name="Note 3 2 6 5 5 2" xfId="35852" xr:uid="{04C3D12F-96DD-47CB-900A-8F37A9536794}"/>
    <cellStyle name="Note 3 2 6 5 6" xfId="19345" xr:uid="{E23C8741-D539-4D40-B9BC-B74E93DF6C18}"/>
    <cellStyle name="Note 3 2 6 5 6 2" xfId="43392" xr:uid="{20A6A034-CD13-4EBE-BF8E-A1C045D6C1DC}"/>
    <cellStyle name="Note 3 2 6 5 7" xfId="26915" xr:uid="{E7F7EC10-8E64-4963-AB54-AF845E44B9DD}"/>
    <cellStyle name="Note 3 2 6 6" xfId="1472" xr:uid="{1EEED4D4-A815-42A0-8510-040D3E5551D7}"/>
    <cellStyle name="Note 3 2 6 6 2" xfId="4534" xr:uid="{056662C4-16B6-4BFC-A532-9C18EC78C00B}"/>
    <cellStyle name="Note 3 2 6 6 2 2" xfId="13471" xr:uid="{D1CFBA55-84DE-4EA9-AD98-2369A90DEA5A}"/>
    <cellStyle name="Note 3 2 6 6 2 2 2" xfId="37518" xr:uid="{58470FB8-4AE3-4121-ADEA-9776B7CAE8BE}"/>
    <cellStyle name="Note 3 2 6 6 2 3" xfId="20671" xr:uid="{BFC1140D-B8E3-44BB-B0DB-D6A7666D4DAA}"/>
    <cellStyle name="Note 3 2 6 6 2 3 2" xfId="44718" xr:uid="{04079C87-20B8-4371-9FC0-20C0DC9AFE7F}"/>
    <cellStyle name="Note 3 2 6 6 2 4" xfId="28581" xr:uid="{FF3B1210-DC5F-43E9-88F5-B9FD0A43F37E}"/>
    <cellStyle name="Note 3 2 6 6 3" xfId="7218" xr:uid="{A41DDF39-6762-4F01-A794-5AFC5BA871D7}"/>
    <cellStyle name="Note 3 2 6 6 3 2" xfId="16155" xr:uid="{C6F9AFB6-D65E-45BC-8745-1D534BE2302C}"/>
    <cellStyle name="Note 3 2 6 6 3 2 2" xfId="40202" xr:uid="{A6D8DD86-6AC0-4126-8871-519952032EF1}"/>
    <cellStyle name="Note 3 2 6 6 3 3" xfId="22357" xr:uid="{048041E5-B5E9-43B7-8F37-43DE3185897A}"/>
    <cellStyle name="Note 3 2 6 6 3 3 2" xfId="46404" xr:uid="{9A91DA5F-E943-423D-8F94-5594992A8329}"/>
    <cellStyle name="Note 3 2 6 6 3 4" xfId="31265" xr:uid="{81A445FF-05D1-40A0-BC6F-C802142EA2EF}"/>
    <cellStyle name="Note 3 2 6 6 4" xfId="7141" xr:uid="{2A482B1A-A0FF-449C-88A0-B67360716BF0}"/>
    <cellStyle name="Note 3 2 6 6 4 2" xfId="16078" xr:uid="{4F16472C-AF7A-4B9A-8310-036979040418}"/>
    <cellStyle name="Note 3 2 6 6 4 2 2" xfId="40125" xr:uid="{82482A1E-214C-434B-B585-EAD0DD64A4A7}"/>
    <cellStyle name="Note 3 2 6 6 4 3" xfId="22280" xr:uid="{8F110AC5-8EE1-49C9-8622-EE1549CA7E03}"/>
    <cellStyle name="Note 3 2 6 6 4 3 2" xfId="46327" xr:uid="{0B20580B-38E9-45F9-BEB0-5ED41F91801D}"/>
    <cellStyle name="Note 3 2 6 6 4 4" xfId="31188" xr:uid="{F12918C6-98E8-423A-B99B-E3AF9F5E101C}"/>
    <cellStyle name="Note 3 2 6 6 5" xfId="10408" xr:uid="{8B70DE9E-65C1-49FB-9DDC-EDD35B985543}"/>
    <cellStyle name="Note 3 2 6 6 5 2" xfId="34455" xr:uid="{C3075D4B-C30D-4308-9D77-16DA54EC847D}"/>
    <cellStyle name="Note 3 2 6 6 6" xfId="18946" xr:uid="{89E51520-3539-40B8-A0A9-6EED549A1EBA}"/>
    <cellStyle name="Note 3 2 6 6 6 2" xfId="42993" xr:uid="{985487CF-9493-4455-83F1-2AD70A4A5F65}"/>
    <cellStyle name="Note 3 2 6 6 7" xfId="25518" xr:uid="{1AB7788A-0C7E-43B7-B4F3-59F426724AF7}"/>
    <cellStyle name="Note 3 2 6 7" xfId="3871" xr:uid="{4F819F75-7402-46C4-A45C-21C020E6ACBC}"/>
    <cellStyle name="Note 3 2 6 7 2" xfId="6937" xr:uid="{CD5B1F05-3393-44FD-8E2A-E2AA9A3C9272}"/>
    <cellStyle name="Note 3 2 6 7 2 2" xfId="15874" xr:uid="{8E1FF31D-7EEA-4BC8-A462-0B1953355688}"/>
    <cellStyle name="Note 3 2 6 7 2 2 2" xfId="39921" xr:uid="{B48D0E51-E442-4165-8C23-D69CCCA53F12}"/>
    <cellStyle name="Note 3 2 6 7 2 3" xfId="22076" xr:uid="{95198601-1CEB-47C8-AFAD-83FF2148E754}"/>
    <cellStyle name="Note 3 2 6 7 2 3 2" xfId="46123" xr:uid="{C217A858-7806-4F5E-A586-AB6325C81B79}"/>
    <cellStyle name="Note 3 2 6 7 2 4" xfId="30984" xr:uid="{38539A43-6240-4FAC-85CA-31AADE4397B2}"/>
    <cellStyle name="Note 3 2 6 7 3" xfId="9095" xr:uid="{88943B68-7E99-4697-8450-0698F6BA2A98}"/>
    <cellStyle name="Note 3 2 6 7 3 2" xfId="18032" xr:uid="{8741818B-D68A-46C1-A23C-B4EDA3BDEC96}"/>
    <cellStyle name="Note 3 2 6 7 3 2 2" xfId="42079" xr:uid="{B32C7BCF-0E94-43CA-99DA-31F164EEE261}"/>
    <cellStyle name="Note 3 2 6 7 3 3" xfId="24234" xr:uid="{F1600760-AFB2-4028-91A7-4DABC448B679}"/>
    <cellStyle name="Note 3 2 6 7 3 3 2" xfId="48281" xr:uid="{175973A0-2EB1-466D-8A3F-67DA51CCAAFA}"/>
    <cellStyle name="Note 3 2 6 7 3 4" xfId="33142" xr:uid="{97278E1C-824F-428B-BF49-4D41C7AAF539}"/>
    <cellStyle name="Note 3 2 6 7 4" xfId="7649" xr:uid="{7A65A423-B012-4A64-B713-11071B793BF0}"/>
    <cellStyle name="Note 3 2 6 7 4 2" xfId="16586" xr:uid="{5F5AC70D-9CC1-4109-9F0C-E7FF3ADCA039}"/>
    <cellStyle name="Note 3 2 6 7 4 2 2" xfId="40633" xr:uid="{F597EBAB-AFF1-43AA-9DA2-4551F008334B}"/>
    <cellStyle name="Note 3 2 6 7 4 3" xfId="22788" xr:uid="{45BC1F60-7D18-44A8-834F-2DC61A22B3D2}"/>
    <cellStyle name="Note 3 2 6 7 4 3 2" xfId="46835" xr:uid="{58442E76-898A-4FA4-9E8D-EDD0E99FB747}"/>
    <cellStyle name="Note 3 2 6 7 4 4" xfId="31696" xr:uid="{2A00E0F6-C8C4-47BD-A9F8-D1E600BCC603}"/>
    <cellStyle name="Note 3 2 6 7 5" xfId="12808" xr:uid="{7B3C5C8D-5575-4228-AD6E-5DABD2F63C88}"/>
    <cellStyle name="Note 3 2 6 7 5 2" xfId="36855" xr:uid="{A1BF62D2-DA1F-4721-816E-19E0572C282C}"/>
    <cellStyle name="Note 3 2 6 7 6" xfId="20348" xr:uid="{195F6F35-4EFA-45FB-BEBF-88332BAB1846}"/>
    <cellStyle name="Note 3 2 6 7 6 2" xfId="44395" xr:uid="{6405497F-02D9-42B0-9E3A-571110F211FA}"/>
    <cellStyle name="Note 3 2 6 7 7" xfId="27918" xr:uid="{E875C05E-0580-49F5-BCA5-B752C206D0F0}"/>
    <cellStyle name="Note 3 2 6 8" xfId="5847" xr:uid="{6B52836E-92FB-40C2-8740-FA0AD91A6816}"/>
    <cellStyle name="Note 3 2 6 8 2" xfId="14784" xr:uid="{B38B2780-85B0-4D1B-8A7D-5904F9A207BD}"/>
    <cellStyle name="Note 3 2 6 8 2 2" xfId="38831" xr:uid="{CF96F68D-8C70-44D5-9D78-7D91E3F205ED}"/>
    <cellStyle name="Note 3 2 6 8 3" xfId="20986" xr:uid="{A7288FE3-4FAF-46E3-8B56-5A0F74ACEB65}"/>
    <cellStyle name="Note 3 2 6 8 3 2" xfId="45033" xr:uid="{619D84EC-A611-46BB-9E12-108336D08C6C}"/>
    <cellStyle name="Note 3 2 6 8 4" xfId="29894" xr:uid="{1D56259E-110F-410E-9974-3BB10F4F0D37}"/>
    <cellStyle name="Note 3 2 6 9" xfId="8005" xr:uid="{2EB2E7F3-3E33-428D-B7DA-978714C4FA30}"/>
    <cellStyle name="Note 3 2 6 9 2" xfId="16942" xr:uid="{4F65A26F-9ACB-4993-BA31-09C8E35DE3F0}"/>
    <cellStyle name="Note 3 2 6 9 2 2" xfId="40989" xr:uid="{03418BCD-BB38-468A-AB58-DCD35CF16D99}"/>
    <cellStyle name="Note 3 2 6 9 3" xfId="23144" xr:uid="{6C3C1DFC-DBCD-4386-BFBF-86D0CD9707CC}"/>
    <cellStyle name="Note 3 2 6 9 3 2" xfId="47191" xr:uid="{24350C87-7A73-4F8C-AE4E-1C9DAE6CF6C7}"/>
    <cellStyle name="Note 3 2 6 9 4" xfId="32052" xr:uid="{677F150B-E8A7-4589-A985-CFAFE4EB6763}"/>
    <cellStyle name="Note 3 2 7" xfId="1626" xr:uid="{D623B418-3973-4E91-88C4-37BBC9BBF0B3}"/>
    <cellStyle name="Note 3 2 7 2" xfId="4688" xr:uid="{E235BB3A-B0D4-4986-B5C9-4E3620DD7C00}"/>
    <cellStyle name="Note 3 2 7 2 2" xfId="13625" xr:uid="{D11DB361-950D-4629-BCEB-08CF16E58F4B}"/>
    <cellStyle name="Note 3 2 7 2 2 2" xfId="37672" xr:uid="{44B31B53-6CE9-459A-8F99-AD9D2E2CDBB6}"/>
    <cellStyle name="Note 3 2 7 2 3" xfId="20743" xr:uid="{20018F21-96F9-4052-B87B-DB88930EB3A1}"/>
    <cellStyle name="Note 3 2 7 2 3 2" xfId="44790" xr:uid="{7C9CB213-B37F-4BD4-87BA-D80E3ADB8127}"/>
    <cellStyle name="Note 3 2 7 2 4" xfId="28735" xr:uid="{FB450BC7-B1FF-4100-B142-513D030F705D}"/>
    <cellStyle name="Note 3 2 7 3" xfId="7334" xr:uid="{CB1A0D1E-6787-493E-A377-34932F70CEBE}"/>
    <cellStyle name="Note 3 2 7 3 2" xfId="16271" xr:uid="{86C45235-915C-43CA-9216-1FD1EA6E71D6}"/>
    <cellStyle name="Note 3 2 7 3 2 2" xfId="40318" xr:uid="{919421F0-81AD-4C3F-B825-8703001361DA}"/>
    <cellStyle name="Note 3 2 7 3 3" xfId="22473" xr:uid="{0093BB5D-A9EC-4523-8B69-981F45B9FE92}"/>
    <cellStyle name="Note 3 2 7 3 3 2" xfId="46520" xr:uid="{97F49212-8A4E-463A-ACE3-510A4D69AE9B}"/>
    <cellStyle name="Note 3 2 7 3 4" xfId="31381" xr:uid="{4C6FC47A-9A4F-4909-93F4-6655D9AF67BA}"/>
    <cellStyle name="Note 3 2 7 4" xfId="4282" xr:uid="{D733E03F-CEC2-4644-9E59-FAD92AFD3B67}"/>
    <cellStyle name="Note 3 2 7 4 2" xfId="13219" xr:uid="{1396F638-4BFC-4780-A25B-3FB30F97B111}"/>
    <cellStyle name="Note 3 2 7 4 2 2" xfId="37266" xr:uid="{66D1B917-F6ED-4590-A384-33FBE1BB985D}"/>
    <cellStyle name="Note 3 2 7 4 3" xfId="20592" xr:uid="{3711EAA3-6A37-4239-93BB-6D4043E62D07}"/>
    <cellStyle name="Note 3 2 7 4 3 2" xfId="44639" xr:uid="{3EA2636F-F71C-4A79-89FC-7F1D77E3DA9C}"/>
    <cellStyle name="Note 3 2 7 4 4" xfId="28329" xr:uid="{1723BCFF-B8C2-4F65-B116-A28AB4EB028B}"/>
    <cellStyle name="Note 3 2 7 5" xfId="10562" xr:uid="{B2B2DB7C-AB5A-44A7-B0B0-2356282996C3}"/>
    <cellStyle name="Note 3 2 7 5 2" xfId="34609" xr:uid="{720DCF61-DB49-43CE-A05A-C9245E21F27B}"/>
    <cellStyle name="Note 3 2 7 6" xfId="19018" xr:uid="{8C3705E6-1DB2-47E9-81EB-02037CD08494}"/>
    <cellStyle name="Note 3 2 7 6 2" xfId="43065" xr:uid="{14D66C87-A343-4236-8CA3-E5BF33AF171F}"/>
    <cellStyle name="Note 3 2 7 7" xfId="25672" xr:uid="{1987751F-0434-4548-BB28-05B3FE5D9C41}"/>
    <cellStyle name="Note 3 2 8" xfId="1488" xr:uid="{501C87A7-8BDC-425A-A324-1AF543AB0438}"/>
    <cellStyle name="Note 3 2 8 2" xfId="4550" xr:uid="{A5036056-3946-4F57-8F42-91E037E3859E}"/>
    <cellStyle name="Note 3 2 8 2 2" xfId="13487" xr:uid="{87A3C206-4BBB-4D40-8BEA-A9D16D280DFD}"/>
    <cellStyle name="Note 3 2 8 2 2 2" xfId="37534" xr:uid="{6FBA1583-8304-4942-9D07-A9BD9749E000}"/>
    <cellStyle name="Note 3 2 8 2 3" xfId="20687" xr:uid="{EF9DA17D-0C7D-496D-853B-36B46EFA60EC}"/>
    <cellStyle name="Note 3 2 8 2 3 2" xfId="44734" xr:uid="{AD891DA0-0523-4470-A069-190E355139B4}"/>
    <cellStyle name="Note 3 2 8 2 4" xfId="28597" xr:uid="{550CE3DC-DD98-433A-B944-401F87C4C8EA}"/>
    <cellStyle name="Note 3 2 8 3" xfId="7234" xr:uid="{B9D02AA2-C83F-4109-AB7F-9420D6650412}"/>
    <cellStyle name="Note 3 2 8 3 2" xfId="16171" xr:uid="{5707923B-3CF9-44D7-845D-669802326E29}"/>
    <cellStyle name="Note 3 2 8 3 2 2" xfId="40218" xr:uid="{5E8305CA-1D7F-49DF-809D-77AC5BD12530}"/>
    <cellStyle name="Note 3 2 8 3 3" xfId="22373" xr:uid="{80A43D62-1F07-4517-B136-A73D99D9C9C2}"/>
    <cellStyle name="Note 3 2 8 3 3 2" xfId="46420" xr:uid="{2E79EBB6-6129-4806-AC87-078F04A3AE16}"/>
    <cellStyle name="Note 3 2 8 3 4" xfId="31281" xr:uid="{F83C1DF5-B749-40B2-8746-4E0846F55E11}"/>
    <cellStyle name="Note 3 2 8 4" xfId="7938" xr:uid="{B5756F58-FC8C-4163-9FEB-27C20F2CEC79}"/>
    <cellStyle name="Note 3 2 8 4 2" xfId="16875" xr:uid="{089B07D8-802F-4669-B186-BCA7EA3CCBF0}"/>
    <cellStyle name="Note 3 2 8 4 2 2" xfId="40922" xr:uid="{E790524A-F0F6-4519-A81B-8AC8E6AA4044}"/>
    <cellStyle name="Note 3 2 8 4 3" xfId="23077" xr:uid="{E2795E48-E137-4E60-85CD-42C1DC85AB16}"/>
    <cellStyle name="Note 3 2 8 4 3 2" xfId="47124" xr:uid="{7F6FF84D-A3D1-4C2C-8FA5-B6120EE6DEED}"/>
    <cellStyle name="Note 3 2 8 4 4" xfId="31985" xr:uid="{CE96483D-C5A2-4846-A069-628333007C0C}"/>
    <cellStyle name="Note 3 2 8 5" xfId="10424" xr:uid="{9FCA8EE1-531B-47EF-AEAA-327EC7F512BB}"/>
    <cellStyle name="Note 3 2 8 5 2" xfId="34471" xr:uid="{EBE7C21B-B195-4965-83A5-F493810F326C}"/>
    <cellStyle name="Note 3 2 8 6" xfId="18962" xr:uid="{DE51C3D0-97E8-4470-9AB3-F6DBE487E924}"/>
    <cellStyle name="Note 3 2 8 6 2" xfId="43009" xr:uid="{635D4465-D45D-4377-8C6A-E6A43D09909E}"/>
    <cellStyle name="Note 3 2 8 7" xfId="25534" xr:uid="{9EF4F8CA-71C8-4205-8E7D-70EC2EE25539}"/>
    <cellStyle name="Note 3 2 9" xfId="3210" xr:uid="{036AC0BA-53B4-474E-BE4C-4E29D7E36FD2}"/>
    <cellStyle name="Note 3 2 9 2" xfId="6276" xr:uid="{DADEA78D-2CB9-4511-BD22-9E77E328D9EF}"/>
    <cellStyle name="Note 3 2 9 2 2" xfId="15213" xr:uid="{0FBDC63F-8B7B-4133-A5F5-73DA2997427E}"/>
    <cellStyle name="Note 3 2 9 2 2 2" xfId="39260" xr:uid="{0A7D9EBE-78FA-4070-9001-0D8A408B60C2}"/>
    <cellStyle name="Note 3 2 9 2 3" xfId="21415" xr:uid="{6BCED60A-F140-4782-9DD3-068700DEF30C}"/>
    <cellStyle name="Note 3 2 9 2 3 2" xfId="45462" xr:uid="{805656D2-CCFC-429F-B325-F8178BF972FA}"/>
    <cellStyle name="Note 3 2 9 2 4" xfId="30323" xr:uid="{7F243DE3-AC54-4352-A25F-29C99BABD0AF}"/>
    <cellStyle name="Note 3 2 9 3" xfId="8434" xr:uid="{7642FFA3-B710-49FB-923E-E33E5F4147AB}"/>
    <cellStyle name="Note 3 2 9 3 2" xfId="17371" xr:uid="{7CD7F9CA-D017-4B6B-8E2E-9090F47C2332}"/>
    <cellStyle name="Note 3 2 9 3 2 2" xfId="41418" xr:uid="{38F8A644-457B-4BD0-99F7-B8E94976AC21}"/>
    <cellStyle name="Note 3 2 9 3 3" xfId="23573" xr:uid="{D4C4B0B6-530F-4AD6-B610-7C57EF866EEE}"/>
    <cellStyle name="Note 3 2 9 3 3 2" xfId="47620" xr:uid="{EC40CDD1-0975-47DE-9D85-0923B0218D83}"/>
    <cellStyle name="Note 3 2 9 3 4" xfId="32481" xr:uid="{08ABCB1C-FBED-43D9-8680-48869E13F17D}"/>
    <cellStyle name="Note 3 2 9 4" xfId="9368" xr:uid="{8ECFF42D-636E-41E9-BB34-4AEB92386CD7}"/>
    <cellStyle name="Note 3 2 9 4 2" xfId="18305" xr:uid="{4D91D20E-06A4-4531-99F6-ABBE1C996F9D}"/>
    <cellStyle name="Note 3 2 9 4 2 2" xfId="42352" xr:uid="{6870FE45-0712-47EE-8F4F-968EBE294174}"/>
    <cellStyle name="Note 3 2 9 4 3" xfId="24507" xr:uid="{1A95E6F4-01EB-4C39-92AE-0CEDC2E48317}"/>
    <cellStyle name="Note 3 2 9 4 3 2" xfId="48554" xr:uid="{23971849-C689-4206-B2DE-A7A461B39553}"/>
    <cellStyle name="Note 3 2 9 4 4" xfId="33415" xr:uid="{32433A58-9893-46DF-AB93-BD1111EEB672}"/>
    <cellStyle name="Note 3 2 9 5" xfId="12147" xr:uid="{86DA08CD-8215-4A85-BEEF-916F0A4FB600}"/>
    <cellStyle name="Note 3 2 9 5 2" xfId="36194" xr:uid="{15D27DEB-F48E-4B7C-B715-CC9268352906}"/>
    <cellStyle name="Note 3 2 9 6" xfId="19687" xr:uid="{DF5F4B38-EE52-43E5-91C9-86F682B45879}"/>
    <cellStyle name="Note 3 2 9 6 2" xfId="43734" xr:uid="{6F6D914A-9471-48A8-8315-14E1572A07B5}"/>
    <cellStyle name="Note 3 2 9 7" xfId="27257" xr:uid="{3FB01986-5FB5-4D80-978A-3CF4202DD8D2}"/>
    <cellStyle name="Note 3 3" xfId="570" xr:uid="{B241FC43-24DC-47F7-AA19-A23A3AC71DDC}"/>
    <cellStyle name="Note 3 3 10" xfId="9551" xr:uid="{DB2DCBA0-A3F4-4424-99ED-F2F601C1FD8E}"/>
    <cellStyle name="Note 3 3 10 2" xfId="18488" xr:uid="{2EEA24BB-536E-473F-9D2F-5AB208932C26}"/>
    <cellStyle name="Note 3 3 10 2 2" xfId="42535" xr:uid="{4A748478-5DA6-47F7-8D14-5AF69334B76F}"/>
    <cellStyle name="Note 3 3 10 3" xfId="24690" xr:uid="{0A5EBDC8-D115-4426-8FA9-A1C4F481FBE0}"/>
    <cellStyle name="Note 3 3 10 3 2" xfId="48737" xr:uid="{CE218949-D25D-410F-BBB8-508F86084C57}"/>
    <cellStyle name="Note 3 3 10 4" xfId="33598" xr:uid="{553F0E5D-C5ED-4F11-93C4-B5512CBC678A}"/>
    <cellStyle name="Note 3 3 11" xfId="10188" xr:uid="{E6DA3E28-B148-4E2E-92B0-F8112A6B1B97}"/>
    <cellStyle name="Note 3 3 11 2" xfId="34235" xr:uid="{B768B22B-B653-4D7F-8292-40E26845F444}"/>
    <cellStyle name="Note 3 3 12" xfId="18893" xr:uid="{846779CA-24ED-4704-AC21-9AB20DB5D7F5}"/>
    <cellStyle name="Note 3 3 12 2" xfId="42940" xr:uid="{5FEF5639-5F46-4E54-8064-9F96AC76323D}"/>
    <cellStyle name="Note 3 3 13" xfId="25298" xr:uid="{7CA1254E-A5EB-4D1E-AF97-B383C5B16E84}"/>
    <cellStyle name="Note 3 3 2" xfId="2255" xr:uid="{7E18B74E-1034-4FE2-A472-96EAA8AF256E}"/>
    <cellStyle name="Note 3 3 2 10" xfId="7287" xr:uid="{534CB9BA-252A-4FD6-8750-7EC2A32ED60E}"/>
    <cellStyle name="Note 3 3 2 10 2" xfId="16224" xr:uid="{A4FF9B78-6C27-4713-B992-28146E565251}"/>
    <cellStyle name="Note 3 3 2 10 2 2" xfId="40271" xr:uid="{636546DE-C582-4243-AEF0-D6F6ADE3ED62}"/>
    <cellStyle name="Note 3 3 2 10 3" xfId="22426" xr:uid="{1094CF93-3F1E-4167-8EA2-53C042339E8A}"/>
    <cellStyle name="Note 3 3 2 10 3 2" xfId="46473" xr:uid="{8CD35D9A-9CC2-46D0-A354-97C9FADBDEB1}"/>
    <cellStyle name="Note 3 3 2 10 4" xfId="31334" xr:uid="{D0E15C12-4F69-4768-ADD1-3B2DB0DC02CA}"/>
    <cellStyle name="Note 3 3 2 11" xfId="11191" xr:uid="{CBC99059-1B58-40C3-9AFC-04DB93AD01D8}"/>
    <cellStyle name="Note 3 3 2 11 2" xfId="35238" xr:uid="{05673978-B6B5-40AF-B888-329B24CEF44B}"/>
    <cellStyle name="Note 3 3 2 12" xfId="19228" xr:uid="{B7429BC9-5787-4DD5-BAC0-D3C80E3C62F5}"/>
    <cellStyle name="Note 3 3 2 12 2" xfId="43275" xr:uid="{00CA5494-F245-493E-A858-B7C05B6E5B20}"/>
    <cellStyle name="Note 3 3 2 13" xfId="26301" xr:uid="{396C2051-DDBB-437A-A17B-82630BD2D15E}"/>
    <cellStyle name="Note 3 3 2 2" xfId="2900" xr:uid="{975812EE-CC1C-4B9B-BBDF-0D80DC9B47E1}"/>
    <cellStyle name="Note 3 3 2 2 2" xfId="5966" xr:uid="{0239E79B-91C2-4A06-9047-5993AD77DD95}"/>
    <cellStyle name="Note 3 3 2 2 2 2" xfId="14903" xr:uid="{C3FD499B-C154-41A6-9412-F34C76E26A40}"/>
    <cellStyle name="Note 3 3 2 2 2 2 2" xfId="38950" xr:uid="{5462CE4B-28DF-4794-AE34-6588A894FED6}"/>
    <cellStyle name="Note 3 3 2 2 2 3" xfId="21105" xr:uid="{8057394B-8182-4E55-A55D-3D2F29F7B8E7}"/>
    <cellStyle name="Note 3 3 2 2 2 3 2" xfId="45152" xr:uid="{ABA8DC39-28DF-463E-96F1-6E520D84172B}"/>
    <cellStyle name="Note 3 3 2 2 2 4" xfId="30013" xr:uid="{46173449-4459-41C1-8907-FD970A8E9850}"/>
    <cellStyle name="Note 3 3 2 2 3" xfId="8124" xr:uid="{1069A45A-B51D-4596-AC03-746D1E94518D}"/>
    <cellStyle name="Note 3 3 2 2 3 2" xfId="17061" xr:uid="{CFE7D982-D6B5-4600-B471-1E38BCFC820E}"/>
    <cellStyle name="Note 3 3 2 2 3 2 2" xfId="41108" xr:uid="{6A88B41A-820E-4FFB-A92B-F6C3043C759D}"/>
    <cellStyle name="Note 3 3 2 2 3 3" xfId="23263" xr:uid="{4F9F70BA-4AD0-4CFD-B1DB-BC032B760D3C}"/>
    <cellStyle name="Note 3 3 2 2 3 3 2" xfId="47310" xr:uid="{EE81A403-3D9D-40D9-9AC0-76C49A5E9065}"/>
    <cellStyle name="Note 3 3 2 2 3 4" xfId="32171" xr:uid="{A9D28F08-02B8-46FF-BA2D-79330FD17A54}"/>
    <cellStyle name="Note 3 3 2 2 4" xfId="9726" xr:uid="{408783E8-43E2-4119-AA05-97A0C4B56B78}"/>
    <cellStyle name="Note 3 3 2 2 4 2" xfId="18663" xr:uid="{C08BB2AD-6779-4052-BC7F-62FAF583CB5E}"/>
    <cellStyle name="Note 3 3 2 2 4 2 2" xfId="42710" xr:uid="{AFDFA092-9E96-45E3-AF62-D41850BE22C3}"/>
    <cellStyle name="Note 3 3 2 2 4 3" xfId="24865" xr:uid="{0DBF5021-8525-453A-B906-5E95BE9F2C37}"/>
    <cellStyle name="Note 3 3 2 2 4 3 2" xfId="48912" xr:uid="{F2552070-E438-496C-8F41-0505991A6FE7}"/>
    <cellStyle name="Note 3 3 2 2 4 4" xfId="33773" xr:uid="{4FD92713-59E9-427D-89CB-9050165A7ECB}"/>
    <cellStyle name="Note 3 3 2 2 5" xfId="11837" xr:uid="{74A966C1-50AD-45D5-BE15-14F67481B721}"/>
    <cellStyle name="Note 3 3 2 2 5 2" xfId="35884" xr:uid="{E5A82F83-A69E-4E13-AF14-781A92EC4AC2}"/>
    <cellStyle name="Note 3 3 2 2 6" xfId="19377" xr:uid="{EB7292D4-7F1D-4CD3-AD65-DFF599C1A114}"/>
    <cellStyle name="Note 3 3 2 2 6 2" xfId="43424" xr:uid="{686F7B03-E515-43EC-94F1-67D9FE2683B5}"/>
    <cellStyle name="Note 3 3 2 2 7" xfId="26947" xr:uid="{5E50740F-A97C-46FB-AD3D-B9F8C39BEE20}"/>
    <cellStyle name="Note 3 3 2 3" xfId="2890" xr:uid="{E25E4707-FE4A-452B-9A4B-0D2848822EDC}"/>
    <cellStyle name="Note 3 3 2 3 2" xfId="5956" xr:uid="{3684A9BA-BD8B-4C28-9629-418B73DD2CB4}"/>
    <cellStyle name="Note 3 3 2 3 2 2" xfId="14893" xr:uid="{F26B3FE2-90AA-4DB0-979C-17A60CB09160}"/>
    <cellStyle name="Note 3 3 2 3 2 2 2" xfId="38940" xr:uid="{18162F22-6958-4D60-88CF-7F2D630A2C88}"/>
    <cellStyle name="Note 3 3 2 3 2 3" xfId="21095" xr:uid="{DDF66E59-24EC-4ACE-B8D1-64F89B43125E}"/>
    <cellStyle name="Note 3 3 2 3 2 3 2" xfId="45142" xr:uid="{B55DFDC9-02A2-403D-9095-7659A60C678B}"/>
    <cellStyle name="Note 3 3 2 3 2 4" xfId="30003" xr:uid="{EF92B154-76C4-4A06-AB26-4F1979657862}"/>
    <cellStyle name="Note 3 3 2 3 3" xfId="8114" xr:uid="{DF46C2CD-01A7-43CB-AF87-3FE4E878C496}"/>
    <cellStyle name="Note 3 3 2 3 3 2" xfId="17051" xr:uid="{96078B68-2A22-420B-8512-B6F763BBE561}"/>
    <cellStyle name="Note 3 3 2 3 3 2 2" xfId="41098" xr:uid="{30B4AC1F-B106-40FC-8E99-4AFA6D62D7F7}"/>
    <cellStyle name="Note 3 3 2 3 3 3" xfId="23253" xr:uid="{6F06A392-1EBB-4188-9C71-4B3E76A15308}"/>
    <cellStyle name="Note 3 3 2 3 3 3 2" xfId="47300" xr:uid="{6D8EADBE-02F6-432C-BBED-AD797D50AC74}"/>
    <cellStyle name="Note 3 3 2 3 3 4" xfId="32161" xr:uid="{9367F270-5A99-4AFE-AA15-027F5AF0C7A3}"/>
    <cellStyle name="Note 3 3 2 3 4" xfId="9247" xr:uid="{EEAAF82C-DD7E-48A7-B17E-F8A8ED976584}"/>
    <cellStyle name="Note 3 3 2 3 4 2" xfId="18184" xr:uid="{C76C2361-9030-480E-99A5-7AB6377CEC72}"/>
    <cellStyle name="Note 3 3 2 3 4 2 2" xfId="42231" xr:uid="{AC75446F-3681-4A67-909C-FA2C7613343C}"/>
    <cellStyle name="Note 3 3 2 3 4 3" xfId="24386" xr:uid="{D70722E0-B0C7-4461-8952-78A196F3256F}"/>
    <cellStyle name="Note 3 3 2 3 4 3 2" xfId="48433" xr:uid="{87F43554-3645-4E7A-8AFD-D55EA94C99DA}"/>
    <cellStyle name="Note 3 3 2 3 4 4" xfId="33294" xr:uid="{7B9390AE-2AA8-434C-9795-C77023C40DB5}"/>
    <cellStyle name="Note 3 3 2 3 5" xfId="11827" xr:uid="{F91E1B3B-5DA9-4E7B-B110-FCF4744E39A5}"/>
    <cellStyle name="Note 3 3 2 3 5 2" xfId="35874" xr:uid="{BDF60CDA-FE92-46D0-8CDC-1DCF982633B6}"/>
    <cellStyle name="Note 3 3 2 3 6" xfId="19367" xr:uid="{5916B09E-D804-479A-937C-5291C4C4DE29}"/>
    <cellStyle name="Note 3 3 2 3 6 2" xfId="43414" xr:uid="{EEF15987-C1F3-4BF5-B323-CE207158A833}"/>
    <cellStyle name="Note 3 3 2 3 7" xfId="26937" xr:uid="{9F2C290F-90E5-457F-ACBE-7989635FC571}"/>
    <cellStyle name="Note 3 3 2 4" xfId="3141" xr:uid="{2B615876-BD56-43F2-8641-AD72F9100E7E}"/>
    <cellStyle name="Note 3 3 2 4 2" xfId="6207" xr:uid="{451F9BFF-2628-4A13-B579-FFF5A5D1696C}"/>
    <cellStyle name="Note 3 3 2 4 2 2" xfId="15144" xr:uid="{FC4D9BAC-C3D1-495D-8807-19534E0A9F8A}"/>
    <cellStyle name="Note 3 3 2 4 2 2 2" xfId="39191" xr:uid="{63220404-B1ED-40DF-B952-A193E142A046}"/>
    <cellStyle name="Note 3 3 2 4 2 3" xfId="21346" xr:uid="{C124BD87-4BE4-4CAF-A54E-7BC73E37D723}"/>
    <cellStyle name="Note 3 3 2 4 2 3 2" xfId="45393" xr:uid="{24FC3F27-69EA-4F03-966D-9CEED5AB4FC2}"/>
    <cellStyle name="Note 3 3 2 4 2 4" xfId="30254" xr:uid="{DCF92D18-1B75-46A5-93FA-8B5D1672C1F4}"/>
    <cellStyle name="Note 3 3 2 4 3" xfId="8365" xr:uid="{132423E6-783E-49D5-944B-26B5987710FA}"/>
    <cellStyle name="Note 3 3 2 4 3 2" xfId="17302" xr:uid="{01B7389C-D7C4-4DB9-A11F-D07D547E9AE9}"/>
    <cellStyle name="Note 3 3 2 4 3 2 2" xfId="41349" xr:uid="{AB2DB17A-B9A7-4592-B244-94C652BFB2B0}"/>
    <cellStyle name="Note 3 3 2 4 3 3" xfId="23504" xr:uid="{D06B8C35-4E5F-4F6D-8A6B-14A3E07C526C}"/>
    <cellStyle name="Note 3 3 2 4 3 3 2" xfId="47551" xr:uid="{DB549B73-F446-4E32-8417-474A6D876BA0}"/>
    <cellStyle name="Note 3 3 2 4 3 4" xfId="32412" xr:uid="{1DCE908A-A9AD-4F74-8F9A-7AF163A72134}"/>
    <cellStyle name="Note 3 3 2 4 4" xfId="9546" xr:uid="{84245584-0014-45C0-8C42-CDC9E0A57171}"/>
    <cellStyle name="Note 3 3 2 4 4 2" xfId="18483" xr:uid="{C0D5A538-8011-4660-BF04-832943F1F101}"/>
    <cellStyle name="Note 3 3 2 4 4 2 2" xfId="42530" xr:uid="{177A366C-2D68-4985-86AC-7E9A9FF875A7}"/>
    <cellStyle name="Note 3 3 2 4 4 3" xfId="24685" xr:uid="{E29767F2-B610-4E40-A91B-1A888950F27D}"/>
    <cellStyle name="Note 3 3 2 4 4 3 2" xfId="48732" xr:uid="{06683107-BC7C-4961-B77D-2852D8FBA4CF}"/>
    <cellStyle name="Note 3 3 2 4 4 4" xfId="33593" xr:uid="{0A058330-4AAA-46EE-A40C-FD50CE641F50}"/>
    <cellStyle name="Note 3 3 2 4 5" xfId="12078" xr:uid="{2C6A3341-5A17-4219-97A6-E49BB68CCD19}"/>
    <cellStyle name="Note 3 3 2 4 5 2" xfId="36125" xr:uid="{3F243526-FEB4-44A7-95CA-E83F1DF24C26}"/>
    <cellStyle name="Note 3 3 2 4 6" xfId="19618" xr:uid="{C44E51A0-509A-4CF1-BB58-0102F258E124}"/>
    <cellStyle name="Note 3 3 2 4 6 2" xfId="43665" xr:uid="{DC8A551A-6727-428A-BC69-20B621123068}"/>
    <cellStyle name="Note 3 3 2 4 7" xfId="27188" xr:uid="{4DEE8628-B496-432D-9B53-A0A447D3D028}"/>
    <cellStyle name="Note 3 3 2 5" xfId="1445" xr:uid="{3739E353-8298-41CE-B309-6E30DA5975EE}"/>
    <cellStyle name="Note 3 3 2 5 2" xfId="4507" xr:uid="{4C601BCB-D437-4578-BC06-899B811DC986}"/>
    <cellStyle name="Note 3 3 2 5 2 2" xfId="13444" xr:uid="{9DAB3234-7691-4BE0-A425-9BAC900F6B3E}"/>
    <cellStyle name="Note 3 3 2 5 2 2 2" xfId="37491" xr:uid="{4A827BC5-51C8-4ADB-A40D-6D2DA50F9D87}"/>
    <cellStyle name="Note 3 3 2 5 2 3" xfId="20650" xr:uid="{E0472C7C-D16C-4016-AA12-BF2F0366AD1B}"/>
    <cellStyle name="Note 3 3 2 5 2 3 2" xfId="44697" xr:uid="{1369F1EE-58FD-43AE-8018-60BB992DBE30}"/>
    <cellStyle name="Note 3 3 2 5 2 4" xfId="28554" xr:uid="{DD5894A1-9ACC-4528-A66F-6874B4E2BFFF}"/>
    <cellStyle name="Note 3 3 2 5 3" xfId="7195" xr:uid="{327B9767-1C59-451F-89B4-E2C384C1C8B0}"/>
    <cellStyle name="Note 3 3 2 5 3 2" xfId="16132" xr:uid="{02D38BF3-6590-410E-B546-2E6704AEA83B}"/>
    <cellStyle name="Note 3 3 2 5 3 2 2" xfId="40179" xr:uid="{19D80D03-117A-445A-AF10-FFCBFA8981A3}"/>
    <cellStyle name="Note 3 3 2 5 3 3" xfId="22334" xr:uid="{31A31C90-6C4D-4BD1-A782-CD6A3078E9C9}"/>
    <cellStyle name="Note 3 3 2 5 3 3 2" xfId="46381" xr:uid="{88BA0C10-4314-4799-92BB-A82010AACCC9}"/>
    <cellStyle name="Note 3 3 2 5 3 4" xfId="31242" xr:uid="{417B27A5-9FB1-434C-9438-43B64B4694DE}"/>
    <cellStyle name="Note 3 3 2 5 4" xfId="7077" xr:uid="{3FC827AC-E6BB-4D30-9BD9-A1FEAEE5FC36}"/>
    <cellStyle name="Note 3 3 2 5 4 2" xfId="16014" xr:uid="{FB4CDC43-1496-4D24-A2D1-95B0A1F3B165}"/>
    <cellStyle name="Note 3 3 2 5 4 2 2" xfId="40061" xr:uid="{57844836-F412-4471-80B5-5FE66F43BDD0}"/>
    <cellStyle name="Note 3 3 2 5 4 3" xfId="22216" xr:uid="{011C6374-015A-42C9-9C7E-DEB211A9908D}"/>
    <cellStyle name="Note 3 3 2 5 4 3 2" xfId="46263" xr:uid="{9CB15AF3-1C84-44FC-8FAE-E411CA006F68}"/>
    <cellStyle name="Note 3 3 2 5 4 4" xfId="31124" xr:uid="{2A467EAF-3BED-471E-A7F9-6EF2ACEA20F7}"/>
    <cellStyle name="Note 3 3 2 5 5" xfId="10381" xr:uid="{A558C848-AB46-4BAA-BD1D-1EE96F3FDB03}"/>
    <cellStyle name="Note 3 3 2 5 5 2" xfId="34428" xr:uid="{32D14F98-E9EB-4FF2-B96A-292AEE4F5826}"/>
    <cellStyle name="Note 3 3 2 5 6" xfId="18925" xr:uid="{1ABBDA27-A61F-424E-A6DF-BE9958E6F049}"/>
    <cellStyle name="Note 3 3 2 5 6 2" xfId="42972" xr:uid="{B53A9DB5-F769-4368-B86D-37AA865A5B3C}"/>
    <cellStyle name="Note 3 3 2 5 7" xfId="25491" xr:uid="{5D788907-1B99-420B-A90B-C8087B2995F3}"/>
    <cellStyle name="Note 3 3 2 6" xfId="3266" xr:uid="{61BC2221-B900-484F-8F86-4B5F6AD82DD1}"/>
    <cellStyle name="Note 3 3 2 6 2" xfId="6332" xr:uid="{3B1DD919-76AE-4B13-B886-80D3F8CE6EC3}"/>
    <cellStyle name="Note 3 3 2 6 2 2" xfId="15269" xr:uid="{56C3ED77-9316-4D37-AEEA-7A0F7F31B9BC}"/>
    <cellStyle name="Note 3 3 2 6 2 2 2" xfId="39316" xr:uid="{0FAAE712-EC5A-4916-BD65-9DB6A15E9C37}"/>
    <cellStyle name="Note 3 3 2 6 2 3" xfId="21471" xr:uid="{259230E9-79EA-475C-B896-CDB019AB1885}"/>
    <cellStyle name="Note 3 3 2 6 2 3 2" xfId="45518" xr:uid="{3D2F75FC-DEDB-478A-BDF8-7ABDB2588598}"/>
    <cellStyle name="Note 3 3 2 6 2 4" xfId="30379" xr:uid="{B6C94F4A-2CF9-4209-A129-CB6CE123418C}"/>
    <cellStyle name="Note 3 3 2 6 3" xfId="8490" xr:uid="{4653BC38-1D30-47B7-A996-4A3F9AA1F841}"/>
    <cellStyle name="Note 3 3 2 6 3 2" xfId="17427" xr:uid="{E8972B1E-39BD-4930-AFAD-F968EB673A49}"/>
    <cellStyle name="Note 3 3 2 6 3 2 2" xfId="41474" xr:uid="{5D1FFDB0-8150-4965-996D-A491CFDBA305}"/>
    <cellStyle name="Note 3 3 2 6 3 3" xfId="23629" xr:uid="{221D8852-B8FF-46E0-856B-EF041029E2CD}"/>
    <cellStyle name="Note 3 3 2 6 3 3 2" xfId="47676" xr:uid="{D8A53136-8825-488A-9FDA-DF2FB44D0644}"/>
    <cellStyle name="Note 3 3 2 6 3 4" xfId="32537" xr:uid="{623647C8-2976-41C3-9960-7276B7382914}"/>
    <cellStyle name="Note 3 3 2 6 4" xfId="9189" xr:uid="{11EA56C0-D899-47C4-B31F-2B42799CE679}"/>
    <cellStyle name="Note 3 3 2 6 4 2" xfId="18126" xr:uid="{A6EFF4CE-3E43-4B57-A7B6-09E55A439CA5}"/>
    <cellStyle name="Note 3 3 2 6 4 2 2" xfId="42173" xr:uid="{B9E8B4B6-5C9B-4ED5-853D-73EC3C301EB1}"/>
    <cellStyle name="Note 3 3 2 6 4 3" xfId="24328" xr:uid="{F20C6F5F-C62D-4B47-A30A-56992BCE2D1A}"/>
    <cellStyle name="Note 3 3 2 6 4 3 2" xfId="48375" xr:uid="{D27176E8-CF6C-4D2B-A5AB-EF83C0E6F1A6}"/>
    <cellStyle name="Note 3 3 2 6 4 4" xfId="33236" xr:uid="{DB4C6C3F-63F8-4A90-9598-983362EE9696}"/>
    <cellStyle name="Note 3 3 2 6 5" xfId="12203" xr:uid="{024406E3-DAB6-41E5-947A-088E2F3DFA4E}"/>
    <cellStyle name="Note 3 3 2 6 5 2" xfId="36250" xr:uid="{702970EB-AE3A-4CB9-B1EF-BB70C2CCBCB7}"/>
    <cellStyle name="Note 3 3 2 6 6" xfId="19743" xr:uid="{24225A18-C339-45D9-83F0-696A5899C810}"/>
    <cellStyle name="Note 3 3 2 6 6 2" xfId="43790" xr:uid="{846BC4FB-26B9-43E4-9AF6-0BD8172D13AB}"/>
    <cellStyle name="Note 3 3 2 6 7" xfId="27313" xr:uid="{014AF46C-A5DD-468B-8EA8-7374CAFB9BE6}"/>
    <cellStyle name="Note 3 3 2 7" xfId="1756" xr:uid="{36AB2812-8B97-49DB-888A-E5C481482F38}"/>
    <cellStyle name="Note 3 3 2 7 2" xfId="4818" xr:uid="{C39056CF-8D8F-45BE-AA8C-23A8680FDACA}"/>
    <cellStyle name="Note 3 3 2 7 2 2" xfId="13755" xr:uid="{635BA49A-9B1B-4BCC-B2E9-E937539EC9A1}"/>
    <cellStyle name="Note 3 3 2 7 2 2 2" xfId="37802" xr:uid="{5C181965-779D-4C1C-9E2E-71F5477D6D1F}"/>
    <cellStyle name="Note 3 3 2 7 2 3" xfId="20794" xr:uid="{4A4C2B2A-210D-4BC7-A71D-5B20B6A456C9}"/>
    <cellStyle name="Note 3 3 2 7 2 3 2" xfId="44841" xr:uid="{FD2BECC5-C980-463C-97F2-58256144A919}"/>
    <cellStyle name="Note 3 3 2 7 2 4" xfId="28865" xr:uid="{C89DC67E-465F-4B06-BE84-5103C27D9F11}"/>
    <cellStyle name="Note 3 3 2 7 3" xfId="7418" xr:uid="{32D5FD07-04AE-493E-B9BE-FABAFC2E2059}"/>
    <cellStyle name="Note 3 3 2 7 3 2" xfId="16355" xr:uid="{BB036EC2-FEA6-46D8-ACEA-8E1BA5E3176B}"/>
    <cellStyle name="Note 3 3 2 7 3 2 2" xfId="40402" xr:uid="{AE8DAA45-9BB6-44BA-9B27-EC99A555F95E}"/>
    <cellStyle name="Note 3 3 2 7 3 3" xfId="22557" xr:uid="{885EED0E-DA0F-403C-AB04-5D3240530D71}"/>
    <cellStyle name="Note 3 3 2 7 3 3 2" xfId="46604" xr:uid="{BCB68008-6F62-4CC8-9648-D676323187E9}"/>
    <cellStyle name="Note 3 3 2 7 3 4" xfId="31465" xr:uid="{33CD69A1-DA1A-4618-A33C-1F56DF64D30B}"/>
    <cellStyle name="Note 3 3 2 7 4" xfId="7745" xr:uid="{4C7BEEE8-00E8-4585-9B8C-E6B6EDE58884}"/>
    <cellStyle name="Note 3 3 2 7 4 2" xfId="16682" xr:uid="{5D8DBAB6-CE1C-4C86-8F84-E7B8B10C0698}"/>
    <cellStyle name="Note 3 3 2 7 4 2 2" xfId="40729" xr:uid="{60E183F6-C151-4EF5-9B16-A769C1E1AB62}"/>
    <cellStyle name="Note 3 3 2 7 4 3" xfId="22884" xr:uid="{F28C4A41-C24A-44CA-AD8B-97FF9390C0A3}"/>
    <cellStyle name="Note 3 3 2 7 4 3 2" xfId="46931" xr:uid="{ADC9907A-DDDA-4208-9E0C-23E83C793024}"/>
    <cellStyle name="Note 3 3 2 7 4 4" xfId="31792" xr:uid="{9C0A45B0-4898-47ED-A0A8-B1C4C2075A67}"/>
    <cellStyle name="Note 3 3 2 7 5" xfId="10692" xr:uid="{9C37C105-1326-4A2A-A74B-5EB96A00E63E}"/>
    <cellStyle name="Note 3 3 2 7 5 2" xfId="34739" xr:uid="{7878D1AD-D949-4FA3-AFEE-B6E556F8C7A4}"/>
    <cellStyle name="Note 3 3 2 7 6" xfId="19069" xr:uid="{108CF439-733C-41D6-98E9-A472552A2DF8}"/>
    <cellStyle name="Note 3 3 2 7 6 2" xfId="43116" xr:uid="{06EDAF17-8B59-40BC-ADEA-8BDE8C3361B0}"/>
    <cellStyle name="Note 3 3 2 7 7" xfId="25802" xr:uid="{2CAD81DE-898A-4ADF-B047-A3ABC3C4D37D}"/>
    <cellStyle name="Note 3 3 2 8" xfId="5317" xr:uid="{262B03C1-EE1B-48DB-98FE-F5C216428015}"/>
    <cellStyle name="Note 3 3 2 8 2" xfId="14254" xr:uid="{B547CDB5-307B-4C5D-90B0-00DB2415D707}"/>
    <cellStyle name="Note 3 3 2 8 2 2" xfId="38301" xr:uid="{E10FFD48-63B0-48C9-AF91-676E5FA76B4B}"/>
    <cellStyle name="Note 3 3 2 8 3" xfId="20953" xr:uid="{E2DD5332-4E68-480C-A37A-A79B1BEEC521}"/>
    <cellStyle name="Note 3 3 2 8 3 2" xfId="45000" xr:uid="{797EACDA-99BD-47A0-A0EB-90AB3B03F10D}"/>
    <cellStyle name="Note 3 3 2 8 4" xfId="29364" xr:uid="{3B62FB97-FB0A-419A-BE53-B62A7E9B1676}"/>
    <cellStyle name="Note 3 3 2 9" xfId="7733" xr:uid="{CC0F37E9-607F-40ED-B517-16726C275C1C}"/>
    <cellStyle name="Note 3 3 2 9 2" xfId="16670" xr:uid="{42B121BD-7D53-431E-A415-7EBE8B3613BE}"/>
    <cellStyle name="Note 3 3 2 9 2 2" xfId="40717" xr:uid="{D55C9A34-6BFC-4082-84DA-CBB11FD442E9}"/>
    <cellStyle name="Note 3 3 2 9 3" xfId="22872" xr:uid="{F38647DA-1B55-4943-856C-DCBD1EC70C24}"/>
    <cellStyle name="Note 3 3 2 9 3 2" xfId="46919" xr:uid="{949088D8-339C-4F8A-850D-19BBF5F3771F}"/>
    <cellStyle name="Note 3 3 2 9 4" xfId="31780" xr:uid="{F9AC28A4-DFAE-467F-9008-698939924A24}"/>
    <cellStyle name="Note 3 3 3" xfId="2791" xr:uid="{6D1854DC-C90E-4DF4-9347-2DC7D78987CC}"/>
    <cellStyle name="Note 3 3 3 10" xfId="9399" xr:uid="{00B19DC7-1DDD-4B4E-BEE8-FEE15F9CA120}"/>
    <cellStyle name="Note 3 3 3 10 2" xfId="18336" xr:uid="{8D84C1A6-95A5-4A78-BAB4-EE616F43159B}"/>
    <cellStyle name="Note 3 3 3 10 2 2" xfId="42383" xr:uid="{62B28399-BD6B-495A-BE47-53F23F51D276}"/>
    <cellStyle name="Note 3 3 3 10 3" xfId="24538" xr:uid="{EDDD130B-A5CE-48F2-B814-964DB95ABADC}"/>
    <cellStyle name="Note 3 3 3 10 3 2" xfId="48585" xr:uid="{634D9ED6-7B45-4485-B398-683768421BEC}"/>
    <cellStyle name="Note 3 3 3 10 4" xfId="33446" xr:uid="{AE59179E-76F9-4CCA-AE98-AAA44AABD37F}"/>
    <cellStyle name="Note 3 3 3 11" xfId="11728" xr:uid="{EE516887-4FAC-4473-90B7-2B1943D15298}"/>
    <cellStyle name="Note 3 3 3 11 2" xfId="35775" xr:uid="{501AAF53-08AE-4CE8-8B38-7915301AF7BD}"/>
    <cellStyle name="Note 3 3 3 12" xfId="19268" xr:uid="{D3FB2177-C486-43DE-BA4C-3A141BE80A22}"/>
    <cellStyle name="Note 3 3 3 12 2" xfId="43315" xr:uid="{758B88B2-A2B8-432E-9320-929D76C96944}"/>
    <cellStyle name="Note 3 3 3 13" xfId="26838" xr:uid="{A775A48D-72AE-4FB6-BD7F-4B3F0C6D4AF5}"/>
    <cellStyle name="Note 3 3 3 2" xfId="1773" xr:uid="{511B5FDA-A8CC-4995-BBE2-54B1760E2D74}"/>
    <cellStyle name="Note 3 3 3 2 2" xfId="4835" xr:uid="{61A343C0-20B3-47D1-8F7D-5689F0D90318}"/>
    <cellStyle name="Note 3 3 3 2 2 2" xfId="13772" xr:uid="{30388132-3089-4CC9-B0A5-1D26D64D6013}"/>
    <cellStyle name="Note 3 3 3 2 2 2 2" xfId="37819" xr:uid="{02878A95-B345-462A-8859-C4B9D5061DA8}"/>
    <cellStyle name="Note 3 3 3 2 2 3" xfId="20811" xr:uid="{F1058A50-B423-48E1-9394-0D16C89A2784}"/>
    <cellStyle name="Note 3 3 3 2 2 3 2" xfId="44858" xr:uid="{942B802D-548A-47A5-B850-3AC76431C64D}"/>
    <cellStyle name="Note 3 3 3 2 2 4" xfId="28882" xr:uid="{EC70B4E9-AAD0-42C1-A84B-C5F256913437}"/>
    <cellStyle name="Note 3 3 3 2 3" xfId="7435" xr:uid="{4CC174C8-E05E-4338-B921-24E21675C2D4}"/>
    <cellStyle name="Note 3 3 3 2 3 2" xfId="16372" xr:uid="{F8D756EE-553A-4800-8C1B-778496C38B69}"/>
    <cellStyle name="Note 3 3 3 2 3 2 2" xfId="40419" xr:uid="{C146D042-4421-426D-A7B7-43D01C06BC7B}"/>
    <cellStyle name="Note 3 3 3 2 3 3" xfId="22574" xr:uid="{B6E237E6-7E8E-404F-A947-10CFC46FA36A}"/>
    <cellStyle name="Note 3 3 3 2 3 3 2" xfId="46621" xr:uid="{B4617956-6B35-4AFE-A980-AEDA72DC922D}"/>
    <cellStyle name="Note 3 3 3 2 3 4" xfId="31482" xr:uid="{FE7DD953-CE62-4F0D-9108-B627EBE5AF45}"/>
    <cellStyle name="Note 3 3 3 2 4" xfId="9877" xr:uid="{778A002F-3E99-491A-AED5-D85CB84E1ED5}"/>
    <cellStyle name="Note 3 3 3 2 4 2" xfId="18814" xr:uid="{AA8C5B23-CEDF-47AA-BFB8-BB32C068EA7F}"/>
    <cellStyle name="Note 3 3 3 2 4 2 2" xfId="42861" xr:uid="{CEDC705D-9FD5-4077-953A-D942EE4EE32A}"/>
    <cellStyle name="Note 3 3 3 2 4 3" xfId="25016" xr:uid="{F5E7C46B-DDF2-4CD7-AE8E-7083CC5807B0}"/>
    <cellStyle name="Note 3 3 3 2 4 3 2" xfId="49063" xr:uid="{C71F9631-C23A-4C8A-9167-73B45E68075A}"/>
    <cellStyle name="Note 3 3 3 2 4 4" xfId="33924" xr:uid="{680BAA19-F67C-42A8-9549-1302C3FF845C}"/>
    <cellStyle name="Note 3 3 3 2 5" xfId="10709" xr:uid="{38FD692C-CC37-4915-90B1-E786DF0B6E74}"/>
    <cellStyle name="Note 3 3 3 2 5 2" xfId="34756" xr:uid="{D89C6166-C1E8-46E5-9315-E831BCED265A}"/>
    <cellStyle name="Note 3 3 3 2 6" xfId="19086" xr:uid="{7986D2A9-FA8D-42DF-B721-0EF457AE2F2D}"/>
    <cellStyle name="Note 3 3 3 2 6 2" xfId="43133" xr:uid="{BDA64FE2-A9C1-481B-B8C6-F7DA8FF0DE61}"/>
    <cellStyle name="Note 3 3 3 2 7" xfId="25819" xr:uid="{89F92B3E-94DB-4AEC-9E6E-D896CD328099}"/>
    <cellStyle name="Note 3 3 3 3" xfId="3505" xr:uid="{BBAA8AB8-D750-44FA-B19E-C1FA0E3A3B99}"/>
    <cellStyle name="Note 3 3 3 3 2" xfId="6571" xr:uid="{144294CF-BB5D-435D-B74D-8DB6F53ABA92}"/>
    <cellStyle name="Note 3 3 3 3 2 2" xfId="15508" xr:uid="{E40CCF11-4D4A-47F9-92D8-BF0AB30B7656}"/>
    <cellStyle name="Note 3 3 3 3 2 2 2" xfId="39555" xr:uid="{1B368F12-A368-4734-A7D9-37717F202376}"/>
    <cellStyle name="Note 3 3 3 3 2 3" xfId="21710" xr:uid="{51C1A112-F2D4-4E91-974E-9252849D94F0}"/>
    <cellStyle name="Note 3 3 3 3 2 3 2" xfId="45757" xr:uid="{B276B919-864C-457E-B40C-4B8953B62211}"/>
    <cellStyle name="Note 3 3 3 3 2 4" xfId="30618" xr:uid="{1EA4FFCD-F6B4-4537-8C65-024B7F726669}"/>
    <cellStyle name="Note 3 3 3 3 3" xfId="8729" xr:uid="{C246195D-5443-40BA-9A02-8C167B784818}"/>
    <cellStyle name="Note 3 3 3 3 3 2" xfId="17666" xr:uid="{26F3707A-1493-4C2B-9242-41A72D1CEFDD}"/>
    <cellStyle name="Note 3 3 3 3 3 2 2" xfId="41713" xr:uid="{3DF2919F-FDB2-43A8-8806-2B8221DC7860}"/>
    <cellStyle name="Note 3 3 3 3 3 3" xfId="23868" xr:uid="{1FAD2687-0750-4AD4-9D45-EE1C65965CB7}"/>
    <cellStyle name="Note 3 3 3 3 3 3 2" xfId="47915" xr:uid="{8CA66D54-39FB-41BF-B07C-A693FFA945B3}"/>
    <cellStyle name="Note 3 3 3 3 3 4" xfId="32776" xr:uid="{DDC74ADF-9037-4BCF-A5A6-0C53D624B31D}"/>
    <cellStyle name="Note 3 3 3 3 4" xfId="7926" xr:uid="{9174FFA1-6AC2-467C-880A-A7A5E42671A1}"/>
    <cellStyle name="Note 3 3 3 3 4 2" xfId="16863" xr:uid="{AE374958-299E-4075-BAB8-D8B5FF89F8CE}"/>
    <cellStyle name="Note 3 3 3 3 4 2 2" xfId="40910" xr:uid="{A3235596-7361-4A2C-8551-115C9427C757}"/>
    <cellStyle name="Note 3 3 3 3 4 3" xfId="23065" xr:uid="{0D9BAD34-4B42-4B18-9220-7CD9CADCD73E}"/>
    <cellStyle name="Note 3 3 3 3 4 3 2" xfId="47112" xr:uid="{FD738C44-7991-4541-BE9C-7FC673CF7A10}"/>
    <cellStyle name="Note 3 3 3 3 4 4" xfId="31973" xr:uid="{60097277-7662-41A9-8E17-79E0F1F7DB2D}"/>
    <cellStyle name="Note 3 3 3 3 5" xfId="12442" xr:uid="{38575E0C-39FB-439D-AE79-050068B03DF3}"/>
    <cellStyle name="Note 3 3 3 3 5 2" xfId="36489" xr:uid="{43C26266-FB48-4AD0-8072-F9648BA69092}"/>
    <cellStyle name="Note 3 3 3 3 6" xfId="19982" xr:uid="{7CCB2377-2DB5-4263-8D60-165AB9E2C0C4}"/>
    <cellStyle name="Note 3 3 3 3 6 2" xfId="44029" xr:uid="{CF849894-55D0-4577-8DCC-8C4AE2C1AF20}"/>
    <cellStyle name="Note 3 3 3 3 7" xfId="27552" xr:uid="{C8DF0EB8-7D08-43E4-91A6-6A953DFECA19}"/>
    <cellStyle name="Note 3 3 3 4" xfId="3609" xr:uid="{10E99589-544E-46D6-AB46-4CCFB478BB88}"/>
    <cellStyle name="Note 3 3 3 4 2" xfId="6675" xr:uid="{49C66A5C-4999-4847-85C9-8293D1A19CD9}"/>
    <cellStyle name="Note 3 3 3 4 2 2" xfId="15612" xr:uid="{6611F9A0-E3F7-4DB3-8E2B-994A1F39E1CE}"/>
    <cellStyle name="Note 3 3 3 4 2 2 2" xfId="39659" xr:uid="{2AA8CF73-14AE-4C2C-9BDC-43E397E83AC0}"/>
    <cellStyle name="Note 3 3 3 4 2 3" xfId="21814" xr:uid="{55C36718-7F25-4AD8-85C5-82ED965D0F2D}"/>
    <cellStyle name="Note 3 3 3 4 2 3 2" xfId="45861" xr:uid="{7DB9F20F-C485-4ABD-8EBC-B9EE4901819F}"/>
    <cellStyle name="Note 3 3 3 4 2 4" xfId="30722" xr:uid="{D98A145D-45CB-4419-B1A8-0501C244A164}"/>
    <cellStyle name="Note 3 3 3 4 3" xfId="8833" xr:uid="{42737BD6-616A-40F6-86AB-BB2CCBE72DFD}"/>
    <cellStyle name="Note 3 3 3 4 3 2" xfId="17770" xr:uid="{B0E7D808-59C9-4AA7-AB16-F5FF0EA7468F}"/>
    <cellStyle name="Note 3 3 3 4 3 2 2" xfId="41817" xr:uid="{8060CC6D-CAA2-4121-A181-8A22B931B0D4}"/>
    <cellStyle name="Note 3 3 3 4 3 3" xfId="23972" xr:uid="{D79A4CE0-52A4-42A6-BAFB-93BB5B368CFE}"/>
    <cellStyle name="Note 3 3 3 4 3 3 2" xfId="48019" xr:uid="{1EB2C7CE-64EA-4D03-81AB-5A92FE9A54CF}"/>
    <cellStyle name="Note 3 3 3 4 3 4" xfId="32880" xr:uid="{BE49B6FA-188A-407A-85DA-D351A27C82C8}"/>
    <cellStyle name="Note 3 3 3 4 4" xfId="9712" xr:uid="{D714F68B-B9FD-46A2-8E56-C36339D78C4E}"/>
    <cellStyle name="Note 3 3 3 4 4 2" xfId="18649" xr:uid="{994C3853-9448-45C0-8AA8-CCEE74FFEB5A}"/>
    <cellStyle name="Note 3 3 3 4 4 2 2" xfId="42696" xr:uid="{F6E95424-E9B6-4CAE-B0C6-3967785DAA49}"/>
    <cellStyle name="Note 3 3 3 4 4 3" xfId="24851" xr:uid="{35EA958C-065E-4031-900E-C0C7D063984F}"/>
    <cellStyle name="Note 3 3 3 4 4 3 2" xfId="48898" xr:uid="{E170DCC4-B53F-4404-8DDD-504112184819}"/>
    <cellStyle name="Note 3 3 3 4 4 4" xfId="33759" xr:uid="{74AA1C26-F99B-4AFF-9B85-DB2CE8D4AAFC}"/>
    <cellStyle name="Note 3 3 3 4 5" xfId="12546" xr:uid="{418BD359-AC0A-4F8E-9C13-0F6CB3DCC30B}"/>
    <cellStyle name="Note 3 3 3 4 5 2" xfId="36593" xr:uid="{1701BAFF-12D7-4F07-8B39-3838CEF53A4C}"/>
    <cellStyle name="Note 3 3 3 4 6" xfId="20086" xr:uid="{18E4FCD5-DE2D-40E3-BEA9-5C724CBDFBA1}"/>
    <cellStyle name="Note 3 3 3 4 6 2" xfId="44133" xr:uid="{ADF2688E-53D2-4E37-8846-BAAB5E547611}"/>
    <cellStyle name="Note 3 3 3 4 7" xfId="27656" xr:uid="{F8401F06-4D28-4C55-8137-4DAC25D47E5E}"/>
    <cellStyle name="Note 3 3 3 5" xfId="3732" xr:uid="{111AD235-B288-4203-BE77-B092D8C4D8DE}"/>
    <cellStyle name="Note 3 3 3 5 2" xfId="6798" xr:uid="{4D8A9DC0-D4E0-484B-B5C3-E7F7836FFE24}"/>
    <cellStyle name="Note 3 3 3 5 2 2" xfId="15735" xr:uid="{3919D2BB-8BA2-454A-81A9-118D97FB9082}"/>
    <cellStyle name="Note 3 3 3 5 2 2 2" xfId="39782" xr:uid="{63CE8CA6-8A51-4D6D-A1BF-6F81F43C9F81}"/>
    <cellStyle name="Note 3 3 3 5 2 3" xfId="21937" xr:uid="{4B8AF4EC-D931-48F9-8F7F-F3439633E29D}"/>
    <cellStyle name="Note 3 3 3 5 2 3 2" xfId="45984" xr:uid="{9D816989-6168-4311-BE1A-6E948187E152}"/>
    <cellStyle name="Note 3 3 3 5 2 4" xfId="30845" xr:uid="{0B4398A0-9E9B-4AD5-89DF-2B8B52B9767B}"/>
    <cellStyle name="Note 3 3 3 5 3" xfId="8956" xr:uid="{C46AB932-E631-4378-95A0-6B36B3C64626}"/>
    <cellStyle name="Note 3 3 3 5 3 2" xfId="17893" xr:uid="{781C97CA-242E-463C-9E1F-C2CE93F5E26A}"/>
    <cellStyle name="Note 3 3 3 5 3 2 2" xfId="41940" xr:uid="{9C311F3A-FD7E-462B-B33A-3FA4934AD3A2}"/>
    <cellStyle name="Note 3 3 3 5 3 3" xfId="24095" xr:uid="{1C348FA8-34D9-42D5-9E01-B8C91DF90448}"/>
    <cellStyle name="Note 3 3 3 5 3 3 2" xfId="48142" xr:uid="{6C54F286-E78F-40D0-A07D-605DC3343BEC}"/>
    <cellStyle name="Note 3 3 3 5 3 4" xfId="33003" xr:uid="{51AE494D-69A3-4F18-BEF7-77219304F6E8}"/>
    <cellStyle name="Note 3 3 3 5 4" xfId="9484" xr:uid="{2C7BC30C-875D-472E-81AF-396265534626}"/>
    <cellStyle name="Note 3 3 3 5 4 2" xfId="18421" xr:uid="{DF0BC072-C766-43CC-A431-F16D027CA1B3}"/>
    <cellStyle name="Note 3 3 3 5 4 2 2" xfId="42468" xr:uid="{8539696D-5485-4D52-A24A-1D87D3F09EC6}"/>
    <cellStyle name="Note 3 3 3 5 4 3" xfId="24623" xr:uid="{35D515E4-80A9-42A6-8303-93EF3CAB9911}"/>
    <cellStyle name="Note 3 3 3 5 4 3 2" xfId="48670" xr:uid="{8F3939F0-75B5-48AD-BAAD-671536DE283E}"/>
    <cellStyle name="Note 3 3 3 5 4 4" xfId="33531" xr:uid="{9F6A08DC-1FA9-480A-B002-B5B0AA88C46F}"/>
    <cellStyle name="Note 3 3 3 5 5" xfId="12669" xr:uid="{3B79FE54-5399-4B09-850B-73DDFECD273A}"/>
    <cellStyle name="Note 3 3 3 5 5 2" xfId="36716" xr:uid="{AC8A43F9-67B0-4776-97E6-B7FD585237D1}"/>
    <cellStyle name="Note 3 3 3 5 6" xfId="20209" xr:uid="{7F88FE68-9726-4120-8CE0-BD86AF2A2491}"/>
    <cellStyle name="Note 3 3 3 5 6 2" xfId="44256" xr:uid="{EEA39321-453E-4880-913F-C46767A2E897}"/>
    <cellStyle name="Note 3 3 3 5 7" xfId="27779" xr:uid="{9541D8AB-31D8-4C8F-AC1D-5BF73441A494}"/>
    <cellStyle name="Note 3 3 3 6" xfId="3476" xr:uid="{3F468D85-CB53-4A9F-880B-58C3100C356A}"/>
    <cellStyle name="Note 3 3 3 6 2" xfId="6542" xr:uid="{C7FFBCF9-FB0B-41B9-941B-52E84DF1A271}"/>
    <cellStyle name="Note 3 3 3 6 2 2" xfId="15479" xr:uid="{F9207582-6C10-4CD7-8E0B-357820A6FADA}"/>
    <cellStyle name="Note 3 3 3 6 2 2 2" xfId="39526" xr:uid="{8C479629-60F9-4D09-82AF-5BFBB88FAFE9}"/>
    <cellStyle name="Note 3 3 3 6 2 3" xfId="21681" xr:uid="{3B8A3832-CA4A-4497-9379-0A8A9BAC2DFA}"/>
    <cellStyle name="Note 3 3 3 6 2 3 2" xfId="45728" xr:uid="{FD27FCD4-9E9E-4D3C-AC01-76883341BD5F}"/>
    <cellStyle name="Note 3 3 3 6 2 4" xfId="30589" xr:uid="{F2CDD945-1829-4609-AF2F-C04B03FCF1CD}"/>
    <cellStyle name="Note 3 3 3 6 3" xfId="8700" xr:uid="{F1A49101-7BF8-4F35-8BAF-0BDCAE1B158C}"/>
    <cellStyle name="Note 3 3 3 6 3 2" xfId="17637" xr:uid="{B8C699A8-816D-4B55-9291-D2DF48A52CB5}"/>
    <cellStyle name="Note 3 3 3 6 3 2 2" xfId="41684" xr:uid="{1817C411-D726-49C6-AA71-7FDD19817D52}"/>
    <cellStyle name="Note 3 3 3 6 3 3" xfId="23839" xr:uid="{C88D82CE-E42C-4AC2-B960-ECD1EBBA1977}"/>
    <cellStyle name="Note 3 3 3 6 3 3 2" xfId="47886" xr:uid="{27C6069E-1E2D-4744-B864-3D5C9917DC5E}"/>
    <cellStyle name="Note 3 3 3 6 3 4" xfId="32747" xr:uid="{F830329C-E4D7-4449-91F2-DD38053E4A86}"/>
    <cellStyle name="Note 3 3 3 6 4" xfId="9624" xr:uid="{4B8F158E-DC83-499C-BF76-4C2EC7BFBE05}"/>
    <cellStyle name="Note 3 3 3 6 4 2" xfId="18561" xr:uid="{93E93782-00E1-4AF2-A398-302EA3099753}"/>
    <cellStyle name="Note 3 3 3 6 4 2 2" xfId="42608" xr:uid="{7EBC2C7D-DA48-4CA7-B503-A53867C990EA}"/>
    <cellStyle name="Note 3 3 3 6 4 3" xfId="24763" xr:uid="{B7E20E8F-9B1D-420C-BB24-0D0C2BFCB0F2}"/>
    <cellStyle name="Note 3 3 3 6 4 3 2" xfId="48810" xr:uid="{99263CC2-6A0C-4584-86D3-D5901A6EEC9E}"/>
    <cellStyle name="Note 3 3 3 6 4 4" xfId="33671" xr:uid="{D1F09A8D-3E27-44A2-97E8-4346F8AE38CF}"/>
    <cellStyle name="Note 3 3 3 6 5" xfId="12413" xr:uid="{CA302902-9B8A-4EC5-BE33-8B3BACA87F63}"/>
    <cellStyle name="Note 3 3 3 6 5 2" xfId="36460" xr:uid="{FAFB1935-6229-43BC-B6C4-7858E5E4FC8D}"/>
    <cellStyle name="Note 3 3 3 6 6" xfId="19953" xr:uid="{B30385BA-8215-4CBF-ACA1-064A9D80F6A5}"/>
    <cellStyle name="Note 3 3 3 6 6 2" xfId="44000" xr:uid="{88D70ADF-0E0B-447F-B7DE-743024B22278}"/>
    <cellStyle name="Note 3 3 3 6 7" xfId="27523" xr:uid="{00AEE66E-B732-477B-93DE-831E4FEB0A35}"/>
    <cellStyle name="Note 3 3 3 7" xfId="3881" xr:uid="{73B35A96-F734-42DA-8596-18B05DFF070C}"/>
    <cellStyle name="Note 3 3 3 7 2" xfId="6947" xr:uid="{7DAF27CE-A9D3-4D81-AFE6-281BD8E22973}"/>
    <cellStyle name="Note 3 3 3 7 2 2" xfId="15884" xr:uid="{D0D3DC7D-E071-4FAA-9674-39385A966DA5}"/>
    <cellStyle name="Note 3 3 3 7 2 2 2" xfId="39931" xr:uid="{C16DE26E-5203-44AB-85F8-67C0519CD916}"/>
    <cellStyle name="Note 3 3 3 7 2 3" xfId="22086" xr:uid="{AE5729B2-5DA2-4559-80F4-45290D979F2D}"/>
    <cellStyle name="Note 3 3 3 7 2 3 2" xfId="46133" xr:uid="{1B8A8685-3611-4069-80D1-F86EB95B8D5C}"/>
    <cellStyle name="Note 3 3 3 7 2 4" xfId="30994" xr:uid="{5EBA6AF0-81C4-48E3-9FFA-BDD96D64490B}"/>
    <cellStyle name="Note 3 3 3 7 3" xfId="9105" xr:uid="{F9695261-8969-434E-B099-6E6B870C83E5}"/>
    <cellStyle name="Note 3 3 3 7 3 2" xfId="18042" xr:uid="{76C9E97D-5FB8-4DE7-A0B5-B0622B7740D2}"/>
    <cellStyle name="Note 3 3 3 7 3 2 2" xfId="42089" xr:uid="{379D51F8-DE55-46E9-A956-1FAE5D0DC444}"/>
    <cellStyle name="Note 3 3 3 7 3 3" xfId="24244" xr:uid="{6190B35B-7878-4FD4-8192-36685BBCCCCC}"/>
    <cellStyle name="Note 3 3 3 7 3 3 2" xfId="48291" xr:uid="{0EDB0BB9-8E65-4A8D-B7CA-A09892CC3203}"/>
    <cellStyle name="Note 3 3 3 7 3 4" xfId="33152" xr:uid="{0E397ECA-DD0B-498C-8085-A990756400FA}"/>
    <cellStyle name="Note 3 3 3 7 4" xfId="7504" xr:uid="{71C3F254-9176-4D57-84E0-F6A53DFA889A}"/>
    <cellStyle name="Note 3 3 3 7 4 2" xfId="16441" xr:uid="{AC004F5B-9CFE-44F4-ADE2-2A8FA3B240D7}"/>
    <cellStyle name="Note 3 3 3 7 4 2 2" xfId="40488" xr:uid="{7D2970AE-8007-4812-9157-B5A6E3E3D62F}"/>
    <cellStyle name="Note 3 3 3 7 4 3" xfId="22643" xr:uid="{2B9DE0E3-4DFC-44E2-959A-0F2F5816EDBF}"/>
    <cellStyle name="Note 3 3 3 7 4 3 2" xfId="46690" xr:uid="{5E5ECC5B-6D5E-47E9-B49E-7500C3A5D385}"/>
    <cellStyle name="Note 3 3 3 7 4 4" xfId="31551" xr:uid="{460546B9-3994-4E75-9EAB-30C81422C5F3}"/>
    <cellStyle name="Note 3 3 3 7 5" xfId="12818" xr:uid="{E2445EA1-2ACC-488F-9D2E-024D1565D993}"/>
    <cellStyle name="Note 3 3 3 7 5 2" xfId="36865" xr:uid="{969E767D-BB90-433F-BD99-4DB94ABFB539}"/>
    <cellStyle name="Note 3 3 3 7 6" xfId="20358" xr:uid="{3B587BEC-7E4A-4E14-AA0F-22D31CE10E3C}"/>
    <cellStyle name="Note 3 3 3 7 6 2" xfId="44405" xr:uid="{EE8EF578-81B6-4EB7-BDC2-924E1C8F55A7}"/>
    <cellStyle name="Note 3 3 3 7 7" xfId="27928" xr:uid="{98091F66-3594-40FF-A285-2470F3D36DFA}"/>
    <cellStyle name="Note 3 3 3 8" xfId="5857" xr:uid="{9C41F479-A30E-4EE5-B36C-B4B67E1E9308}"/>
    <cellStyle name="Note 3 3 3 8 2" xfId="14794" xr:uid="{D309FA01-FAD7-4332-9296-05BC52526BB3}"/>
    <cellStyle name="Note 3 3 3 8 2 2" xfId="38841" xr:uid="{0C5128B7-DE19-4A79-89EC-FD5F9EEAC46A}"/>
    <cellStyle name="Note 3 3 3 8 3" xfId="20996" xr:uid="{63F97472-94DA-43B3-B2E6-D3A0BB8153EC}"/>
    <cellStyle name="Note 3 3 3 8 3 2" xfId="45043" xr:uid="{4F8FF3D7-E4A3-43AE-A7B0-E25060788D4C}"/>
    <cellStyle name="Note 3 3 3 8 4" xfId="29904" xr:uid="{5844536E-8E12-4155-8C38-0E529FF20CDA}"/>
    <cellStyle name="Note 3 3 3 9" xfId="8015" xr:uid="{FB52BB4C-208A-4EE2-A22D-51BDB057B946}"/>
    <cellStyle name="Note 3 3 3 9 2" xfId="16952" xr:uid="{B9322491-2732-43B9-A9F9-DF1626367BC7}"/>
    <cellStyle name="Note 3 3 3 9 2 2" xfId="40999" xr:uid="{86A3EBC6-F559-4E5A-A5BE-161668F3C100}"/>
    <cellStyle name="Note 3 3 3 9 3" xfId="23154" xr:uid="{5CEE705C-89BB-41A1-97FE-22B0C098F71C}"/>
    <cellStyle name="Note 3 3 3 9 3 2" xfId="47201" xr:uid="{8F43B9FB-DDE5-4260-A8CE-4FCBBD7B86FA}"/>
    <cellStyle name="Note 3 3 3 9 4" xfId="32062" xr:uid="{B32CCC7C-A8DA-47B6-A3AE-52E9D33B4D81}"/>
    <cellStyle name="Note 3 3 4" xfId="2225" xr:uid="{F8EA69F4-BC81-42E9-AF2B-D1A94650EAE1}"/>
    <cellStyle name="Note 3 3 4 10" xfId="7825" xr:uid="{F19B6B87-0FF1-4853-8010-F26FCB11286F}"/>
    <cellStyle name="Note 3 3 4 10 2" xfId="16762" xr:uid="{AA7AE226-5783-47F3-874C-F84BFCDEE9D6}"/>
    <cellStyle name="Note 3 3 4 10 2 2" xfId="40809" xr:uid="{87221BC1-8311-4471-9F1F-1A376BBF0D63}"/>
    <cellStyle name="Note 3 3 4 10 3" xfId="22964" xr:uid="{69C0CE71-6E1B-4CB2-BF31-E0DDA922B33C}"/>
    <cellStyle name="Note 3 3 4 10 3 2" xfId="47011" xr:uid="{E213E804-06C1-45AE-8410-F5A936007FB6}"/>
    <cellStyle name="Note 3 3 4 10 4" xfId="31872" xr:uid="{C888F92A-5ED3-44DD-9DB4-F9A8EF05942B}"/>
    <cellStyle name="Note 3 3 4 11" xfId="11161" xr:uid="{EDD8DFAE-D123-47C7-A620-FDF286938B96}"/>
    <cellStyle name="Note 3 3 4 11 2" xfId="35208" xr:uid="{B456580A-FF3E-40C2-AED0-73190F9957B4}"/>
    <cellStyle name="Note 3 3 4 12" xfId="19204" xr:uid="{953D026F-61EF-4AC4-88CC-DC41167C4869}"/>
    <cellStyle name="Note 3 3 4 12 2" xfId="43251" xr:uid="{0B57E810-A4B8-4BFF-B176-4A4FB48A28EC}"/>
    <cellStyle name="Note 3 3 4 13" xfId="26271" xr:uid="{BDFDF85B-8DA0-4D9F-94C6-50357122D986}"/>
    <cellStyle name="Note 3 3 4 2" xfId="3240" xr:uid="{F14ABC94-5F78-41EB-8401-85FA1E821D39}"/>
    <cellStyle name="Note 3 3 4 2 2" xfId="6306" xr:uid="{01E4ED2D-444B-4857-9134-5B5CC5AEFD4B}"/>
    <cellStyle name="Note 3 3 4 2 2 2" xfId="15243" xr:uid="{FBC43953-EB32-4C5E-B877-387F0B375552}"/>
    <cellStyle name="Note 3 3 4 2 2 2 2" xfId="39290" xr:uid="{34602F63-776A-4CA6-B1F2-E2DD64AA2E6B}"/>
    <cellStyle name="Note 3 3 4 2 2 3" xfId="21445" xr:uid="{C3A81CBD-8B8E-4783-84C1-2E14D4A7ACD8}"/>
    <cellStyle name="Note 3 3 4 2 2 3 2" xfId="45492" xr:uid="{84B9B781-014F-4D82-A89D-C215604989C1}"/>
    <cellStyle name="Note 3 3 4 2 2 4" xfId="30353" xr:uid="{3F26ADC0-133B-46C6-B65B-EF40F7DEA8E0}"/>
    <cellStyle name="Note 3 3 4 2 3" xfId="8464" xr:uid="{52EC588B-2555-4A6E-A40D-4422EDB39609}"/>
    <cellStyle name="Note 3 3 4 2 3 2" xfId="17401" xr:uid="{F22112ED-EB30-4703-BEE4-C2ED5B002609}"/>
    <cellStyle name="Note 3 3 4 2 3 2 2" xfId="41448" xr:uid="{3C24A0E1-7539-4743-B4A6-CE192801413D}"/>
    <cellStyle name="Note 3 3 4 2 3 3" xfId="23603" xr:uid="{37DB5856-263C-4902-BBAB-8F1217B58670}"/>
    <cellStyle name="Note 3 3 4 2 3 3 2" xfId="47650" xr:uid="{90D94BDF-B08F-4722-B729-285BDEAEA005}"/>
    <cellStyle name="Note 3 3 4 2 3 4" xfId="32511" xr:uid="{4B61F196-4BF6-4208-A890-3357466E5D89}"/>
    <cellStyle name="Note 3 3 4 2 4" xfId="9782" xr:uid="{5617B9FE-9F77-41F3-86D9-FD7960D65048}"/>
    <cellStyle name="Note 3 3 4 2 4 2" xfId="18719" xr:uid="{D0B0697D-17A4-4717-8C3C-0CB1B049773B}"/>
    <cellStyle name="Note 3 3 4 2 4 2 2" xfId="42766" xr:uid="{AE22B64C-4387-4016-823C-6A4428945273}"/>
    <cellStyle name="Note 3 3 4 2 4 3" xfId="24921" xr:uid="{8A851D57-F1D0-42E2-823D-3015AF0A9C6D}"/>
    <cellStyle name="Note 3 3 4 2 4 3 2" xfId="48968" xr:uid="{55B1F364-8AEB-4D63-917B-9021DA2486CE}"/>
    <cellStyle name="Note 3 3 4 2 4 4" xfId="33829" xr:uid="{63DF6FB3-72E9-4814-ACCA-6E0905C12CD9}"/>
    <cellStyle name="Note 3 3 4 2 5" xfId="12177" xr:uid="{B5F9C316-AEF4-440F-AE3A-6A084554ABD2}"/>
    <cellStyle name="Note 3 3 4 2 5 2" xfId="36224" xr:uid="{F3069B05-8D0E-4A8D-992E-7F0F2815BB1E}"/>
    <cellStyle name="Note 3 3 4 2 6" xfId="19717" xr:uid="{E988F856-E7A7-4459-9156-C42972B8DA39}"/>
    <cellStyle name="Note 3 3 4 2 6 2" xfId="43764" xr:uid="{3E89CC55-07EB-4DC0-B034-09904601668D}"/>
    <cellStyle name="Note 3 3 4 2 7" xfId="27287" xr:uid="{CE89F946-BFF7-424F-BD8E-F48FA7602E63}"/>
    <cellStyle name="Note 3 3 4 3" xfId="3041" xr:uid="{F379B08B-8A0E-4338-B855-2A5692EC4275}"/>
    <cellStyle name="Note 3 3 4 3 2" xfId="6107" xr:uid="{E4A89C33-CBB7-42B1-BF06-78A9E7C6F874}"/>
    <cellStyle name="Note 3 3 4 3 2 2" xfId="15044" xr:uid="{2F9A24EE-0025-47BF-9FEE-BC80F665F68F}"/>
    <cellStyle name="Note 3 3 4 3 2 2 2" xfId="39091" xr:uid="{7B683C92-C35D-4DE5-BB69-0E2596549824}"/>
    <cellStyle name="Note 3 3 4 3 2 3" xfId="21246" xr:uid="{FD2479E8-1FE5-49A0-86DB-00257CC472C6}"/>
    <cellStyle name="Note 3 3 4 3 2 3 2" xfId="45293" xr:uid="{31899C62-1044-47EE-A7B5-B09289B410EB}"/>
    <cellStyle name="Note 3 3 4 3 2 4" xfId="30154" xr:uid="{69459BBC-C8A4-4F03-97F0-852B97D683E7}"/>
    <cellStyle name="Note 3 3 4 3 3" xfId="8265" xr:uid="{440F0B8D-ED2D-402B-890C-179F004B1844}"/>
    <cellStyle name="Note 3 3 4 3 3 2" xfId="17202" xr:uid="{D26FF498-D35D-481E-9FB4-15F3E130F273}"/>
    <cellStyle name="Note 3 3 4 3 3 2 2" xfId="41249" xr:uid="{C898DA17-440D-4372-84EB-9C8ED830EF3C}"/>
    <cellStyle name="Note 3 3 4 3 3 3" xfId="23404" xr:uid="{C6732ED0-6CA7-4DD9-8ABC-102B22DDDDD3}"/>
    <cellStyle name="Note 3 3 4 3 3 3 2" xfId="47451" xr:uid="{ABA5550F-3872-4923-8895-70FBABBE39F4}"/>
    <cellStyle name="Note 3 3 4 3 3 4" xfId="32312" xr:uid="{43F97039-DB2E-449B-A158-A22760BC8405}"/>
    <cellStyle name="Note 3 3 4 3 4" xfId="9867" xr:uid="{990C90BE-8723-46CD-87D5-7752B1EA2600}"/>
    <cellStyle name="Note 3 3 4 3 4 2" xfId="18804" xr:uid="{B537DDFD-68C5-428F-9C3D-99EFD5C62FFA}"/>
    <cellStyle name="Note 3 3 4 3 4 2 2" xfId="42851" xr:uid="{8B829D48-9A8B-4068-80BE-9268150A5C5D}"/>
    <cellStyle name="Note 3 3 4 3 4 3" xfId="25006" xr:uid="{59320CD1-DAB2-4980-A806-329C5660BA02}"/>
    <cellStyle name="Note 3 3 4 3 4 3 2" xfId="49053" xr:uid="{2EA6AEDB-13B6-4473-B1CB-71987A0D164D}"/>
    <cellStyle name="Note 3 3 4 3 4 4" xfId="33914" xr:uid="{A9E523DF-B416-4E46-A295-75C4BD708232}"/>
    <cellStyle name="Note 3 3 4 3 5" xfId="11978" xr:uid="{140766AB-F04C-4F5C-9AF3-56F5C3BE7258}"/>
    <cellStyle name="Note 3 3 4 3 5 2" xfId="36025" xr:uid="{C2C8573A-411A-4E73-B9AF-5D5C33A44097}"/>
    <cellStyle name="Note 3 3 4 3 6" xfId="19518" xr:uid="{B5997D26-C25D-430B-9BB3-F944BA52F28C}"/>
    <cellStyle name="Note 3 3 4 3 6 2" xfId="43565" xr:uid="{4D53EBDF-A51A-4A5D-BC95-44A0605DDBF7}"/>
    <cellStyle name="Note 3 3 4 3 7" xfId="27088" xr:uid="{52CAEE5B-57C4-4AD1-8017-8CF3F279DAD3}"/>
    <cellStyle name="Note 3 3 4 4" xfId="3201" xr:uid="{BFB76EB3-6D87-4854-A12B-1203FC51E557}"/>
    <cellStyle name="Note 3 3 4 4 2" xfId="6267" xr:uid="{9CAFF1A9-0549-4DAB-9A82-E76154AF4558}"/>
    <cellStyle name="Note 3 3 4 4 2 2" xfId="15204" xr:uid="{C1719706-DE1F-41B8-93CF-AA5875010EC7}"/>
    <cellStyle name="Note 3 3 4 4 2 2 2" xfId="39251" xr:uid="{B14A0B56-14ED-4668-BDA4-22FE24040D5E}"/>
    <cellStyle name="Note 3 3 4 4 2 3" xfId="21406" xr:uid="{452E6AB0-0E27-435A-83CB-0F644F68992F}"/>
    <cellStyle name="Note 3 3 4 4 2 3 2" xfId="45453" xr:uid="{EBCF022B-1E64-4DFF-9475-8F9E76D3E025}"/>
    <cellStyle name="Note 3 3 4 4 2 4" xfId="30314" xr:uid="{9B83470F-C9A6-4F23-B42A-D1B649F34F9D}"/>
    <cellStyle name="Note 3 3 4 4 3" xfId="8425" xr:uid="{804FCADC-4DED-4A1B-9296-A787B90638AA}"/>
    <cellStyle name="Note 3 3 4 4 3 2" xfId="17362" xr:uid="{EDA151A9-2362-4F25-8768-B150113C2852}"/>
    <cellStyle name="Note 3 3 4 4 3 2 2" xfId="41409" xr:uid="{162738F8-5D5F-4FF1-838C-8100670743B6}"/>
    <cellStyle name="Note 3 3 4 4 3 3" xfId="23564" xr:uid="{BB10D43E-6A9B-4367-AFE6-C1394F973338}"/>
    <cellStyle name="Note 3 3 4 4 3 3 2" xfId="47611" xr:uid="{51BD73AD-8CBE-4826-8E0F-786CA20A3C75}"/>
    <cellStyle name="Note 3 3 4 4 3 4" xfId="32472" xr:uid="{0D9C5CFC-798C-4E78-93EE-E102377C079B}"/>
    <cellStyle name="Note 3 3 4 4 4" xfId="7174" xr:uid="{9C0B4594-791D-46C7-AD4F-65151AA26543}"/>
    <cellStyle name="Note 3 3 4 4 4 2" xfId="16111" xr:uid="{41CAFFA8-E085-4581-8180-B128D803C408}"/>
    <cellStyle name="Note 3 3 4 4 4 2 2" xfId="40158" xr:uid="{A5545590-B3B7-4A3C-B3E1-BCE352FFF35D}"/>
    <cellStyle name="Note 3 3 4 4 4 3" xfId="22313" xr:uid="{9CCC41A6-48AD-4AC0-9D8B-F3A6D22B7368}"/>
    <cellStyle name="Note 3 3 4 4 4 3 2" xfId="46360" xr:uid="{FCE627EE-04A1-4800-9312-F0D240C565A4}"/>
    <cellStyle name="Note 3 3 4 4 4 4" xfId="31221" xr:uid="{B520A4D5-F339-4555-8E5A-7149B2A2C672}"/>
    <cellStyle name="Note 3 3 4 4 5" xfId="12138" xr:uid="{8788F0CB-69C8-439F-AAA3-B9A8CEA868F1}"/>
    <cellStyle name="Note 3 3 4 4 5 2" xfId="36185" xr:uid="{FF8294C9-6A49-4826-810A-4F2C85E0B38D}"/>
    <cellStyle name="Note 3 3 4 4 6" xfId="19678" xr:uid="{B272CAD6-098B-4911-A5F7-B623CD34D05A}"/>
    <cellStyle name="Note 3 3 4 4 6 2" xfId="43725" xr:uid="{3C9656FE-6BB3-4778-AE9F-BAA0334B054A}"/>
    <cellStyle name="Note 3 3 4 4 7" xfId="27248" xr:uid="{C07F8E7A-4986-4167-9680-217592655851}"/>
    <cellStyle name="Note 3 3 4 5" xfId="1782" xr:uid="{F26D5BC7-532A-48CB-ABE5-08C087C389D3}"/>
    <cellStyle name="Note 3 3 4 5 2" xfId="4844" xr:uid="{A29B767F-83F5-42B2-8B7F-36CDA5389967}"/>
    <cellStyle name="Note 3 3 4 5 2 2" xfId="13781" xr:uid="{C270000A-478F-4EA1-9759-3A9C8B183F64}"/>
    <cellStyle name="Note 3 3 4 5 2 2 2" xfId="37828" xr:uid="{3808151C-6DF1-4026-89B3-5F9A8F56A97B}"/>
    <cellStyle name="Note 3 3 4 5 2 3" xfId="20820" xr:uid="{59EE9685-4B5A-406A-A3C7-72B884553406}"/>
    <cellStyle name="Note 3 3 4 5 2 3 2" xfId="44867" xr:uid="{4D4BC57B-0E07-4DE1-819E-45D478FE6BF3}"/>
    <cellStyle name="Note 3 3 4 5 2 4" xfId="28891" xr:uid="{08FE373E-2D28-4B12-8DEB-107BF310DD3A}"/>
    <cellStyle name="Note 3 3 4 5 3" xfId="7444" xr:uid="{5710DA5F-005A-4856-BD8A-ADE902813BB9}"/>
    <cellStyle name="Note 3 3 4 5 3 2" xfId="16381" xr:uid="{BC0D3628-D4D9-44CF-B06C-3C21C870AF09}"/>
    <cellStyle name="Note 3 3 4 5 3 2 2" xfId="40428" xr:uid="{AD070528-3157-47D8-96B0-50CB83E386D8}"/>
    <cellStyle name="Note 3 3 4 5 3 3" xfId="22583" xr:uid="{1D7D99E0-C30F-4153-A552-A923A3C572EF}"/>
    <cellStyle name="Note 3 3 4 5 3 3 2" xfId="46630" xr:uid="{4C0DD981-0EB4-41FB-B266-4C6DDBFCCA9A}"/>
    <cellStyle name="Note 3 3 4 5 3 4" xfId="31491" xr:uid="{E13F2630-F893-4D85-8027-AAA25020A7FC}"/>
    <cellStyle name="Note 3 3 4 5 4" xfId="9373" xr:uid="{E95E33A0-6746-4FB7-B0AD-60A05CDFB27A}"/>
    <cellStyle name="Note 3 3 4 5 4 2" xfId="18310" xr:uid="{CFAB2B78-C467-4C86-9436-5FE44FA6C039}"/>
    <cellStyle name="Note 3 3 4 5 4 2 2" xfId="42357" xr:uid="{35F937D8-7C12-45DE-BDAE-EFA2724FC1DB}"/>
    <cellStyle name="Note 3 3 4 5 4 3" xfId="24512" xr:uid="{82116C52-CF57-4522-B234-5630E50CB978}"/>
    <cellStyle name="Note 3 3 4 5 4 3 2" xfId="48559" xr:uid="{ABEAE1DD-8299-4BEE-8FBD-6FB3CEB6DFEF}"/>
    <cellStyle name="Note 3 3 4 5 4 4" xfId="33420" xr:uid="{717E43EB-692E-48BC-AC21-2419859C4EDA}"/>
    <cellStyle name="Note 3 3 4 5 5" xfId="10718" xr:uid="{8F3EE87D-D0D1-4AA3-9345-9D0624B228AC}"/>
    <cellStyle name="Note 3 3 4 5 5 2" xfId="34765" xr:uid="{CC5B48C3-389E-4825-93CD-8D47C4E5111C}"/>
    <cellStyle name="Note 3 3 4 5 6" xfId="19095" xr:uid="{C9D36536-9D5A-46E4-B99C-6D7F5BEAF59D}"/>
    <cellStyle name="Note 3 3 4 5 6 2" xfId="43142" xr:uid="{83D4F434-1F79-4506-8036-44175FD2995A}"/>
    <cellStyle name="Note 3 3 4 5 7" xfId="25828" xr:uid="{99F04CB9-157E-4EC5-85D0-A1309E053BDC}"/>
    <cellStyle name="Note 3 3 4 6" xfId="1500" xr:uid="{BB924B6D-A886-492E-B99D-FFCD7E4D3E9B}"/>
    <cellStyle name="Note 3 3 4 6 2" xfId="4562" xr:uid="{95E11C24-8739-4669-9767-559937A6DDF0}"/>
    <cellStyle name="Note 3 3 4 6 2 2" xfId="13499" xr:uid="{6205F2C6-6C35-4FD5-80CB-F55FC390CDBA}"/>
    <cellStyle name="Note 3 3 4 6 2 2 2" xfId="37546" xr:uid="{176B4057-8F16-4E18-B170-50F8129B8E4D}"/>
    <cellStyle name="Note 3 3 4 6 2 3" xfId="20698" xr:uid="{A684258F-F737-4D73-9029-CA8D924D7783}"/>
    <cellStyle name="Note 3 3 4 6 2 3 2" xfId="44745" xr:uid="{26327E50-ED78-4D3C-B050-E0ADF260522B}"/>
    <cellStyle name="Note 3 3 4 6 2 4" xfId="28609" xr:uid="{CC90CE77-85DB-4E47-856F-52535C4F4753}"/>
    <cellStyle name="Note 3 3 4 6 3" xfId="7245" xr:uid="{055BD382-71B9-47ED-9DA7-643ADE28A78E}"/>
    <cellStyle name="Note 3 3 4 6 3 2" xfId="16182" xr:uid="{2F3EA97D-DF6E-42F8-B0E9-280FF15148BA}"/>
    <cellStyle name="Note 3 3 4 6 3 2 2" xfId="40229" xr:uid="{A8CB6FAB-3FFC-4490-9D16-3B8EF7A0EB0D}"/>
    <cellStyle name="Note 3 3 4 6 3 3" xfId="22384" xr:uid="{574855FE-01EF-40DB-8819-86DC9AA9F556}"/>
    <cellStyle name="Note 3 3 4 6 3 3 2" xfId="46431" xr:uid="{3E0C008D-C613-4A1B-AD8C-DBCEA61BF083}"/>
    <cellStyle name="Note 3 3 4 6 3 4" xfId="31292" xr:uid="{9A96CCE1-B217-4DD8-B4C9-737DE28AAEE0}"/>
    <cellStyle name="Note 3 3 4 6 4" xfId="4210" xr:uid="{DD6DA941-9793-4776-9BAB-A2FE83672362}"/>
    <cellStyle name="Note 3 3 4 6 4 2" xfId="13147" xr:uid="{7C567F16-CD02-413A-8D29-4A6DBE33C600}"/>
    <cellStyle name="Note 3 3 4 6 4 2 2" xfId="37194" xr:uid="{7BFFEDE9-E28C-4B76-BA12-B610EFB6FFE1}"/>
    <cellStyle name="Note 3 3 4 6 4 3" xfId="20520" xr:uid="{8BDE1F15-7642-49D0-B4EC-4C65F42EBA25}"/>
    <cellStyle name="Note 3 3 4 6 4 3 2" xfId="44567" xr:uid="{A68FFF8B-F8C8-4C69-81A3-8A92FBA0CC7B}"/>
    <cellStyle name="Note 3 3 4 6 4 4" xfId="28257" xr:uid="{179446ED-746E-4657-8F74-17C302D58CEC}"/>
    <cellStyle name="Note 3 3 4 6 5" xfId="10436" xr:uid="{015C417D-0185-4CFC-9D9C-C47BEE0AF1B5}"/>
    <cellStyle name="Note 3 3 4 6 5 2" xfId="34483" xr:uid="{5D52BA35-35C3-4AA5-AF31-AFB9AA7DA797}"/>
    <cellStyle name="Note 3 3 4 6 6" xfId="18973" xr:uid="{5CFEBEBC-F9DB-4FC8-A271-C5B1AEAD665D}"/>
    <cellStyle name="Note 3 3 4 6 6 2" xfId="43020" xr:uid="{C92684B5-5265-4EA6-98C1-4F80158D4293}"/>
    <cellStyle name="Note 3 3 4 6 7" xfId="25546" xr:uid="{90D8504D-AECC-4482-93AF-B9CCCF20CD6F}"/>
    <cellStyle name="Note 3 3 4 7" xfId="3127" xr:uid="{CDFA21E4-E51F-41C6-B47C-5DA8D7920ED3}"/>
    <cellStyle name="Note 3 3 4 7 2" xfId="6193" xr:uid="{D68D10B8-1E68-434B-89AA-8E117C1C0606}"/>
    <cellStyle name="Note 3 3 4 7 2 2" xfId="15130" xr:uid="{0CBB72D3-5FBC-482B-B0E8-EBB17477BB48}"/>
    <cellStyle name="Note 3 3 4 7 2 2 2" xfId="39177" xr:uid="{BBE00C34-1792-49B1-BEE9-04D22656FF41}"/>
    <cellStyle name="Note 3 3 4 7 2 3" xfId="21332" xr:uid="{9B785404-98D0-4D5D-B8CB-667BB78DB58D}"/>
    <cellStyle name="Note 3 3 4 7 2 3 2" xfId="45379" xr:uid="{7D60E3A6-B4A9-4403-81BF-1E5A970EA18F}"/>
    <cellStyle name="Note 3 3 4 7 2 4" xfId="30240" xr:uid="{87B85B72-B323-461D-90B7-74EC2C5FEF7A}"/>
    <cellStyle name="Note 3 3 4 7 3" xfId="8351" xr:uid="{9E0492C0-CAEF-491E-B134-3B44E8F557FB}"/>
    <cellStyle name="Note 3 3 4 7 3 2" xfId="17288" xr:uid="{9CD6C0D5-CFDE-4CBF-811C-6D2862B72F95}"/>
    <cellStyle name="Note 3 3 4 7 3 2 2" xfId="41335" xr:uid="{6C34BAA6-3FC6-464C-82B5-9A8E199E7DF3}"/>
    <cellStyle name="Note 3 3 4 7 3 3" xfId="23490" xr:uid="{11DD6AD9-2609-4EA9-B883-0EFEF2DDD985}"/>
    <cellStyle name="Note 3 3 4 7 3 3 2" xfId="47537" xr:uid="{DA1C276E-CF12-418A-8B79-F8517736AA12}"/>
    <cellStyle name="Note 3 3 4 7 3 4" xfId="32398" xr:uid="{F5F2700A-7A4C-43B0-82A1-39DCDEC86198}"/>
    <cellStyle name="Note 3 3 4 7 4" xfId="7562" xr:uid="{F89F2F81-ACCF-46D9-B18A-1AEF81CA5E04}"/>
    <cellStyle name="Note 3 3 4 7 4 2" xfId="16499" xr:uid="{F90FAD7A-4A39-4BFE-9903-65655E4AD048}"/>
    <cellStyle name="Note 3 3 4 7 4 2 2" xfId="40546" xr:uid="{7C6D78AC-E3E5-4DDD-A272-5CF3F5733BD4}"/>
    <cellStyle name="Note 3 3 4 7 4 3" xfId="22701" xr:uid="{36832134-9926-4DE7-B81E-8CD3AD8AA467}"/>
    <cellStyle name="Note 3 3 4 7 4 3 2" xfId="46748" xr:uid="{4797632E-E483-4D21-93A9-CA1CBE6052E7}"/>
    <cellStyle name="Note 3 3 4 7 4 4" xfId="31609" xr:uid="{A0273414-1A1A-45C5-9795-EED1C9D52438}"/>
    <cellStyle name="Note 3 3 4 7 5" xfId="12064" xr:uid="{487872FE-6AC9-40ED-8A22-4625249682F4}"/>
    <cellStyle name="Note 3 3 4 7 5 2" xfId="36111" xr:uid="{A8FB6B61-8515-422E-B9A7-6E33006C9072}"/>
    <cellStyle name="Note 3 3 4 7 6" xfId="19604" xr:uid="{C0CF31AC-5E2B-4DD0-8536-17C8A2D4CF63}"/>
    <cellStyle name="Note 3 3 4 7 6 2" xfId="43651" xr:uid="{1E24FC65-0078-4C48-8FCA-BD5DDECC46CF}"/>
    <cellStyle name="Note 3 3 4 7 7" xfId="27174" xr:uid="{6BB52B4F-1113-40FD-958F-988FFFED0ABF}"/>
    <cellStyle name="Note 3 3 4 8" xfId="5287" xr:uid="{BEB1D0F1-6502-4DF6-AA28-E685829AF53C}"/>
    <cellStyle name="Note 3 3 4 8 2" xfId="14224" xr:uid="{F8B0E4A4-44E1-402C-8CB3-7CFA7A92896F}"/>
    <cellStyle name="Note 3 3 4 8 2 2" xfId="38271" xr:uid="{C46BA18F-2C71-4AF0-B893-0357A13F0D48}"/>
    <cellStyle name="Note 3 3 4 8 3" xfId="20929" xr:uid="{8F5AD1D5-2AAD-482D-81D9-E99EF82ACA7E}"/>
    <cellStyle name="Note 3 3 4 8 3 2" xfId="44976" xr:uid="{69898C68-98BB-4E04-A4CC-A7D24958EE8D}"/>
    <cellStyle name="Note 3 3 4 8 4" xfId="29334" xr:uid="{010B5C75-6EA9-44C7-85DF-A539BB6EA54C}"/>
    <cellStyle name="Note 3 3 4 9" xfId="7705" xr:uid="{884DC6C2-0488-4C63-985D-686876942AB4}"/>
    <cellStyle name="Note 3 3 4 9 2" xfId="16642" xr:uid="{B12375CA-097D-4BFB-A5BA-57C02748E537}"/>
    <cellStyle name="Note 3 3 4 9 2 2" xfId="40689" xr:uid="{68168D18-ED2D-490E-92B4-C1D7291172BC}"/>
    <cellStyle name="Note 3 3 4 9 3" xfId="22844" xr:uid="{B5CE7518-3F68-4806-B0D7-5C87BA37BEDC}"/>
    <cellStyle name="Note 3 3 4 9 3 2" xfId="46891" xr:uid="{C273E44B-3F15-4933-B583-582647118C9E}"/>
    <cellStyle name="Note 3 3 4 9 4" xfId="31752" xr:uid="{85377DD6-7D74-470D-8B2F-E260CEF62DAB}"/>
    <cellStyle name="Note 3 3 5" xfId="1822" xr:uid="{1DA2DE8A-3FEF-421D-9C87-23801A348B4F}"/>
    <cellStyle name="Note 3 3 5 2" xfId="4884" xr:uid="{C3D97E87-B13D-470D-B244-927FC57C03FA}"/>
    <cellStyle name="Note 3 3 5 2 2" xfId="13821" xr:uid="{BBBC5A28-8AB5-4FD5-AEDA-0289B9611DB1}"/>
    <cellStyle name="Note 3 3 5 2 2 2" xfId="37868" xr:uid="{6EE96550-942B-4434-8E43-89BFFCE2AB72}"/>
    <cellStyle name="Note 3 3 5 2 3" xfId="20854" xr:uid="{1FAC703C-51D2-4A97-949A-E20A567B346D}"/>
    <cellStyle name="Note 3 3 5 2 3 2" xfId="44901" xr:uid="{8D35661A-724D-4C9E-BB7E-118EBDC03937}"/>
    <cellStyle name="Note 3 3 5 2 4" xfId="28931" xr:uid="{2B592402-91D9-4DA9-A45D-E3E795A34571}"/>
    <cellStyle name="Note 3 3 5 3" xfId="7483" xr:uid="{0521E8E5-442C-4237-B120-6F88C86083CF}"/>
    <cellStyle name="Note 3 3 5 3 2" xfId="16420" xr:uid="{8B7A4C46-0D37-41DF-9AD3-B67260D9193E}"/>
    <cellStyle name="Note 3 3 5 3 2 2" xfId="40467" xr:uid="{A9A61CF0-920D-4C9D-B950-5E5B35D1A395}"/>
    <cellStyle name="Note 3 3 5 3 3" xfId="22622" xr:uid="{0F521BB6-9A8A-4FA0-A52D-70DE99FDE486}"/>
    <cellStyle name="Note 3 3 5 3 3 2" xfId="46669" xr:uid="{3320BD09-09D1-4D7C-AA92-4765F320DD62}"/>
    <cellStyle name="Note 3 3 5 3 4" xfId="31530" xr:uid="{08A74927-2DB0-401C-9A6C-816EB9B0D0F8}"/>
    <cellStyle name="Note 3 3 5 4" xfId="9694" xr:uid="{E7B6A249-0985-4FC4-8F67-FB4166D001D3}"/>
    <cellStyle name="Note 3 3 5 4 2" xfId="18631" xr:uid="{0DFAE1A0-B4ED-4B15-AEFF-BFB6FD3F17F7}"/>
    <cellStyle name="Note 3 3 5 4 2 2" xfId="42678" xr:uid="{B24E332F-10D0-43C7-AABD-1C948EA8A646}"/>
    <cellStyle name="Note 3 3 5 4 3" xfId="24833" xr:uid="{82A10E2F-146B-4B4D-B1C4-5B3BB70CB3F7}"/>
    <cellStyle name="Note 3 3 5 4 3 2" xfId="48880" xr:uid="{DF39D0C8-AF25-4A87-AA55-E5764EAE8A72}"/>
    <cellStyle name="Note 3 3 5 4 4" xfId="33741" xr:uid="{307DDFBE-D8A4-4607-BFC9-5A6B10438809}"/>
    <cellStyle name="Note 3 3 5 5" xfId="10758" xr:uid="{D7A5B3CE-A1C5-40E0-9022-239A86DE9B0C}"/>
    <cellStyle name="Note 3 3 5 5 2" xfId="34805" xr:uid="{B22384AB-4EBF-4C51-B3C5-4B300E2CA4A7}"/>
    <cellStyle name="Note 3 3 5 6" xfId="19129" xr:uid="{E329739F-21D5-4CAF-A109-AED8F0C7B1FC}"/>
    <cellStyle name="Note 3 3 5 6 2" xfId="43176" xr:uid="{CADCB435-4334-4DB5-B910-9FB5EC7C07D1}"/>
    <cellStyle name="Note 3 3 5 7" xfId="25868" xr:uid="{EC0B6D11-6DAB-4029-80E8-1F070FBB8F28}"/>
    <cellStyle name="Note 3 3 6" xfId="2937" xr:uid="{C6C7F7DD-B056-491F-91D6-7770C6E7DBE2}"/>
    <cellStyle name="Note 3 3 6 2" xfId="6003" xr:uid="{33CFD190-7E6C-4821-9B82-ACE5FD5A6B69}"/>
    <cellStyle name="Note 3 3 6 2 2" xfId="14940" xr:uid="{7CEBDE6F-4E57-4A92-B8E5-33838A95B2D7}"/>
    <cellStyle name="Note 3 3 6 2 2 2" xfId="38987" xr:uid="{F5B1A73F-7FEC-420C-BAFC-22EF9C49F6DE}"/>
    <cellStyle name="Note 3 3 6 2 3" xfId="21142" xr:uid="{CA70F377-3774-4F79-90AA-0075B366F007}"/>
    <cellStyle name="Note 3 3 6 2 3 2" xfId="45189" xr:uid="{A6FC69A3-BD4B-4846-9D7E-0DF8E878B6E0}"/>
    <cellStyle name="Note 3 3 6 2 4" xfId="30050" xr:uid="{C3CAA459-B333-48AD-BE31-C3F9BA4B8788}"/>
    <cellStyle name="Note 3 3 6 3" xfId="8161" xr:uid="{3F2AFEAD-BCB5-47F0-A688-C7BC2EA6D8E7}"/>
    <cellStyle name="Note 3 3 6 3 2" xfId="17098" xr:uid="{C8178776-3139-4C41-BD3E-2A6FFC42D7B7}"/>
    <cellStyle name="Note 3 3 6 3 2 2" xfId="41145" xr:uid="{9799251A-EA5B-41F0-A960-17D1255ACBE6}"/>
    <cellStyle name="Note 3 3 6 3 3" xfId="23300" xr:uid="{7883B628-B2E0-408D-A14C-4F2ED8491164}"/>
    <cellStyle name="Note 3 3 6 3 3 2" xfId="47347" xr:uid="{40EB2A2A-1DB2-4CDE-998A-0EC7D261214D}"/>
    <cellStyle name="Note 3 3 6 3 4" xfId="32208" xr:uid="{3B612BB2-526A-4827-A45D-ED3BD683AECB}"/>
    <cellStyle name="Note 3 3 6 4" xfId="5500" xr:uid="{15F955A4-B975-4E25-9AEC-22313F11A30F}"/>
    <cellStyle name="Note 3 3 6 4 2" xfId="14437" xr:uid="{B921A8E6-EFC4-4B15-BA58-755105B95222}"/>
    <cellStyle name="Note 3 3 6 4 2 2" xfId="38484" xr:uid="{059B7EE0-BF54-47B2-B581-0E6BDF977CBA}"/>
    <cellStyle name="Note 3 3 6 4 3" xfId="20975" xr:uid="{6C6830E2-0DCD-47A6-8025-9CB83CE3D7DC}"/>
    <cellStyle name="Note 3 3 6 4 3 2" xfId="45022" xr:uid="{9D7A74CA-D248-44B1-903E-6AD18B0954A0}"/>
    <cellStyle name="Note 3 3 6 4 4" xfId="29547" xr:uid="{3474F3B4-3AB8-45AB-A92A-92D43C84F24F}"/>
    <cellStyle name="Note 3 3 6 5" xfId="11874" xr:uid="{460BAED4-A6D0-44E3-ACF0-07636CE10838}"/>
    <cellStyle name="Note 3 3 6 5 2" xfId="35921" xr:uid="{DCA48E9B-1B2D-4211-AED8-BD85C42D7CFB}"/>
    <cellStyle name="Note 3 3 6 6" xfId="19414" xr:uid="{44C65115-6ED6-4BCF-BE68-7624FB9B70BD}"/>
    <cellStyle name="Note 3 3 6 6 2" xfId="43461" xr:uid="{E0BD09D8-F262-477E-B748-93313A35EDF6}"/>
    <cellStyle name="Note 3 3 6 7" xfId="26984" xr:uid="{7C68DD6D-8853-4422-8129-432BD946A753}"/>
    <cellStyle name="Note 3 3 7" xfId="3379" xr:uid="{03479A21-D284-43C3-B7B6-3CAA9A1D0FCE}"/>
    <cellStyle name="Note 3 3 7 2" xfId="6445" xr:uid="{0E7900C3-B3FB-4CC1-8264-E074B39115C2}"/>
    <cellStyle name="Note 3 3 7 2 2" xfId="15382" xr:uid="{47A65D51-B06B-4636-BD56-8AF8A508246D}"/>
    <cellStyle name="Note 3 3 7 2 2 2" xfId="39429" xr:uid="{F0541358-EB06-4571-8A5C-D0C390FF945C}"/>
    <cellStyle name="Note 3 3 7 2 3" xfId="21584" xr:uid="{32CF35A7-D21D-40F6-9B4A-27F7F889A39E}"/>
    <cellStyle name="Note 3 3 7 2 3 2" xfId="45631" xr:uid="{2EBD52B4-81DD-4F7C-AEA2-02235928719E}"/>
    <cellStyle name="Note 3 3 7 2 4" xfId="30492" xr:uid="{386D9B94-7804-4EE5-8200-6136E35BD93A}"/>
    <cellStyle name="Note 3 3 7 3" xfId="8603" xr:uid="{B2D47E6D-8836-4508-AA6B-55CD7A2D7F72}"/>
    <cellStyle name="Note 3 3 7 3 2" xfId="17540" xr:uid="{5BA1B467-6A92-49CE-BBAC-285414E389DB}"/>
    <cellStyle name="Note 3 3 7 3 2 2" xfId="41587" xr:uid="{D1D2C239-4F61-48B8-A467-F169620D3CEE}"/>
    <cellStyle name="Note 3 3 7 3 3" xfId="23742" xr:uid="{138A5C10-CB37-4C66-9FD0-FC7265054469}"/>
    <cellStyle name="Note 3 3 7 3 3 2" xfId="47789" xr:uid="{64ECA74B-470B-48B8-AAAC-E55FB06DD0FF}"/>
    <cellStyle name="Note 3 3 7 3 4" xfId="32650" xr:uid="{A53FD7C7-4E77-4CE2-9722-A7240C5CFCFC}"/>
    <cellStyle name="Note 3 3 7 4" xfId="9402" xr:uid="{EE7588A3-B509-4F3C-AF44-D0022F7584C2}"/>
    <cellStyle name="Note 3 3 7 4 2" xfId="18339" xr:uid="{5E26B94E-38EE-4BF5-8177-46A2A34351D3}"/>
    <cellStyle name="Note 3 3 7 4 2 2" xfId="42386" xr:uid="{6089D963-F7EC-45A7-9835-82EFF0F2A93A}"/>
    <cellStyle name="Note 3 3 7 4 3" xfId="24541" xr:uid="{66917411-CB3A-4D31-8458-DA5D9F78CD6F}"/>
    <cellStyle name="Note 3 3 7 4 3 2" xfId="48588" xr:uid="{60D53D40-6B3B-400F-966F-C0B77C14C759}"/>
    <cellStyle name="Note 3 3 7 4 4" xfId="33449" xr:uid="{182CF98D-8717-4987-BD56-EF04DDD2E7C7}"/>
    <cellStyle name="Note 3 3 7 5" xfId="12316" xr:uid="{0C7429C7-518B-46A9-80A6-88A61DAAE758}"/>
    <cellStyle name="Note 3 3 7 5 2" xfId="36363" xr:uid="{718CCCC1-75EB-43BE-8789-4802D00E71AF}"/>
    <cellStyle name="Note 3 3 7 6" xfId="19856" xr:uid="{01930397-0BDF-4E89-A0A5-39BF54B2B2AC}"/>
    <cellStyle name="Note 3 3 7 6 2" xfId="43903" xr:uid="{6B76FF7D-AAB4-4D49-9128-C2798AEDEFAD}"/>
    <cellStyle name="Note 3 3 7 7" xfId="27426" xr:uid="{6E409BFC-9686-404C-AB16-1466122F9E47}"/>
    <cellStyle name="Note 3 3 8" xfId="4314" xr:uid="{240EFAB2-8D10-4030-A296-A446EF0BF157}"/>
    <cellStyle name="Note 3 3 8 2" xfId="13251" xr:uid="{26576EDF-88ED-44FD-8C20-1FDC68E4E463}"/>
    <cellStyle name="Note 3 3 8 2 2" xfId="37298" xr:uid="{47747739-376C-4C1B-B333-310FE8B7FE0F}"/>
    <cellStyle name="Note 3 3 8 3" xfId="20618" xr:uid="{B42A9848-AD6F-459C-AF4D-CD6DF4ABBBC6}"/>
    <cellStyle name="Note 3 3 8 3 2" xfId="44665" xr:uid="{4F2B0075-FEA8-489A-8F58-50EEA9A13FEA}"/>
    <cellStyle name="Note 3 3 8 4" xfId="28361" xr:uid="{8CD66D95-EAC6-4AA8-BB51-D934F4458EBE}"/>
    <cellStyle name="Note 3 3 9" xfId="7665" xr:uid="{E1B67943-8E5A-4CC9-A3A4-491C42E2CD20}"/>
    <cellStyle name="Note 3 3 9 2" xfId="16602" xr:uid="{DE10200A-326C-4FF2-B5FD-B7F5A4315C8E}"/>
    <cellStyle name="Note 3 3 9 2 2" xfId="40649" xr:uid="{99AD0BC3-23F9-4B4E-9511-83807C8B29F9}"/>
    <cellStyle name="Note 3 3 9 3" xfId="22804" xr:uid="{D12F9C0B-150C-4996-B00E-C879702DBAA4}"/>
    <cellStyle name="Note 3 3 9 3 2" xfId="46851" xr:uid="{4161693F-5097-4647-BC20-3CFE1C2A57D6}"/>
    <cellStyle name="Note 3 3 9 4" xfId="31712" xr:uid="{8418CB67-F6C9-4F10-9C30-C5F8828B36F2}"/>
    <cellStyle name="Note 3 4" xfId="2031" xr:uid="{B31AFEB1-0C5A-49B3-A9E3-8B461BC81E78}"/>
    <cellStyle name="Note 3 4 10" xfId="9883" xr:uid="{1FA88199-B5D9-4474-A627-D3C3892FDB88}"/>
    <cellStyle name="Note 3 4 10 2" xfId="18820" xr:uid="{59B9A2F7-FAE0-4095-973A-5DDF585B093F}"/>
    <cellStyle name="Note 3 4 10 2 2" xfId="42867" xr:uid="{03B2184D-73AE-4143-9A41-73FDD970A3AC}"/>
    <cellStyle name="Note 3 4 10 3" xfId="25022" xr:uid="{E1DF063A-5685-4918-9490-745670C64D3F}"/>
    <cellStyle name="Note 3 4 10 3 2" xfId="49069" xr:uid="{21E72D89-6877-416F-95A0-33FCF12E29F2}"/>
    <cellStyle name="Note 3 4 10 4" xfId="33930" xr:uid="{001734A1-72D7-4FD1-A844-C35E37E43C98}"/>
    <cellStyle name="Note 3 4 11" xfId="10967" xr:uid="{724200C4-8789-4D60-A980-4307640D0DA5}"/>
    <cellStyle name="Note 3 4 11 2" xfId="35014" xr:uid="{4675540B-968C-45C0-99DB-C3CFB18A187A}"/>
    <cellStyle name="Note 3 4 12" xfId="19171" xr:uid="{34220DE9-9FF6-4E85-BAEE-31C7453210A9}"/>
    <cellStyle name="Note 3 4 12 2" xfId="43218" xr:uid="{9788A681-6474-49F5-9970-B8F9DC8BF483}"/>
    <cellStyle name="Note 3 4 13" xfId="26077" xr:uid="{1D2D4E2E-66C3-4536-9FFF-63747E7F2A52}"/>
    <cellStyle name="Note 3 4 2" xfId="1528" xr:uid="{C4FE2D17-5EDA-4E7B-B531-19803ED5CB4C}"/>
    <cellStyle name="Note 3 4 2 2" xfId="4590" xr:uid="{E715C16B-4FA9-4FAA-B1F9-D7B1AD641C71}"/>
    <cellStyle name="Note 3 4 2 2 2" xfId="13527" xr:uid="{6D133AFD-D754-4B9B-A7BE-DA0C27AF5F16}"/>
    <cellStyle name="Note 3 4 2 2 2 2" xfId="37574" xr:uid="{1BAEDC7B-005C-43F4-917F-C5C5CB30ADB8}"/>
    <cellStyle name="Note 3 4 2 2 3" xfId="20724" xr:uid="{4893DC42-39E6-44D1-92AC-5EB2C6C120DF}"/>
    <cellStyle name="Note 3 4 2 2 3 2" xfId="44771" xr:uid="{9BC6F036-491D-4043-ABA7-F3E1F766906F}"/>
    <cellStyle name="Note 3 4 2 2 4" xfId="28637" xr:uid="{AFDA0418-F4DD-4E04-ADC5-8E40DD62D996}"/>
    <cellStyle name="Note 3 4 2 3" xfId="7272" xr:uid="{2F98560D-E267-4725-BCE2-113271079D7F}"/>
    <cellStyle name="Note 3 4 2 3 2" xfId="16209" xr:uid="{797E0BE3-D0A2-423E-A85F-62BC0A54B82B}"/>
    <cellStyle name="Note 3 4 2 3 2 2" xfId="40256" xr:uid="{2AF086B1-AD32-49FA-9F46-E60668FC1584}"/>
    <cellStyle name="Note 3 4 2 3 3" xfId="22411" xr:uid="{9BA3E13D-1B05-448B-916A-6A53BBEA75CA}"/>
    <cellStyle name="Note 3 4 2 3 3 2" xfId="46458" xr:uid="{20AA76A5-F237-43ED-80FA-1A9115BF06CE}"/>
    <cellStyle name="Note 3 4 2 3 4" xfId="31319" xr:uid="{C0737AB7-D10C-4562-8226-7C946120E5AD}"/>
    <cellStyle name="Note 3 4 2 4" xfId="9539" xr:uid="{8A6F044E-74F1-4055-8DA8-95A9C1F6904D}"/>
    <cellStyle name="Note 3 4 2 4 2" xfId="18476" xr:uid="{EDC32784-7C80-4C87-A424-4BED36EC75A4}"/>
    <cellStyle name="Note 3 4 2 4 2 2" xfId="42523" xr:uid="{37F843ED-61EB-498B-8726-3684247FA42B}"/>
    <cellStyle name="Note 3 4 2 4 3" xfId="24678" xr:uid="{C246037E-4D15-4790-A37D-563F15F2F19E}"/>
    <cellStyle name="Note 3 4 2 4 3 2" xfId="48725" xr:uid="{856532B9-7301-492D-883F-756F8E41A8CC}"/>
    <cellStyle name="Note 3 4 2 4 4" xfId="33586" xr:uid="{810711FA-942E-492E-B5BB-B0307B41EE74}"/>
    <cellStyle name="Note 3 4 2 5" xfId="10464" xr:uid="{9F922D82-BDA4-4D78-BC48-9EFE0AC4E9C7}"/>
    <cellStyle name="Note 3 4 2 5 2" xfId="34511" xr:uid="{E3F06552-D5E4-4792-A6D7-5F14EBF1F482}"/>
    <cellStyle name="Note 3 4 2 6" xfId="18999" xr:uid="{EA5BE5BE-E679-4CB4-8C82-E21E2ACD061B}"/>
    <cellStyle name="Note 3 4 2 6 2" xfId="43046" xr:uid="{A2AA053D-9E7A-49DB-8B92-C9556ACB9060}"/>
    <cellStyle name="Note 3 4 2 7" xfId="25574" xr:uid="{0A50E881-7BE7-4D5F-9789-4ED88EBBC67A}"/>
    <cellStyle name="Note 3 4 3" xfId="3130" xr:uid="{9DCC18F5-B748-4D67-8BFD-EB4A138BF6FA}"/>
    <cellStyle name="Note 3 4 3 2" xfId="6196" xr:uid="{C702AEF9-2F71-49BB-9D68-FC765546CB58}"/>
    <cellStyle name="Note 3 4 3 2 2" xfId="15133" xr:uid="{3D655C91-B0C9-455D-BD93-7EEC2FAFEBAD}"/>
    <cellStyle name="Note 3 4 3 2 2 2" xfId="39180" xr:uid="{C8D1E6FA-F282-4C30-9B90-DDC74A3D6109}"/>
    <cellStyle name="Note 3 4 3 2 3" xfId="21335" xr:uid="{2B63C02E-D191-4B37-BDE8-FD41EB535105}"/>
    <cellStyle name="Note 3 4 3 2 3 2" xfId="45382" xr:uid="{C1DA01F6-E628-4CE0-B78D-2509905AB68B}"/>
    <cellStyle name="Note 3 4 3 2 4" xfId="30243" xr:uid="{F9870C8B-7BE5-4334-BF89-6492A2F1C27A}"/>
    <cellStyle name="Note 3 4 3 3" xfId="8354" xr:uid="{7D2583A5-7BA8-495D-A0BB-E24DCEE0C6D1}"/>
    <cellStyle name="Note 3 4 3 3 2" xfId="17291" xr:uid="{F3E7EDAD-91BB-4E7B-BA72-55FF83312F7E}"/>
    <cellStyle name="Note 3 4 3 3 2 2" xfId="41338" xr:uid="{73C0A3ED-1090-44FB-B226-288B9CAA4C0F}"/>
    <cellStyle name="Note 3 4 3 3 3" xfId="23493" xr:uid="{A82E5992-3C9B-412B-8D28-7C3B9124838E}"/>
    <cellStyle name="Note 3 4 3 3 3 2" xfId="47540" xr:uid="{F39E08C1-2FAA-4556-855D-D9FAA1E84DC1}"/>
    <cellStyle name="Note 3 4 3 3 4" xfId="32401" xr:uid="{1B30B3CA-D928-4DB3-99EB-93407B892017}"/>
    <cellStyle name="Note 3 4 3 4" xfId="9430" xr:uid="{08AB32F6-AB2D-4144-835C-5EC753EF1D53}"/>
    <cellStyle name="Note 3 4 3 4 2" xfId="18367" xr:uid="{83CB1B30-9691-4BEA-9E0C-86A8D1C10C69}"/>
    <cellStyle name="Note 3 4 3 4 2 2" xfId="42414" xr:uid="{FB6F03C4-3060-4640-B90F-4B076F1B55D4}"/>
    <cellStyle name="Note 3 4 3 4 3" xfId="24569" xr:uid="{4F13EEB6-A13C-41C7-AEA9-E4B02888499A}"/>
    <cellStyle name="Note 3 4 3 4 3 2" xfId="48616" xr:uid="{59DC6ACB-A431-4390-8133-A54B0482F7BF}"/>
    <cellStyle name="Note 3 4 3 4 4" xfId="33477" xr:uid="{000C8669-B6EC-4D74-9B5D-EDCDB290B1AF}"/>
    <cellStyle name="Note 3 4 3 5" xfId="12067" xr:uid="{BC93B4C3-A0E1-4DD9-B893-1796E2A0E9F5}"/>
    <cellStyle name="Note 3 4 3 5 2" xfId="36114" xr:uid="{45362DE6-B5E3-4E06-800A-AD9E640F723C}"/>
    <cellStyle name="Note 3 4 3 6" xfId="19607" xr:uid="{C810AC5B-0A62-4143-8C25-E5D247BFB834}"/>
    <cellStyle name="Note 3 4 3 6 2" xfId="43654" xr:uid="{CC587729-0207-4A59-AF36-FC7950F3632B}"/>
    <cellStyle name="Note 3 4 3 7" xfId="27177" xr:uid="{603CE32D-D362-4F23-AAEE-386BB0725DE6}"/>
    <cellStyle name="Note 3 4 4" xfId="3364" xr:uid="{A52E8FCD-FE47-4DCE-9095-4AF6C2DF0E73}"/>
    <cellStyle name="Note 3 4 4 2" xfId="6430" xr:uid="{9950292F-FF05-4B04-98CC-0EADF1E0D413}"/>
    <cellStyle name="Note 3 4 4 2 2" xfId="15367" xr:uid="{CDA7EB74-27D4-4164-8DC2-3F7847427E93}"/>
    <cellStyle name="Note 3 4 4 2 2 2" xfId="39414" xr:uid="{03645C14-50E7-4071-A74D-74853F167E6D}"/>
    <cellStyle name="Note 3 4 4 2 3" xfId="21569" xr:uid="{FA241259-1A76-422D-8A46-E4EC437D31EE}"/>
    <cellStyle name="Note 3 4 4 2 3 2" xfId="45616" xr:uid="{418DCAF1-F957-4B71-83F3-803855D3D5A3}"/>
    <cellStyle name="Note 3 4 4 2 4" xfId="30477" xr:uid="{AFA0D935-CF92-4C5B-8E55-794FD045E1BB}"/>
    <cellStyle name="Note 3 4 4 3" xfId="8588" xr:uid="{101ADAC4-BDD0-492A-9982-9504C907CD2F}"/>
    <cellStyle name="Note 3 4 4 3 2" xfId="17525" xr:uid="{8F297305-286D-4B18-B1C6-8AEE5547D066}"/>
    <cellStyle name="Note 3 4 4 3 2 2" xfId="41572" xr:uid="{BFDEF1AE-A9F5-4C26-9497-FAFCB111BD07}"/>
    <cellStyle name="Note 3 4 4 3 3" xfId="23727" xr:uid="{8ABDE9DD-C933-4792-8734-3F704DF0CBB4}"/>
    <cellStyle name="Note 3 4 4 3 3 2" xfId="47774" xr:uid="{92F2FABC-D5C3-4F05-AC30-CB72B9693EA2}"/>
    <cellStyle name="Note 3 4 4 3 4" xfId="32635" xr:uid="{CEB1E914-B1D9-41BA-8D14-E4A0AB5C3C3E}"/>
    <cellStyle name="Note 3 4 4 4" xfId="7683" xr:uid="{3F41042A-08E7-4D9E-B3A4-1557B2109430}"/>
    <cellStyle name="Note 3 4 4 4 2" xfId="16620" xr:uid="{E8A88C27-001E-4D13-8E3C-BD12BE1D8B1A}"/>
    <cellStyle name="Note 3 4 4 4 2 2" xfId="40667" xr:uid="{E463903F-1517-4B03-A097-F517C2B99A45}"/>
    <cellStyle name="Note 3 4 4 4 3" xfId="22822" xr:uid="{34B2CDD1-B907-4BD0-AFB8-9D01B8BF8B8B}"/>
    <cellStyle name="Note 3 4 4 4 3 2" xfId="46869" xr:uid="{9CBC2B4D-2703-4ADA-9047-0C1F894EBA69}"/>
    <cellStyle name="Note 3 4 4 4 4" xfId="31730" xr:uid="{7E648601-5624-4E8F-84F2-96BB62D8FC8A}"/>
    <cellStyle name="Note 3 4 4 5" xfId="12301" xr:uid="{5E47E760-DEF7-46C4-B17E-D746B9903703}"/>
    <cellStyle name="Note 3 4 4 5 2" xfId="36348" xr:uid="{93993E76-ABCA-4DC2-9BD0-1A3260E8D0DD}"/>
    <cellStyle name="Note 3 4 4 6" xfId="19841" xr:uid="{5D174D20-40F4-4E0B-9C10-A184C8D0F55B}"/>
    <cellStyle name="Note 3 4 4 6 2" xfId="43888" xr:uid="{23ECBCC2-23CF-48FA-A186-305D3FEB0728}"/>
    <cellStyle name="Note 3 4 4 7" xfId="27411" xr:uid="{12679290-C7F6-44CB-A468-B236F68CA9C5}"/>
    <cellStyle name="Note 3 4 5" xfId="3398" xr:uid="{5D049642-AE31-4A06-977A-25C52D2040AA}"/>
    <cellStyle name="Note 3 4 5 2" xfId="6464" xr:uid="{5C7B46AF-903D-45B5-8CA5-BE99015097A8}"/>
    <cellStyle name="Note 3 4 5 2 2" xfId="15401" xr:uid="{48099807-B5CF-49B4-9620-125999B1DE51}"/>
    <cellStyle name="Note 3 4 5 2 2 2" xfId="39448" xr:uid="{C971DC57-258C-4233-AA50-38B92CA41161}"/>
    <cellStyle name="Note 3 4 5 2 3" xfId="21603" xr:uid="{004DB7F7-110B-4DAD-8245-C58412E10092}"/>
    <cellStyle name="Note 3 4 5 2 3 2" xfId="45650" xr:uid="{0AB3C036-FF8D-403B-BC5E-1214963F9B1E}"/>
    <cellStyle name="Note 3 4 5 2 4" xfId="30511" xr:uid="{CBC4A495-9C8B-4361-9DBA-4F699DB8309D}"/>
    <cellStyle name="Note 3 4 5 3" xfId="8622" xr:uid="{0518247F-69F0-4E10-B576-39A5E4EA77D1}"/>
    <cellStyle name="Note 3 4 5 3 2" xfId="17559" xr:uid="{A67145E1-35AB-4811-A803-D37A079A72F0}"/>
    <cellStyle name="Note 3 4 5 3 2 2" xfId="41606" xr:uid="{B84E3404-E94A-4DBF-91A7-E974F9D094DB}"/>
    <cellStyle name="Note 3 4 5 3 3" xfId="23761" xr:uid="{D7F70633-0893-41EC-94EE-0828F88AF4FF}"/>
    <cellStyle name="Note 3 4 5 3 3 2" xfId="47808" xr:uid="{BDAF6C25-D4EF-4EFB-8585-C016771A8606}"/>
    <cellStyle name="Note 3 4 5 3 4" xfId="32669" xr:uid="{477329A4-4EEB-4DC7-BE77-F9738A125502}"/>
    <cellStyle name="Note 3 4 5 4" xfId="7063" xr:uid="{FC38F143-EA97-4D13-ABAF-17733B800DF6}"/>
    <cellStyle name="Note 3 4 5 4 2" xfId="16000" xr:uid="{26E0A852-824E-4AD3-A9FF-72FB2FDFA215}"/>
    <cellStyle name="Note 3 4 5 4 2 2" xfId="40047" xr:uid="{41AE327E-C150-4E5D-800C-7F9B86D5B643}"/>
    <cellStyle name="Note 3 4 5 4 3" xfId="22202" xr:uid="{7DD3B322-5DAB-4235-B833-8FE3852A6642}"/>
    <cellStyle name="Note 3 4 5 4 3 2" xfId="46249" xr:uid="{73F3D9F8-4713-4F76-94A7-52728261448F}"/>
    <cellStyle name="Note 3 4 5 4 4" xfId="31110" xr:uid="{978AFBE0-50BD-4353-9C96-E27D55743D0D}"/>
    <cellStyle name="Note 3 4 5 5" xfId="12335" xr:uid="{6F3B9FF1-D4E2-4416-BEA0-A058B5FB8C00}"/>
    <cellStyle name="Note 3 4 5 5 2" xfId="36382" xr:uid="{71BEA0F2-5E74-4C97-B31F-9CBF850D070F}"/>
    <cellStyle name="Note 3 4 5 6" xfId="19875" xr:uid="{18772983-3559-4CB5-BF0D-556CBFE053C3}"/>
    <cellStyle name="Note 3 4 5 6 2" xfId="43922" xr:uid="{6EAC3E7D-2F6D-472E-9A82-71D4739A7612}"/>
    <cellStyle name="Note 3 4 5 7" xfId="27445" xr:uid="{BDE8FCB0-D32D-4DB2-BC95-509B49BB5492}"/>
    <cellStyle name="Note 3 4 6" xfId="1713" xr:uid="{B59E5AEE-F4AD-46DC-87BB-FA28811280E9}"/>
    <cellStyle name="Note 3 4 6 2" xfId="4775" xr:uid="{896DB09A-0BE8-4676-8E4A-DB4229629EBB}"/>
    <cellStyle name="Note 3 4 6 2 2" xfId="13712" xr:uid="{E140A7AC-AF88-485C-A922-F97784E77B1E}"/>
    <cellStyle name="Note 3 4 6 2 2 2" xfId="37759" xr:uid="{F9300C7A-4992-4A16-B84C-29C4D8C65518}"/>
    <cellStyle name="Note 3 4 6 2 3" xfId="20751" xr:uid="{821A5496-7EAD-4009-A72B-EA206B003DD8}"/>
    <cellStyle name="Note 3 4 6 2 3 2" xfId="44798" xr:uid="{0FE97DEE-7860-4C69-A816-58520A7DC51B}"/>
    <cellStyle name="Note 3 4 6 2 4" xfId="28822" xr:uid="{2F679765-3E49-4E54-90B7-896A64FC9A12}"/>
    <cellStyle name="Note 3 4 6 3" xfId="7375" xr:uid="{A7CDFBA0-6D78-4F5B-A44B-43A8BBF91696}"/>
    <cellStyle name="Note 3 4 6 3 2" xfId="16312" xr:uid="{054E2865-B359-475E-A652-D441DBE1C470}"/>
    <cellStyle name="Note 3 4 6 3 2 2" xfId="40359" xr:uid="{980A8ED0-2B9A-4550-AC6C-AA4D9A6E0A0E}"/>
    <cellStyle name="Note 3 4 6 3 3" xfId="22514" xr:uid="{67084D34-2C64-4CB7-B3F3-FF77E8C14338}"/>
    <cellStyle name="Note 3 4 6 3 3 2" xfId="46561" xr:uid="{4C7A3E40-C71B-4EDE-A60C-E3C9D4014D5F}"/>
    <cellStyle name="Note 3 4 6 3 4" xfId="31422" xr:uid="{4B1AAEA2-E37B-4689-989A-2D43F0B4EF29}"/>
    <cellStyle name="Note 3 4 6 4" xfId="9884" xr:uid="{8E87D518-046A-4733-BC60-6DD8DB8A3EE3}"/>
    <cellStyle name="Note 3 4 6 4 2" xfId="18821" xr:uid="{B0F81DD3-812F-4A36-819C-B626FE2BEE29}"/>
    <cellStyle name="Note 3 4 6 4 2 2" xfId="42868" xr:uid="{64900907-0483-417D-B5F8-E1D1FE6C3858}"/>
    <cellStyle name="Note 3 4 6 4 3" xfId="25023" xr:uid="{A476A4CF-FFA2-403E-B813-F8114F35B256}"/>
    <cellStyle name="Note 3 4 6 4 3 2" xfId="49070" xr:uid="{39FB4FCC-0C29-4FA8-8337-90723D11BCB1}"/>
    <cellStyle name="Note 3 4 6 4 4" xfId="33931" xr:uid="{2018672C-70CC-415B-B2C7-104A0FD1E24C}"/>
    <cellStyle name="Note 3 4 6 5" xfId="10649" xr:uid="{9B72F913-6C1C-4E99-8659-AD67721E17A4}"/>
    <cellStyle name="Note 3 4 6 5 2" xfId="34696" xr:uid="{BE9C1713-A7A4-4BB5-80A8-ED1CC40EA911}"/>
    <cellStyle name="Note 3 4 6 6" xfId="19026" xr:uid="{26F57675-D7B3-497C-AC55-0488A94045F8}"/>
    <cellStyle name="Note 3 4 6 6 2" xfId="43073" xr:uid="{218B368A-CB05-486E-8566-31F176D70A18}"/>
    <cellStyle name="Note 3 4 6 7" xfId="25759" xr:uid="{5485CF2B-90C9-4265-BF3B-F193A7C989F5}"/>
    <cellStyle name="Note 3 4 7" xfId="3576" xr:uid="{A1CBF8AB-837D-44F7-82C7-A65599283D03}"/>
    <cellStyle name="Note 3 4 7 2" xfId="6642" xr:uid="{A9DE39AE-6DAC-43B3-ADFB-42079C844881}"/>
    <cellStyle name="Note 3 4 7 2 2" xfId="15579" xr:uid="{DAC20D3F-83CC-4B97-9A5E-7595D2964B8A}"/>
    <cellStyle name="Note 3 4 7 2 2 2" xfId="39626" xr:uid="{0EB4F41F-5BFA-4D90-A671-532D4B66818F}"/>
    <cellStyle name="Note 3 4 7 2 3" xfId="21781" xr:uid="{191A7DFD-5360-4959-8E7B-716B0FE2A3CD}"/>
    <cellStyle name="Note 3 4 7 2 3 2" xfId="45828" xr:uid="{D6AF454A-30C1-461D-BA3E-9BE9CD62D086}"/>
    <cellStyle name="Note 3 4 7 2 4" xfId="30689" xr:uid="{6842FE8A-75EA-4509-943A-11DD5ECDB511}"/>
    <cellStyle name="Note 3 4 7 3" xfId="8800" xr:uid="{35B9211C-09AC-4ECC-BC8F-662F09D431C4}"/>
    <cellStyle name="Note 3 4 7 3 2" xfId="17737" xr:uid="{6261FB8A-664F-4AEB-A33B-1A863487249D}"/>
    <cellStyle name="Note 3 4 7 3 2 2" xfId="41784" xr:uid="{E42241CF-9FFD-4547-AFD8-900BC218AE07}"/>
    <cellStyle name="Note 3 4 7 3 3" xfId="23939" xr:uid="{04AC0266-0586-47BB-800D-91272A502821}"/>
    <cellStyle name="Note 3 4 7 3 3 2" xfId="47986" xr:uid="{C069C5FB-7502-4131-925D-7F6836E7EEB2}"/>
    <cellStyle name="Note 3 4 7 3 4" xfId="32847" xr:uid="{4697EBBA-A44F-467B-AF1A-D3856E5C5E88}"/>
    <cellStyle name="Note 3 4 7 4" xfId="7512" xr:uid="{FEFD9443-C2CF-45A3-899A-363ED55D7337}"/>
    <cellStyle name="Note 3 4 7 4 2" xfId="16449" xr:uid="{8988ECA3-8E05-4490-8B55-7100801EE349}"/>
    <cellStyle name="Note 3 4 7 4 2 2" xfId="40496" xr:uid="{B9232F50-9EB3-4C8A-B056-77978898C8C9}"/>
    <cellStyle name="Note 3 4 7 4 3" xfId="22651" xr:uid="{3A59DBDB-AC3B-463E-A7CD-655B779040ED}"/>
    <cellStyle name="Note 3 4 7 4 3 2" xfId="46698" xr:uid="{250F1185-EFFD-4E11-896D-47426A23204C}"/>
    <cellStyle name="Note 3 4 7 4 4" xfId="31559" xr:uid="{C35349A2-46D5-4CC1-BB93-68A79C9A670C}"/>
    <cellStyle name="Note 3 4 7 5" xfId="12513" xr:uid="{8B563FC1-21D5-4A0E-86F1-4097B15A9BD1}"/>
    <cellStyle name="Note 3 4 7 5 2" xfId="36560" xr:uid="{51A1D2C4-9525-4ACA-A677-09D865E7FB7D}"/>
    <cellStyle name="Note 3 4 7 6" xfId="20053" xr:uid="{CFC40B4A-1EB8-4DFB-A34C-B8F94AF836C1}"/>
    <cellStyle name="Note 3 4 7 6 2" xfId="44100" xr:uid="{F6682CD4-66D9-41F2-AA6B-13BB6386C3DD}"/>
    <cellStyle name="Note 3 4 7 7" xfId="27623" xr:uid="{01302873-6D20-4381-BD59-7F01BA9255EC}"/>
    <cellStyle name="Note 3 4 8" xfId="5093" xr:uid="{3913EFBB-27EB-46AE-9B84-16B2F9E3BA4E}"/>
    <cellStyle name="Note 3 4 8 2" xfId="14030" xr:uid="{7373B78A-2724-46FA-8815-38058C62F2E7}"/>
    <cellStyle name="Note 3 4 8 2 2" xfId="38077" xr:uid="{7FF3140C-0F85-4FB6-AD67-C3821118EB9C}"/>
    <cellStyle name="Note 3 4 8 3" xfId="20896" xr:uid="{DAB0C799-7F62-43C3-833F-A2E51F6D805C}"/>
    <cellStyle name="Note 3 4 8 3 2" xfId="44943" xr:uid="{969B2690-89FA-4240-AC0A-F0A111EA21B0}"/>
    <cellStyle name="Note 3 4 8 4" xfId="29140" xr:uid="{8164DD1B-9A29-4193-88DA-7F6AFA8B58BF}"/>
    <cellStyle name="Note 3 4 9" xfId="7603" xr:uid="{A82E1F23-4E46-416E-A205-0069177BA193}"/>
    <cellStyle name="Note 3 4 9 2" xfId="16540" xr:uid="{D7C69B83-5CCC-4009-B942-C8EC16BF146F}"/>
    <cellStyle name="Note 3 4 9 2 2" xfId="40587" xr:uid="{36BA8036-349B-4621-B10D-697BA573CDA5}"/>
    <cellStyle name="Note 3 4 9 3" xfId="22742" xr:uid="{F23148BE-E6F4-42B9-A637-8F632B6681EB}"/>
    <cellStyle name="Note 3 4 9 3 2" xfId="46789" xr:uid="{2B9A6BBC-61A5-435E-9864-77EE0BEA0F47}"/>
    <cellStyle name="Note 3 4 9 4" xfId="31650" xr:uid="{58A3B57E-1383-4F49-8783-10E4745A87D1}"/>
    <cellStyle name="Note 3 5" xfId="2244" xr:uid="{E22CA222-8DD7-4060-A234-8FC6C6544C96}"/>
    <cellStyle name="Note 3 5 10" xfId="9691" xr:uid="{CBC3BAD8-871E-47CF-8FB7-E07BD22FD50F}"/>
    <cellStyle name="Note 3 5 10 2" xfId="18628" xr:uid="{474F3B73-E784-41F9-A287-D9A68E4666BE}"/>
    <cellStyle name="Note 3 5 10 2 2" xfId="42675" xr:uid="{BF16A75C-9F0B-402F-BC22-2C2CEA6F600B}"/>
    <cellStyle name="Note 3 5 10 3" xfId="24830" xr:uid="{9F9CD013-0FCC-4377-8750-665C08D8052E}"/>
    <cellStyle name="Note 3 5 10 3 2" xfId="48877" xr:uid="{EDF546E9-B07D-45AE-A919-D62CCE7F9A87}"/>
    <cellStyle name="Note 3 5 10 4" xfId="33738" xr:uid="{12879A4B-10B2-4A2A-965E-D4BC66482840}"/>
    <cellStyle name="Note 3 5 11" xfId="11180" xr:uid="{63228A57-356A-4758-8640-2DC36E7298AD}"/>
    <cellStyle name="Note 3 5 11 2" xfId="35227" xr:uid="{DB479C66-DF42-49F9-B4D8-CA2A3B969E6E}"/>
    <cellStyle name="Note 3 5 12" xfId="19223" xr:uid="{D316256D-8CA4-400C-B3F8-2AFE844194B7}"/>
    <cellStyle name="Note 3 5 12 2" xfId="43270" xr:uid="{C188F281-A677-43DB-B7E0-BD72FC45A6E1}"/>
    <cellStyle name="Note 3 5 13" xfId="26290" xr:uid="{58A6917A-FFF2-43A0-9961-1AE7C3216607}"/>
    <cellStyle name="Note 3 5 2" xfId="3299" xr:uid="{DE9086B4-A6B9-42F9-93F9-1233E6D9A87D}"/>
    <cellStyle name="Note 3 5 2 2" xfId="6365" xr:uid="{82755BD7-9FDC-4188-A1D1-D0893ABFFC9E}"/>
    <cellStyle name="Note 3 5 2 2 2" xfId="15302" xr:uid="{A8DD14C2-BB61-440B-802F-E59405296E41}"/>
    <cellStyle name="Note 3 5 2 2 2 2" xfId="39349" xr:uid="{AF37D82C-930B-4857-95DD-B5DEA881A8E7}"/>
    <cellStyle name="Note 3 5 2 2 3" xfId="21504" xr:uid="{C77E0DCB-09CF-4FA5-B4FB-7B8A0B45FC4A}"/>
    <cellStyle name="Note 3 5 2 2 3 2" xfId="45551" xr:uid="{D3BA37DE-40B4-4F73-B8A9-56BE8A4381FE}"/>
    <cellStyle name="Note 3 5 2 2 4" xfId="30412" xr:uid="{609B272C-6249-4CD9-8BAE-001785CBAD61}"/>
    <cellStyle name="Note 3 5 2 3" xfId="8523" xr:uid="{CF9F2E8A-CED1-4121-8183-2FAAF4D1F685}"/>
    <cellStyle name="Note 3 5 2 3 2" xfId="17460" xr:uid="{6CE924F3-67F2-488B-BDDD-8111BC7BDCE4}"/>
    <cellStyle name="Note 3 5 2 3 2 2" xfId="41507" xr:uid="{F6A16FEE-7858-436E-8017-904F9D545BB9}"/>
    <cellStyle name="Note 3 5 2 3 3" xfId="23662" xr:uid="{5D821F50-B7D4-4939-A707-0CABE7FCF1ED}"/>
    <cellStyle name="Note 3 5 2 3 3 2" xfId="47709" xr:uid="{49782603-0D42-44A3-BDDD-519686EFE01D}"/>
    <cellStyle name="Note 3 5 2 3 4" xfId="32570" xr:uid="{7C380D49-08DA-460F-8D55-889A7EB53AC0}"/>
    <cellStyle name="Note 3 5 2 4" xfId="4001" xr:uid="{41001BE3-3141-429D-AA05-7C9BBA20B7DE}"/>
    <cellStyle name="Note 3 5 2 4 2" xfId="12938" xr:uid="{5B02812C-D0D4-4EFA-B9F3-D1C7BD40E691}"/>
    <cellStyle name="Note 3 5 2 4 2 2" xfId="36985" xr:uid="{07A6572C-9EAF-40EB-B755-6428D4FA2F06}"/>
    <cellStyle name="Note 3 5 2 4 3" xfId="20471" xr:uid="{5AA1EC08-2883-4867-AAAA-B54FE24143B5}"/>
    <cellStyle name="Note 3 5 2 4 3 2" xfId="44518" xr:uid="{A461709C-E110-4E44-A76B-BD9263EEDAA3}"/>
    <cellStyle name="Note 3 5 2 4 4" xfId="28048" xr:uid="{3FD9C247-DA29-4971-8D84-1148E480E5C4}"/>
    <cellStyle name="Note 3 5 2 5" xfId="12236" xr:uid="{2CF9D04F-5FE7-451C-8B45-93E330C9E33C}"/>
    <cellStyle name="Note 3 5 2 5 2" xfId="36283" xr:uid="{D7DC9E93-C823-4D29-9B46-37A455A92A44}"/>
    <cellStyle name="Note 3 5 2 6" xfId="19776" xr:uid="{62B3B28B-4645-4F7C-A795-08532E8C7E2E}"/>
    <cellStyle name="Note 3 5 2 6 2" xfId="43823" xr:uid="{20CEAF60-8008-40C8-B832-1756271EFC81}"/>
    <cellStyle name="Note 3 5 2 7" xfId="27346" xr:uid="{85A59032-0B90-4CED-B35E-15D58783C86C}"/>
    <cellStyle name="Note 3 5 3" xfId="1798" xr:uid="{B14DEAC5-CAF4-48F3-828F-F14E42317322}"/>
    <cellStyle name="Note 3 5 3 2" xfId="4860" xr:uid="{1D34D53C-3793-446A-9672-6E41653BBF76}"/>
    <cellStyle name="Note 3 5 3 2 2" xfId="13797" xr:uid="{D24B3C18-6085-4DA7-A235-1AAD2403EAED}"/>
    <cellStyle name="Note 3 5 3 2 2 2" xfId="37844" xr:uid="{7BE5B854-65BC-4151-AB1A-6F12ECB120B1}"/>
    <cellStyle name="Note 3 5 3 2 3" xfId="20836" xr:uid="{5895D36A-6F2A-45CF-B1FB-40EAFF6AA352}"/>
    <cellStyle name="Note 3 5 3 2 3 2" xfId="44883" xr:uid="{3AA5C7F3-225B-45C3-9F7D-6001B73705A5}"/>
    <cellStyle name="Note 3 5 3 2 4" xfId="28907" xr:uid="{91CF3770-EC5A-4B14-BB8E-0807A996FEA4}"/>
    <cellStyle name="Note 3 5 3 3" xfId="7460" xr:uid="{ED0DE83D-3C0A-4021-AF54-2343E312FC0D}"/>
    <cellStyle name="Note 3 5 3 3 2" xfId="16397" xr:uid="{347B19E2-273A-491E-B2B5-86057B3C04F2}"/>
    <cellStyle name="Note 3 5 3 3 2 2" xfId="40444" xr:uid="{F672C296-5460-42C7-9886-1C3E026E6CFC}"/>
    <cellStyle name="Note 3 5 3 3 3" xfId="22599" xr:uid="{0DCC1306-B284-4FD0-A5AF-FA8DABC9EF20}"/>
    <cellStyle name="Note 3 5 3 3 3 2" xfId="46646" xr:uid="{47326AE9-F776-4CA6-A2E4-8B5768928FC0}"/>
    <cellStyle name="Note 3 5 3 3 4" xfId="31507" xr:uid="{9563D2B2-888F-49E3-B701-F47CB6394541}"/>
    <cellStyle name="Note 3 5 3 4" xfId="9315" xr:uid="{74675EAB-5948-4AD0-BBB5-99E8C22801A4}"/>
    <cellStyle name="Note 3 5 3 4 2" xfId="18252" xr:uid="{3B3676F1-B158-48CC-B724-CFB99EED2844}"/>
    <cellStyle name="Note 3 5 3 4 2 2" xfId="42299" xr:uid="{0F868D1B-779A-4310-A521-272994304AB2}"/>
    <cellStyle name="Note 3 5 3 4 3" xfId="24454" xr:uid="{60BE2468-1A84-4F57-AED9-5740DDFECEAE}"/>
    <cellStyle name="Note 3 5 3 4 3 2" xfId="48501" xr:uid="{1AF33D22-AEAC-4903-9C73-8482C873512D}"/>
    <cellStyle name="Note 3 5 3 4 4" xfId="33362" xr:uid="{161B8CEE-1207-4970-8185-B031D18F49E6}"/>
    <cellStyle name="Note 3 5 3 5" xfId="10734" xr:uid="{11CA7A99-685B-4DC1-8A34-E34CBEECC3D0}"/>
    <cellStyle name="Note 3 5 3 5 2" xfId="34781" xr:uid="{5062FCBE-603C-46AA-9C2C-B450B6F0403D}"/>
    <cellStyle name="Note 3 5 3 6" xfId="19111" xr:uid="{A2B98FED-52CC-465F-9C9D-E47A41E56FA1}"/>
    <cellStyle name="Note 3 5 3 6 2" xfId="43158" xr:uid="{3FE7BFF1-1135-4EDC-9F59-EF5D01A29FD3}"/>
    <cellStyle name="Note 3 5 3 7" xfId="25844" xr:uid="{2020BE0A-14AF-4A6B-B53B-A3BD03CFBCEA}"/>
    <cellStyle name="Note 3 5 4" xfId="3464" xr:uid="{B25AEF87-5ADE-483D-9476-B030AF9AFC9D}"/>
    <cellStyle name="Note 3 5 4 2" xfId="6530" xr:uid="{1F5D6C6D-B532-43D0-BB13-C6A757B40B6E}"/>
    <cellStyle name="Note 3 5 4 2 2" xfId="15467" xr:uid="{B0BAFAD5-3E58-4478-8CA2-F8B0219C9F34}"/>
    <cellStyle name="Note 3 5 4 2 2 2" xfId="39514" xr:uid="{E332FA74-FD6F-47BC-BA1F-BBA8D55AA3DA}"/>
    <cellStyle name="Note 3 5 4 2 3" xfId="21669" xr:uid="{DDC669CA-59FA-4C78-8C7A-BFDBD20947D5}"/>
    <cellStyle name="Note 3 5 4 2 3 2" xfId="45716" xr:uid="{9B7F2109-8EA0-4FA2-9099-574B4CF7947D}"/>
    <cellStyle name="Note 3 5 4 2 4" xfId="30577" xr:uid="{03E5FB22-07D9-43F9-9C5B-6F34A22D98E0}"/>
    <cellStyle name="Note 3 5 4 3" xfId="8688" xr:uid="{923D9FF3-6764-48A9-A93C-3BADA3E31E66}"/>
    <cellStyle name="Note 3 5 4 3 2" xfId="17625" xr:uid="{96D341C3-7146-4FE9-9E4A-D197C94855CF}"/>
    <cellStyle name="Note 3 5 4 3 2 2" xfId="41672" xr:uid="{DC2BA3D6-3933-4FEF-8EFB-DA2FF835606E}"/>
    <cellStyle name="Note 3 5 4 3 3" xfId="23827" xr:uid="{04588D6A-7758-411E-9D63-0FE513ECEED8}"/>
    <cellStyle name="Note 3 5 4 3 3 2" xfId="47874" xr:uid="{5B64A6CF-4405-484E-8830-E2F0D47BE54C}"/>
    <cellStyle name="Note 3 5 4 3 4" xfId="32735" xr:uid="{F4020E54-FD46-4CD5-B987-E1CBAF559015}"/>
    <cellStyle name="Note 3 5 4 4" xfId="9751" xr:uid="{1AB5738D-788F-4DE3-A373-0F7855E52C8A}"/>
    <cellStyle name="Note 3 5 4 4 2" xfId="18688" xr:uid="{CD0FF273-C411-4473-AF4A-B05BFEF8F3CA}"/>
    <cellStyle name="Note 3 5 4 4 2 2" xfId="42735" xr:uid="{F0F0B876-BA11-4418-BCAD-CC5D5F9CFA1C}"/>
    <cellStyle name="Note 3 5 4 4 3" xfId="24890" xr:uid="{DDB2C274-9511-40C5-B965-DA39824CD021}"/>
    <cellStyle name="Note 3 5 4 4 3 2" xfId="48937" xr:uid="{EE2EE257-980B-44B8-8419-6F03661A3B62}"/>
    <cellStyle name="Note 3 5 4 4 4" xfId="33798" xr:uid="{D5E656C9-4F94-4611-AF36-7FB44198BD25}"/>
    <cellStyle name="Note 3 5 4 5" xfId="12401" xr:uid="{F433960F-2316-43FE-A4CA-CFF1E2F96F2A}"/>
    <cellStyle name="Note 3 5 4 5 2" xfId="36448" xr:uid="{807E7751-FF2C-4294-BBCD-FB11FDFCD168}"/>
    <cellStyle name="Note 3 5 4 6" xfId="19941" xr:uid="{246B3829-A246-4249-8151-EB0B30FF645F}"/>
    <cellStyle name="Note 3 5 4 6 2" xfId="43988" xr:uid="{30E3459D-56E2-4A3D-A8D8-3C206F5FF0B5}"/>
    <cellStyle name="Note 3 5 4 7" xfId="27511" xr:uid="{4D36D4CE-0864-4EC8-92FD-4BCD2594567A}"/>
    <cellStyle name="Note 3 5 5" xfId="1718" xr:uid="{E5FCFAB1-D216-48F6-BDA9-0ACC41A3C5F0}"/>
    <cellStyle name="Note 3 5 5 2" xfId="4780" xr:uid="{C7E91980-63ED-4A4A-B466-7182E2A96F6A}"/>
    <cellStyle name="Note 3 5 5 2 2" xfId="13717" xr:uid="{E5DC443F-4C01-4EA9-BFEB-86957D2DE6A3}"/>
    <cellStyle name="Note 3 5 5 2 2 2" xfId="37764" xr:uid="{201DFBFC-554C-403C-9A6F-B95683C14002}"/>
    <cellStyle name="Note 3 5 5 2 3" xfId="20756" xr:uid="{1712D0DC-10ED-4CF6-9451-0AC6BDDF87E5}"/>
    <cellStyle name="Note 3 5 5 2 3 2" xfId="44803" xr:uid="{519DF6E9-06A9-4E13-9284-294298F6F943}"/>
    <cellStyle name="Note 3 5 5 2 4" xfId="28827" xr:uid="{872E0669-1D2D-48F1-AE2D-CAA6101D69BE}"/>
    <cellStyle name="Note 3 5 5 3" xfId="7380" xr:uid="{4036D760-6C4D-43F4-A52B-8B2B8E180A56}"/>
    <cellStyle name="Note 3 5 5 3 2" xfId="16317" xr:uid="{43985F08-1F08-47D1-9E8C-6F4DAD62042B}"/>
    <cellStyle name="Note 3 5 5 3 2 2" xfId="40364" xr:uid="{54760313-25DF-4B8C-AE5F-07C43BF7B226}"/>
    <cellStyle name="Note 3 5 5 3 3" xfId="22519" xr:uid="{8880869F-7E7B-42EC-B4C5-B6B9DA9F2FD8}"/>
    <cellStyle name="Note 3 5 5 3 3 2" xfId="46566" xr:uid="{0507FA7D-6241-4FA8-8685-BAF369C68435}"/>
    <cellStyle name="Note 3 5 5 3 4" xfId="31427" xr:uid="{5F1E42B5-FB1B-48CE-9AA9-01D56FFEDC40}"/>
    <cellStyle name="Note 3 5 5 4" xfId="9336" xr:uid="{BC676D2D-BF35-455C-B8BD-B35E4A69DFAC}"/>
    <cellStyle name="Note 3 5 5 4 2" xfId="18273" xr:uid="{4C26AAC3-94E2-44A3-9908-6B396704F34A}"/>
    <cellStyle name="Note 3 5 5 4 2 2" xfId="42320" xr:uid="{DB78A2F8-EF0C-469B-9077-72BD60B6A6C3}"/>
    <cellStyle name="Note 3 5 5 4 3" xfId="24475" xr:uid="{81DEAA4A-FF19-4DD9-8BA6-8672BA6B9654}"/>
    <cellStyle name="Note 3 5 5 4 3 2" xfId="48522" xr:uid="{616FB584-8D96-4DE3-B6CD-71C8DD03C96A}"/>
    <cellStyle name="Note 3 5 5 4 4" xfId="33383" xr:uid="{0A00ADF4-9BBC-4C94-9C2E-DCB235758A60}"/>
    <cellStyle name="Note 3 5 5 5" xfId="10654" xr:uid="{35DCD15D-A794-478C-AE86-E96A34C68D8E}"/>
    <cellStyle name="Note 3 5 5 5 2" xfId="34701" xr:uid="{8C75A1CA-5EA9-4740-920C-6B521AD615C3}"/>
    <cellStyle name="Note 3 5 5 6" xfId="19031" xr:uid="{303C81A7-7D7D-4BAA-AFE2-5243F4022234}"/>
    <cellStyle name="Note 3 5 5 6 2" xfId="43078" xr:uid="{A44AF921-F540-4603-83C0-532292F3D48D}"/>
    <cellStyle name="Note 3 5 5 7" xfId="25764" xr:uid="{206390E6-F365-41C5-8B45-345EA5600EDB}"/>
    <cellStyle name="Note 3 5 6" xfId="3000" xr:uid="{A4AE366F-0642-4B63-A28C-F5FF19A8765B}"/>
    <cellStyle name="Note 3 5 6 2" xfId="6066" xr:uid="{056D4791-14D7-42BD-B50F-B0951FDE8059}"/>
    <cellStyle name="Note 3 5 6 2 2" xfId="15003" xr:uid="{EF183664-93C3-42F5-B067-756118E536D9}"/>
    <cellStyle name="Note 3 5 6 2 2 2" xfId="39050" xr:uid="{C4D7F090-0AFC-4C02-A06C-2DFF754D13FD}"/>
    <cellStyle name="Note 3 5 6 2 3" xfId="21205" xr:uid="{19933DAA-FC31-4810-BAA5-5386F79254A6}"/>
    <cellStyle name="Note 3 5 6 2 3 2" xfId="45252" xr:uid="{94B80392-98C1-453C-8D03-FA4836A651E6}"/>
    <cellStyle name="Note 3 5 6 2 4" xfId="30113" xr:uid="{1D7352FE-F1C3-47D0-9B3C-13E1DB8E2A73}"/>
    <cellStyle name="Note 3 5 6 3" xfId="8224" xr:uid="{44EA3A62-20F3-466B-9481-24755D88DF7C}"/>
    <cellStyle name="Note 3 5 6 3 2" xfId="17161" xr:uid="{5615C6AD-8015-439A-8DE5-B7ADB4BA2FD1}"/>
    <cellStyle name="Note 3 5 6 3 2 2" xfId="41208" xr:uid="{AD89AFC2-550A-4F4F-90D7-901AABD5EE3E}"/>
    <cellStyle name="Note 3 5 6 3 3" xfId="23363" xr:uid="{186A1A27-43CE-4915-BAC4-1C0A8F4C2D4E}"/>
    <cellStyle name="Note 3 5 6 3 3 2" xfId="47410" xr:uid="{E607FB46-CAD9-465C-8C12-FCE6DD809C97}"/>
    <cellStyle name="Note 3 5 6 3 4" xfId="32271" xr:uid="{AB539282-81CB-4FF8-B24C-DF8378B51133}"/>
    <cellStyle name="Note 3 5 6 4" xfId="9899" xr:uid="{E2FB80D5-66EC-4D6F-BEA7-4AEC29A5CCD7}"/>
    <cellStyle name="Note 3 5 6 4 2" xfId="18836" xr:uid="{E882DC2E-25E2-45FE-8FC0-6DB2D65695A6}"/>
    <cellStyle name="Note 3 5 6 4 2 2" xfId="42883" xr:uid="{0ABDDBB3-6127-4DA0-829E-A945ABFDE3BB}"/>
    <cellStyle name="Note 3 5 6 4 3" xfId="25038" xr:uid="{341C1449-3BA5-4EA8-9BA0-3B4171AB3703}"/>
    <cellStyle name="Note 3 5 6 4 3 2" xfId="49085" xr:uid="{88F58072-0BC9-40AE-8E1E-CC7564B9048B}"/>
    <cellStyle name="Note 3 5 6 4 4" xfId="33946" xr:uid="{EC8E2ACD-6204-48D3-99A6-87F22818791A}"/>
    <cellStyle name="Note 3 5 6 5" xfId="11937" xr:uid="{48E2D903-B51E-4024-A1F6-278B1C7F5ACD}"/>
    <cellStyle name="Note 3 5 6 5 2" xfId="35984" xr:uid="{4F1778E4-60BC-43AC-B0D7-035692F2F1E2}"/>
    <cellStyle name="Note 3 5 6 6" xfId="19477" xr:uid="{BEC75DD4-D8E7-47EF-92E4-E43DD41C5850}"/>
    <cellStyle name="Note 3 5 6 6 2" xfId="43524" xr:uid="{7FAF6C5B-C073-40E2-A119-42DED740BB12}"/>
    <cellStyle name="Note 3 5 6 7" xfId="27047" xr:uid="{AB25E83F-DC14-4F7D-8CB0-4BE13FA6BFEB}"/>
    <cellStyle name="Note 3 5 7" xfId="3333" xr:uid="{44699B67-D329-4DD5-9476-4F6B387230B0}"/>
    <cellStyle name="Note 3 5 7 2" xfId="6399" xr:uid="{006B9E18-606F-44EE-A35E-428842523785}"/>
    <cellStyle name="Note 3 5 7 2 2" xfId="15336" xr:uid="{BE3AFFC5-031B-4541-82FA-CE77FA4790B2}"/>
    <cellStyle name="Note 3 5 7 2 2 2" xfId="39383" xr:uid="{DEF6C82C-4178-486F-907F-816E1C426633}"/>
    <cellStyle name="Note 3 5 7 2 3" xfId="21538" xr:uid="{DE882848-1D78-4E92-926C-5ADE4956EA51}"/>
    <cellStyle name="Note 3 5 7 2 3 2" xfId="45585" xr:uid="{03D0CE72-3A50-4C61-948E-DC37FE914821}"/>
    <cellStyle name="Note 3 5 7 2 4" xfId="30446" xr:uid="{29102458-E5A0-44B5-A15C-74B7ACA6A124}"/>
    <cellStyle name="Note 3 5 7 3" xfId="8557" xr:uid="{3ACB6871-B3AF-4DAA-B5F7-E390E9882F16}"/>
    <cellStyle name="Note 3 5 7 3 2" xfId="17494" xr:uid="{CD114630-A1CF-481E-8D41-03366380A770}"/>
    <cellStyle name="Note 3 5 7 3 2 2" xfId="41541" xr:uid="{A07F14AA-737C-4A29-A64F-A38970B40768}"/>
    <cellStyle name="Note 3 5 7 3 3" xfId="23696" xr:uid="{4B2B79A4-FF5B-4725-9903-ABA712195EF8}"/>
    <cellStyle name="Note 3 5 7 3 3 2" xfId="47743" xr:uid="{19587399-E81B-428E-B253-44BB54CDD0E3}"/>
    <cellStyle name="Note 3 5 7 3 4" xfId="32604" xr:uid="{95EFDE7D-D168-4953-ABCE-50A14947B641}"/>
    <cellStyle name="Note 3 5 7 4" xfId="9552" xr:uid="{98A1FB94-4D69-4D63-8F61-32A263C3F4C8}"/>
    <cellStyle name="Note 3 5 7 4 2" xfId="18489" xr:uid="{227E1489-18B3-439B-8801-E148F03720EA}"/>
    <cellStyle name="Note 3 5 7 4 2 2" xfId="42536" xr:uid="{A46730AC-ECCE-42B5-8222-64AE4A8C1BDD}"/>
    <cellStyle name="Note 3 5 7 4 3" xfId="24691" xr:uid="{E34C58F9-A7A6-4218-96AE-C07A67939E81}"/>
    <cellStyle name="Note 3 5 7 4 3 2" xfId="48738" xr:uid="{34BFE097-BCEB-4190-8FEB-20D486817F80}"/>
    <cellStyle name="Note 3 5 7 4 4" xfId="33599" xr:uid="{2705EBC0-D23E-46B4-8A4A-02670CC8869E}"/>
    <cellStyle name="Note 3 5 7 5" xfId="12270" xr:uid="{A68F85B5-28A3-4CE4-B008-828400871545}"/>
    <cellStyle name="Note 3 5 7 5 2" xfId="36317" xr:uid="{35846A0A-2715-45DA-A5B1-62D2FD2F98F8}"/>
    <cellStyle name="Note 3 5 7 6" xfId="19810" xr:uid="{B61BCEA0-49EC-43C3-A76A-E4A591A56E34}"/>
    <cellStyle name="Note 3 5 7 6 2" xfId="43857" xr:uid="{2DF3AFDE-5FF5-4DB4-89BA-F9B05F6776C1}"/>
    <cellStyle name="Note 3 5 7 7" xfId="27380" xr:uid="{1C08514F-C39B-425B-BCA1-D083EA82F58F}"/>
    <cellStyle name="Note 3 5 8" xfId="5306" xr:uid="{E6A08B56-4D7F-49D9-AC4B-64A5913AC232}"/>
    <cellStyle name="Note 3 5 8 2" xfId="14243" xr:uid="{4992D90B-2DCF-4E26-947D-214E642C9ABD}"/>
    <cellStyle name="Note 3 5 8 2 2" xfId="38290" xr:uid="{CD58FC11-586E-4E1D-9CFA-099DC582B7AE}"/>
    <cellStyle name="Note 3 5 8 3" xfId="20948" xr:uid="{C491D183-27D1-4C2C-B3E8-2F807629B785}"/>
    <cellStyle name="Note 3 5 8 3 2" xfId="44995" xr:uid="{61FD0709-71C0-481E-8574-5DD3C7B7F383}"/>
    <cellStyle name="Note 3 5 8 4" xfId="29353" xr:uid="{211FA0B0-228F-407F-BA6B-770C33ABBF5A}"/>
    <cellStyle name="Note 3 5 9" xfId="7724" xr:uid="{46328472-F0FB-4AB0-83C7-C28329F331A5}"/>
    <cellStyle name="Note 3 5 9 2" xfId="16661" xr:uid="{37C1EE07-7FE5-48A9-A23B-F418174D2287}"/>
    <cellStyle name="Note 3 5 9 2 2" xfId="40708" xr:uid="{BAE3D7DF-0429-4D2F-ABAE-2F44533692A7}"/>
    <cellStyle name="Note 3 5 9 3" xfId="22863" xr:uid="{C734008F-2079-4471-B80A-D44EBB21B2F7}"/>
    <cellStyle name="Note 3 5 9 3 2" xfId="46910" xr:uid="{381E72F0-5701-4F7A-880A-337804F36F75}"/>
    <cellStyle name="Note 3 5 9 4" xfId="31771" xr:uid="{940B7C5D-A213-42A7-858D-F246CAA6DB3A}"/>
    <cellStyle name="Note 3 6" xfId="1494" xr:uid="{ABF13C1C-0D0C-4C16-85D4-6412D1ACB062}"/>
    <cellStyle name="Note 3 6 2" xfId="4556" xr:uid="{9766AC61-CF65-44D5-B011-E3BDA55330DB}"/>
    <cellStyle name="Note 3 6 2 2" xfId="13493" xr:uid="{E448498C-36D2-493B-84EA-9D2A6E0546EA}"/>
    <cellStyle name="Note 3 6 2 2 2" xfId="37540" xr:uid="{FFA852C2-5035-4DD9-949A-7F962CC4A8DF}"/>
    <cellStyle name="Note 3 6 2 3" xfId="20693" xr:uid="{EA261ECE-A7DA-4245-92D0-9E4F188B901A}"/>
    <cellStyle name="Note 3 6 2 3 2" xfId="44740" xr:uid="{F62E1EB3-535D-4403-AD0A-97265BD8E4CC}"/>
    <cellStyle name="Note 3 6 2 4" xfId="28603" xr:uid="{9E38DA6C-AA2F-4EE3-A5DF-57EE141B484B}"/>
    <cellStyle name="Note 3 6 3" xfId="7240" xr:uid="{34B90D94-5EBE-4CF7-9C40-204186CA7ED6}"/>
    <cellStyle name="Note 3 6 3 2" xfId="16177" xr:uid="{61AED8EE-6E88-4F66-A413-382B7CA6464D}"/>
    <cellStyle name="Note 3 6 3 2 2" xfId="40224" xr:uid="{676FA670-CC5F-49BE-8628-9ED617BB528E}"/>
    <cellStyle name="Note 3 6 3 3" xfId="22379" xr:uid="{9C13AD08-48E5-4856-B851-AC75DF0469BB}"/>
    <cellStyle name="Note 3 6 3 3 2" xfId="46426" xr:uid="{7A8B07C0-800B-48A5-B624-073DE9B672DA}"/>
    <cellStyle name="Note 3 6 3 4" xfId="31287" xr:uid="{3ADE1C1A-50D1-45A9-B66D-A26A95711CD9}"/>
    <cellStyle name="Note 3 6 4" xfId="9915" xr:uid="{2990AE9B-96B6-4BB4-A39C-826F2B1F0BCB}"/>
    <cellStyle name="Note 3 6 4 2" xfId="18852" xr:uid="{15054202-222D-4EBA-9262-909E57FEB52E}"/>
    <cellStyle name="Note 3 6 4 2 2" xfId="42899" xr:uid="{08C463B7-9BEA-4328-B76B-8BEDF2210E20}"/>
    <cellStyle name="Note 3 6 4 3" xfId="25054" xr:uid="{E070F9FA-A3CE-4E07-8510-9BF03BC10198}"/>
    <cellStyle name="Note 3 6 4 3 2" xfId="49101" xr:uid="{DB103F47-6B53-4E6A-B280-0E984DB654EE}"/>
    <cellStyle name="Note 3 6 4 4" xfId="33962" xr:uid="{9579F532-B184-4950-B0D9-C37B2E0714FD}"/>
    <cellStyle name="Note 3 6 5" xfId="10430" xr:uid="{24DE7212-FA00-4541-AF93-91026FB7C391}"/>
    <cellStyle name="Note 3 6 5 2" xfId="34477" xr:uid="{CF766072-86E2-49DB-BA5C-CA8A7D36D08F}"/>
    <cellStyle name="Note 3 6 6" xfId="18968" xr:uid="{09A2FBFB-1F99-4CCE-B73A-800B7AA14A96}"/>
    <cellStyle name="Note 3 6 6 2" xfId="43015" xr:uid="{9BCA0C02-842A-4914-A80D-F8B61323CF8E}"/>
    <cellStyle name="Note 3 6 7" xfId="25540" xr:uid="{80579FCB-7642-4A3F-8A04-634F7D061B1B}"/>
    <cellStyle name="Note 3 7" xfId="1517" xr:uid="{9DAE2327-E4CC-4426-A0AA-B74D8B4981EC}"/>
    <cellStyle name="Note 3 7 2" xfId="4579" xr:uid="{1DB18AE6-C8E8-4DDF-95B1-F34DC9291DD0}"/>
    <cellStyle name="Note 3 7 2 2" xfId="13516" xr:uid="{0D9297AA-0401-4D82-8770-3EA3E7059133}"/>
    <cellStyle name="Note 3 7 2 2 2" xfId="37563" xr:uid="{D01F9183-FEE1-43C9-BE8F-DB4B8BE75418}"/>
    <cellStyle name="Note 3 7 2 3" xfId="20715" xr:uid="{2660D885-1BD1-4D70-8E1C-132152ACF6BA}"/>
    <cellStyle name="Note 3 7 2 3 2" xfId="44762" xr:uid="{22B04C1A-E7E9-4B55-B091-061FE6C35F84}"/>
    <cellStyle name="Note 3 7 2 4" xfId="28626" xr:uid="{1DCEB95D-BA1D-4C49-AE58-0DF1F89CCBB4}"/>
    <cellStyle name="Note 3 7 3" xfId="7262" xr:uid="{CD59D930-A429-4C99-AEDC-804B5CB6FC5C}"/>
    <cellStyle name="Note 3 7 3 2" xfId="16199" xr:uid="{B12AF15B-9C09-4EE5-BB25-79D0329F197F}"/>
    <cellStyle name="Note 3 7 3 2 2" xfId="40246" xr:uid="{A5A1E92E-2B6D-442A-8F4C-7F71259348D8}"/>
    <cellStyle name="Note 3 7 3 3" xfId="22401" xr:uid="{E3354AA9-2A58-4208-B2D3-882576124A7D}"/>
    <cellStyle name="Note 3 7 3 3 2" xfId="46448" xr:uid="{F7AF8FD1-F923-46EC-ACF0-82D7B7F6265A}"/>
    <cellStyle name="Note 3 7 3 4" xfId="31309" xr:uid="{1795F9FF-F999-49F6-8CA2-916FC4BFA6B6}"/>
    <cellStyle name="Note 3 7 4" xfId="7560" xr:uid="{2E9295F3-11AB-44FE-A7A9-91414F64A94C}"/>
    <cellStyle name="Note 3 7 4 2" xfId="16497" xr:uid="{0297C247-E728-42D6-A039-26DD61F86587}"/>
    <cellStyle name="Note 3 7 4 2 2" xfId="40544" xr:uid="{FC7DDB50-D5DB-40E0-832A-02E352456778}"/>
    <cellStyle name="Note 3 7 4 3" xfId="22699" xr:uid="{2FF8687C-3D49-4BB3-8114-93F9584C0971}"/>
    <cellStyle name="Note 3 7 4 3 2" xfId="46746" xr:uid="{08A6D30A-9A94-428F-BF8C-F6560F75A3D5}"/>
    <cellStyle name="Note 3 7 4 4" xfId="31607" xr:uid="{A0CC8CD2-2996-4727-A4C0-263FF8BD7227}"/>
    <cellStyle name="Note 3 7 5" xfId="10453" xr:uid="{6C1EE1B1-166F-4418-911A-7D944FEF8039}"/>
    <cellStyle name="Note 3 7 5 2" xfId="34500" xr:uid="{7847A585-CA13-43AD-9533-0DAFE4DE8E5F}"/>
    <cellStyle name="Note 3 7 6" xfId="18990" xr:uid="{D253632D-5B7D-41FA-AA13-E89A6ABE9021}"/>
    <cellStyle name="Note 3 7 6 2" xfId="43037" xr:uid="{685935E3-2223-4623-B3F2-9E2CC56B5CFE}"/>
    <cellStyle name="Note 3 7 7" xfId="25563" xr:uid="{5200E759-6642-4B85-9011-736A24BFBC10}"/>
    <cellStyle name="Note 3 8" xfId="3339" xr:uid="{FC5406B3-18E2-4659-A57F-2AA2A326CB27}"/>
    <cellStyle name="Note 3 8 2" xfId="6405" xr:uid="{5D32D226-B4AE-4792-B013-600D3340F911}"/>
    <cellStyle name="Note 3 8 2 2" xfId="15342" xr:uid="{A6BB5C22-BF9E-47C3-BC0C-A613C11EC710}"/>
    <cellStyle name="Note 3 8 2 2 2" xfId="39389" xr:uid="{732676FC-ADA3-4DF0-9647-20E192E51CDD}"/>
    <cellStyle name="Note 3 8 2 3" xfId="21544" xr:uid="{CAD47241-84DD-4C19-A97E-D2068677729D}"/>
    <cellStyle name="Note 3 8 2 3 2" xfId="45591" xr:uid="{8F6CDEF1-0764-487C-8CC7-20312A8377A2}"/>
    <cellStyle name="Note 3 8 2 4" xfId="30452" xr:uid="{0F94A2F0-A741-4E21-9993-98F2AF868980}"/>
    <cellStyle name="Note 3 8 3" xfId="8563" xr:uid="{7949ED54-C526-494A-B0C6-9C18A1D847C0}"/>
    <cellStyle name="Note 3 8 3 2" xfId="17500" xr:uid="{3131F972-F70A-423C-BF3B-3DDB979EE6E7}"/>
    <cellStyle name="Note 3 8 3 2 2" xfId="41547" xr:uid="{C50DA8C7-7559-4EE3-AC7F-28C2604C5BC3}"/>
    <cellStyle name="Note 3 8 3 3" xfId="23702" xr:uid="{63901B7B-F190-4C7E-9EB6-C320DCD0BDF7}"/>
    <cellStyle name="Note 3 8 3 3 2" xfId="47749" xr:uid="{CFD6CD49-A33F-4959-90E0-6EA05DFBE0D9}"/>
    <cellStyle name="Note 3 8 3 4" xfId="32610" xr:uid="{62627D0A-D9E8-4823-8CA6-448427C8EF55}"/>
    <cellStyle name="Note 3 8 4" xfId="9269" xr:uid="{AFE39F1A-9FD7-44A0-8DB3-8177DE5FEEB5}"/>
    <cellStyle name="Note 3 8 4 2" xfId="18206" xr:uid="{7D749C1F-4706-43E7-8F78-98BA08FD0BB8}"/>
    <cellStyle name="Note 3 8 4 2 2" xfId="42253" xr:uid="{5F2385AB-605F-47E3-8F58-FF5E10EDD3A2}"/>
    <cellStyle name="Note 3 8 4 3" xfId="24408" xr:uid="{5078BE28-E7C3-4079-98F7-5D18AD324F1A}"/>
    <cellStyle name="Note 3 8 4 3 2" xfId="48455" xr:uid="{8E52480E-7064-49C6-AF81-C6693C610CAA}"/>
    <cellStyle name="Note 3 8 4 4" xfId="33316" xr:uid="{96CFF4EE-C023-405F-B6F3-529B6AE0929D}"/>
    <cellStyle name="Note 3 8 5" xfId="12276" xr:uid="{53C07099-57A6-4FEF-B19B-EBD67CD69650}"/>
    <cellStyle name="Note 3 8 5 2" xfId="36323" xr:uid="{F37D2005-5B5F-40DA-BAB3-8DB0EE81F66E}"/>
    <cellStyle name="Note 3 8 6" xfId="19816" xr:uid="{4464EE07-E4CF-4D9B-9894-37EFCA614A02}"/>
    <cellStyle name="Note 3 8 6 2" xfId="43863" xr:uid="{720330EE-B978-4AA2-B937-8E231EEAA276}"/>
    <cellStyle name="Note 3 8 7" xfId="27386" xr:uid="{BA8C8EA4-7B40-42D7-BABC-89F05E919CB9}"/>
    <cellStyle name="Note 3 9" xfId="1508" xr:uid="{8BE0CF00-02DF-431F-BCE0-F2DAAD25181D}"/>
    <cellStyle name="Note 3 9 2" xfId="4570" xr:uid="{6465E8B1-246B-4B9C-879E-C6D689D8FA20}"/>
    <cellStyle name="Note 3 9 2 2" xfId="13507" xr:uid="{FB34FA2A-8DA9-497A-B795-635609ED1A1A}"/>
    <cellStyle name="Note 3 9 2 2 2" xfId="37554" xr:uid="{DE707EC6-4A4C-46DC-A728-5D0C9B2E4531}"/>
    <cellStyle name="Note 3 9 2 3" xfId="20706" xr:uid="{0A11D4DF-5E4A-4D75-BC1D-C24FA05D5588}"/>
    <cellStyle name="Note 3 9 2 3 2" xfId="44753" xr:uid="{B3359238-8DB5-4CDE-9679-967DEF870981}"/>
    <cellStyle name="Note 3 9 2 4" xfId="28617" xr:uid="{554C6ECB-4A3F-4415-922B-615FDB17D57F}"/>
    <cellStyle name="Note 3 9 3" xfId="7253" xr:uid="{609A2E81-E9C1-4772-B7A7-383506696175}"/>
    <cellStyle name="Note 3 9 3 2" xfId="16190" xr:uid="{82BAB788-6AD6-4798-A0DC-71B64A26CC90}"/>
    <cellStyle name="Note 3 9 3 2 2" xfId="40237" xr:uid="{40F40759-0315-4113-9486-86DA81FAB2FB}"/>
    <cellStyle name="Note 3 9 3 3" xfId="22392" xr:uid="{FE642AB4-A7B4-4D05-920C-B79FA2F72E6D}"/>
    <cellStyle name="Note 3 9 3 3 2" xfId="46439" xr:uid="{A273D4B9-BB66-4F5B-92E2-A4A916C553E5}"/>
    <cellStyle name="Note 3 9 3 4" xfId="31300" xr:uid="{E9CAD58D-AF43-4DC0-A3D9-485DF051CA31}"/>
    <cellStyle name="Note 3 9 4" xfId="9301" xr:uid="{42F7900E-D33B-466D-A280-AAF1F7F56C80}"/>
    <cellStyle name="Note 3 9 4 2" xfId="18238" xr:uid="{80C5BC83-D93B-4602-A140-17661D0416EE}"/>
    <cellStyle name="Note 3 9 4 2 2" xfId="42285" xr:uid="{47F4FDCC-F6AD-4CA2-A62F-10DC15365247}"/>
    <cellStyle name="Note 3 9 4 3" xfId="24440" xr:uid="{31ED5DCF-2DEF-4E84-AFA4-79DF4BE01F57}"/>
    <cellStyle name="Note 3 9 4 3 2" xfId="48487" xr:uid="{F4C7F5FB-66AC-48EB-810E-957E4AE57467}"/>
    <cellStyle name="Note 3 9 4 4" xfId="33348" xr:uid="{B03EC035-D7DE-4791-B312-1FB197E98FCE}"/>
    <cellStyle name="Note 3 9 5" xfId="10444" xr:uid="{C2405ED7-26AD-4A11-B2B8-58AE37DBA27B}"/>
    <cellStyle name="Note 3 9 5 2" xfId="34491" xr:uid="{5DDD032B-7B1F-47B7-8CEB-C48D0367DFD7}"/>
    <cellStyle name="Note 3 9 6" xfId="18981" xr:uid="{EA8FFDDB-FBC1-4391-9427-CAF1E950F368}"/>
    <cellStyle name="Note 3 9 6 2" xfId="43028" xr:uid="{474390C3-B350-4C65-9023-68DE7D9A64C3}"/>
    <cellStyle name="Note 3 9 7" xfId="25554" xr:uid="{F49954B7-F055-40A2-BEA8-B33AC74B69F0}"/>
    <cellStyle name="Note 4" xfId="560" xr:uid="{5D29D09A-FCE1-46C0-9D6F-ACE0B6ED667F}"/>
    <cellStyle name="Note 4 10" xfId="7306" xr:uid="{D2EE2A12-0DDC-4730-8F7B-C436F9F8813A}"/>
    <cellStyle name="Note 4 10 2" xfId="16243" xr:uid="{63839F0B-2A68-4B61-A8C4-C7A199FFEABF}"/>
    <cellStyle name="Note 4 10 2 2" xfId="40290" xr:uid="{EBCAA3F5-4C74-45E8-95F1-162D2283117F}"/>
    <cellStyle name="Note 4 10 3" xfId="22445" xr:uid="{97AB95F4-0F74-4ACC-8DF7-90FE21CA0ED0}"/>
    <cellStyle name="Note 4 10 3 2" xfId="46492" xr:uid="{E9AB5A31-0897-425F-BB96-6D78C2A411A0}"/>
    <cellStyle name="Note 4 10 4" xfId="31353" xr:uid="{284C649A-D1FE-46E6-B327-85B544E67FEA}"/>
    <cellStyle name="Note 4 11" xfId="10178" xr:uid="{D175A56B-A1DC-4199-A7B7-DB02FE7FB8DC}"/>
    <cellStyle name="Note 4 11 2" xfId="34225" xr:uid="{AD6F4BB3-FDFF-41B3-B41D-55ABBFD098C5}"/>
    <cellStyle name="Note 4 12" xfId="18889" xr:uid="{28C098D5-E3D3-4B1F-B9EA-7ED6E3C1E7A5}"/>
    <cellStyle name="Note 4 12 2" xfId="42936" xr:uid="{DC47F4BA-412D-4D5B-ACC6-45056D538957}"/>
    <cellStyle name="Note 4 13" xfId="25288" xr:uid="{315BA994-94A4-48FB-ABCA-F85C011F41FF}"/>
    <cellStyle name="Note 4 2" xfId="2245" xr:uid="{187F35FD-91EF-4A43-8C7D-73A1A2F88CBE}"/>
    <cellStyle name="Note 4 2 10" xfId="9548" xr:uid="{34CFA09F-2F67-467D-802F-C8A2678491C8}"/>
    <cellStyle name="Note 4 2 10 2" xfId="18485" xr:uid="{62A349E3-FF5C-4EC5-B269-D81763B8986D}"/>
    <cellStyle name="Note 4 2 10 2 2" xfId="42532" xr:uid="{4B10E6BF-F6B7-405F-B1ED-BFE640C559AA}"/>
    <cellStyle name="Note 4 2 10 3" xfId="24687" xr:uid="{7F138D10-82B6-4414-9AB0-3349D235F5AB}"/>
    <cellStyle name="Note 4 2 10 3 2" xfId="48734" xr:uid="{4C673C3A-83D7-4B33-8013-5ED8EAFF8001}"/>
    <cellStyle name="Note 4 2 10 4" xfId="33595" xr:uid="{14755B04-6537-4A84-BACE-12748C74C1CA}"/>
    <cellStyle name="Note 4 2 11" xfId="11181" xr:uid="{6B5050C2-F713-44FE-9822-B97BAB2284DA}"/>
    <cellStyle name="Note 4 2 11 2" xfId="35228" xr:uid="{64E42172-BE11-4E6F-BF4D-7C44F002E60C}"/>
    <cellStyle name="Note 4 2 12" xfId="19224" xr:uid="{03E65EE7-3ACA-4056-A2B4-899E1E290132}"/>
    <cellStyle name="Note 4 2 12 2" xfId="43271" xr:uid="{AACD6B4C-5C09-44BC-B084-F3E65549638D}"/>
    <cellStyle name="Note 4 2 13" xfId="26291" xr:uid="{589DE019-9167-4C11-9D42-F05EBAD1D095}"/>
    <cellStyle name="Note 4 2 2" xfId="3208" xr:uid="{FC541915-7D7F-4249-912B-6AD88B053430}"/>
    <cellStyle name="Note 4 2 2 2" xfId="6274" xr:uid="{E98F3904-AE4D-49C7-9857-C23311D09FD6}"/>
    <cellStyle name="Note 4 2 2 2 2" xfId="15211" xr:uid="{38B926BB-9D2E-43E6-8FD9-1DE24F80C1B8}"/>
    <cellStyle name="Note 4 2 2 2 2 2" xfId="39258" xr:uid="{20BB8C17-59E5-4C19-920D-5EA27A75B291}"/>
    <cellStyle name="Note 4 2 2 2 3" xfId="21413" xr:uid="{426AD23B-88CC-4E81-9B74-BE9D42CF07E9}"/>
    <cellStyle name="Note 4 2 2 2 3 2" xfId="45460" xr:uid="{889FECBC-CCF8-46C7-9D12-FFB65A872D38}"/>
    <cellStyle name="Note 4 2 2 2 4" xfId="30321" xr:uid="{7F3A5F59-AF38-4E57-8642-4FD04CA69957}"/>
    <cellStyle name="Note 4 2 2 3" xfId="8432" xr:uid="{AAF344E5-E930-42BF-B154-0C8789A32F50}"/>
    <cellStyle name="Note 4 2 2 3 2" xfId="17369" xr:uid="{3DD4640E-9F49-48B7-9316-2B678BDC0884}"/>
    <cellStyle name="Note 4 2 2 3 2 2" xfId="41416" xr:uid="{AF08FECE-43F1-49D0-B96C-B507FFCB4FB2}"/>
    <cellStyle name="Note 4 2 2 3 3" xfId="23571" xr:uid="{FF79B35D-AE29-4F65-B14D-68C2F6AC1E4F}"/>
    <cellStyle name="Note 4 2 2 3 3 2" xfId="47618" xr:uid="{51013096-B8B8-4E0F-9B29-AB01C3B113E3}"/>
    <cellStyle name="Note 4 2 2 3 4" xfId="32479" xr:uid="{1ECF3F51-17AF-4202-BF4D-4877E402AAA7}"/>
    <cellStyle name="Note 4 2 2 4" xfId="7875" xr:uid="{1CD48BE4-D58F-46F2-8B1F-4497164BA6DB}"/>
    <cellStyle name="Note 4 2 2 4 2" xfId="16812" xr:uid="{32A7376C-F923-4E94-86C1-19E618359C06}"/>
    <cellStyle name="Note 4 2 2 4 2 2" xfId="40859" xr:uid="{29E3FF6F-CC99-45B9-8CB3-1076D8851AD6}"/>
    <cellStyle name="Note 4 2 2 4 3" xfId="23014" xr:uid="{27126823-8793-43C1-8CA7-290270986F81}"/>
    <cellStyle name="Note 4 2 2 4 3 2" xfId="47061" xr:uid="{BF124DFB-DF9A-49E3-8FD1-2AD841E28516}"/>
    <cellStyle name="Note 4 2 2 4 4" xfId="31922" xr:uid="{62DB7CC9-BE11-496E-9671-92A45F9C1D2D}"/>
    <cellStyle name="Note 4 2 2 5" xfId="12145" xr:uid="{8BA7A5E2-2C4C-47A3-B7C1-78D70E2760C6}"/>
    <cellStyle name="Note 4 2 2 5 2" xfId="36192" xr:uid="{753C79C5-F9D5-4BBE-B7F9-4A6659D130C4}"/>
    <cellStyle name="Note 4 2 2 6" xfId="19685" xr:uid="{B8AA4A6B-B793-4A4D-B36C-6296084B3DCB}"/>
    <cellStyle name="Note 4 2 2 6 2" xfId="43732" xr:uid="{A97A8B4E-47D1-4756-B68A-75A6FEE41E46}"/>
    <cellStyle name="Note 4 2 2 7" xfId="27255" xr:uid="{0D67F694-242B-4055-9972-5DEF0E589630}"/>
    <cellStyle name="Note 4 2 3" xfId="3002" xr:uid="{28D6DD38-BB05-4B6C-B9B4-E7D58A782FBF}"/>
    <cellStyle name="Note 4 2 3 2" xfId="6068" xr:uid="{39A8E75C-5C98-4796-805A-913B87222EE0}"/>
    <cellStyle name="Note 4 2 3 2 2" xfId="15005" xr:uid="{70584D8F-6C90-4E59-9CDC-154FFC813409}"/>
    <cellStyle name="Note 4 2 3 2 2 2" xfId="39052" xr:uid="{A5108278-99F4-4632-A653-9662CACB2A92}"/>
    <cellStyle name="Note 4 2 3 2 3" xfId="21207" xr:uid="{DC0C1C89-73FE-4E42-93BF-F49A18EAB69D}"/>
    <cellStyle name="Note 4 2 3 2 3 2" xfId="45254" xr:uid="{FD3F8FE9-20D9-4A22-902B-304AF34C1DE4}"/>
    <cellStyle name="Note 4 2 3 2 4" xfId="30115" xr:uid="{5E9436BC-CA22-46D3-8833-50C3BF66BF35}"/>
    <cellStyle name="Note 4 2 3 3" xfId="8226" xr:uid="{EFC94934-40A3-4F01-92D6-601E29FCD416}"/>
    <cellStyle name="Note 4 2 3 3 2" xfId="17163" xr:uid="{67747EC5-576F-4701-86D6-013802A11728}"/>
    <cellStyle name="Note 4 2 3 3 2 2" xfId="41210" xr:uid="{90E1085D-9942-4362-B1EF-C332D7CA8FDB}"/>
    <cellStyle name="Note 4 2 3 3 3" xfId="23365" xr:uid="{0DBBC5F1-DA68-48A8-95D7-25990DECA39B}"/>
    <cellStyle name="Note 4 2 3 3 3 2" xfId="47412" xr:uid="{0C1393F9-E635-4553-B4A0-F4EF739DE06A}"/>
    <cellStyle name="Note 4 2 3 3 4" xfId="32273" xr:uid="{0709EE5C-D277-4829-9C2C-5CE1655C2664}"/>
    <cellStyle name="Note 4 2 3 4" xfId="7122" xr:uid="{8ECBB477-17E0-44F7-91AB-10DD06D72280}"/>
    <cellStyle name="Note 4 2 3 4 2" xfId="16059" xr:uid="{0F59D773-2214-4F12-AAAC-7369CAA4C3A7}"/>
    <cellStyle name="Note 4 2 3 4 2 2" xfId="40106" xr:uid="{025771C1-3197-41D7-9F93-6AF34AF1FF90}"/>
    <cellStyle name="Note 4 2 3 4 3" xfId="22261" xr:uid="{AFEDAC9E-079D-4A9A-B44D-EBCA15F2A87A}"/>
    <cellStyle name="Note 4 2 3 4 3 2" xfId="46308" xr:uid="{80882575-ABAE-4B9F-B9AF-5415226B9A19}"/>
    <cellStyle name="Note 4 2 3 4 4" xfId="31169" xr:uid="{C6E5E774-6F79-47EB-93BA-A3FD3952E558}"/>
    <cellStyle name="Note 4 2 3 5" xfId="11939" xr:uid="{2AC790F2-EC7B-4EA4-8DB6-B5052483E082}"/>
    <cellStyle name="Note 4 2 3 5 2" xfId="35986" xr:uid="{C0579FD3-87B3-49D0-B3A1-AAEFAC830A3A}"/>
    <cellStyle name="Note 4 2 3 6" xfId="19479" xr:uid="{737DD8C6-7402-410F-9972-C71478115182}"/>
    <cellStyle name="Note 4 2 3 6 2" xfId="43526" xr:uid="{D89C6A92-1012-42C4-BB9F-887165607132}"/>
    <cellStyle name="Note 4 2 3 7" xfId="27049" xr:uid="{EAE1894A-2C6C-4547-855C-607FE0A39070}"/>
    <cellStyle name="Note 4 2 4" xfId="3157" xr:uid="{5FB00720-02FF-4DD5-ABEE-3093E4342ABE}"/>
    <cellStyle name="Note 4 2 4 2" xfId="6223" xr:uid="{01795140-17BD-459F-9052-A72507B02CE0}"/>
    <cellStyle name="Note 4 2 4 2 2" xfId="15160" xr:uid="{A3EABFBB-619A-49E1-92BF-BDD28AA75B95}"/>
    <cellStyle name="Note 4 2 4 2 2 2" xfId="39207" xr:uid="{41745FE0-1FC1-4A2D-BB00-52D7B79DEE07}"/>
    <cellStyle name="Note 4 2 4 2 3" xfId="21362" xr:uid="{30C96D2C-8D4C-4D2B-B303-B181D0EEEA9C}"/>
    <cellStyle name="Note 4 2 4 2 3 2" xfId="45409" xr:uid="{570E3A99-B082-45FD-9487-D15F134BDE4E}"/>
    <cellStyle name="Note 4 2 4 2 4" xfId="30270" xr:uid="{4FBCF492-5828-4481-990D-CBF5DE4C7987}"/>
    <cellStyle name="Note 4 2 4 3" xfId="8381" xr:uid="{C1779B98-BED7-4424-904C-25AD874BC371}"/>
    <cellStyle name="Note 4 2 4 3 2" xfId="17318" xr:uid="{475B1046-B878-4DD3-8671-059C5D325971}"/>
    <cellStyle name="Note 4 2 4 3 2 2" xfId="41365" xr:uid="{73EB3DCF-CB82-4497-B99E-2675D9D5EF29}"/>
    <cellStyle name="Note 4 2 4 3 3" xfId="23520" xr:uid="{E401F8C5-ACFC-4892-97EC-5E0801D33F94}"/>
    <cellStyle name="Note 4 2 4 3 3 2" xfId="47567" xr:uid="{46085CFF-3472-42DD-A415-8650C39713DA}"/>
    <cellStyle name="Note 4 2 4 3 4" xfId="32428" xr:uid="{D5C28136-2F94-4CED-83E0-516C46A682D3}"/>
    <cellStyle name="Note 4 2 4 4" xfId="7274" xr:uid="{1C8589AA-5CF1-4791-AA8C-FF5354BD87D4}"/>
    <cellStyle name="Note 4 2 4 4 2" xfId="16211" xr:uid="{329DC378-63E5-4C0F-8DC0-1F1E5F8DF611}"/>
    <cellStyle name="Note 4 2 4 4 2 2" xfId="40258" xr:uid="{1E329CCB-5051-4513-A60D-EA310720A6C9}"/>
    <cellStyle name="Note 4 2 4 4 3" xfId="22413" xr:uid="{42915036-C236-468F-B164-BB7CB9A78C78}"/>
    <cellStyle name="Note 4 2 4 4 3 2" xfId="46460" xr:uid="{78C488B8-6265-4FCE-A753-FDB4A6C5A2EC}"/>
    <cellStyle name="Note 4 2 4 4 4" xfId="31321" xr:uid="{F7D64DF9-5EC7-480D-89A4-F36A8D50106C}"/>
    <cellStyle name="Note 4 2 4 5" xfId="12094" xr:uid="{04F50106-C456-45F4-B6CF-3FEC74435AD2}"/>
    <cellStyle name="Note 4 2 4 5 2" xfId="36141" xr:uid="{5CB01C51-1A5F-4B73-9497-4A0362DD8921}"/>
    <cellStyle name="Note 4 2 4 6" xfId="19634" xr:uid="{B06BB68B-0DBF-4345-B448-BCA91851B88C}"/>
    <cellStyle name="Note 4 2 4 6 2" xfId="43681" xr:uid="{AE7ECFB7-57AF-480A-9B99-8C686413B8E2}"/>
    <cellStyle name="Note 4 2 4 7" xfId="27204" xr:uid="{8D4BBE7D-266A-433A-859B-CDA88801A108}"/>
    <cellStyle name="Note 4 2 5" xfId="3118" xr:uid="{0389E7AD-FE4C-45D3-B190-EE3232678CCF}"/>
    <cellStyle name="Note 4 2 5 2" xfId="6184" xr:uid="{3A9F20D3-549D-4D37-899D-DBC3F31B64C6}"/>
    <cellStyle name="Note 4 2 5 2 2" xfId="15121" xr:uid="{002E13A6-8BE3-42B9-BE80-CB5DB7A000B4}"/>
    <cellStyle name="Note 4 2 5 2 2 2" xfId="39168" xr:uid="{B1648F68-66B0-44D7-8886-CC1039D033B2}"/>
    <cellStyle name="Note 4 2 5 2 3" xfId="21323" xr:uid="{7B3F1E3B-10AA-4D21-A62B-BDE101874A6D}"/>
    <cellStyle name="Note 4 2 5 2 3 2" xfId="45370" xr:uid="{150CF285-1555-41AD-8C12-0D1BCF7C5DA1}"/>
    <cellStyle name="Note 4 2 5 2 4" xfId="30231" xr:uid="{5740BC50-7AD3-4A08-8F1E-6A3CA278ABE5}"/>
    <cellStyle name="Note 4 2 5 3" xfId="8342" xr:uid="{99F8B4CA-B268-4A09-98DC-F3619DF58403}"/>
    <cellStyle name="Note 4 2 5 3 2" xfId="17279" xr:uid="{99722665-3C4C-4B9B-9FAC-A45A1A7C2CBD}"/>
    <cellStyle name="Note 4 2 5 3 2 2" xfId="41326" xr:uid="{3C040080-14CB-4FBE-9E06-6E11776E0731}"/>
    <cellStyle name="Note 4 2 5 3 3" xfId="23481" xr:uid="{859D110A-9104-45FB-B97E-F7DE0915DAEE}"/>
    <cellStyle name="Note 4 2 5 3 3 2" xfId="47528" xr:uid="{F780A1D1-8EDD-4D73-BF9F-DA0E9301043C}"/>
    <cellStyle name="Note 4 2 5 3 4" xfId="32389" xr:uid="{B1721A73-43EE-497C-87E4-826090FFF69F}"/>
    <cellStyle name="Note 4 2 5 4" xfId="7815" xr:uid="{3DA748BB-ADC5-4F39-954F-6199A01C97BD}"/>
    <cellStyle name="Note 4 2 5 4 2" xfId="16752" xr:uid="{04BBBA2E-C4A1-44DE-BE65-0CDBEB9FF579}"/>
    <cellStyle name="Note 4 2 5 4 2 2" xfId="40799" xr:uid="{E6AD16C4-6863-485A-A7D1-CDA26D8ECE77}"/>
    <cellStyle name="Note 4 2 5 4 3" xfId="22954" xr:uid="{3005023A-5711-40F6-90A6-E0B999067D0A}"/>
    <cellStyle name="Note 4 2 5 4 3 2" xfId="47001" xr:uid="{95C718E6-DC21-4A23-A707-C2D37D8CBF3E}"/>
    <cellStyle name="Note 4 2 5 4 4" xfId="31862" xr:uid="{79DEB0C9-EDB3-4AF8-98BA-11D0F33E9B34}"/>
    <cellStyle name="Note 4 2 5 5" xfId="12055" xr:uid="{ED9F9CF1-939D-43FC-BAA5-FED2FEED52DA}"/>
    <cellStyle name="Note 4 2 5 5 2" xfId="36102" xr:uid="{3A053B7A-5689-4799-9DBB-67F03A6EF55A}"/>
    <cellStyle name="Note 4 2 5 6" xfId="19595" xr:uid="{0A5007A0-AC28-48A3-ABDE-9EC4E1DBF1C5}"/>
    <cellStyle name="Note 4 2 5 6 2" xfId="43642" xr:uid="{958B9FDA-007E-4726-A799-BC6BF6BF8195}"/>
    <cellStyle name="Note 4 2 5 7" xfId="27165" xr:uid="{B31D86E4-6341-4EF0-A434-3DC2F5E875A2}"/>
    <cellStyle name="Note 4 2 6" xfId="3477" xr:uid="{7F9D1026-02E4-4D1B-B4E8-272DE12FFF02}"/>
    <cellStyle name="Note 4 2 6 2" xfId="6543" xr:uid="{2DFA1BE0-8E58-4A29-A2DD-5821084513B1}"/>
    <cellStyle name="Note 4 2 6 2 2" xfId="15480" xr:uid="{16019283-74A2-490C-9CDB-1844086FEEB7}"/>
    <cellStyle name="Note 4 2 6 2 2 2" xfId="39527" xr:uid="{802726A8-F38F-4CEC-9A2B-B13BA3EAF736}"/>
    <cellStyle name="Note 4 2 6 2 3" xfId="21682" xr:uid="{44D49E20-C643-4273-BC22-6E80EE720DCB}"/>
    <cellStyle name="Note 4 2 6 2 3 2" xfId="45729" xr:uid="{DEDDFBF8-B8EC-4A88-A14D-96A287729C6C}"/>
    <cellStyle name="Note 4 2 6 2 4" xfId="30590" xr:uid="{7C10F967-454B-425E-A3D3-F635511165F4}"/>
    <cellStyle name="Note 4 2 6 3" xfId="8701" xr:uid="{19427FEA-6823-4367-9864-8FC1C5819D9D}"/>
    <cellStyle name="Note 4 2 6 3 2" xfId="17638" xr:uid="{90CBD4AA-16F1-4EDD-95E8-1A632C105F73}"/>
    <cellStyle name="Note 4 2 6 3 2 2" xfId="41685" xr:uid="{731ADE51-C25A-43CB-9B56-C0E9B4E5DD18}"/>
    <cellStyle name="Note 4 2 6 3 3" xfId="23840" xr:uid="{183C43D7-944B-452D-9E57-7D2C725769F4}"/>
    <cellStyle name="Note 4 2 6 3 3 2" xfId="47887" xr:uid="{51298B6A-BA8C-45AA-A94E-4D2C71C140FC}"/>
    <cellStyle name="Note 4 2 6 3 4" xfId="32748" xr:uid="{021CF432-91E4-4A92-B0CE-0BF2FD4C2165}"/>
    <cellStyle name="Note 4 2 6 4" xfId="9942" xr:uid="{1AF24187-DDE9-4CD6-92AE-A1F4C18FEDC8}"/>
    <cellStyle name="Note 4 2 6 4 2" xfId="18879" xr:uid="{9DB2D414-96AA-4983-80AE-7EDBC4514F56}"/>
    <cellStyle name="Note 4 2 6 4 2 2" xfId="42926" xr:uid="{0296CF47-1863-43BD-A153-A8551768AAD6}"/>
    <cellStyle name="Note 4 2 6 4 3" xfId="25081" xr:uid="{3E1608FD-950A-483D-B831-6C0F96348283}"/>
    <cellStyle name="Note 4 2 6 4 3 2" xfId="49128" xr:uid="{D90A7C94-6595-45B5-9107-E05836252097}"/>
    <cellStyle name="Note 4 2 6 4 4" xfId="33989" xr:uid="{7C12E787-F7A1-420E-8B78-61057A45A0B1}"/>
    <cellStyle name="Note 4 2 6 5" xfId="12414" xr:uid="{140A268E-5C79-4F0A-A971-CCDFBE0B9DC1}"/>
    <cellStyle name="Note 4 2 6 5 2" xfId="36461" xr:uid="{A8315975-9F99-401F-AFC9-11C0EEFE6BB4}"/>
    <cellStyle name="Note 4 2 6 6" xfId="19954" xr:uid="{3306C43E-9311-4D16-831F-19F4F0E7B526}"/>
    <cellStyle name="Note 4 2 6 6 2" xfId="44001" xr:uid="{775E58FE-4366-41B4-98B5-6F9F49C6A587}"/>
    <cellStyle name="Note 4 2 6 7" xfId="27524" xr:uid="{E3916889-A5CA-435E-9795-F8C5EA023948}"/>
    <cellStyle name="Note 4 2 7" xfId="3171" xr:uid="{CCA589FC-82D0-431D-BEA7-BD4DBB8E01E3}"/>
    <cellStyle name="Note 4 2 7 2" xfId="6237" xr:uid="{43365BA2-11A8-4B3B-A0C3-BF0F74661991}"/>
    <cellStyle name="Note 4 2 7 2 2" xfId="15174" xr:uid="{D3CB2F83-7A82-4683-A5D0-343EA379F928}"/>
    <cellStyle name="Note 4 2 7 2 2 2" xfId="39221" xr:uid="{F4F9AB8E-2006-49B4-9B7C-9F2F33BDA325}"/>
    <cellStyle name="Note 4 2 7 2 3" xfId="21376" xr:uid="{69D51716-E897-470D-8788-1BE25C974FC0}"/>
    <cellStyle name="Note 4 2 7 2 3 2" xfId="45423" xr:uid="{9365F4A8-EFA0-48AA-8B7C-57E0ED0E16DD}"/>
    <cellStyle name="Note 4 2 7 2 4" xfId="30284" xr:uid="{0B424C26-210E-4B69-AEBD-87815D012189}"/>
    <cellStyle name="Note 4 2 7 3" xfId="8395" xr:uid="{2BC9E861-B1DD-4103-86F5-5B0D05BE6E74}"/>
    <cellStyle name="Note 4 2 7 3 2" xfId="17332" xr:uid="{A7B6B348-3E40-4271-B85A-CF03E92E1168}"/>
    <cellStyle name="Note 4 2 7 3 2 2" xfId="41379" xr:uid="{A4E24C8E-4953-4B84-89FE-606A66EB5FBD}"/>
    <cellStyle name="Note 4 2 7 3 3" xfId="23534" xr:uid="{612EA2DD-D464-4041-9B11-4CD3E95416F1}"/>
    <cellStyle name="Note 4 2 7 3 3 2" xfId="47581" xr:uid="{EAD88ADF-8D13-40C7-BC25-CED2125A2E04}"/>
    <cellStyle name="Note 4 2 7 3 4" xfId="32442" xr:uid="{BF9018C3-CDC4-412C-9574-AEFA65FD2C73}"/>
    <cellStyle name="Note 4 2 7 4" xfId="9913" xr:uid="{ECE7274A-1377-4D44-89C5-FC993DD73A73}"/>
    <cellStyle name="Note 4 2 7 4 2" xfId="18850" xr:uid="{3202022A-E617-46A4-8C6B-1103F96FE752}"/>
    <cellStyle name="Note 4 2 7 4 2 2" xfId="42897" xr:uid="{C99F4BD2-E51C-45A6-87D8-81899196802E}"/>
    <cellStyle name="Note 4 2 7 4 3" xfId="25052" xr:uid="{E3D15376-FCDE-4312-8A9B-6773DB0DE955}"/>
    <cellStyle name="Note 4 2 7 4 3 2" xfId="49099" xr:uid="{D1D2AA43-C75D-45DF-950A-A8AC34C50F2B}"/>
    <cellStyle name="Note 4 2 7 4 4" xfId="33960" xr:uid="{912777F4-58B1-443B-BDEB-5A59661B56F0}"/>
    <cellStyle name="Note 4 2 7 5" xfId="12108" xr:uid="{D4F31779-0612-449F-8CB4-013EB89E827B}"/>
    <cellStyle name="Note 4 2 7 5 2" xfId="36155" xr:uid="{FF0FF968-0C46-4D2A-93C7-709626D1E8FC}"/>
    <cellStyle name="Note 4 2 7 6" xfId="19648" xr:uid="{90026A1B-3199-4371-B711-BBD95ACD6075}"/>
    <cellStyle name="Note 4 2 7 6 2" xfId="43695" xr:uid="{4473E63A-4F80-4BAC-8416-53E499B20D74}"/>
    <cellStyle name="Note 4 2 7 7" xfId="27218" xr:uid="{76A04F08-5896-4EA5-9D64-636F3799894C}"/>
    <cellStyle name="Note 4 2 8" xfId="5307" xr:uid="{7D3237C6-37BF-4B3A-902C-D359E65E1F96}"/>
    <cellStyle name="Note 4 2 8 2" xfId="14244" xr:uid="{AF2D701D-2FE9-4DF2-A7A0-2A692C68EE26}"/>
    <cellStyle name="Note 4 2 8 2 2" xfId="38291" xr:uid="{DAAEAE3D-EC3C-402C-98F1-0036118E42BE}"/>
    <cellStyle name="Note 4 2 8 3" xfId="20949" xr:uid="{89DB73CD-8EBE-4ADD-A4E3-D6DF4ECC5309}"/>
    <cellStyle name="Note 4 2 8 3 2" xfId="44996" xr:uid="{9CA8F2A8-6CFA-4E46-8957-8B83599C3FE0}"/>
    <cellStyle name="Note 4 2 8 4" xfId="29354" xr:uid="{4D07DE78-6E36-43BD-9DAC-A00B4C352B4B}"/>
    <cellStyle name="Note 4 2 9" xfId="7725" xr:uid="{42CDCD06-39CE-4928-AC29-FF2171B3182C}"/>
    <cellStyle name="Note 4 2 9 2" xfId="16662" xr:uid="{219AD00C-DF48-4D02-947D-4801A4BF9B17}"/>
    <cellStyle name="Note 4 2 9 2 2" xfId="40709" xr:uid="{89665640-3C80-4EBE-8EC9-4577030F98E9}"/>
    <cellStyle name="Note 4 2 9 3" xfId="22864" xr:uid="{37409643-115A-40A6-87F1-2C3B1303F9F3}"/>
    <cellStyle name="Note 4 2 9 3 2" xfId="46911" xr:uid="{C95C9BDE-CDC6-4098-A81B-1C045B8B71B7}"/>
    <cellStyle name="Note 4 2 9 4" xfId="31772" xr:uid="{46C5EE08-BE00-4F5B-8A76-1B65E526A706}"/>
    <cellStyle name="Note 4 3" xfId="2787" xr:uid="{6AFD5419-0CC4-47F7-8CDB-1DE6DE0AB853}"/>
    <cellStyle name="Note 4 3 10" xfId="9905" xr:uid="{134159FC-7B11-473C-AAD2-22E844A1022B}"/>
    <cellStyle name="Note 4 3 10 2" xfId="18842" xr:uid="{EBD8296B-194E-46BE-90AB-38FC2FA82C4C}"/>
    <cellStyle name="Note 4 3 10 2 2" xfId="42889" xr:uid="{52E3771F-BF1F-4B99-8D17-40A68D71BB6F}"/>
    <cellStyle name="Note 4 3 10 3" xfId="25044" xr:uid="{A9005E68-B286-42B3-BBDE-56EF1726DF24}"/>
    <cellStyle name="Note 4 3 10 3 2" xfId="49091" xr:uid="{6C8DD5B0-71F3-4F33-99A6-61CA472BBF3E}"/>
    <cellStyle name="Note 4 3 10 4" xfId="33952" xr:uid="{F97F6CC0-0385-4A2B-817A-BC74E278E9A5}"/>
    <cellStyle name="Note 4 3 11" xfId="11724" xr:uid="{DD818574-A9BB-422A-A541-B6113311D2B3}"/>
    <cellStyle name="Note 4 3 11 2" xfId="35771" xr:uid="{E1DD26C3-8833-45D4-B5E9-BB75F704785B}"/>
    <cellStyle name="Note 4 3 12" xfId="19264" xr:uid="{6FC18704-AE60-4309-990A-9A68FF9A17C3}"/>
    <cellStyle name="Note 4 3 12 2" xfId="43311" xr:uid="{6C68F63B-061A-4A19-B007-8EA0F600BFA1}"/>
    <cellStyle name="Note 4 3 13" xfId="26834" xr:uid="{3631CC74-60C5-404C-B4DC-B7A8A39DA0D3}"/>
    <cellStyle name="Note 4 3 2" xfId="1802" xr:uid="{9981118C-0194-47C0-B756-5E4E0472CE9A}"/>
    <cellStyle name="Note 4 3 2 2" xfId="4864" xr:uid="{3006CC69-52B8-4C14-9A29-6C821DE8E482}"/>
    <cellStyle name="Note 4 3 2 2 2" xfId="13801" xr:uid="{B2FDFD8F-8E9F-45B4-B638-2B340092DB71}"/>
    <cellStyle name="Note 4 3 2 2 2 2" xfId="37848" xr:uid="{5BF570F1-E639-4761-A46E-5A8FE5612E8E}"/>
    <cellStyle name="Note 4 3 2 2 3" xfId="20840" xr:uid="{E8D3A0EA-1E66-44A0-B929-A62955BA26A3}"/>
    <cellStyle name="Note 4 3 2 2 3 2" xfId="44887" xr:uid="{184F5886-210F-4EC2-94F0-D9DD35E99F2E}"/>
    <cellStyle name="Note 4 3 2 2 4" xfId="28911" xr:uid="{AFB056DE-71E7-44E1-A877-DEABE70ED8BF}"/>
    <cellStyle name="Note 4 3 2 3" xfId="7464" xr:uid="{8CEE66E5-6DC5-4D8C-A172-6A29044A09E5}"/>
    <cellStyle name="Note 4 3 2 3 2" xfId="16401" xr:uid="{41834FB4-8F98-4370-A8B5-02F6CB5F5D78}"/>
    <cellStyle name="Note 4 3 2 3 2 2" xfId="40448" xr:uid="{A11C6C0E-C5D9-45F9-895D-5ED6FF316F0C}"/>
    <cellStyle name="Note 4 3 2 3 3" xfId="22603" xr:uid="{59D2A810-6988-46ED-A01A-793703EDA939}"/>
    <cellStyle name="Note 4 3 2 3 3 2" xfId="46650" xr:uid="{33B49999-BC62-43C8-91E7-AF499C8A2281}"/>
    <cellStyle name="Note 4 3 2 3 4" xfId="31511" xr:uid="{A800E33F-DC23-4D7F-A7D2-5579E0D28B8A}"/>
    <cellStyle name="Note 4 3 2 4" xfId="7367" xr:uid="{FF55C4AA-F395-4D3D-94BB-B642CCE57661}"/>
    <cellStyle name="Note 4 3 2 4 2" xfId="16304" xr:uid="{6EFD84EB-57B5-4C31-B89D-A8574C20CCA9}"/>
    <cellStyle name="Note 4 3 2 4 2 2" xfId="40351" xr:uid="{753E003A-21B6-4F1F-8C53-EC5454D21DB8}"/>
    <cellStyle name="Note 4 3 2 4 3" xfId="22506" xr:uid="{B17B9F3A-1955-4794-8C83-DF652661A403}"/>
    <cellStyle name="Note 4 3 2 4 3 2" xfId="46553" xr:uid="{A3585500-06AF-415F-9697-B4E4E014FB61}"/>
    <cellStyle name="Note 4 3 2 4 4" xfId="31414" xr:uid="{C03B26C3-8BD3-4134-B6D4-A68859ECE9F0}"/>
    <cellStyle name="Note 4 3 2 5" xfId="10738" xr:uid="{0894C54A-7D41-4D2A-AB2C-01A3473664C2}"/>
    <cellStyle name="Note 4 3 2 5 2" xfId="34785" xr:uid="{E74F1C59-D535-4DAE-B362-5896933EE072}"/>
    <cellStyle name="Note 4 3 2 6" xfId="19115" xr:uid="{B7C17CD2-6C07-4798-BA31-A9D9D2571E72}"/>
    <cellStyle name="Note 4 3 2 6 2" xfId="43162" xr:uid="{B363C094-CC97-4EEB-A75E-2C78C42BD89C}"/>
    <cellStyle name="Note 4 3 2 7" xfId="25848" xr:uid="{BA64D787-ECC2-4BAC-920F-E733335DB008}"/>
    <cellStyle name="Note 4 3 3" xfId="3501" xr:uid="{64BCE1FD-00BD-4DF6-80B8-86777897B808}"/>
    <cellStyle name="Note 4 3 3 2" xfId="6567" xr:uid="{08310067-DB84-40D7-BBA3-EFBF9B25A81E}"/>
    <cellStyle name="Note 4 3 3 2 2" xfId="15504" xr:uid="{30CD822B-4780-40F8-8908-92D117132397}"/>
    <cellStyle name="Note 4 3 3 2 2 2" xfId="39551" xr:uid="{A6A0F7BA-6DBA-4B34-A8C9-E07A7B42756D}"/>
    <cellStyle name="Note 4 3 3 2 3" xfId="21706" xr:uid="{D9C7FC80-0824-4C89-900F-96F28E1F033B}"/>
    <cellStyle name="Note 4 3 3 2 3 2" xfId="45753" xr:uid="{45326F14-DD4C-48B1-A4A4-05F16893675E}"/>
    <cellStyle name="Note 4 3 3 2 4" xfId="30614" xr:uid="{FB86DE68-AECB-48C9-94C1-F836B33C087C}"/>
    <cellStyle name="Note 4 3 3 3" xfId="8725" xr:uid="{F5940C5F-9794-4087-B4E2-8CFABC6F9F61}"/>
    <cellStyle name="Note 4 3 3 3 2" xfId="17662" xr:uid="{66B7A120-2235-4954-B01E-327105751C57}"/>
    <cellStyle name="Note 4 3 3 3 2 2" xfId="41709" xr:uid="{C5BE6DA3-9731-4E8B-8FFF-6F0C7A14C509}"/>
    <cellStyle name="Note 4 3 3 3 3" xfId="23864" xr:uid="{63A833E0-32BD-4F9D-8364-DD8AC6232A5C}"/>
    <cellStyle name="Note 4 3 3 3 3 2" xfId="47911" xr:uid="{D9A20480-7A79-46A3-BCDA-751FA34BA86B}"/>
    <cellStyle name="Note 4 3 3 3 4" xfId="32772" xr:uid="{D5F235D5-1C3B-44EC-92FF-1048A2B9D7D4}"/>
    <cellStyle name="Note 4 3 3 4" xfId="9318" xr:uid="{B3E31F33-FFFB-4601-80B8-1248050D7DFC}"/>
    <cellStyle name="Note 4 3 3 4 2" xfId="18255" xr:uid="{58E05824-2182-4B5D-94E8-6BEAAC3BF08B}"/>
    <cellStyle name="Note 4 3 3 4 2 2" xfId="42302" xr:uid="{05132D5F-812B-4818-B221-23D7A33A6D49}"/>
    <cellStyle name="Note 4 3 3 4 3" xfId="24457" xr:uid="{3F907B70-D7F3-4496-A69A-455F758F2F7A}"/>
    <cellStyle name="Note 4 3 3 4 3 2" xfId="48504" xr:uid="{198B321E-C513-4B63-AF0E-3483488D866F}"/>
    <cellStyle name="Note 4 3 3 4 4" xfId="33365" xr:uid="{4CB53CD8-7330-49AC-B2D3-1BC67CF7C4FE}"/>
    <cellStyle name="Note 4 3 3 5" xfId="12438" xr:uid="{303A9EF1-B68F-4216-83DC-CD87C6E24A11}"/>
    <cellStyle name="Note 4 3 3 5 2" xfId="36485" xr:uid="{33280D8B-B038-4388-9AEF-C8261FFC4095}"/>
    <cellStyle name="Note 4 3 3 6" xfId="19978" xr:uid="{0CC3255E-FDC2-401E-9BD4-129EB677B740}"/>
    <cellStyle name="Note 4 3 3 6 2" xfId="44025" xr:uid="{83355FFD-F9C0-4E4D-AEA8-53CF41DB0E81}"/>
    <cellStyle name="Note 4 3 3 7" xfId="27548" xr:uid="{2968B1AD-053F-4829-B8FF-6262878F61F2}"/>
    <cellStyle name="Note 4 3 4" xfId="3605" xr:uid="{44B7CF38-97D9-4C77-B8E4-B26B52B999EE}"/>
    <cellStyle name="Note 4 3 4 2" xfId="6671" xr:uid="{229EB57F-03DF-46B3-BC6E-C80EBB034E19}"/>
    <cellStyle name="Note 4 3 4 2 2" xfId="15608" xr:uid="{2889022A-FBAA-4378-AD0A-AF52ED43A6AF}"/>
    <cellStyle name="Note 4 3 4 2 2 2" xfId="39655" xr:uid="{9699F133-1E77-4803-92E9-1FB59F8F22B2}"/>
    <cellStyle name="Note 4 3 4 2 3" xfId="21810" xr:uid="{7CBC6197-722B-4DF8-BA64-A83847A0AC9B}"/>
    <cellStyle name="Note 4 3 4 2 3 2" xfId="45857" xr:uid="{F80F9F09-D316-4113-AB4E-2848011A9FE6}"/>
    <cellStyle name="Note 4 3 4 2 4" xfId="30718" xr:uid="{F1D81B53-E583-4CB4-86D0-33D92F02B723}"/>
    <cellStyle name="Note 4 3 4 3" xfId="8829" xr:uid="{40D1EBE0-A88F-46AB-89D2-C7208B71D9D1}"/>
    <cellStyle name="Note 4 3 4 3 2" xfId="17766" xr:uid="{205B04F7-5C31-4861-AEC2-0ADCAE5321E3}"/>
    <cellStyle name="Note 4 3 4 3 2 2" xfId="41813" xr:uid="{623F59D4-570C-47D8-A4B4-84BE2723567D}"/>
    <cellStyle name="Note 4 3 4 3 3" xfId="23968" xr:uid="{3D60BA75-8CBE-4D2F-96CC-C84841494D92}"/>
    <cellStyle name="Note 4 3 4 3 3 2" xfId="48015" xr:uid="{FBD8586E-FC12-4612-AC4C-D6A7ECFF767D}"/>
    <cellStyle name="Note 4 3 4 3 4" xfId="32876" xr:uid="{9189E642-B3DC-45C5-977A-AEAD3495EA52}"/>
    <cellStyle name="Note 4 3 4 4" xfId="4007" xr:uid="{61074008-E981-4304-9FDF-265A0A5EBCCC}"/>
    <cellStyle name="Note 4 3 4 4 2" xfId="12944" xr:uid="{EA00F3F5-AEF3-4E39-8112-0629C50DCD8F}"/>
    <cellStyle name="Note 4 3 4 4 2 2" xfId="36991" xr:uid="{9CA41139-235B-43A9-A1F7-8AF2ECAB0B46}"/>
    <cellStyle name="Note 4 3 4 4 3" xfId="20477" xr:uid="{E8D3F4A3-CCEB-4948-87E4-2A92C95C7705}"/>
    <cellStyle name="Note 4 3 4 4 3 2" xfId="44524" xr:uid="{1B72E097-3696-4585-B86A-5EFCD9856618}"/>
    <cellStyle name="Note 4 3 4 4 4" xfId="28054" xr:uid="{541DD168-C36F-41E7-9876-600846B88DE9}"/>
    <cellStyle name="Note 4 3 4 5" xfId="12542" xr:uid="{125BC372-6618-4E7C-809B-42CF0EC84D46}"/>
    <cellStyle name="Note 4 3 4 5 2" xfId="36589" xr:uid="{BCA868B7-06A8-4C86-A4F7-4B21EC06EB16}"/>
    <cellStyle name="Note 4 3 4 6" xfId="20082" xr:uid="{9ED15FE7-BE7C-4E4F-8017-B620C8407190}"/>
    <cellStyle name="Note 4 3 4 6 2" xfId="44129" xr:uid="{2CBCA250-E938-4967-8793-9EE3C5B19950}"/>
    <cellStyle name="Note 4 3 4 7" xfId="27652" xr:uid="{081D4B0E-8D2F-414A-8750-8E334D50A0EA}"/>
    <cellStyle name="Note 4 3 5" xfId="1727" xr:uid="{47B63D02-157C-4544-A063-30465580D544}"/>
    <cellStyle name="Note 4 3 5 2" xfId="4789" xr:uid="{D923D897-7092-4FB4-B977-2CD17FDB5B9E}"/>
    <cellStyle name="Note 4 3 5 2 2" xfId="13726" xr:uid="{21DEA38E-DF3B-4584-BA2E-C8B94B91E5CF}"/>
    <cellStyle name="Note 4 3 5 2 2 2" xfId="37773" xr:uid="{85E59B75-B6C3-4E2A-AB4B-8E5B399FFFC2}"/>
    <cellStyle name="Note 4 3 5 2 3" xfId="20765" xr:uid="{4B359DD5-247E-44DA-BE74-A9A4E88C3B1C}"/>
    <cellStyle name="Note 4 3 5 2 3 2" xfId="44812" xr:uid="{24D15547-8D90-437B-95FA-FD1514373F0B}"/>
    <cellStyle name="Note 4 3 5 2 4" xfId="28836" xr:uid="{F17D949A-8412-4C09-B2BD-CA543D341578}"/>
    <cellStyle name="Note 4 3 5 3" xfId="7389" xr:uid="{6DA7B643-5FC4-42FA-9FEF-B8C34A440E7A}"/>
    <cellStyle name="Note 4 3 5 3 2" xfId="16326" xr:uid="{EB3FC765-E6AD-4385-A5D7-D5692AF260E5}"/>
    <cellStyle name="Note 4 3 5 3 2 2" xfId="40373" xr:uid="{4FCA1BD8-29CB-4185-8A09-75721627D0F8}"/>
    <cellStyle name="Note 4 3 5 3 3" xfId="22528" xr:uid="{5DEC6E29-B0AD-4369-BB3F-EE60439F3838}"/>
    <cellStyle name="Note 4 3 5 3 3 2" xfId="46575" xr:uid="{A4171803-2B0C-4E83-8FAE-AFD183D648BA}"/>
    <cellStyle name="Note 4 3 5 3 4" xfId="31436" xr:uid="{532CDB9B-4BF8-4AD1-9734-F868A761AD87}"/>
    <cellStyle name="Note 4 3 5 4" xfId="9196" xr:uid="{9FE7C33B-8F2D-4BAC-ABF9-7877DE90F067}"/>
    <cellStyle name="Note 4 3 5 4 2" xfId="18133" xr:uid="{74318A49-AD1C-48E9-96B5-03B24843E7BF}"/>
    <cellStyle name="Note 4 3 5 4 2 2" xfId="42180" xr:uid="{677D5E50-A4D9-476E-810A-4184507F579F}"/>
    <cellStyle name="Note 4 3 5 4 3" xfId="24335" xr:uid="{1541D72E-0F93-4911-B6C8-7AAC1A50E551}"/>
    <cellStyle name="Note 4 3 5 4 3 2" xfId="48382" xr:uid="{DCF44DD4-333B-40CA-900E-D0E92DDC182F}"/>
    <cellStyle name="Note 4 3 5 4 4" xfId="33243" xr:uid="{E6FF9452-79B7-4ED7-BCBE-7CD51B4FEDDD}"/>
    <cellStyle name="Note 4 3 5 5" xfId="10663" xr:uid="{02AEA478-7A27-4572-900B-5A7431063A5B}"/>
    <cellStyle name="Note 4 3 5 5 2" xfId="34710" xr:uid="{07989F32-1A5D-4FEB-8989-AC73C67157EF}"/>
    <cellStyle name="Note 4 3 5 6" xfId="19040" xr:uid="{647B6A52-9B6E-4082-984A-4CE9D7A95FB6}"/>
    <cellStyle name="Note 4 3 5 6 2" xfId="43087" xr:uid="{443C0B1E-DC11-4075-BB84-F1C3B7C86027}"/>
    <cellStyle name="Note 4 3 5 7" xfId="25773" xr:uid="{69B4EB69-5A68-4E6F-A350-99F055263828}"/>
    <cellStyle name="Note 4 3 6" xfId="3280" xr:uid="{08F91206-9EB3-4276-A3E0-15C8D310E83A}"/>
    <cellStyle name="Note 4 3 6 2" xfId="6346" xr:uid="{E2BC8C38-D55B-418A-B4F9-D61CC4511D78}"/>
    <cellStyle name="Note 4 3 6 2 2" xfId="15283" xr:uid="{2CE94327-6EE5-4983-AB07-7914E0EB5F7B}"/>
    <cellStyle name="Note 4 3 6 2 2 2" xfId="39330" xr:uid="{8928A53E-975C-40EF-BEC1-D7FAC5FA258F}"/>
    <cellStyle name="Note 4 3 6 2 3" xfId="21485" xr:uid="{21B0BE99-3701-45A6-8946-937344EAE94F}"/>
    <cellStyle name="Note 4 3 6 2 3 2" xfId="45532" xr:uid="{635E4638-07A1-4041-B0CB-49D750CFA7AE}"/>
    <cellStyle name="Note 4 3 6 2 4" xfId="30393" xr:uid="{3462207C-304A-4248-AB8F-7FE76CC1CA7C}"/>
    <cellStyle name="Note 4 3 6 3" xfId="8504" xr:uid="{3F772624-99D3-4AAB-BCBD-131D9526092D}"/>
    <cellStyle name="Note 4 3 6 3 2" xfId="17441" xr:uid="{4AEDCDB0-0FE4-462B-84A5-5EBE3CD70C8C}"/>
    <cellStyle name="Note 4 3 6 3 2 2" xfId="41488" xr:uid="{5E3FBF14-7F24-4114-91F9-DB0CB5E6E886}"/>
    <cellStyle name="Note 4 3 6 3 3" xfId="23643" xr:uid="{393B6B19-DE6A-47DB-860A-82F205475096}"/>
    <cellStyle name="Note 4 3 6 3 3 2" xfId="47690" xr:uid="{F27C3682-4752-407C-88EE-E1027B992351}"/>
    <cellStyle name="Note 4 3 6 3 4" xfId="32551" xr:uid="{A32D29A5-CA4D-4098-996E-D2693347573D}"/>
    <cellStyle name="Note 4 3 6 4" xfId="9350" xr:uid="{4788B227-82E0-412D-801D-F262F68E525B}"/>
    <cellStyle name="Note 4 3 6 4 2" xfId="18287" xr:uid="{456B6DA3-7F9C-436C-A9F1-B6B9C02F4718}"/>
    <cellStyle name="Note 4 3 6 4 2 2" xfId="42334" xr:uid="{B54D5660-6B5D-455B-AC8F-C60AE9AFAE08}"/>
    <cellStyle name="Note 4 3 6 4 3" xfId="24489" xr:uid="{F2D51818-BD83-41A8-BA0E-F76FE8161FA5}"/>
    <cellStyle name="Note 4 3 6 4 3 2" xfId="48536" xr:uid="{103AA02E-CBAF-4DD8-BBC7-B66757C02F72}"/>
    <cellStyle name="Note 4 3 6 4 4" xfId="33397" xr:uid="{63C172B8-5B99-491A-8458-CFD62667F000}"/>
    <cellStyle name="Note 4 3 6 5" xfId="12217" xr:uid="{061B61C0-EEF1-4413-9AB2-F19094B560BC}"/>
    <cellStyle name="Note 4 3 6 5 2" xfId="36264" xr:uid="{E4F8497F-A649-449F-975E-BF8F6B576552}"/>
    <cellStyle name="Note 4 3 6 6" xfId="19757" xr:uid="{72A00259-9389-4A77-88A9-426BB8A68994}"/>
    <cellStyle name="Note 4 3 6 6 2" xfId="43804" xr:uid="{3CFD51A2-A8D4-4298-82D7-C2A7D103D0A9}"/>
    <cellStyle name="Note 4 3 6 7" xfId="27327" xr:uid="{91BE7F7B-FDBB-4AFD-A300-C72DBBC851C5}"/>
    <cellStyle name="Note 4 3 7" xfId="3877" xr:uid="{94ADF7D3-C7EA-41A0-AA2D-F9BD1B302E0B}"/>
    <cellStyle name="Note 4 3 7 2" xfId="6943" xr:uid="{CCEB2C8C-A017-408E-BA42-0C746EAD59B5}"/>
    <cellStyle name="Note 4 3 7 2 2" xfId="15880" xr:uid="{39676FD7-B57B-4B79-BADD-9794CAD1DDA6}"/>
    <cellStyle name="Note 4 3 7 2 2 2" xfId="39927" xr:uid="{FAD3C130-2D6C-4160-B156-72A00EF9A12D}"/>
    <cellStyle name="Note 4 3 7 2 3" xfId="22082" xr:uid="{4DFCC4E8-CDBB-468E-9F3B-DC9286523B57}"/>
    <cellStyle name="Note 4 3 7 2 3 2" xfId="46129" xr:uid="{66095EC4-128D-48EA-8CE3-7B8E047CF5AC}"/>
    <cellStyle name="Note 4 3 7 2 4" xfId="30990" xr:uid="{697C6B8B-915A-466D-983E-4941BCA3C680}"/>
    <cellStyle name="Note 4 3 7 3" xfId="9101" xr:uid="{6D570CA4-83A1-406F-AAEC-64D85490CF69}"/>
    <cellStyle name="Note 4 3 7 3 2" xfId="18038" xr:uid="{6AB4632B-4EDB-4D6A-ADD1-67FA76461A0D}"/>
    <cellStyle name="Note 4 3 7 3 2 2" xfId="42085" xr:uid="{DC483154-34AE-4DBD-89AD-BE7EDB7E712D}"/>
    <cellStyle name="Note 4 3 7 3 3" xfId="24240" xr:uid="{A4C3362E-414C-4BCC-AD16-DE042F2DF3CA}"/>
    <cellStyle name="Note 4 3 7 3 3 2" xfId="48287" xr:uid="{5393122F-9CAA-4D60-8E99-3537D63C5372}"/>
    <cellStyle name="Note 4 3 7 3 4" xfId="33148" xr:uid="{F77809BE-C1CA-4809-B3FF-986509F3B06B}"/>
    <cellStyle name="Note 4 3 7 4" xfId="9298" xr:uid="{1E5D9389-15C3-487E-A74F-4B19FCE1E2C2}"/>
    <cellStyle name="Note 4 3 7 4 2" xfId="18235" xr:uid="{53908B17-222B-4DF5-AC06-DA35BF5E70E6}"/>
    <cellStyle name="Note 4 3 7 4 2 2" xfId="42282" xr:uid="{5795CCD4-87D9-4437-949F-F41E3D1A4A52}"/>
    <cellStyle name="Note 4 3 7 4 3" xfId="24437" xr:uid="{E8BA7BAE-4992-4FA2-8395-5AD0552FF3F0}"/>
    <cellStyle name="Note 4 3 7 4 3 2" xfId="48484" xr:uid="{7DCA17F1-B77E-40F8-B567-4DEB222CD8B9}"/>
    <cellStyle name="Note 4 3 7 4 4" xfId="33345" xr:uid="{8123FF3E-1443-49CA-B696-FA16BEC1763E}"/>
    <cellStyle name="Note 4 3 7 5" xfId="12814" xr:uid="{E5BBBE40-2967-4574-8E25-411A871C35B6}"/>
    <cellStyle name="Note 4 3 7 5 2" xfId="36861" xr:uid="{EB18C2DB-0859-404B-877F-961B42F60B12}"/>
    <cellStyle name="Note 4 3 7 6" xfId="20354" xr:uid="{3930BA6A-33A2-4C1F-88BB-34B77621125A}"/>
    <cellStyle name="Note 4 3 7 6 2" xfId="44401" xr:uid="{779641A1-1D31-4D45-8336-E3537C29F431}"/>
    <cellStyle name="Note 4 3 7 7" xfId="27924" xr:uid="{FDFDC53B-D5B9-4C6A-80FB-8EFA2F4A802D}"/>
    <cellStyle name="Note 4 3 8" xfId="5853" xr:uid="{0DBE83BA-ED18-4E1D-965A-6C8F5745C015}"/>
    <cellStyle name="Note 4 3 8 2" xfId="14790" xr:uid="{12D9C3E2-9E59-4C8F-B259-5145CF7AA88B}"/>
    <cellStyle name="Note 4 3 8 2 2" xfId="38837" xr:uid="{AAB20050-C87A-4490-B738-6CEFB44ECA89}"/>
    <cellStyle name="Note 4 3 8 3" xfId="20992" xr:uid="{102E69CA-BC79-4162-BA0A-71A173874771}"/>
    <cellStyle name="Note 4 3 8 3 2" xfId="45039" xr:uid="{1B2E522F-FD69-48E9-8D6C-C850B583CA67}"/>
    <cellStyle name="Note 4 3 8 4" xfId="29900" xr:uid="{C77DAF85-9881-46A6-83C5-629FD06D3E68}"/>
    <cellStyle name="Note 4 3 9" xfId="8011" xr:uid="{86D0E7D0-E343-489C-8464-7BDBF3746EE3}"/>
    <cellStyle name="Note 4 3 9 2" xfId="16948" xr:uid="{D32A6B02-BE0A-48F0-8137-07D5AED64DE8}"/>
    <cellStyle name="Note 4 3 9 2 2" xfId="40995" xr:uid="{6E2CA284-77A5-4E82-8855-E76EB90BD728}"/>
    <cellStyle name="Note 4 3 9 3" xfId="23150" xr:uid="{1ADB3EF8-6098-4F82-A887-23ABCC39D3A2}"/>
    <cellStyle name="Note 4 3 9 3 2" xfId="47197" xr:uid="{AF30187D-1044-4ED8-BA64-16E01021F9E6}"/>
    <cellStyle name="Note 4 3 9 4" xfId="32058" xr:uid="{2DB9ACE0-FF84-4737-BCE0-B60F7DCC7773}"/>
    <cellStyle name="Note 4 4" xfId="2778" xr:uid="{4D408966-53CE-47E8-90A8-1D92F8F3C299}"/>
    <cellStyle name="Note 4 4 10" xfId="7887" xr:uid="{D373378A-BFCD-4614-BD68-3E53C2B443CB}"/>
    <cellStyle name="Note 4 4 10 2" xfId="16824" xr:uid="{D1881D94-3C97-406E-85C2-0D927992E83D}"/>
    <cellStyle name="Note 4 4 10 2 2" xfId="40871" xr:uid="{B486DE14-FDC6-43C7-8A7E-F8461FA3E971}"/>
    <cellStyle name="Note 4 4 10 3" xfId="23026" xr:uid="{73CB3D86-C8C7-438C-972B-C3ADBCDB7413}"/>
    <cellStyle name="Note 4 4 10 3 2" xfId="47073" xr:uid="{17C19969-E389-451C-8F51-CA1F5191682B}"/>
    <cellStyle name="Note 4 4 10 4" xfId="31934" xr:uid="{D03AEEA0-F022-431D-B66A-A2768D3BF138}"/>
    <cellStyle name="Note 4 4 11" xfId="11715" xr:uid="{77FD735F-6950-4F1F-BB3A-291407967075}"/>
    <cellStyle name="Note 4 4 11 2" xfId="35762" xr:uid="{AF249897-A83C-46D9-87A3-76492F038315}"/>
    <cellStyle name="Note 4 4 12" xfId="19255" xr:uid="{1E274CF7-D2E9-4E92-9CC7-2E6B6536508B}"/>
    <cellStyle name="Note 4 4 12 2" xfId="43302" xr:uid="{498F295C-DFC5-4542-9E72-8528BB3A15A7}"/>
    <cellStyle name="Note 4 4 13" xfId="26825" xr:uid="{05936846-DC95-4C65-9094-A3A24D4635ED}"/>
    <cellStyle name="Note 4 4 2" xfId="2858" xr:uid="{0B354E04-2070-4B80-B6B9-45FE8B8A81AD}"/>
    <cellStyle name="Note 4 4 2 2" xfId="5924" xr:uid="{0CE6FD46-DB09-41B6-9749-DA3DF5B389EE}"/>
    <cellStyle name="Note 4 4 2 2 2" xfId="14861" xr:uid="{6492166A-7B56-4258-9281-C31580CF376B}"/>
    <cellStyle name="Note 4 4 2 2 2 2" xfId="38908" xr:uid="{28712E88-7FD7-41BB-9F37-3C7AC50D9797}"/>
    <cellStyle name="Note 4 4 2 2 3" xfId="21063" xr:uid="{B8A3984D-FAAD-4834-B65E-2E34E6D91F36}"/>
    <cellStyle name="Note 4 4 2 2 3 2" xfId="45110" xr:uid="{745E31A3-DD4A-4AAA-A797-D1B1D640FF2D}"/>
    <cellStyle name="Note 4 4 2 2 4" xfId="29971" xr:uid="{4C036D43-572B-4BC6-8812-DFB860C2A0E1}"/>
    <cellStyle name="Note 4 4 2 3" xfId="8082" xr:uid="{71EE1FFD-4BBB-4553-86A1-AA4883080957}"/>
    <cellStyle name="Note 4 4 2 3 2" xfId="17019" xr:uid="{754A8F2C-1ABC-48A3-880C-97F4737DF846}"/>
    <cellStyle name="Note 4 4 2 3 2 2" xfId="41066" xr:uid="{D1475236-1A41-4654-9B6E-803BCBD3DC27}"/>
    <cellStyle name="Note 4 4 2 3 3" xfId="23221" xr:uid="{BAC4AA1F-0734-48F8-A648-A5BCFB52DF38}"/>
    <cellStyle name="Note 4 4 2 3 3 2" xfId="47268" xr:uid="{BDF00A78-7B4C-4234-B17D-38114F8735AF}"/>
    <cellStyle name="Note 4 4 2 3 4" xfId="32129" xr:uid="{964DB558-1DCB-47B4-A94D-7287CD1D7A0B}"/>
    <cellStyle name="Note 4 4 2 4" xfId="7495" xr:uid="{0964DCFB-D773-4271-9367-8C625A9FAE69}"/>
    <cellStyle name="Note 4 4 2 4 2" xfId="16432" xr:uid="{50EE4539-4827-4B90-8709-6E913340029D}"/>
    <cellStyle name="Note 4 4 2 4 2 2" xfId="40479" xr:uid="{D83AB11E-E23A-478F-8D0A-A655C64D4D5E}"/>
    <cellStyle name="Note 4 4 2 4 3" xfId="22634" xr:uid="{35892F55-965D-451B-B84E-FE49479991CD}"/>
    <cellStyle name="Note 4 4 2 4 3 2" xfId="46681" xr:uid="{FC97E619-E293-4881-862D-DD0C9A98AB29}"/>
    <cellStyle name="Note 4 4 2 4 4" xfId="31542" xr:uid="{47C16116-3BBA-40FE-9B10-EB615272D3B4}"/>
    <cellStyle name="Note 4 4 2 5" xfId="11795" xr:uid="{D5C3E2D4-57A8-416E-96F7-9DCF5ED721CE}"/>
    <cellStyle name="Note 4 4 2 5 2" xfId="35842" xr:uid="{A9367000-084A-4D69-9F13-F0B6CE072786}"/>
    <cellStyle name="Note 4 4 2 6" xfId="19335" xr:uid="{515FBDE3-3B04-4A67-820E-FF272B667D27}"/>
    <cellStyle name="Note 4 4 2 6 2" xfId="43382" xr:uid="{37F1292F-4578-4503-BB94-7115C616C67E}"/>
    <cellStyle name="Note 4 4 2 7" xfId="26905" xr:uid="{89F146B9-34E8-48B3-91EE-5DF1C76EB1DD}"/>
    <cellStyle name="Note 4 4 3" xfId="3492" xr:uid="{9BA4C262-4895-4C12-AD28-858E1713FA40}"/>
    <cellStyle name="Note 4 4 3 2" xfId="6558" xr:uid="{876288E8-3416-4FF4-8CA3-75DD74E4F043}"/>
    <cellStyle name="Note 4 4 3 2 2" xfId="15495" xr:uid="{3A26062C-BD7C-4701-A990-B270F485FFE6}"/>
    <cellStyle name="Note 4 4 3 2 2 2" xfId="39542" xr:uid="{3701C5FC-3799-49E4-A822-196317BFE6A0}"/>
    <cellStyle name="Note 4 4 3 2 3" xfId="21697" xr:uid="{D02D5BFE-5BFE-4908-83EF-A64D3BDD00F2}"/>
    <cellStyle name="Note 4 4 3 2 3 2" xfId="45744" xr:uid="{A4F3EE27-F6A0-446B-96B8-C9D704A0C4B4}"/>
    <cellStyle name="Note 4 4 3 2 4" xfId="30605" xr:uid="{C22FB3D4-B452-45C8-8DDC-3757315BD6F1}"/>
    <cellStyle name="Note 4 4 3 3" xfId="8716" xr:uid="{3E5BC4B6-3D3C-4BD0-AE8A-7D2928DD8603}"/>
    <cellStyle name="Note 4 4 3 3 2" xfId="17653" xr:uid="{0FC15D16-D031-4A48-990B-ACE4446FED72}"/>
    <cellStyle name="Note 4 4 3 3 2 2" xfId="41700" xr:uid="{4A583BA9-E645-48BD-AF58-63B2C74B666B}"/>
    <cellStyle name="Note 4 4 3 3 3" xfId="23855" xr:uid="{A926FB3B-958B-4099-BA57-38D5C0858B9A}"/>
    <cellStyle name="Note 4 4 3 3 3 2" xfId="47902" xr:uid="{3079A40B-5C3D-406A-B0F8-9DD1C76FE507}"/>
    <cellStyle name="Note 4 4 3 3 4" xfId="32763" xr:uid="{A38D81F6-A896-4C9C-BF8B-F8249DE477BE}"/>
    <cellStyle name="Note 4 4 3 4" xfId="7153" xr:uid="{F321541D-9163-4E56-81AA-EC38190A06A2}"/>
    <cellStyle name="Note 4 4 3 4 2" xfId="16090" xr:uid="{8196027E-4986-4787-B412-019725B78D7D}"/>
    <cellStyle name="Note 4 4 3 4 2 2" xfId="40137" xr:uid="{8CDA54DB-B5FF-4CE6-B18A-D1F7BBB95AF9}"/>
    <cellStyle name="Note 4 4 3 4 3" xfId="22292" xr:uid="{DF3A93D2-5474-44C7-8936-236A6CF2C517}"/>
    <cellStyle name="Note 4 4 3 4 3 2" xfId="46339" xr:uid="{1AFF17A2-E6E3-499C-9027-470619FEA88B}"/>
    <cellStyle name="Note 4 4 3 4 4" xfId="31200" xr:uid="{AF5737F1-3741-40B8-9EB1-D18639404DFA}"/>
    <cellStyle name="Note 4 4 3 5" xfId="12429" xr:uid="{ADAD7641-EB25-49F1-AD40-3051F7C7C346}"/>
    <cellStyle name="Note 4 4 3 5 2" xfId="36476" xr:uid="{F161BEF1-9042-4FF5-9848-F3F3E51C0E29}"/>
    <cellStyle name="Note 4 4 3 6" xfId="19969" xr:uid="{87997404-901E-4949-BC11-500EEC033ECB}"/>
    <cellStyle name="Note 4 4 3 6 2" xfId="44016" xr:uid="{85FA10AD-65CB-4E41-8270-AC725ABBE472}"/>
    <cellStyle name="Note 4 4 3 7" xfId="27539" xr:uid="{14E7F59C-D675-4FD8-B5CF-6311D61C2C38}"/>
    <cellStyle name="Note 4 4 4" xfId="3596" xr:uid="{D99C02C6-6AC2-48BC-9827-4652B8B67693}"/>
    <cellStyle name="Note 4 4 4 2" xfId="6662" xr:uid="{A7B6A62B-4661-4612-977A-1CC9BA997466}"/>
    <cellStyle name="Note 4 4 4 2 2" xfId="15599" xr:uid="{D763734F-C17C-4658-8C44-443B960F97DA}"/>
    <cellStyle name="Note 4 4 4 2 2 2" xfId="39646" xr:uid="{BB347946-15B5-422B-83DF-BB7C37FE7118}"/>
    <cellStyle name="Note 4 4 4 2 3" xfId="21801" xr:uid="{F906D177-5E6C-4CFA-A2A1-79F1FC4190D9}"/>
    <cellStyle name="Note 4 4 4 2 3 2" xfId="45848" xr:uid="{62A64E98-5888-4B36-A73D-B7F6D314D031}"/>
    <cellStyle name="Note 4 4 4 2 4" xfId="30709" xr:uid="{39FB5A77-302E-49EF-8552-680E7173651C}"/>
    <cellStyle name="Note 4 4 4 3" xfId="8820" xr:uid="{E3161C67-6B2D-4E0A-83D5-333C7AF15795}"/>
    <cellStyle name="Note 4 4 4 3 2" xfId="17757" xr:uid="{3D4E0890-9960-41FD-A1CA-3DEDF0B4ED45}"/>
    <cellStyle name="Note 4 4 4 3 2 2" xfId="41804" xr:uid="{03438E81-CD79-4AEA-A612-C86ABB67F512}"/>
    <cellStyle name="Note 4 4 4 3 3" xfId="23959" xr:uid="{EA8A1A0F-6E6E-40F2-9F59-22AA4A5723FF}"/>
    <cellStyle name="Note 4 4 4 3 3 2" xfId="48006" xr:uid="{868747B2-1F28-49FA-8F73-543EA7B63692}"/>
    <cellStyle name="Note 4 4 4 3 4" xfId="32867" xr:uid="{FF12199E-EA3C-4137-96E6-90E80C002AD9}"/>
    <cellStyle name="Note 4 4 4 4" xfId="9535" xr:uid="{A0D1F888-26E0-4324-A867-D4965C2A15F4}"/>
    <cellStyle name="Note 4 4 4 4 2" xfId="18472" xr:uid="{585C0C4B-66B6-44AE-A622-CF5CDE3C0CC5}"/>
    <cellStyle name="Note 4 4 4 4 2 2" xfId="42519" xr:uid="{3B33012D-9801-4937-9742-D0773A7DAFC5}"/>
    <cellStyle name="Note 4 4 4 4 3" xfId="24674" xr:uid="{0F4F06B0-6509-4DFC-A003-98D2C0D604C2}"/>
    <cellStyle name="Note 4 4 4 4 3 2" xfId="48721" xr:uid="{775FCADD-8BC3-470B-B685-4E1D6F048128}"/>
    <cellStyle name="Note 4 4 4 4 4" xfId="33582" xr:uid="{4D741C84-37D8-46D2-A56C-4D6EDC40BB11}"/>
    <cellStyle name="Note 4 4 4 5" xfId="12533" xr:uid="{5EA10B08-3B19-473A-BA85-2EE58E5C01DD}"/>
    <cellStyle name="Note 4 4 4 5 2" xfId="36580" xr:uid="{E4E8C444-B48C-44AD-BCD8-88F20A9D747F}"/>
    <cellStyle name="Note 4 4 4 6" xfId="20073" xr:uid="{2F1AA67A-A6C4-4407-A82D-EADBD1CB5756}"/>
    <cellStyle name="Note 4 4 4 6 2" xfId="44120" xr:uid="{AA164E2C-3675-47E2-990A-3D1AC83D3358}"/>
    <cellStyle name="Note 4 4 4 7" xfId="27643" xr:uid="{2792F269-1133-4674-A971-1860F3697DD9}"/>
    <cellStyle name="Note 4 4 5" xfId="3029" xr:uid="{7F67BF65-3A34-4FD1-B0A8-013877813370}"/>
    <cellStyle name="Note 4 4 5 2" xfId="6095" xr:uid="{50FD5BE2-820B-4AEB-926C-607F9C98D213}"/>
    <cellStyle name="Note 4 4 5 2 2" xfId="15032" xr:uid="{5C6B1E09-5D19-4809-B2FB-3D95EE34C52C}"/>
    <cellStyle name="Note 4 4 5 2 2 2" xfId="39079" xr:uid="{21858CE5-8B6D-49A8-A42F-7609A33E9961}"/>
    <cellStyle name="Note 4 4 5 2 3" xfId="21234" xr:uid="{A820E049-6345-4461-B9C1-C14C9DEC9E77}"/>
    <cellStyle name="Note 4 4 5 2 3 2" xfId="45281" xr:uid="{24B1A6B1-B5D9-4CB4-8CC7-AA91CE2BE089}"/>
    <cellStyle name="Note 4 4 5 2 4" xfId="30142" xr:uid="{A152E4DD-46A1-4DCD-9B76-3A5A66A28B77}"/>
    <cellStyle name="Note 4 4 5 3" xfId="8253" xr:uid="{F60B8AD4-165E-4429-88E4-0C606E638334}"/>
    <cellStyle name="Note 4 4 5 3 2" xfId="17190" xr:uid="{DA299365-DBA0-4E88-9D3E-5B4501683111}"/>
    <cellStyle name="Note 4 4 5 3 2 2" xfId="41237" xr:uid="{47410BB0-A456-4721-BA4D-ED31A7D4602C}"/>
    <cellStyle name="Note 4 4 5 3 3" xfId="23392" xr:uid="{18AE7DAE-9025-441B-B3E7-D0FF7235638F}"/>
    <cellStyle name="Note 4 4 5 3 3 2" xfId="47439" xr:uid="{9E874BF7-4683-4302-AC41-4D7FA913D55A}"/>
    <cellStyle name="Note 4 4 5 3 4" xfId="32300" xr:uid="{ACC5A2AC-BABF-4E42-A9C3-CFAD756D3A73}"/>
    <cellStyle name="Note 4 4 5 4" xfId="7038" xr:uid="{0A716008-F005-4919-9EDD-821BC31D0BF9}"/>
    <cellStyle name="Note 4 4 5 4 2" xfId="15975" xr:uid="{53442609-D3A7-4BB4-8142-C0C88EF489C0}"/>
    <cellStyle name="Note 4 4 5 4 2 2" xfId="40022" xr:uid="{55C98782-3147-43EE-A1B5-A43C99A5983B}"/>
    <cellStyle name="Note 4 4 5 4 3" xfId="22177" xr:uid="{AC18A44B-4887-4161-B0C6-F930023E1C1C}"/>
    <cellStyle name="Note 4 4 5 4 3 2" xfId="46224" xr:uid="{6157B143-6B34-4A58-8044-19F8485A3E49}"/>
    <cellStyle name="Note 4 4 5 4 4" xfId="31085" xr:uid="{7BABDD40-99FA-43EE-A717-3528A692C707}"/>
    <cellStyle name="Note 4 4 5 5" xfId="11966" xr:uid="{B8DE622D-E2A6-4ED1-BA4A-7DDF1E83FDEC}"/>
    <cellStyle name="Note 4 4 5 5 2" xfId="36013" xr:uid="{5CB15B4A-C526-4C88-84A1-9E98F4FA9350}"/>
    <cellStyle name="Note 4 4 5 6" xfId="19506" xr:uid="{8B976DC3-10C3-4882-B861-EA678AC60D1E}"/>
    <cellStyle name="Note 4 4 5 6 2" xfId="43553" xr:uid="{672C89D4-DD15-4F2F-86D2-D54E4B15037F}"/>
    <cellStyle name="Note 4 4 5 7" xfId="27076" xr:uid="{9D457069-2404-48EE-A1C8-4C821076C7A6}"/>
    <cellStyle name="Note 4 4 6" xfId="3142" xr:uid="{B36B3932-1387-4F5A-BA37-9FF540BF9577}"/>
    <cellStyle name="Note 4 4 6 2" xfId="6208" xr:uid="{51CFBA10-C2BB-44C8-B37C-1C454EE75A99}"/>
    <cellStyle name="Note 4 4 6 2 2" xfId="15145" xr:uid="{9E86B670-F417-4FB6-A6B4-A8194C8C3ECA}"/>
    <cellStyle name="Note 4 4 6 2 2 2" xfId="39192" xr:uid="{D5A2BAC2-E1B7-4AE6-8359-799AA9B20DA3}"/>
    <cellStyle name="Note 4 4 6 2 3" xfId="21347" xr:uid="{17BD6769-0F07-4015-AF30-9896E483A86F}"/>
    <cellStyle name="Note 4 4 6 2 3 2" xfId="45394" xr:uid="{1A6280AE-65F4-47D4-8861-11D309C880B5}"/>
    <cellStyle name="Note 4 4 6 2 4" xfId="30255" xr:uid="{CB9A13C0-0010-40F3-B7DA-477CDA88D0E0}"/>
    <cellStyle name="Note 4 4 6 3" xfId="8366" xr:uid="{6C802662-B30D-48FB-9310-5E1515F89F16}"/>
    <cellStyle name="Note 4 4 6 3 2" xfId="17303" xr:uid="{6F40D68F-1412-4790-8706-AF636BF41EB2}"/>
    <cellStyle name="Note 4 4 6 3 2 2" xfId="41350" xr:uid="{B6544070-2CDC-4EE9-AB3C-47565B583324}"/>
    <cellStyle name="Note 4 4 6 3 3" xfId="23505" xr:uid="{D8D0F08F-6AAA-4659-A41D-9547CD839323}"/>
    <cellStyle name="Note 4 4 6 3 3 2" xfId="47552" xr:uid="{88ECD87D-49E9-465E-AD5E-7C17006E7C8A}"/>
    <cellStyle name="Note 4 4 6 3 4" xfId="32413" xr:uid="{E7950DD6-6E9D-4CAC-A281-F93DA4F742A1}"/>
    <cellStyle name="Note 4 4 6 4" xfId="7766" xr:uid="{A3FC5DBB-82C2-44C7-916A-9BDAC75A2806}"/>
    <cellStyle name="Note 4 4 6 4 2" xfId="16703" xr:uid="{FD5351E3-E2DA-4389-A5FE-29B89995EF15}"/>
    <cellStyle name="Note 4 4 6 4 2 2" xfId="40750" xr:uid="{ACE7131F-FE64-487E-A5EE-B6D5446FF3BE}"/>
    <cellStyle name="Note 4 4 6 4 3" xfId="22905" xr:uid="{DBCE9E22-F2FC-424A-8C4B-0CED4AD011F6}"/>
    <cellStyle name="Note 4 4 6 4 3 2" xfId="46952" xr:uid="{931F75CC-6CE4-4056-96FB-877ACEC32292}"/>
    <cellStyle name="Note 4 4 6 4 4" xfId="31813" xr:uid="{480BFE9F-A04E-48CA-9900-6F63B26D0473}"/>
    <cellStyle name="Note 4 4 6 5" xfId="12079" xr:uid="{1684B99E-DE70-48DD-AC1F-90DB22870FB7}"/>
    <cellStyle name="Note 4 4 6 5 2" xfId="36126" xr:uid="{CBC9490C-20D5-4E96-8030-ED1276BD3CB8}"/>
    <cellStyle name="Note 4 4 6 6" xfId="19619" xr:uid="{C5A72B30-25FE-431B-A40F-F1283BB7B8AC}"/>
    <cellStyle name="Note 4 4 6 6 2" xfId="43666" xr:uid="{9961E84E-D5B0-41C1-9FDA-A0C40CB6C29F}"/>
    <cellStyle name="Note 4 4 6 7" xfId="27189" xr:uid="{B695423E-8BC2-4A5C-9F7B-82AED42C2C86}"/>
    <cellStyle name="Note 4 4 7" xfId="3868" xr:uid="{C9979A92-2077-4666-8263-9E0CC46F304B}"/>
    <cellStyle name="Note 4 4 7 2" xfId="6934" xr:uid="{57F1B469-1146-4952-8707-F2B47F0C3BD9}"/>
    <cellStyle name="Note 4 4 7 2 2" xfId="15871" xr:uid="{808AFC87-4CBF-4150-BDFA-E776A2C95C08}"/>
    <cellStyle name="Note 4 4 7 2 2 2" xfId="39918" xr:uid="{9DDF505A-59DF-4283-9AB1-230CC2F2396D}"/>
    <cellStyle name="Note 4 4 7 2 3" xfId="22073" xr:uid="{DCFDD360-3D66-4B7F-889D-E21884004C4D}"/>
    <cellStyle name="Note 4 4 7 2 3 2" xfId="46120" xr:uid="{92A4BBA6-92D8-4A9B-8BF2-16B67A7D21CD}"/>
    <cellStyle name="Note 4 4 7 2 4" xfId="30981" xr:uid="{1B286A2B-228E-4FA6-9DC6-7099BC7545D4}"/>
    <cellStyle name="Note 4 4 7 3" xfId="9092" xr:uid="{323A7976-4AA8-48BE-A4D5-02D47BA89E42}"/>
    <cellStyle name="Note 4 4 7 3 2" xfId="18029" xr:uid="{D66F6613-FC9E-41F7-8ADD-4AEB95122F78}"/>
    <cellStyle name="Note 4 4 7 3 2 2" xfId="42076" xr:uid="{968BBD61-9440-4872-B897-6877C232E515}"/>
    <cellStyle name="Note 4 4 7 3 3" xfId="24231" xr:uid="{C02A1526-E469-4F47-AD6A-8146FA526B35}"/>
    <cellStyle name="Note 4 4 7 3 3 2" xfId="48278" xr:uid="{147B2E89-A3BB-45CF-BC4B-7CB62175BC01}"/>
    <cellStyle name="Note 4 4 7 3 4" xfId="33139" xr:uid="{17B18710-4E04-4299-9AE2-2B9A6D6E97D8}"/>
    <cellStyle name="Note 4 4 7 4" xfId="7911" xr:uid="{DAA83D3F-4DED-48E6-B52C-7CE7F740B52C}"/>
    <cellStyle name="Note 4 4 7 4 2" xfId="16848" xr:uid="{5504498C-489B-472F-B94B-69114BFAFE66}"/>
    <cellStyle name="Note 4 4 7 4 2 2" xfId="40895" xr:uid="{56A6A014-483F-4979-A914-58D1CF42227A}"/>
    <cellStyle name="Note 4 4 7 4 3" xfId="23050" xr:uid="{4F41948A-F966-403A-9363-B8686527153C}"/>
    <cellStyle name="Note 4 4 7 4 3 2" xfId="47097" xr:uid="{0C8DA36A-AEB5-4CD5-B898-4FEECEFDC5FF}"/>
    <cellStyle name="Note 4 4 7 4 4" xfId="31958" xr:uid="{ACCD60DF-F5B2-4047-B81C-0DE866888C2D}"/>
    <cellStyle name="Note 4 4 7 5" xfId="12805" xr:uid="{39133C4C-6534-4881-8E28-275F948517C4}"/>
    <cellStyle name="Note 4 4 7 5 2" xfId="36852" xr:uid="{FCDC31C6-92BE-4452-851B-5DCD37B186F1}"/>
    <cellStyle name="Note 4 4 7 6" xfId="20345" xr:uid="{5EEF4DB7-C602-4F2C-B268-35868B453B15}"/>
    <cellStyle name="Note 4 4 7 6 2" xfId="44392" xr:uid="{931DCEF8-7238-4944-AE02-3896D5BAE282}"/>
    <cellStyle name="Note 4 4 7 7" xfId="27915" xr:uid="{996553E5-AB03-4867-B6C5-FB75A50686C9}"/>
    <cellStyle name="Note 4 4 8" xfId="5844" xr:uid="{42B66555-10F1-4EEC-BD7F-662556EE1C28}"/>
    <cellStyle name="Note 4 4 8 2" xfId="14781" xr:uid="{8BBFAA8A-BDF0-4015-9179-C853255E7B1F}"/>
    <cellStyle name="Note 4 4 8 2 2" xfId="38828" xr:uid="{7742A7C3-ECE6-4235-9E1D-091CD22184F1}"/>
    <cellStyle name="Note 4 4 8 3" xfId="20983" xr:uid="{5CA92F65-2F44-4082-B132-98441C07E7B1}"/>
    <cellStyle name="Note 4 4 8 3 2" xfId="45030" xr:uid="{3C136868-6DFC-43FB-A788-663C000D0968}"/>
    <cellStyle name="Note 4 4 8 4" xfId="29891" xr:uid="{58805E77-CB97-4CEF-84D7-68D32639F66F}"/>
    <cellStyle name="Note 4 4 9" xfId="8002" xr:uid="{3AA15D67-2911-4C52-B1D9-BD24A406666E}"/>
    <cellStyle name="Note 4 4 9 2" xfId="16939" xr:uid="{473F3AD4-A1E4-4862-9F27-D72C45E296EF}"/>
    <cellStyle name="Note 4 4 9 2 2" xfId="40986" xr:uid="{8665CCDB-3202-4243-92C3-3AC24C4350F2}"/>
    <cellStyle name="Note 4 4 9 3" xfId="23141" xr:uid="{51BE32A5-D809-4133-B75C-7CE4030FF1A0}"/>
    <cellStyle name="Note 4 4 9 3 2" xfId="47188" xr:uid="{214AF02B-EB75-45F5-A56A-1C4931D706EE}"/>
    <cellStyle name="Note 4 4 9 4" xfId="32049" xr:uid="{A95203D5-E65F-40FE-9F21-40BBE87A1C93}"/>
    <cellStyle name="Note 4 5" xfId="1812" xr:uid="{26A33C01-6EBF-47B2-8127-A2D1DCD570D9}"/>
    <cellStyle name="Note 4 5 2" xfId="4874" xr:uid="{7B7C0433-0230-4EEE-83C6-31875F03A0C8}"/>
    <cellStyle name="Note 4 5 2 2" xfId="13811" xr:uid="{B3541BA6-61E3-4837-A9C3-0972B593F63E}"/>
    <cellStyle name="Note 4 5 2 2 2" xfId="37858" xr:uid="{44FB8007-8095-486C-8EB9-CF3FA28E0304}"/>
    <cellStyle name="Note 4 5 2 3" xfId="20850" xr:uid="{A9FF20C5-C785-465E-9832-F866B2B61D6F}"/>
    <cellStyle name="Note 4 5 2 3 2" xfId="44897" xr:uid="{C4BDE6CB-4E1A-4C21-BA75-1B8D4E377E31}"/>
    <cellStyle name="Note 4 5 2 4" xfId="28921" xr:uid="{415E655F-B98E-4150-B55F-5EFFBA17DAD3}"/>
    <cellStyle name="Note 4 5 3" xfId="7474" xr:uid="{68311574-4FA2-44CB-A07D-DB9953D25981}"/>
    <cellStyle name="Note 4 5 3 2" xfId="16411" xr:uid="{287A807C-235F-411D-B4DA-9EF3C345EEB4}"/>
    <cellStyle name="Note 4 5 3 2 2" xfId="40458" xr:uid="{41243116-001C-403D-8C62-02DF68C11795}"/>
    <cellStyle name="Note 4 5 3 3" xfId="22613" xr:uid="{530FA18C-50F9-48D8-A4C0-104C555F66EB}"/>
    <cellStyle name="Note 4 5 3 3 2" xfId="46660" xr:uid="{23A24518-B964-436D-80BA-CAF73214D8F3}"/>
    <cellStyle name="Note 4 5 3 4" xfId="31521" xr:uid="{C26321FB-BD22-412C-9806-78DF01A7C39C}"/>
    <cellStyle name="Note 4 5 4" xfId="9439" xr:uid="{9FC6A64E-4198-4396-BBB6-4D150F0A704C}"/>
    <cellStyle name="Note 4 5 4 2" xfId="18376" xr:uid="{86BD0BA3-7BBC-46BA-B9DB-B697E0457D32}"/>
    <cellStyle name="Note 4 5 4 2 2" xfId="42423" xr:uid="{2AFAA021-214E-4DA3-9E7A-C2BEE7CF1154}"/>
    <cellStyle name="Note 4 5 4 3" xfId="24578" xr:uid="{6F51444A-BE90-44A1-9607-27455A0FB35C}"/>
    <cellStyle name="Note 4 5 4 3 2" xfId="48625" xr:uid="{6E4349AB-2EFC-495A-BF06-835BF5A3BAA0}"/>
    <cellStyle name="Note 4 5 4 4" xfId="33486" xr:uid="{9B446B5A-8EAA-46C4-AF0C-819561994272}"/>
    <cellStyle name="Note 4 5 5" xfId="10748" xr:uid="{752820B4-CA6A-4D9C-8F25-ADBCEF867635}"/>
    <cellStyle name="Note 4 5 5 2" xfId="34795" xr:uid="{ADF9B160-FEDC-4782-89DF-7CEDDE424C75}"/>
    <cellStyle name="Note 4 5 6" xfId="19125" xr:uid="{64054005-E2BE-41E1-A6AE-B60034FD7252}"/>
    <cellStyle name="Note 4 5 6 2" xfId="43172" xr:uid="{728E204F-782A-4DE3-9439-D6AF4D247980}"/>
    <cellStyle name="Note 4 5 7" xfId="25858" xr:uid="{CFDC637E-6FC5-46FB-B18E-A8DDCFA1821C}"/>
    <cellStyle name="Note 4 6" xfId="2932" xr:uid="{5FE69ACE-218C-4CCB-9D1B-2F404BA070AF}"/>
    <cellStyle name="Note 4 6 2" xfId="5998" xr:uid="{70E5CE1C-B866-4BC6-9169-FE9E25358FFE}"/>
    <cellStyle name="Note 4 6 2 2" xfId="14935" xr:uid="{7E92E18F-E1BA-4982-A80D-2028304068CD}"/>
    <cellStyle name="Note 4 6 2 2 2" xfId="38982" xr:uid="{B702DEB9-0AE6-45B4-8B66-AB7A33DDC3B0}"/>
    <cellStyle name="Note 4 6 2 3" xfId="21137" xr:uid="{0986257F-A5B3-4792-98EE-16BB6D983519}"/>
    <cellStyle name="Note 4 6 2 3 2" xfId="45184" xr:uid="{8CA215C8-3CB4-462E-8F51-2FCDE0EA4443}"/>
    <cellStyle name="Note 4 6 2 4" xfId="30045" xr:uid="{0CC3056F-4444-451F-A3BE-7E146515DA7D}"/>
    <cellStyle name="Note 4 6 3" xfId="8156" xr:uid="{467DA61E-F4CB-442A-A9BB-66866F694FA2}"/>
    <cellStyle name="Note 4 6 3 2" xfId="17093" xr:uid="{1E8FAEAA-A4EF-40DE-A641-016D32161654}"/>
    <cellStyle name="Note 4 6 3 2 2" xfId="41140" xr:uid="{E92790E7-ADCC-458A-9F0C-000A057C7F9C}"/>
    <cellStyle name="Note 4 6 3 3" xfId="23295" xr:uid="{6ECCDBDC-6DA7-4BC9-9B58-BB54C73F4C9E}"/>
    <cellStyle name="Note 4 6 3 3 2" xfId="47342" xr:uid="{A3F39151-632D-49F9-B337-2CC558D4A0A0}"/>
    <cellStyle name="Note 4 6 3 4" xfId="32203" xr:uid="{98C7ED0F-E471-47F9-BE59-FA00DD00890E}"/>
    <cellStyle name="Note 4 6 4" xfId="3971" xr:uid="{A0ACD817-E410-487B-9AC5-D09559092115}"/>
    <cellStyle name="Note 4 6 4 2" xfId="12908" xr:uid="{512C7BCF-075E-42E8-8CDF-E7013EB82CCB}"/>
    <cellStyle name="Note 4 6 4 2 2" xfId="36955" xr:uid="{4722ECEA-E5DB-4E32-AD59-BF7ADCC8E53C}"/>
    <cellStyle name="Note 4 6 4 3" xfId="20442" xr:uid="{3CC6CEBA-7012-42CE-BA58-B62B5EA8CF13}"/>
    <cellStyle name="Note 4 6 4 3 2" xfId="44489" xr:uid="{739B03F6-A04B-41CA-A65A-BDA67D20E63A}"/>
    <cellStyle name="Note 4 6 4 4" xfId="28018" xr:uid="{589E623D-B389-43F4-A659-B497C856C15C}"/>
    <cellStyle name="Note 4 6 5" xfId="11869" xr:uid="{9F14721D-8CF6-45E8-A1BB-079CC8A20CB1}"/>
    <cellStyle name="Note 4 6 5 2" xfId="35916" xr:uid="{1AC5A23C-22AE-4C1E-8AA6-E764EAB5C4D1}"/>
    <cellStyle name="Note 4 6 6" xfId="19409" xr:uid="{4C35C370-6C75-4F91-BA8C-B1264E89FE0B}"/>
    <cellStyle name="Note 4 6 6 2" xfId="43456" xr:uid="{E5E4C562-E975-40FB-A55E-91E01388BC08}"/>
    <cellStyle name="Note 4 6 7" xfId="26979" xr:uid="{35000BBA-D8F2-4C9F-9B03-5A79B87373C7}"/>
    <cellStyle name="Note 4 7" xfId="3115" xr:uid="{D3189AEA-2CD1-463A-839E-89C5625FFD82}"/>
    <cellStyle name="Note 4 7 2" xfId="6181" xr:uid="{25CB22EE-CA7F-4126-8B4D-3C98E8226176}"/>
    <cellStyle name="Note 4 7 2 2" xfId="15118" xr:uid="{583C10E3-190E-436A-A2DB-0089E142C183}"/>
    <cellStyle name="Note 4 7 2 2 2" xfId="39165" xr:uid="{F37CD98A-DBE2-4576-8C96-9CE2405DB5CA}"/>
    <cellStyle name="Note 4 7 2 3" xfId="21320" xr:uid="{0632FBC1-5ACE-49B2-A170-7FD6DD06CB45}"/>
    <cellStyle name="Note 4 7 2 3 2" xfId="45367" xr:uid="{2F114E57-C465-40CF-AD17-2C842B30E703}"/>
    <cellStyle name="Note 4 7 2 4" xfId="30228" xr:uid="{10C0C502-1C3A-49EE-A60B-D20C90D1981F}"/>
    <cellStyle name="Note 4 7 3" xfId="8339" xr:uid="{F8176F83-116E-4DC2-AB6F-08CC198C7494}"/>
    <cellStyle name="Note 4 7 3 2" xfId="17276" xr:uid="{2328BC22-E909-47E3-AC9E-B43419B4A7A6}"/>
    <cellStyle name="Note 4 7 3 2 2" xfId="41323" xr:uid="{B799355E-6923-4ED1-9F48-F6AA766FC3D2}"/>
    <cellStyle name="Note 4 7 3 3" xfId="23478" xr:uid="{218E76EE-B532-4D28-9632-73C80A831976}"/>
    <cellStyle name="Note 4 7 3 3 2" xfId="47525" xr:uid="{E174DFFB-B86A-4A47-80F3-8BF97397CDB8}"/>
    <cellStyle name="Note 4 7 3 4" xfId="32386" xr:uid="{2615CE18-7CEE-4578-8517-4EF3669CF61B}"/>
    <cellStyle name="Note 4 7 4" xfId="9322" xr:uid="{250FBA7D-295B-43C1-BCA2-A97E5538C2F2}"/>
    <cellStyle name="Note 4 7 4 2" xfId="18259" xr:uid="{8488D18C-8B25-434A-98AB-B4ACB4DB9CD5}"/>
    <cellStyle name="Note 4 7 4 2 2" xfId="42306" xr:uid="{AA1C4B1E-35F0-4055-91AA-04D0D4CEF561}"/>
    <cellStyle name="Note 4 7 4 3" xfId="24461" xr:uid="{321AC8B4-079A-4F84-87C4-980F856B8F22}"/>
    <cellStyle name="Note 4 7 4 3 2" xfId="48508" xr:uid="{309BEA44-4290-4955-A61B-0703C17CA096}"/>
    <cellStyle name="Note 4 7 4 4" xfId="33369" xr:uid="{1B99B5E5-769F-4C6D-95F8-E91A59E4E627}"/>
    <cellStyle name="Note 4 7 5" xfId="12052" xr:uid="{2BD82308-852F-4356-BA7B-CBB531AC168F}"/>
    <cellStyle name="Note 4 7 5 2" xfId="36099" xr:uid="{576B7795-AA48-4609-B15C-6C1295226243}"/>
    <cellStyle name="Note 4 7 6" xfId="19592" xr:uid="{A29AEB72-0601-4A50-822F-1B7FE7089481}"/>
    <cellStyle name="Note 4 7 6 2" xfId="43639" xr:uid="{BBD5E539-554A-43D8-9E65-C84FF5470009}"/>
    <cellStyle name="Note 4 7 7" xfId="27162" xr:uid="{08DC2688-1F98-4B81-8C52-41D0348867CE}"/>
    <cellStyle name="Note 4 8" xfId="4304" xr:uid="{07B1938F-0752-4850-A83C-9A7D2FE536A8}"/>
    <cellStyle name="Note 4 8 2" xfId="13241" xr:uid="{D388CD77-4C4E-4393-B49F-4B9AA446F48C}"/>
    <cellStyle name="Note 4 8 2 2" xfId="37288" xr:uid="{A9CB4EB3-3D06-4760-AEBC-F5EE3E4B0825}"/>
    <cellStyle name="Note 4 8 3" xfId="20614" xr:uid="{A267BFD2-C1BC-4F88-B088-DC4AF5950058}"/>
    <cellStyle name="Note 4 8 3 2" xfId="44661" xr:uid="{4DAC8900-A1E1-48CF-A7DF-20D452B3DFB6}"/>
    <cellStyle name="Note 4 8 4" xfId="28351" xr:uid="{C0FBF8AB-A1A8-44A7-B5A7-42F65C3E3683}"/>
    <cellStyle name="Note 4 9" xfId="4298" xr:uid="{485CA7E0-41EC-4A47-9A93-7120AD538303}"/>
    <cellStyle name="Note 4 9 2" xfId="13235" xr:uid="{6CD125E7-73AA-4933-BC86-990384058A88}"/>
    <cellStyle name="Note 4 9 2 2" xfId="37282" xr:uid="{B30C9F47-BBB4-4EBD-B75C-49FCBD98F690}"/>
    <cellStyle name="Note 4 9 3" xfId="20608" xr:uid="{9765F095-9BD8-4A64-8C74-88B4D49F8234}"/>
    <cellStyle name="Note 4 9 3 2" xfId="44655" xr:uid="{BF0F581B-126B-4B69-91B8-FC218038F926}"/>
    <cellStyle name="Note 4 9 4" xfId="28345" xr:uid="{63731267-18A7-445A-A6B3-C241B3A395EE}"/>
    <cellStyle name="Note 5" xfId="2014" xr:uid="{EB292D56-BDE4-43DA-B6A8-2DBAD85D3DFD}"/>
    <cellStyle name="Note 5 10" xfId="7953" xr:uid="{A645F83F-2A97-49D5-908C-B3A3158DCBF3}"/>
    <cellStyle name="Note 5 10 2" xfId="16890" xr:uid="{85FD8032-3686-4F0A-B335-CE7216B4192C}"/>
    <cellStyle name="Note 5 10 2 2" xfId="40937" xr:uid="{D26212B5-CDCF-4100-AFAF-4EEA13B6CA47}"/>
    <cellStyle name="Note 5 10 3" xfId="23092" xr:uid="{3B7B8A8C-62FD-42E9-9B23-3044F2B5916E}"/>
    <cellStyle name="Note 5 10 3 2" xfId="47139" xr:uid="{86EF2B78-2EA1-4DFD-8BC7-CB16465AD149}"/>
    <cellStyle name="Note 5 10 4" xfId="32000" xr:uid="{0313AF2F-B2E9-4B85-8FA8-EE079E70A134}"/>
    <cellStyle name="Note 5 11" xfId="10950" xr:uid="{B26B975E-7966-4C95-B1CE-F5D774BC4DA4}"/>
    <cellStyle name="Note 5 11 2" xfId="34997" xr:uid="{DDA0E2A1-3EE5-4CA1-8AA8-26B50FFD2DB6}"/>
    <cellStyle name="Note 5 12" xfId="19160" xr:uid="{7A284B7C-B6D8-4771-8632-D179B374BD10}"/>
    <cellStyle name="Note 5 12 2" xfId="43207" xr:uid="{DA42B1CC-294B-4E50-A13C-725585AE30C0}"/>
    <cellStyle name="Note 5 13" xfId="26060" xr:uid="{209ED5EA-3FEA-42BD-A35C-5820D7106990}"/>
    <cellStyle name="Note 5 2" xfId="3203" xr:uid="{F5E453C2-09B0-4CBA-BCC9-6997E1D3BD18}"/>
    <cellStyle name="Note 5 2 2" xfId="6269" xr:uid="{D38E417D-2B2D-4351-B3A3-FAC7042A2AA3}"/>
    <cellStyle name="Note 5 2 2 2" xfId="15206" xr:uid="{879C731F-3505-4776-8080-1C94504751E1}"/>
    <cellStyle name="Note 5 2 2 2 2" xfId="39253" xr:uid="{EFA30729-7014-47C7-8FB2-CFC9903CB67B}"/>
    <cellStyle name="Note 5 2 2 3" xfId="21408" xr:uid="{C465D61C-3314-44D4-8083-AF3E9A7B96CF}"/>
    <cellStyle name="Note 5 2 2 3 2" xfId="45455" xr:uid="{0A97CFC5-BA16-40B3-AD87-6F6864ECF734}"/>
    <cellStyle name="Note 5 2 2 4" xfId="30316" xr:uid="{21C08035-B50B-4B97-848A-EDFCB1A4E446}"/>
    <cellStyle name="Note 5 2 3" xfId="8427" xr:uid="{7031D0A8-90A6-427C-9A32-5A4B642E75E6}"/>
    <cellStyle name="Note 5 2 3 2" xfId="17364" xr:uid="{7AB2E44E-A875-45C8-9796-72195975F664}"/>
    <cellStyle name="Note 5 2 3 2 2" xfId="41411" xr:uid="{86B369AA-26C3-4CB7-B5EC-C520D01107FD}"/>
    <cellStyle name="Note 5 2 3 3" xfId="23566" xr:uid="{D19D38C5-1FC7-4015-9215-2B688CA20E04}"/>
    <cellStyle name="Note 5 2 3 3 2" xfId="47613" xr:uid="{B0EA10D7-78E9-4FA7-AF33-770B11FAB03C}"/>
    <cellStyle name="Note 5 2 3 4" xfId="32474" xr:uid="{A6A86D5E-55D5-418B-B790-44609A15345C}"/>
    <cellStyle name="Note 5 2 4" xfId="7740" xr:uid="{A5B402E8-CB61-4618-8639-91B5151B68A1}"/>
    <cellStyle name="Note 5 2 4 2" xfId="16677" xr:uid="{F16AF532-5E24-4546-AD57-38F82AA2F18A}"/>
    <cellStyle name="Note 5 2 4 2 2" xfId="40724" xr:uid="{7B00F1A6-B0E9-4B7B-A2F2-18D411357A3F}"/>
    <cellStyle name="Note 5 2 4 3" xfId="22879" xr:uid="{869B6823-DABD-4B18-9C3B-7D7C3B385F3B}"/>
    <cellStyle name="Note 5 2 4 3 2" xfId="46926" xr:uid="{9CE66274-19A4-4C9B-9BD8-BFF9B40E2E6B}"/>
    <cellStyle name="Note 5 2 4 4" xfId="31787" xr:uid="{CCC71C2F-3988-4C82-BA84-8E4CF60D25DE}"/>
    <cellStyle name="Note 5 2 5" xfId="12140" xr:uid="{93AB2ED8-4522-4CD3-8543-1B252DBAEC95}"/>
    <cellStyle name="Note 5 2 5 2" xfId="36187" xr:uid="{76DC8FAA-6CCD-4950-8844-82D4E5E1110C}"/>
    <cellStyle name="Note 5 2 6" xfId="19680" xr:uid="{903897A8-27C9-4A1C-B350-59EE8F2B7A9F}"/>
    <cellStyle name="Note 5 2 6 2" xfId="43727" xr:uid="{E405A8F4-B4CB-4781-863D-B6F4B61B9963}"/>
    <cellStyle name="Note 5 2 7" xfId="27250" xr:uid="{DB61D4FF-DEB3-4661-9FE7-EE0B34F64D9C}"/>
    <cellStyle name="Note 5 3" xfId="3302" xr:uid="{05BF6D22-038D-4A3C-BFE3-1338ECF560B0}"/>
    <cellStyle name="Note 5 3 2" xfId="6368" xr:uid="{69F49E66-E48D-4009-A3E8-2B3B32FDACC5}"/>
    <cellStyle name="Note 5 3 2 2" xfId="15305" xr:uid="{BE03CD7C-685A-41F1-BFB5-CE81369D7E28}"/>
    <cellStyle name="Note 5 3 2 2 2" xfId="39352" xr:uid="{40CAB7EE-2F68-4EC6-ACFD-ACE780C2B85C}"/>
    <cellStyle name="Note 5 3 2 3" xfId="21507" xr:uid="{D06D8764-B821-45B9-B6D8-EF6D43273E1C}"/>
    <cellStyle name="Note 5 3 2 3 2" xfId="45554" xr:uid="{19CC1289-E595-4ED7-9BC5-79D6186ECD03}"/>
    <cellStyle name="Note 5 3 2 4" xfId="30415" xr:uid="{13E2E041-A513-41F9-ACCC-01E5CF58A2B6}"/>
    <cellStyle name="Note 5 3 3" xfId="8526" xr:uid="{B5384E3B-D726-4755-B2D6-BD3E0CA04794}"/>
    <cellStyle name="Note 5 3 3 2" xfId="17463" xr:uid="{6554A1E7-3994-48B8-A0E0-202AFA577EA9}"/>
    <cellStyle name="Note 5 3 3 2 2" xfId="41510" xr:uid="{85A9858A-ECD9-45C5-9544-2F7751711576}"/>
    <cellStyle name="Note 5 3 3 3" xfId="23665" xr:uid="{1A74086B-25B7-44C8-AE38-2E767CE94003}"/>
    <cellStyle name="Note 5 3 3 3 2" xfId="47712" xr:uid="{9C7C1FE2-5607-4AA7-BEBB-F83FEF281942}"/>
    <cellStyle name="Note 5 3 3 4" xfId="32573" xr:uid="{1BFA8AE5-460E-49A3-9DB4-1EA069EF1F68}"/>
    <cellStyle name="Note 5 3 4" xfId="9695" xr:uid="{A77D5A62-A643-4E63-AC9C-559E55940185}"/>
    <cellStyle name="Note 5 3 4 2" xfId="18632" xr:uid="{D3E4F147-D340-432C-9721-633EEE45EF9C}"/>
    <cellStyle name="Note 5 3 4 2 2" xfId="42679" xr:uid="{AB2F972E-975B-4457-B88A-85C86F019A8E}"/>
    <cellStyle name="Note 5 3 4 3" xfId="24834" xr:uid="{0A77B484-0AC3-4E28-8031-F1A686D556C8}"/>
    <cellStyle name="Note 5 3 4 3 2" xfId="48881" xr:uid="{0ED6B632-45B6-420B-96E2-E83D024FA49F}"/>
    <cellStyle name="Note 5 3 4 4" xfId="33742" xr:uid="{3E477D3E-614A-4F33-AA4E-D41B6F053EBF}"/>
    <cellStyle name="Note 5 3 5" xfId="12239" xr:uid="{81D114CD-8744-4B75-BC42-EC0F68D42E77}"/>
    <cellStyle name="Note 5 3 5 2" xfId="36286" xr:uid="{22798169-1765-4F41-871F-A89926C4AC88}"/>
    <cellStyle name="Note 5 3 6" xfId="19779" xr:uid="{4DE06194-9448-41B9-8B1D-00C712F90AFA}"/>
    <cellStyle name="Note 5 3 6 2" xfId="43826" xr:uid="{C1073034-A764-42EA-9470-23EA2E8C3887}"/>
    <cellStyle name="Note 5 3 7" xfId="27349" xr:uid="{C2D37CFC-9CEC-4F0B-99A3-79EA653AD965}"/>
    <cellStyle name="Note 5 4" xfId="1800" xr:uid="{F07D91AA-1CB4-4B9F-90F8-F737A183E5EE}"/>
    <cellStyle name="Note 5 4 2" xfId="4862" xr:uid="{078DFFA0-2698-4564-BDDB-0FCA22B51BA5}"/>
    <cellStyle name="Note 5 4 2 2" xfId="13799" xr:uid="{00F8205B-2CD7-4EB2-B8DA-AE2FB23B103D}"/>
    <cellStyle name="Note 5 4 2 2 2" xfId="37846" xr:uid="{879E172C-2C04-4547-81A1-ECA5A66BC259}"/>
    <cellStyle name="Note 5 4 2 3" xfId="20838" xr:uid="{3EFD2FCB-F892-4785-A4A3-4ABACC5337BE}"/>
    <cellStyle name="Note 5 4 2 3 2" xfId="44885" xr:uid="{7C4117B5-FE1A-465C-9CB4-9366E1FB2902}"/>
    <cellStyle name="Note 5 4 2 4" xfId="28909" xr:uid="{83DD873E-DF00-4AA5-AD0E-DB2D3EF74A01}"/>
    <cellStyle name="Note 5 4 3" xfId="7462" xr:uid="{C3EA841A-83CD-450D-B0D0-865A43C0A2FE}"/>
    <cellStyle name="Note 5 4 3 2" xfId="16399" xr:uid="{AC80863B-F6AD-4711-BCD0-8C8EA91BD0CE}"/>
    <cellStyle name="Note 5 4 3 2 2" xfId="40446" xr:uid="{4E6FE882-2022-4967-9096-38505EA3550E}"/>
    <cellStyle name="Note 5 4 3 3" xfId="22601" xr:uid="{C5F05827-4AAA-45BE-A1EF-3B1AC2E5C9CE}"/>
    <cellStyle name="Note 5 4 3 3 2" xfId="46648" xr:uid="{97880FA0-29F7-4035-AAB2-26AEC7D054A8}"/>
    <cellStyle name="Note 5 4 3 4" xfId="31509" xr:uid="{D04B7B47-005D-4E95-8005-0782982E8A7D}"/>
    <cellStyle name="Note 5 4 4" xfId="4278" xr:uid="{44AEA57F-FD4B-4017-8906-A7F2AEEF8008}"/>
    <cellStyle name="Note 5 4 4 2" xfId="13215" xr:uid="{7BBA6274-6773-4E18-A35B-AD2BA082FDF4}"/>
    <cellStyle name="Note 5 4 4 2 2" xfId="37262" xr:uid="{58E08C30-E5E6-44FC-88A8-3C285352AFB5}"/>
    <cellStyle name="Note 5 4 4 3" xfId="20588" xr:uid="{4653F52C-D1C1-488C-AF5F-9EBAC6A55C21}"/>
    <cellStyle name="Note 5 4 4 3 2" xfId="44635" xr:uid="{A910C047-C120-4438-9288-76B990A5150B}"/>
    <cellStyle name="Note 5 4 4 4" xfId="28325" xr:uid="{93C3C7CB-8F53-47B4-AF59-322FD861D404}"/>
    <cellStyle name="Note 5 4 5" xfId="10736" xr:uid="{20ED6DD7-A9D7-48D6-9C6D-46E043AFCF4E}"/>
    <cellStyle name="Note 5 4 5 2" xfId="34783" xr:uid="{C7E0B9FE-294D-48DB-8DD1-46DC460BBC0B}"/>
    <cellStyle name="Note 5 4 6" xfId="19113" xr:uid="{E2EEC710-C025-4C50-8BE1-E8104CA8AB23}"/>
    <cellStyle name="Note 5 4 6 2" xfId="43160" xr:uid="{48BCBB13-538B-407F-8F26-7DFEDC03C02C}"/>
    <cellStyle name="Note 5 4 7" xfId="25846" xr:uid="{929FE486-CC5D-4641-BC86-BC28E524507C}"/>
    <cellStyle name="Note 5 5" xfId="3335" xr:uid="{8D372AE3-0E8E-486A-A80E-7467D90B14D6}"/>
    <cellStyle name="Note 5 5 2" xfId="6401" xr:uid="{D5E63099-6215-47D7-B39B-F02599E5A10D}"/>
    <cellStyle name="Note 5 5 2 2" xfId="15338" xr:uid="{97A3D0D3-2836-4FC3-84A7-B97CB7F495BC}"/>
    <cellStyle name="Note 5 5 2 2 2" xfId="39385" xr:uid="{D0A279C8-BB05-4E8F-8621-DC0CAC4397E7}"/>
    <cellStyle name="Note 5 5 2 3" xfId="21540" xr:uid="{944EBBC6-58A1-4478-97D7-CBA64E99E23E}"/>
    <cellStyle name="Note 5 5 2 3 2" xfId="45587" xr:uid="{5E78F6D4-E147-41EE-BD2E-7039B9FC2888}"/>
    <cellStyle name="Note 5 5 2 4" xfId="30448" xr:uid="{99E84334-28F4-4F92-B3AA-AD7FADF0769A}"/>
    <cellStyle name="Note 5 5 3" xfId="8559" xr:uid="{9F714E79-2176-4927-BB13-4CFD75602526}"/>
    <cellStyle name="Note 5 5 3 2" xfId="17496" xr:uid="{2999A503-1256-42DA-BCE0-F4306ABE7624}"/>
    <cellStyle name="Note 5 5 3 2 2" xfId="41543" xr:uid="{0977B34E-D703-4403-A03E-BA414876571B}"/>
    <cellStyle name="Note 5 5 3 3" xfId="23698" xr:uid="{F307FE1B-518C-473A-A144-D2CF2BE9131C}"/>
    <cellStyle name="Note 5 5 3 3 2" xfId="47745" xr:uid="{5F1C943B-6FD0-4811-A0A6-5C58005B9C34}"/>
    <cellStyle name="Note 5 5 3 4" xfId="32606" xr:uid="{1C3DE0AB-CB74-419A-B05A-07CC549A8DDA}"/>
    <cellStyle name="Note 5 5 4" xfId="9437" xr:uid="{0C83750E-D2C3-42B3-9F75-E90B89F638BE}"/>
    <cellStyle name="Note 5 5 4 2" xfId="18374" xr:uid="{02933427-1556-40A1-9577-7B6E2AE1F3E4}"/>
    <cellStyle name="Note 5 5 4 2 2" xfId="42421" xr:uid="{C5BBFA47-1580-4462-9AAF-09761A99F166}"/>
    <cellStyle name="Note 5 5 4 3" xfId="24576" xr:uid="{595C0599-170C-4ECB-8615-69E83EBDF966}"/>
    <cellStyle name="Note 5 5 4 3 2" xfId="48623" xr:uid="{F2B8249F-A6EC-4ABB-9F70-EAB415D1C15D}"/>
    <cellStyle name="Note 5 5 4 4" xfId="33484" xr:uid="{E983323E-9D2F-45BA-A15A-00F28B44A3E2}"/>
    <cellStyle name="Note 5 5 5" xfId="12272" xr:uid="{30381694-EF46-4A0E-AB3D-F7C423A15D8A}"/>
    <cellStyle name="Note 5 5 5 2" xfId="36319" xr:uid="{674327CD-B228-4276-9DAD-87F6F2E7AA56}"/>
    <cellStyle name="Note 5 5 6" xfId="19812" xr:uid="{051A753C-691B-4B62-9F7F-FC6361A487FA}"/>
    <cellStyle name="Note 5 5 6 2" xfId="43859" xr:uid="{2D56F0B0-31A2-4242-8A9A-5D629C170633}"/>
    <cellStyle name="Note 5 5 7" xfId="27382" xr:uid="{B3AA86F7-89C7-441F-AADB-5E92CC4764AC}"/>
    <cellStyle name="Note 5 6" xfId="3114" xr:uid="{27F68DC0-17A1-4C9A-A9E4-5972511D5CB2}"/>
    <cellStyle name="Note 5 6 2" xfId="6180" xr:uid="{5F35655D-5A34-4899-8E25-1D3C613EFE55}"/>
    <cellStyle name="Note 5 6 2 2" xfId="15117" xr:uid="{A4E4A970-E9C7-40E8-9D55-F013F60C3FAF}"/>
    <cellStyle name="Note 5 6 2 2 2" xfId="39164" xr:uid="{7E4CC2A3-6682-442D-898C-78138CB95084}"/>
    <cellStyle name="Note 5 6 2 3" xfId="21319" xr:uid="{17F10770-6D6F-41BF-AF97-F665014DF806}"/>
    <cellStyle name="Note 5 6 2 3 2" xfId="45366" xr:uid="{4A23F999-A6AD-42DC-B2AC-BB14237E5D9B}"/>
    <cellStyle name="Note 5 6 2 4" xfId="30227" xr:uid="{7470948F-4FEC-4527-B37A-105F2BB76229}"/>
    <cellStyle name="Note 5 6 3" xfId="8338" xr:uid="{C310830F-4CA3-46C5-BF4D-6D9AA949FE06}"/>
    <cellStyle name="Note 5 6 3 2" xfId="17275" xr:uid="{50014BDE-B74C-4E34-B52A-922A224D760F}"/>
    <cellStyle name="Note 5 6 3 2 2" xfId="41322" xr:uid="{AB6D4F6A-16A4-42B3-BE7D-92043447604F}"/>
    <cellStyle name="Note 5 6 3 3" xfId="23477" xr:uid="{E9BD4D51-BD69-48A1-9816-1E4BB446B5A6}"/>
    <cellStyle name="Note 5 6 3 3 2" xfId="47524" xr:uid="{E5BD8938-6BF9-4FAB-B5A0-D98BDEBC1717}"/>
    <cellStyle name="Note 5 6 3 4" xfId="32385" xr:uid="{163C1222-27E1-49FB-8B21-C357A32ECEEF}"/>
    <cellStyle name="Note 5 6 4" xfId="9916" xr:uid="{61A7601F-272A-4602-AF29-58638E198AB9}"/>
    <cellStyle name="Note 5 6 4 2" xfId="18853" xr:uid="{719CC491-10D4-42B3-B4C0-E730317EAE32}"/>
    <cellStyle name="Note 5 6 4 2 2" xfId="42900" xr:uid="{566E4296-1699-49A4-A0BD-19CE0EF2E47D}"/>
    <cellStyle name="Note 5 6 4 3" xfId="25055" xr:uid="{790B52FC-3C26-4BD8-942E-6425A6F2F941}"/>
    <cellStyle name="Note 5 6 4 3 2" xfId="49102" xr:uid="{6B543CE2-23AA-48C4-8A80-AFB7ABC9F604}"/>
    <cellStyle name="Note 5 6 4 4" xfId="33963" xr:uid="{C10DC51B-26E5-420E-A5B8-D942F727EC64}"/>
    <cellStyle name="Note 5 6 5" xfId="12051" xr:uid="{39772E99-BB89-448A-99CD-65BE4437D35F}"/>
    <cellStyle name="Note 5 6 5 2" xfId="36098" xr:uid="{E622BC93-93A0-4689-B7B0-033E08D4010B}"/>
    <cellStyle name="Note 5 6 6" xfId="19591" xr:uid="{A4A7DD0F-82EA-47B1-BBD3-B385B81A63BD}"/>
    <cellStyle name="Note 5 6 6 2" xfId="43638" xr:uid="{D95034EA-97FE-496C-966A-CD00C4B7B896}"/>
    <cellStyle name="Note 5 6 7" xfId="27161" xr:uid="{F5B312EC-DB19-489B-B83F-DE2F690BD785}"/>
    <cellStyle name="Note 5 7" xfId="2970" xr:uid="{27A4C5D1-1708-4913-B4BA-603BD41990A2}"/>
    <cellStyle name="Note 5 7 2" xfId="6036" xr:uid="{1EC5967F-21D4-4C16-A8AA-62675254547F}"/>
    <cellStyle name="Note 5 7 2 2" xfId="14973" xr:uid="{AFCB7F9B-19B9-4BCF-BE0C-65536BC2DC5A}"/>
    <cellStyle name="Note 5 7 2 2 2" xfId="39020" xr:uid="{F1EBB0B2-D0A0-495A-875E-A33C65793112}"/>
    <cellStyle name="Note 5 7 2 3" xfId="21175" xr:uid="{D9515ABE-6E8F-4E8C-8E54-3A91BB7DFE19}"/>
    <cellStyle name="Note 5 7 2 3 2" xfId="45222" xr:uid="{6F9DF143-578A-4EAF-8F67-F0560008CC9F}"/>
    <cellStyle name="Note 5 7 2 4" xfId="30083" xr:uid="{8F4D6C22-2DE4-4A15-947D-92C80FA70965}"/>
    <cellStyle name="Note 5 7 3" xfId="8194" xr:uid="{3674C6EA-806D-4241-9C5D-B7D0FF763264}"/>
    <cellStyle name="Note 5 7 3 2" xfId="17131" xr:uid="{C31A17D7-B4D6-4AB5-8479-C6111DEAAD9F}"/>
    <cellStyle name="Note 5 7 3 2 2" xfId="41178" xr:uid="{91638BD4-17A1-44FA-80BC-49FE21A0A1FA}"/>
    <cellStyle name="Note 5 7 3 3" xfId="23333" xr:uid="{5C8721A9-3F59-4873-A927-F4CD6EE20EAB}"/>
    <cellStyle name="Note 5 7 3 3 2" xfId="47380" xr:uid="{CC4FA50B-3711-41E3-B96D-C6A77D4C0E92}"/>
    <cellStyle name="Note 5 7 3 4" xfId="32241" xr:uid="{63589CE0-5574-4B57-BE72-F4252B8B8400}"/>
    <cellStyle name="Note 5 7 4" xfId="7543" xr:uid="{1EC48233-495E-4CF5-9B8F-7E03C9271604}"/>
    <cellStyle name="Note 5 7 4 2" xfId="16480" xr:uid="{5112C92A-09B2-4A32-B1F1-A38139D4050F}"/>
    <cellStyle name="Note 5 7 4 2 2" xfId="40527" xr:uid="{65C34ACA-CF00-44FF-812E-A393D67ED28A}"/>
    <cellStyle name="Note 5 7 4 3" xfId="22682" xr:uid="{E4520737-0202-46B8-9D51-8164DB7DDE6E}"/>
    <cellStyle name="Note 5 7 4 3 2" xfId="46729" xr:uid="{079406B4-8A0A-4A2B-A6E7-4C13D2FDA851}"/>
    <cellStyle name="Note 5 7 4 4" xfId="31590" xr:uid="{A4C76943-A7DA-407F-BD40-C6A33E81ECAF}"/>
    <cellStyle name="Note 5 7 5" xfId="11907" xr:uid="{07B9AC14-F9A6-4273-A4BD-AF9EB41479B0}"/>
    <cellStyle name="Note 5 7 5 2" xfId="35954" xr:uid="{82D5051D-39BB-4F30-AA98-97A5F3AA0531}"/>
    <cellStyle name="Note 5 7 6" xfId="19447" xr:uid="{D8BB6111-D5AB-480E-A6DE-F27FCE4422A5}"/>
    <cellStyle name="Note 5 7 6 2" xfId="43494" xr:uid="{CFA5DA2A-955C-4EE9-A780-C3772DB3B3BB}"/>
    <cellStyle name="Note 5 7 7" xfId="27017" xr:uid="{2D9F7928-6585-4D12-ADA9-FDDB54CBBFFC}"/>
    <cellStyle name="Note 5 8" xfId="5076" xr:uid="{3120BE70-E0E2-45C0-9654-27BA5A1DC408}"/>
    <cellStyle name="Note 5 8 2" xfId="14013" xr:uid="{726BDA64-D8CC-4527-9DA5-341C762EF7C7}"/>
    <cellStyle name="Note 5 8 2 2" xfId="38060" xr:uid="{D8ADC42C-5443-42EA-9850-BAAC15223B3A}"/>
    <cellStyle name="Note 5 8 3" xfId="20885" xr:uid="{2656D772-9FBC-4BEC-92DC-6D4803E3E81B}"/>
    <cellStyle name="Note 5 8 3 2" xfId="44932" xr:uid="{C9A48D37-4408-4D5B-91ED-3E1211AC89C4}"/>
    <cellStyle name="Note 5 8 4" xfId="29123" xr:uid="{AE82A315-353A-434A-9434-F3B55DBCD49F}"/>
    <cellStyle name="Note 5 9" xfId="7590" xr:uid="{7BCC5489-29CF-494D-B1E1-934F3FF226D4}"/>
    <cellStyle name="Note 5 9 2" xfId="16527" xr:uid="{F683B33B-96F7-4844-8A82-DE489F7D21EF}"/>
    <cellStyle name="Note 5 9 2 2" xfId="40574" xr:uid="{4E630AAA-BEA9-4955-9BEA-6DACC7576623}"/>
    <cellStyle name="Note 5 9 3" xfId="22729" xr:uid="{AF07DE78-E7B0-4F8D-9CA6-177802B137DD}"/>
    <cellStyle name="Note 5 9 3 2" xfId="46776" xr:uid="{1DDD6787-2D09-4870-8CFC-011CEB9E8FB5}"/>
    <cellStyle name="Note 5 9 4" xfId="31637" xr:uid="{8D86AA84-8A37-47F4-8986-6587D030C45E}"/>
    <cellStyle name="Note 6" xfId="446" xr:uid="{00000000-0005-0000-0000-0000EB000000}"/>
    <cellStyle name="Note 7" xfId="2226" xr:uid="{157F4A61-30EB-4C38-931E-45F3CC53733F}"/>
    <cellStyle name="Note 7 10" xfId="4233" xr:uid="{F2D9AB9F-D888-4865-A9AA-D681D985B8E5}"/>
    <cellStyle name="Note 7 10 2" xfId="13170" xr:uid="{1D8454D2-EECD-4E6F-9370-025345E66421}"/>
    <cellStyle name="Note 7 10 2 2" xfId="37217" xr:uid="{C926A512-6524-4DF0-934B-CB74D06C9975}"/>
    <cellStyle name="Note 7 10 3" xfId="20543" xr:uid="{E72FCBD8-ACB3-4D33-9A04-B5E97C0BE960}"/>
    <cellStyle name="Note 7 10 3 2" xfId="44590" xr:uid="{B971F0DF-F5AF-4EEB-A63B-264E2E3CE424}"/>
    <cellStyle name="Note 7 10 4" xfId="28280" xr:uid="{BBCCB36F-B22C-44E8-82FC-00C990261F9F}"/>
    <cellStyle name="Note 7 11" xfId="11162" xr:uid="{8702B9C3-DBD9-4AE9-B24D-DD8BABD6B789}"/>
    <cellStyle name="Note 7 11 2" xfId="35209" xr:uid="{DD629AD2-7B1B-4015-8141-150EE77B56A8}"/>
    <cellStyle name="Note 7 12" xfId="19205" xr:uid="{AE58516B-3A40-458D-A3B9-1195982EACD6}"/>
    <cellStyle name="Note 7 12 2" xfId="43252" xr:uid="{BC921795-F665-4CE4-BEAF-2AD9C89BEC5A}"/>
    <cellStyle name="Note 7 13" xfId="26272" xr:uid="{4D2925ED-85E9-40D9-8459-9CB023B9379E}"/>
    <cellStyle name="Note 7 2" xfId="3145" xr:uid="{11E0E556-3E4E-4B91-8566-671AD3986EA6}"/>
    <cellStyle name="Note 7 2 2" xfId="6211" xr:uid="{D3192C5D-672A-4726-B063-C74946B9345C}"/>
    <cellStyle name="Note 7 2 2 2" xfId="15148" xr:uid="{E7F9E9D4-7C10-4AAF-919A-B40D77E55A4E}"/>
    <cellStyle name="Note 7 2 2 2 2" xfId="39195" xr:uid="{B6059148-ADC0-414A-A767-9156D3429C84}"/>
    <cellStyle name="Note 7 2 2 3" xfId="21350" xr:uid="{39C5AA04-2E5C-4395-B2A3-60EE11970E93}"/>
    <cellStyle name="Note 7 2 2 3 2" xfId="45397" xr:uid="{2CA34539-5AF6-4D95-9724-6191308EB9B8}"/>
    <cellStyle name="Note 7 2 2 4" xfId="30258" xr:uid="{2F42D1E3-8AFA-4340-945F-CB7495DADC70}"/>
    <cellStyle name="Note 7 2 3" xfId="8369" xr:uid="{D1E27830-2F55-4A17-990F-212BD70AB099}"/>
    <cellStyle name="Note 7 2 3 2" xfId="17306" xr:uid="{BE888A42-6D49-436B-B48E-EEC284FB9DCC}"/>
    <cellStyle name="Note 7 2 3 2 2" xfId="41353" xr:uid="{B3205CF1-F1F4-41FA-8922-ACC16799C3A4}"/>
    <cellStyle name="Note 7 2 3 3" xfId="23508" xr:uid="{83D75F1B-EF9C-4FE7-8864-CADF9EB2922E}"/>
    <cellStyle name="Note 7 2 3 3 2" xfId="47555" xr:uid="{A0381E6F-E9C1-4F84-B2CE-F838E7305B15}"/>
    <cellStyle name="Note 7 2 3 4" xfId="32416" xr:uid="{EFF6B6C2-01B7-453F-99D5-DE08E8F98397}"/>
    <cellStyle name="Note 7 2 4" xfId="9924" xr:uid="{7C4BBA6D-C5CA-4243-B049-EACC2D369EB5}"/>
    <cellStyle name="Note 7 2 4 2" xfId="18861" xr:uid="{33691560-A9B8-41F7-BF09-16C85EB1006F}"/>
    <cellStyle name="Note 7 2 4 2 2" xfId="42908" xr:uid="{C4F88C72-4054-4776-BC0A-207E856013DD}"/>
    <cellStyle name="Note 7 2 4 3" xfId="25063" xr:uid="{F94FB2BF-AFD9-4893-BD4B-6815A9F409F5}"/>
    <cellStyle name="Note 7 2 4 3 2" xfId="49110" xr:uid="{2A54D9CF-EED1-487C-8EC4-52CE9E54376A}"/>
    <cellStyle name="Note 7 2 4 4" xfId="33971" xr:uid="{F7F63689-1B7E-4CDE-B2EC-B3E49050F746}"/>
    <cellStyle name="Note 7 2 5" xfId="12082" xr:uid="{C6337331-EF60-451F-860C-4AEBB723F834}"/>
    <cellStyle name="Note 7 2 5 2" xfId="36129" xr:uid="{2385B338-B6D0-4054-A6D5-2C12482BEC8F}"/>
    <cellStyle name="Note 7 2 6" xfId="19622" xr:uid="{63813C15-1A25-43A6-BEA8-E96A4AFD68B6}"/>
    <cellStyle name="Note 7 2 6 2" xfId="43669" xr:uid="{FE49626F-8FC5-40FC-805C-6B4E7D54CF75}"/>
    <cellStyle name="Note 7 2 7" xfId="27192" xr:uid="{E34B036C-E8EB-403E-B9A4-5406E0EF5F06}"/>
    <cellStyle name="Note 7 3" xfId="2912" xr:uid="{10144085-07E3-4A92-8B8D-2266A9712E0D}"/>
    <cellStyle name="Note 7 3 2" xfId="5978" xr:uid="{95226122-4864-449F-B7B7-AE6631CC4784}"/>
    <cellStyle name="Note 7 3 2 2" xfId="14915" xr:uid="{EF33B2BD-9E8B-4390-B771-3FC2274F6D2B}"/>
    <cellStyle name="Note 7 3 2 2 2" xfId="38962" xr:uid="{355A6B92-2600-48C1-94CA-B18268BE0820}"/>
    <cellStyle name="Note 7 3 2 3" xfId="21117" xr:uid="{B7EC7FDA-20B8-4864-9C23-0AA757E10B0C}"/>
    <cellStyle name="Note 7 3 2 3 2" xfId="45164" xr:uid="{9CF616BB-F174-447C-920F-3865D4533704}"/>
    <cellStyle name="Note 7 3 2 4" xfId="30025" xr:uid="{E39D95EE-F363-475C-B1A1-BD7EB750940C}"/>
    <cellStyle name="Note 7 3 3" xfId="8136" xr:uid="{51806CDF-2192-4CDA-ACE3-5F889E898EE4}"/>
    <cellStyle name="Note 7 3 3 2" xfId="17073" xr:uid="{DC019A49-6C3A-44E1-A14F-C30D3CCE0084}"/>
    <cellStyle name="Note 7 3 3 2 2" xfId="41120" xr:uid="{DBD57FDE-923E-45C2-AE97-1DA608C00EB9}"/>
    <cellStyle name="Note 7 3 3 3" xfId="23275" xr:uid="{AAF1DA09-52AA-4074-B3E7-49ABA30D1587}"/>
    <cellStyle name="Note 7 3 3 3 2" xfId="47322" xr:uid="{6B935FE0-E7A7-4C73-9807-D39A8EC63170}"/>
    <cellStyle name="Note 7 3 3 4" xfId="32183" xr:uid="{5CDB9743-91D6-4D19-9408-31514A0C9BF8}"/>
    <cellStyle name="Note 7 3 4" xfId="9285" xr:uid="{B55AB65C-E1D5-4846-A64D-165BBD5E2275}"/>
    <cellStyle name="Note 7 3 4 2" xfId="18222" xr:uid="{8B6AF3C7-9ECB-4762-8DE9-9BBA5AC3C37A}"/>
    <cellStyle name="Note 7 3 4 2 2" xfId="42269" xr:uid="{5CEC53AF-5183-4C9E-A0FA-A50ABCBEB3A6}"/>
    <cellStyle name="Note 7 3 4 3" xfId="24424" xr:uid="{457F246B-DAD8-4320-848E-B4B7860C5D68}"/>
    <cellStyle name="Note 7 3 4 3 2" xfId="48471" xr:uid="{89C7FEF8-11D4-4411-8954-00037010C922}"/>
    <cellStyle name="Note 7 3 4 4" xfId="33332" xr:uid="{3E33A2BB-F789-47F2-9D55-A83241AD2E55}"/>
    <cellStyle name="Note 7 3 5" xfId="11849" xr:uid="{B4B3E0AD-D0F5-4297-9465-573D5761711C}"/>
    <cellStyle name="Note 7 3 5 2" xfId="35896" xr:uid="{167AEF14-0011-488A-820D-E189AA5C36CF}"/>
    <cellStyle name="Note 7 3 6" xfId="19389" xr:uid="{20C06214-9AB4-4CFB-B164-C72D7919E6BA}"/>
    <cellStyle name="Note 7 3 6 2" xfId="43436" xr:uid="{14515423-D867-4A17-8EF4-C3A00A1283E8}"/>
    <cellStyle name="Note 7 3 7" xfId="26959" xr:uid="{D93D4438-D5FA-4A5D-8063-2B928CEC4324}"/>
    <cellStyle name="Note 7 4" xfId="2888" xr:uid="{CA7E6473-58A9-4ECA-A598-ED96EB6A5CE7}"/>
    <cellStyle name="Note 7 4 2" xfId="5954" xr:uid="{E256C166-27FA-4379-BEE2-85B6C8BE8C7F}"/>
    <cellStyle name="Note 7 4 2 2" xfId="14891" xr:uid="{A7822DF8-F450-42E9-BB03-3B3A12A0207E}"/>
    <cellStyle name="Note 7 4 2 2 2" xfId="38938" xr:uid="{CCCC51EA-4646-4EA4-806E-776CF2AF8837}"/>
    <cellStyle name="Note 7 4 2 3" xfId="21093" xr:uid="{7A8B0CF8-D5CE-43C0-8F02-842A29994E9D}"/>
    <cellStyle name="Note 7 4 2 3 2" xfId="45140" xr:uid="{43E57D80-395C-4A7C-90C2-620759190CBA}"/>
    <cellStyle name="Note 7 4 2 4" xfId="30001" xr:uid="{76DC6283-C097-4FC4-B764-7D674F051E76}"/>
    <cellStyle name="Note 7 4 3" xfId="8112" xr:uid="{5437A58E-E110-4131-9C3D-B2D477B1196C}"/>
    <cellStyle name="Note 7 4 3 2" xfId="17049" xr:uid="{E7880E24-0F4F-4B3B-96B0-8FC38759A4F1}"/>
    <cellStyle name="Note 7 4 3 2 2" xfId="41096" xr:uid="{3E727573-122B-4617-8040-5D0FA8807BDE}"/>
    <cellStyle name="Note 7 4 3 3" xfId="23251" xr:uid="{DC8447B0-B6EE-4021-81A5-4A2765B9652F}"/>
    <cellStyle name="Note 7 4 3 3 2" xfId="47298" xr:uid="{6427BB3B-B5A7-452D-9BD0-01B07C3F7036}"/>
    <cellStyle name="Note 7 4 3 4" xfId="32159" xr:uid="{3C8A44C8-956B-4B19-9D56-A5C02B29CAFF}"/>
    <cellStyle name="Note 7 4 4" xfId="7633" xr:uid="{09D8EE29-99E8-4845-92D7-7D7F8AE11013}"/>
    <cellStyle name="Note 7 4 4 2" xfId="16570" xr:uid="{BCEC31E7-D390-4992-87C2-0A6936408201}"/>
    <cellStyle name="Note 7 4 4 2 2" xfId="40617" xr:uid="{6C9A0B68-DC32-4409-A60B-193BE67D8533}"/>
    <cellStyle name="Note 7 4 4 3" xfId="22772" xr:uid="{D95B7897-779C-4519-B0DC-1EAB9F11A230}"/>
    <cellStyle name="Note 7 4 4 3 2" xfId="46819" xr:uid="{D08F33F5-979B-4EE0-B954-111F6C6A389E}"/>
    <cellStyle name="Note 7 4 4 4" xfId="31680" xr:uid="{3989FD43-B870-4402-BBD8-76AD2943729C}"/>
    <cellStyle name="Note 7 4 5" xfId="11825" xr:uid="{66F270B8-1DB5-4358-BAF8-0D7EF8180B80}"/>
    <cellStyle name="Note 7 4 5 2" xfId="35872" xr:uid="{F8200B37-7021-4C32-B5C3-B9989A0A5559}"/>
    <cellStyle name="Note 7 4 6" xfId="19365" xr:uid="{63455E61-1D7F-4EED-83F6-BF92EDF74BB0}"/>
    <cellStyle name="Note 7 4 6 2" xfId="43412" xr:uid="{5842676A-C3A0-416F-8705-EE8C2E45A57C}"/>
    <cellStyle name="Note 7 4 7" xfId="26935" xr:uid="{39761C0C-DB75-4C13-B487-9409BBA7E505}"/>
    <cellStyle name="Note 7 5" xfId="1811" xr:uid="{4472E143-16B6-4655-BD87-9CE895E91A74}"/>
    <cellStyle name="Note 7 5 2" xfId="4873" xr:uid="{10BB7641-58A1-4C6B-8124-F0F733EDE75C}"/>
    <cellStyle name="Note 7 5 2 2" xfId="13810" xr:uid="{DB492B5E-A66D-4706-B4D7-6F731D10D606}"/>
    <cellStyle name="Note 7 5 2 2 2" xfId="37857" xr:uid="{B6F4BBD2-113C-47DC-BAE0-2E699A50B4B6}"/>
    <cellStyle name="Note 7 5 2 3" xfId="20849" xr:uid="{1931242D-4F37-4A64-A371-5F1270C2D68C}"/>
    <cellStyle name="Note 7 5 2 3 2" xfId="44896" xr:uid="{50D0F3DF-54F6-4999-A180-3715D876987D}"/>
    <cellStyle name="Note 7 5 2 4" xfId="28920" xr:uid="{EE555DCC-9164-477F-AC72-C7451EB3E0E3}"/>
    <cellStyle name="Note 7 5 3" xfId="7473" xr:uid="{81EAC9AA-86D4-4A93-AFDE-BE44E5557A04}"/>
    <cellStyle name="Note 7 5 3 2" xfId="16410" xr:uid="{C085117B-4F66-4B6F-873D-0421D1D0FB6D}"/>
    <cellStyle name="Note 7 5 3 2 2" xfId="40457" xr:uid="{30FDB69D-A437-4469-8AF7-1D10A9C85C15}"/>
    <cellStyle name="Note 7 5 3 3" xfId="22612" xr:uid="{CF00B24D-05C1-4BE5-8323-C9C24F08FE4E}"/>
    <cellStyle name="Note 7 5 3 3 2" xfId="46659" xr:uid="{541635E0-F93A-41BB-BE05-E8FC5AA282BF}"/>
    <cellStyle name="Note 7 5 3 4" xfId="31520" xr:uid="{C58EAD9C-D1EA-4949-969C-E163CF0916C4}"/>
    <cellStyle name="Note 7 5 4" xfId="9901" xr:uid="{188E262B-5C6B-43B3-B405-BCC0487CA4F4}"/>
    <cellStyle name="Note 7 5 4 2" xfId="18838" xr:uid="{C32EDC88-533A-4554-87CD-430D3B25EF8C}"/>
    <cellStyle name="Note 7 5 4 2 2" xfId="42885" xr:uid="{4C6953D4-88E7-4316-9865-7033BB83228D}"/>
    <cellStyle name="Note 7 5 4 3" xfId="25040" xr:uid="{9A59C2AF-84E6-4A2D-AB41-2AAA5B4E64FC}"/>
    <cellStyle name="Note 7 5 4 3 2" xfId="49087" xr:uid="{12E542D8-4511-4368-8BB3-5302CCDD7AC4}"/>
    <cellStyle name="Note 7 5 4 4" xfId="33948" xr:uid="{2122913C-72B7-44EE-AFA1-364BE0352569}"/>
    <cellStyle name="Note 7 5 5" xfId="10747" xr:uid="{793427D7-E7C4-4687-819B-7756177C7357}"/>
    <cellStyle name="Note 7 5 5 2" xfId="34794" xr:uid="{65F32E41-C13B-42A3-9F48-995F6D9B373C}"/>
    <cellStyle name="Note 7 5 6" xfId="19124" xr:uid="{A56AFEF3-4A25-4A6B-8DDE-7939F6D5353C}"/>
    <cellStyle name="Note 7 5 6 2" xfId="43171" xr:uid="{5B66F6AF-4F42-41E2-8C10-6304121153C9}"/>
    <cellStyle name="Note 7 5 7" xfId="25857" xr:uid="{72A57AEA-8BF5-43CD-B39B-88B64752CAC9}"/>
    <cellStyle name="Note 7 6" xfId="3344" xr:uid="{53339DFA-BE8F-4744-B783-D6D3DC8C8230}"/>
    <cellStyle name="Note 7 6 2" xfId="6410" xr:uid="{560C9447-8DCC-40C9-B41B-8F208A6D54B9}"/>
    <cellStyle name="Note 7 6 2 2" xfId="15347" xr:uid="{E7E4A9B4-B6D4-4899-9EA7-0EADA78C9699}"/>
    <cellStyle name="Note 7 6 2 2 2" xfId="39394" xr:uid="{25884075-295C-44F3-81CA-7113314E7E5A}"/>
    <cellStyle name="Note 7 6 2 3" xfId="21549" xr:uid="{15462B53-C09B-4ED0-9D4E-C5425CE6498B}"/>
    <cellStyle name="Note 7 6 2 3 2" xfId="45596" xr:uid="{BF959A2D-B85D-4D4E-85FD-8F41ED08560F}"/>
    <cellStyle name="Note 7 6 2 4" xfId="30457" xr:uid="{B2B1AD15-F4F9-4D36-B148-516A007440F0}"/>
    <cellStyle name="Note 7 6 3" xfId="8568" xr:uid="{9E316941-91F1-4E2A-8C88-C5A0A24B6C7A}"/>
    <cellStyle name="Note 7 6 3 2" xfId="17505" xr:uid="{251D1E8A-5519-45CB-BD3E-95A231FC1118}"/>
    <cellStyle name="Note 7 6 3 2 2" xfId="41552" xr:uid="{584EDC1E-C82E-44BF-BE21-CAB4DC42DA41}"/>
    <cellStyle name="Note 7 6 3 3" xfId="23707" xr:uid="{DF0C96FA-16B6-4F40-B809-08139D1B69A9}"/>
    <cellStyle name="Note 7 6 3 3 2" xfId="47754" xr:uid="{90720BB5-BEAF-4551-90D3-E11AECBFA6E6}"/>
    <cellStyle name="Note 7 6 3 4" xfId="32615" xr:uid="{37B4482C-D86A-40EC-80F7-036614910C77}"/>
    <cellStyle name="Note 7 6 4" xfId="7698" xr:uid="{F52E0CA1-2068-4AFB-93E6-D30F5D221C54}"/>
    <cellStyle name="Note 7 6 4 2" xfId="16635" xr:uid="{65270814-0416-422A-BA04-A93D6EF66077}"/>
    <cellStyle name="Note 7 6 4 2 2" xfId="40682" xr:uid="{4C62D4DC-9216-4FCA-A771-A221E9A46FBC}"/>
    <cellStyle name="Note 7 6 4 3" xfId="22837" xr:uid="{324FCD56-527A-4808-8B32-27C2CD04685D}"/>
    <cellStyle name="Note 7 6 4 3 2" xfId="46884" xr:uid="{E4A9A57E-EA96-4229-A680-AE53C9198B4B}"/>
    <cellStyle name="Note 7 6 4 4" xfId="31745" xr:uid="{51EC0F24-A5AD-4504-8BA2-E802749F9777}"/>
    <cellStyle name="Note 7 6 5" xfId="12281" xr:uid="{22DF7DB9-AE33-4087-B111-EC52EEEC86EF}"/>
    <cellStyle name="Note 7 6 5 2" xfId="36328" xr:uid="{4DF20975-1597-477D-9AC5-B8DC6F58ABF0}"/>
    <cellStyle name="Note 7 6 6" xfId="19821" xr:uid="{938F2882-019C-4F88-87DE-318B850CCAE6}"/>
    <cellStyle name="Note 7 6 6 2" xfId="43868" xr:uid="{5A7C9F19-6CE6-44D9-894E-0AE14B9ABFF1}"/>
    <cellStyle name="Note 7 6 7" xfId="27391" xr:uid="{F6611339-B157-4300-B1A2-37B247F80E0A}"/>
    <cellStyle name="Note 7 7" xfId="3365" xr:uid="{0CB18598-84BF-4349-AE4A-63ACCE857427}"/>
    <cellStyle name="Note 7 7 2" xfId="6431" xr:uid="{A0F3D33E-4D5F-449F-A545-1E0FB42B865C}"/>
    <cellStyle name="Note 7 7 2 2" xfId="15368" xr:uid="{64B88573-2BC0-40A5-92DD-D7B93649FC65}"/>
    <cellStyle name="Note 7 7 2 2 2" xfId="39415" xr:uid="{88D4CD0A-387E-4D4C-8B5D-2D61AAAFEAE6}"/>
    <cellStyle name="Note 7 7 2 3" xfId="21570" xr:uid="{2BE6176B-48C3-483D-9E75-B4BDA6CF9C9B}"/>
    <cellStyle name="Note 7 7 2 3 2" xfId="45617" xr:uid="{915EB3D7-9901-445D-BDB3-02432AE26CBD}"/>
    <cellStyle name="Note 7 7 2 4" xfId="30478" xr:uid="{CC0B3A68-A08F-4A72-848A-81EFCEA5A5B4}"/>
    <cellStyle name="Note 7 7 3" xfId="8589" xr:uid="{9D3D3401-C699-4464-85BA-CD3E10A44E0A}"/>
    <cellStyle name="Note 7 7 3 2" xfId="17526" xr:uid="{17EEC4B1-A1E9-4EC1-BCD8-F389710ACEB9}"/>
    <cellStyle name="Note 7 7 3 2 2" xfId="41573" xr:uid="{F761FFB1-5452-40A5-9FB2-E06A423E7ED6}"/>
    <cellStyle name="Note 7 7 3 3" xfId="23728" xr:uid="{C6FD81C1-617C-4CED-980F-4B2F82B65B71}"/>
    <cellStyle name="Note 7 7 3 3 2" xfId="47775" xr:uid="{8BD8ED2D-9CC6-422F-AA8A-C8E442882868}"/>
    <cellStyle name="Note 7 7 3 4" xfId="32636" xr:uid="{A29BD214-82EC-41CC-9248-5A491A1F516B}"/>
    <cellStyle name="Note 7 7 4" xfId="9886" xr:uid="{B2A86207-0795-4E0E-AFF2-B4F35EFE975F}"/>
    <cellStyle name="Note 7 7 4 2" xfId="18823" xr:uid="{45BBFFDC-502F-46DB-A29B-B336F8F2A4F5}"/>
    <cellStyle name="Note 7 7 4 2 2" xfId="42870" xr:uid="{FAA4CB67-D3BE-4EDC-AACE-67E4978FEF71}"/>
    <cellStyle name="Note 7 7 4 3" xfId="25025" xr:uid="{5F57FFF1-5CE7-4080-8FEC-A8EEB4423817}"/>
    <cellStyle name="Note 7 7 4 3 2" xfId="49072" xr:uid="{5C9C55EA-BB04-4C6A-A873-519B149E10E8}"/>
    <cellStyle name="Note 7 7 4 4" xfId="33933" xr:uid="{DE9C1A06-804A-4710-8E16-BCC50FEEB283}"/>
    <cellStyle name="Note 7 7 5" xfId="12302" xr:uid="{5E0FBB87-F8D1-430A-B43C-D798240BB032}"/>
    <cellStyle name="Note 7 7 5 2" xfId="36349" xr:uid="{FABFF6EB-DC83-4433-88D1-37662060BECD}"/>
    <cellStyle name="Note 7 7 6" xfId="19842" xr:uid="{3CCADF89-31CD-47AD-B973-C2F8AD1F3828}"/>
    <cellStyle name="Note 7 7 6 2" xfId="43889" xr:uid="{DA6FC827-EAE4-41EC-B1DF-4EE60257F386}"/>
    <cellStyle name="Note 7 7 7" xfId="27412" xr:uid="{B794EDDF-FCBA-4A6C-A271-4E288D9E4A19}"/>
    <cellStyle name="Note 7 8" xfId="5288" xr:uid="{499BD217-EA0E-4A90-BB95-56E54EBB32C6}"/>
    <cellStyle name="Note 7 8 2" xfId="14225" xr:uid="{3F2BC65F-E5CD-4984-B0B5-0D999AE7155C}"/>
    <cellStyle name="Note 7 8 2 2" xfId="38272" xr:uid="{31FCF169-A005-4D61-8B67-A22DBDE08615}"/>
    <cellStyle name="Note 7 8 3" xfId="20930" xr:uid="{48CBB96A-1E95-4FFA-804E-923DA99B742B}"/>
    <cellStyle name="Note 7 8 3 2" xfId="44977" xr:uid="{EADECC75-C0BF-4661-81F7-124E74C8F088}"/>
    <cellStyle name="Note 7 8 4" xfId="29335" xr:uid="{AEBB56A2-F7D3-4F4C-8477-A4586AC238B5}"/>
    <cellStyle name="Note 7 9" xfId="7706" xr:uid="{07F5147B-DF6E-42FE-91B7-E4961F50E46A}"/>
    <cellStyle name="Note 7 9 2" xfId="16643" xr:uid="{B9B1D9D8-B9B1-45C0-ACF9-83CC2A0730C6}"/>
    <cellStyle name="Note 7 9 2 2" xfId="40690" xr:uid="{BE9971E5-D186-4A46-8F1F-5E07F073A7C0}"/>
    <cellStyle name="Note 7 9 3" xfId="22845" xr:uid="{C2923319-DFF6-4AB2-AC8C-4E9EA5FA85E6}"/>
    <cellStyle name="Note 7 9 3 2" xfId="46892" xr:uid="{1A8110DD-64AE-42BE-AD6A-D43BFF5E8E59}"/>
    <cellStyle name="Note 7 9 4" xfId="31753" xr:uid="{7883611D-8006-4768-A559-D0EC948D3168}"/>
    <cellStyle name="Note 8" xfId="1456" xr:uid="{01490F78-1DBD-4102-97F5-BFC74B90E578}"/>
    <cellStyle name="Note 8 2" xfId="4518" xr:uid="{C6758EC9-5D51-42B2-8528-EF242DC0645E}"/>
    <cellStyle name="Note 8 2 2" xfId="13455" xr:uid="{0DA4545D-5CC8-4174-A137-757B968CCEA6}"/>
    <cellStyle name="Note 8 2 2 2" xfId="37502" xr:uid="{297DFB1B-1A3D-4BEA-A55A-83FFE504BC2E}"/>
    <cellStyle name="Note 8 2 3" xfId="20661" xr:uid="{08498C22-93DF-4DE9-A2B5-28FACD0E8139}"/>
    <cellStyle name="Note 8 2 3 2" xfId="44708" xr:uid="{A08ECAD6-D9AA-4F2B-A942-543A7296E7F8}"/>
    <cellStyle name="Note 8 2 4" xfId="28565" xr:uid="{D1A2503D-A130-4F4A-9090-F9B6D26DF23B}"/>
    <cellStyle name="Note 8 3" xfId="7206" xr:uid="{DCC85ABD-8120-4FD9-8031-E9678DDE3DE0}"/>
    <cellStyle name="Note 8 3 2" xfId="16143" xr:uid="{004E31F8-EDE1-4876-A600-4925CBE0F82E}"/>
    <cellStyle name="Note 8 3 2 2" xfId="40190" xr:uid="{086B27BC-30E7-48B6-B7CD-F55CACB879CE}"/>
    <cellStyle name="Note 8 3 3" xfId="22345" xr:uid="{D901ADE4-1411-4819-824D-347BDB0D8612}"/>
    <cellStyle name="Note 8 3 3 2" xfId="46392" xr:uid="{5B3BB2DC-504F-4516-984F-BB564413A98B}"/>
    <cellStyle name="Note 8 3 4" xfId="31253" xr:uid="{A9CA5CDE-869A-4B6E-B46F-760D2245C631}"/>
    <cellStyle name="Note 8 4" xfId="9594" xr:uid="{FB4F6914-C9AB-4E53-B2B9-E9180BB64DAF}"/>
    <cellStyle name="Note 8 4 2" xfId="18531" xr:uid="{BFBB96BE-D86A-41BD-BB6B-06ADB1B5C8DE}"/>
    <cellStyle name="Note 8 4 2 2" xfId="42578" xr:uid="{399CBCF1-8CDD-4175-9E39-339C1641D750}"/>
    <cellStyle name="Note 8 4 3" xfId="24733" xr:uid="{66349BCF-92F2-461C-97F1-9BB4725E5970}"/>
    <cellStyle name="Note 8 4 3 2" xfId="48780" xr:uid="{FF49248B-FB33-4E1C-967A-6C2B8CDFB3AE}"/>
    <cellStyle name="Note 8 4 4" xfId="33641" xr:uid="{68A02C9A-02DC-458B-8FD9-BF26F54F2AE1}"/>
    <cellStyle name="Note 8 5" xfId="10392" xr:uid="{1CABA02D-4294-463B-AB60-425EE22F30F3}"/>
    <cellStyle name="Note 8 5 2" xfId="34439" xr:uid="{F5392D48-2AE7-415F-A8E0-2F94C64C1448}"/>
    <cellStyle name="Note 8 6" xfId="18936" xr:uid="{A8EB013B-FACC-4916-8DC7-DF8718CD3E29}"/>
    <cellStyle name="Note 8 6 2" xfId="42983" xr:uid="{24A79916-8A80-4451-A00D-E712E90CB40D}"/>
    <cellStyle name="Note 8 7" xfId="25502" xr:uid="{C38D280E-7009-4111-84C2-5314CF1838FE}"/>
    <cellStyle name="Note 9" xfId="1795" xr:uid="{10C6453A-07E9-4061-B477-A050C142881D}"/>
    <cellStyle name="Note 9 2" xfId="4857" xr:uid="{916C74F5-05AD-48E5-B771-C3D509407F3A}"/>
    <cellStyle name="Note 9 2 2" xfId="13794" xr:uid="{92DCF52A-A654-4E84-88F0-DC4B843F87BF}"/>
    <cellStyle name="Note 9 2 2 2" xfId="37841" xr:uid="{3D2BAA25-356D-4615-943D-E07AE9F50995}"/>
    <cellStyle name="Note 9 2 3" xfId="20833" xr:uid="{3E004580-6C63-447B-99B1-63C5B6ED7309}"/>
    <cellStyle name="Note 9 2 3 2" xfId="44880" xr:uid="{9D75ACF9-24E3-4A11-B481-11D68B45FA03}"/>
    <cellStyle name="Note 9 2 4" xfId="28904" xr:uid="{A0614204-68B5-443A-9739-6A3F223B6BF5}"/>
    <cellStyle name="Note 9 3" xfId="7457" xr:uid="{E4D9D52A-7826-48FF-A422-DEF21B6C4497}"/>
    <cellStyle name="Note 9 3 2" xfId="16394" xr:uid="{CA3C3ED1-88FA-48EB-A81C-30C83B6979A3}"/>
    <cellStyle name="Note 9 3 2 2" xfId="40441" xr:uid="{18635FF9-545B-4793-B466-C9C13886874A}"/>
    <cellStyle name="Note 9 3 3" xfId="22596" xr:uid="{52DD4FAE-3491-4979-99BC-A491409C5AC4}"/>
    <cellStyle name="Note 9 3 3 2" xfId="46643" xr:uid="{36DCBE38-3C01-4F21-B62E-195FC3511D6D}"/>
    <cellStyle name="Note 9 3 4" xfId="31504" xr:uid="{C73C051A-1CA3-4F32-B083-6BB5E9DFCCD4}"/>
    <cellStyle name="Note 9 4" xfId="7518" xr:uid="{4798C159-D783-4D03-A88C-A23C675C0317}"/>
    <cellStyle name="Note 9 4 2" xfId="16455" xr:uid="{EE31A5B2-1D66-494A-A3B1-FCA1C89E7349}"/>
    <cellStyle name="Note 9 4 2 2" xfId="40502" xr:uid="{24B949DC-2B43-457B-9103-50C45C2D4E34}"/>
    <cellStyle name="Note 9 4 3" xfId="22657" xr:uid="{D9EA6646-FEC1-4594-A2D5-7ACF2A3441D4}"/>
    <cellStyle name="Note 9 4 3 2" xfId="46704" xr:uid="{3B25A55D-CBAF-4EBA-84C0-2232C639F302}"/>
    <cellStyle name="Note 9 4 4" xfId="31565" xr:uid="{92C9C519-C510-4C30-927A-AA7997361CD0}"/>
    <cellStyle name="Note 9 5" xfId="10731" xr:uid="{771B0A31-63DA-4729-863D-5285C170908A}"/>
    <cellStyle name="Note 9 5 2" xfId="34778" xr:uid="{AA3F0CDD-166E-48F1-8E88-6C09A51CA8F6}"/>
    <cellStyle name="Note 9 6" xfId="19108" xr:uid="{DB2AE13C-7D9E-4E46-8953-0AC73F4C41BF}"/>
    <cellStyle name="Note 9 6 2" xfId="43155" xr:uid="{18DD6955-8095-4975-A336-543204912902}"/>
    <cellStyle name="Note 9 7" xfId="25841" xr:uid="{E5038062-ECCF-4D7A-BE97-94FCD2D8CBB8}"/>
    <cellStyle name="Odstotek 2" xfId="171" xr:uid="{00000000-0005-0000-0000-0000EC000000}"/>
    <cellStyle name="Odstotek 2 2" xfId="447" xr:uid="{00000000-0005-0000-0000-0000ED000000}"/>
    <cellStyle name="Odstotek 3" xfId="752" xr:uid="{8054FAAF-B8F7-40C6-B4B6-64D03E35D937}"/>
    <cellStyle name="Opomba 2" xfId="123" xr:uid="{00000000-0005-0000-0000-0000EE000000}"/>
    <cellStyle name="Opomba 2 10" xfId="3389" xr:uid="{C5436A06-C08A-47BC-9FE2-7BF1E2465454}"/>
    <cellStyle name="Opomba 2 10 2" xfId="6455" xr:uid="{9F7516C3-A4B3-4910-A295-2902BBB45656}"/>
    <cellStyle name="Opomba 2 10 2 2" xfId="15392" xr:uid="{AF74D05C-D6B0-4731-9896-54652839013F}"/>
    <cellStyle name="Opomba 2 10 2 2 2" xfId="39439" xr:uid="{8F9F900A-EA56-4EDF-A6DE-1E30B0F733AC}"/>
    <cellStyle name="Opomba 2 10 2 3" xfId="21594" xr:uid="{3F3B0E7A-C625-4816-8780-04D653C49FB5}"/>
    <cellStyle name="Opomba 2 10 2 3 2" xfId="45641" xr:uid="{42207BF5-3B82-434D-BDCC-FE56B34C4164}"/>
    <cellStyle name="Opomba 2 10 2 4" xfId="30502" xr:uid="{080F3F52-219B-4992-A7E6-60711E84DDC9}"/>
    <cellStyle name="Opomba 2 10 3" xfId="8613" xr:uid="{8E3D8B69-7CD1-4967-95F4-31A13BC66207}"/>
    <cellStyle name="Opomba 2 10 3 2" xfId="17550" xr:uid="{0D553568-4C42-417D-8B87-170EA9296A52}"/>
    <cellStyle name="Opomba 2 10 3 2 2" xfId="41597" xr:uid="{20BAADD4-2082-426E-AC2D-0123581F9634}"/>
    <cellStyle name="Opomba 2 10 3 3" xfId="23752" xr:uid="{6943291A-8D3E-432C-88DB-50390EF73B80}"/>
    <cellStyle name="Opomba 2 10 3 3 2" xfId="47799" xr:uid="{28619D73-5486-4BB3-A00A-3397F5B355C3}"/>
    <cellStyle name="Opomba 2 10 3 4" xfId="32660" xr:uid="{57271E99-1EB1-4023-A61F-73C068B74782}"/>
    <cellStyle name="Opomba 2 10 4" xfId="9621" xr:uid="{0200AF97-4865-48C1-8AF5-D77478FFB1D6}"/>
    <cellStyle name="Opomba 2 10 4 2" xfId="18558" xr:uid="{CC969316-3295-4892-B692-0EE65FD5C700}"/>
    <cellStyle name="Opomba 2 10 4 2 2" xfId="42605" xr:uid="{AF8E864E-763D-4A28-A41F-53FB9D569148}"/>
    <cellStyle name="Opomba 2 10 4 3" xfId="24760" xr:uid="{5645F636-E0B2-437E-B224-F0B63E488B8D}"/>
    <cellStyle name="Opomba 2 10 4 3 2" xfId="48807" xr:uid="{30B9EC06-5835-40A4-831B-E0E24B576730}"/>
    <cellStyle name="Opomba 2 10 4 4" xfId="33668" xr:uid="{31D73DEC-1A0F-4700-870F-393F969EC91D}"/>
    <cellStyle name="Opomba 2 10 5" xfId="12326" xr:uid="{AE620AEA-D7EC-428A-B795-B4A7E62A3FD3}"/>
    <cellStyle name="Opomba 2 10 5 2" xfId="36373" xr:uid="{BF8AE855-E3B5-4C3B-B5FD-45C0595755C8}"/>
    <cellStyle name="Opomba 2 10 6" xfId="19866" xr:uid="{15C61C51-5837-49CB-B492-0456884C6045}"/>
    <cellStyle name="Opomba 2 10 6 2" xfId="43913" xr:uid="{234020C3-8DDE-472E-B7E3-7BA83713D358}"/>
    <cellStyle name="Opomba 2 10 7" xfId="27436" xr:uid="{E2C52222-2F5E-4A7E-9DE5-6414313E53F3}"/>
    <cellStyle name="Opomba 2 11" xfId="4002" xr:uid="{6F6D7340-C0FC-4E3D-B200-EA3D2C730D8B}"/>
    <cellStyle name="Opomba 2 11 2" xfId="12939" xr:uid="{DEC62E41-D99B-42C4-8311-C47B4771D117}"/>
    <cellStyle name="Opomba 2 11 2 2" xfId="36986" xr:uid="{87BB4EDD-E9D5-4D7A-9210-4641B10E3E03}"/>
    <cellStyle name="Opomba 2 11 3" xfId="20472" xr:uid="{FE033136-D2F4-428B-B644-FEFCBD5A7AF7}"/>
    <cellStyle name="Opomba 2 11 3 2" xfId="44519" xr:uid="{9CB1EBE8-4043-461F-9F0C-F53186EA9C85}"/>
    <cellStyle name="Opomba 2 11 4" xfId="28049" xr:uid="{AECF22AA-F37C-46F4-8BE3-2C1D80AAEA6E}"/>
    <cellStyle name="Opomba 2 12" xfId="7546" xr:uid="{F93D02D8-0810-4F73-AD1A-B5FA55C57205}"/>
    <cellStyle name="Opomba 2 12 2" xfId="16483" xr:uid="{95EB08C5-F329-400C-9309-438BEC3ADB8F}"/>
    <cellStyle name="Opomba 2 12 2 2" xfId="40530" xr:uid="{3F83AEAB-806F-488D-B7F1-EEBA7FAC7C33}"/>
    <cellStyle name="Opomba 2 12 3" xfId="22685" xr:uid="{3EB821DC-7CFC-46CC-A71B-F4041B7E4AA3}"/>
    <cellStyle name="Opomba 2 12 3 2" xfId="46732" xr:uid="{403BD7A9-AD1B-4931-A53D-D18BD3EC91FB}"/>
    <cellStyle name="Opomba 2 12 4" xfId="31593" xr:uid="{9AF816B4-5E31-47A0-83A5-F3FF14CBA0C4}"/>
    <cellStyle name="Opomba 2 13" xfId="4265" xr:uid="{80870C7C-D66B-4B42-8A5B-8719425B78CD}"/>
    <cellStyle name="Opomba 2 13 2" xfId="13202" xr:uid="{A8A248CD-E695-4859-BAAE-0EA7AD41BDE4}"/>
    <cellStyle name="Opomba 2 13 2 2" xfId="37249" xr:uid="{B3BA7281-6D9E-4F78-A06F-44DA4944A038}"/>
    <cellStyle name="Opomba 2 13 3" xfId="20575" xr:uid="{14A83D98-6F32-41E2-B00F-12251C6D6166}"/>
    <cellStyle name="Opomba 2 13 3 2" xfId="44622" xr:uid="{601B973B-8EA1-4FBA-91C9-9AA5DFF85C7C}"/>
    <cellStyle name="Opomba 2 13 4" xfId="28312" xr:uid="{75AFCF15-79D9-43E4-84DE-06F22A945AAF}"/>
    <cellStyle name="Opomba 2 14" xfId="9975" xr:uid="{064330A4-B617-4161-A56E-8B80C0D8450F}"/>
    <cellStyle name="Opomba 2 14 2" xfId="34022" xr:uid="{01504B76-DCE1-4C9D-8036-95CD43220A36}"/>
    <cellStyle name="Opomba 2 15" xfId="10169" xr:uid="{DF4AFDD5-2A6B-49E3-A5F9-BE8382BE4368}"/>
    <cellStyle name="Opomba 2 15 2" xfId="34216" xr:uid="{7C3629F2-DDA8-44D4-9501-BED1900E5D10}"/>
    <cellStyle name="Opomba 2 16" xfId="25106" xr:uid="{A963A955-1D79-4A3A-A551-4762696D5701}"/>
    <cellStyle name="Opomba 2 2" xfId="261" xr:uid="{00000000-0005-0000-0000-0000EF000000}"/>
    <cellStyle name="Opomba 2 2 10" xfId="3044" xr:uid="{2F774ABB-8490-4D59-B3BD-5151A752A59D}"/>
    <cellStyle name="Opomba 2 2 10 2" xfId="6110" xr:uid="{B7AC136E-946D-4E12-BDAB-286C2EF278B4}"/>
    <cellStyle name="Opomba 2 2 10 2 2" xfId="15047" xr:uid="{2311C74C-8853-4554-A40C-B65F5D341E02}"/>
    <cellStyle name="Opomba 2 2 10 2 2 2" xfId="39094" xr:uid="{3912DE25-5C10-45CC-9FD9-03661FFF3A15}"/>
    <cellStyle name="Opomba 2 2 10 2 3" xfId="21249" xr:uid="{E7134332-2E6B-4395-9990-EB6C577CDAC0}"/>
    <cellStyle name="Opomba 2 2 10 2 3 2" xfId="45296" xr:uid="{C1A9D126-F207-4202-B806-4C8C5EB78325}"/>
    <cellStyle name="Opomba 2 2 10 2 4" xfId="30157" xr:uid="{BEC36846-9C3B-449A-A2ED-810CF8DC0EEC}"/>
    <cellStyle name="Opomba 2 2 10 3" xfId="8268" xr:uid="{99BCCCCC-9EFF-45C0-860C-38620E50E7AA}"/>
    <cellStyle name="Opomba 2 2 10 3 2" xfId="17205" xr:uid="{871F4C0D-6E91-4CAB-9C7D-820E9DAA4C66}"/>
    <cellStyle name="Opomba 2 2 10 3 2 2" xfId="41252" xr:uid="{289E8D27-D941-4441-B7E0-2176D61BF7ED}"/>
    <cellStyle name="Opomba 2 2 10 3 3" xfId="23407" xr:uid="{3C10A004-0F2A-48EF-A002-C69B2A94795F}"/>
    <cellStyle name="Opomba 2 2 10 3 3 2" xfId="47454" xr:uid="{02CAF4D6-A172-4B2B-AD9C-DA73996738D8}"/>
    <cellStyle name="Opomba 2 2 10 3 4" xfId="32315" xr:uid="{EFAEF9D0-9427-4CAC-9582-06145B88AABE}"/>
    <cellStyle name="Opomba 2 2 10 4" xfId="9639" xr:uid="{3D353F45-F2EA-44DD-AB03-B4FF69FC5F6D}"/>
    <cellStyle name="Opomba 2 2 10 4 2" xfId="18576" xr:uid="{96598160-CB9E-48F9-B597-CAF698183AC8}"/>
    <cellStyle name="Opomba 2 2 10 4 2 2" xfId="42623" xr:uid="{ABA359F3-E5D8-4A5E-B40A-D7D08DE0E7AF}"/>
    <cellStyle name="Opomba 2 2 10 4 3" xfId="24778" xr:uid="{B8E00959-EC99-4851-8136-C024624BB960}"/>
    <cellStyle name="Opomba 2 2 10 4 3 2" xfId="48825" xr:uid="{BE6CF8E7-5372-48F4-896C-B2D94100F0D1}"/>
    <cellStyle name="Opomba 2 2 10 4 4" xfId="33686" xr:uid="{B7C92758-5C95-4D61-8448-27A960D8D5BD}"/>
    <cellStyle name="Opomba 2 2 10 5" xfId="11981" xr:uid="{8F655C9C-4D55-4227-9F48-9A6BE982111D}"/>
    <cellStyle name="Opomba 2 2 10 5 2" xfId="36028" xr:uid="{B5D5C3AE-3D81-4973-8353-965FB86694C8}"/>
    <cellStyle name="Opomba 2 2 10 6" xfId="19521" xr:uid="{2EB3DD13-839A-43ED-9BBD-4C5D72C012BE}"/>
    <cellStyle name="Opomba 2 2 10 6 2" xfId="43568" xr:uid="{4A0A168D-0E76-4619-B2B7-A715C42D6FBF}"/>
    <cellStyle name="Opomba 2 2 10 7" xfId="27091" xr:uid="{EADE29D8-FC77-440F-A520-38D528442F1D}"/>
    <cellStyle name="Opomba 2 2 11" xfId="4116" xr:uid="{5EA63B2B-32F6-4FFC-AD10-D61B0D03F536}"/>
    <cellStyle name="Opomba 2 2 11 2" xfId="13053" xr:uid="{3D4422FB-19D8-413D-B1E9-89CE19ABB193}"/>
    <cellStyle name="Opomba 2 2 11 2 2" xfId="37100" xr:uid="{A390D4D5-5FC0-4801-B5DE-CECF7DC45297}"/>
    <cellStyle name="Opomba 2 2 11 3" xfId="20506" xr:uid="{A0451599-416D-4B04-AE1B-8FDFE495A009}"/>
    <cellStyle name="Opomba 2 2 11 3 2" xfId="44553" xr:uid="{5CE71C83-2192-4374-831F-07D5BDF8D947}"/>
    <cellStyle name="Opomba 2 2 11 4" xfId="28163" xr:uid="{75EA5404-1BF8-4B1B-AB03-C0ECA591F9AA}"/>
    <cellStyle name="Opomba 2 2 12" xfId="9281" xr:uid="{F3353C60-ED6A-4439-8E1D-7A799C0408BF}"/>
    <cellStyle name="Opomba 2 2 12 2" xfId="18218" xr:uid="{D06A5533-9612-449D-8096-9EDAF940C9AA}"/>
    <cellStyle name="Opomba 2 2 12 2 2" xfId="42265" xr:uid="{2F4DF0C7-7BD5-428F-B204-6CD5E0332B41}"/>
    <cellStyle name="Opomba 2 2 12 3" xfId="24420" xr:uid="{35C2CB9A-BEA0-495F-9ED5-98C1E5522914}"/>
    <cellStyle name="Opomba 2 2 12 3 2" xfId="48467" xr:uid="{66599A1C-8F9A-4F2D-A1EA-63465F275B82}"/>
    <cellStyle name="Opomba 2 2 12 4" xfId="33328" xr:uid="{AC5FD251-1341-4D56-B10F-3F70BF4663F1}"/>
    <cellStyle name="Opomba 2 2 13" xfId="9328" xr:uid="{2B789CE0-69AE-4369-8200-1953EC2E0EA9}"/>
    <cellStyle name="Opomba 2 2 13 2" xfId="18265" xr:uid="{794C308A-32DA-4960-8972-13499A9A53F1}"/>
    <cellStyle name="Opomba 2 2 13 2 2" xfId="42312" xr:uid="{C9B0E0EF-EC8C-4629-A80D-4E201916934C}"/>
    <cellStyle name="Opomba 2 2 13 3" xfId="24467" xr:uid="{A5260BD9-E691-4DA2-919E-C1DF47D20690}"/>
    <cellStyle name="Opomba 2 2 13 3 2" xfId="48514" xr:uid="{5DA8B3D2-D2FE-48BB-900F-F33A53DF7136}"/>
    <cellStyle name="Opomba 2 2 13 4" xfId="33375" xr:uid="{FB41703B-011C-408E-8335-08DD48374ADA}"/>
    <cellStyle name="Opomba 2 2 14" xfId="10068" xr:uid="{76B3A609-8D0D-4DEA-8F35-8BD5FA8EEE70}"/>
    <cellStyle name="Opomba 2 2 14 2" xfId="34115" xr:uid="{EC89179F-FD91-4338-AE1C-09DA86889762}"/>
    <cellStyle name="Opomba 2 2 15" xfId="9957" xr:uid="{9D96001E-E48C-408D-B0C3-7F91A4FEA133}"/>
    <cellStyle name="Opomba 2 2 15 2" xfId="34004" xr:uid="{7738B5C0-CF2F-4415-BA8A-8CF9EE431637}"/>
    <cellStyle name="Opomba 2 2 16" xfId="25194" xr:uid="{603F7ACF-B611-4B7B-8360-5CF5B06AFE8E}"/>
    <cellStyle name="Opomba 2 2 2" xfId="658" xr:uid="{285CA22A-3F1F-4234-B7F2-CCB967095EEC}"/>
    <cellStyle name="Opomba 2 2 2 10" xfId="9824" xr:uid="{F58178F1-484F-403A-938C-7A0C70F92BAF}"/>
    <cellStyle name="Opomba 2 2 2 10 2" xfId="18761" xr:uid="{11E4EAD2-4540-4485-858A-0EF242E8E1D2}"/>
    <cellStyle name="Opomba 2 2 2 10 2 2" xfId="42808" xr:uid="{051204B6-4E75-4094-94CA-256C034F6B8D}"/>
    <cellStyle name="Opomba 2 2 2 10 3" xfId="24963" xr:uid="{8EF17D70-6068-4A96-A1A3-1FAA14D709C0}"/>
    <cellStyle name="Opomba 2 2 2 10 3 2" xfId="49010" xr:uid="{A63B7456-1338-4B3A-A0BA-613CDF14B294}"/>
    <cellStyle name="Opomba 2 2 2 10 4" xfId="33871" xr:uid="{AA593B93-D582-4D79-94E2-EC1BF2BAA1AA}"/>
    <cellStyle name="Opomba 2 2 2 11" xfId="10276" xr:uid="{EFC87FE2-DBB9-43BC-B285-5F91A2A2B724}"/>
    <cellStyle name="Opomba 2 2 2 11 2" xfId="34323" xr:uid="{9D26F2CE-0550-4E0C-97BC-60E431AE7349}"/>
    <cellStyle name="Opomba 2 2 2 12" xfId="18900" xr:uid="{300A23DB-8DB7-411B-87CC-6CF552057C67}"/>
    <cellStyle name="Opomba 2 2 2 12 2" xfId="42947" xr:uid="{F9CEB4C2-5D5B-48F4-9744-C45EA365AC0C}"/>
    <cellStyle name="Opomba 2 2 2 13" xfId="25386" xr:uid="{59A89112-4664-42A5-93A6-E6C871F9CA42}"/>
    <cellStyle name="Opomba 2 2 2 2" xfId="2343" xr:uid="{0E527093-6936-4476-B054-7C7E92223105}"/>
    <cellStyle name="Opomba 2 2 2 2 10" xfId="9630" xr:uid="{98961410-D4E1-4300-9E38-A2549C105460}"/>
    <cellStyle name="Opomba 2 2 2 2 10 2" xfId="18567" xr:uid="{763A8286-AB71-440B-8454-DC78887A0F70}"/>
    <cellStyle name="Opomba 2 2 2 2 10 2 2" xfId="42614" xr:uid="{8DBD47B2-05DA-4BB9-A337-281D21E2E64B}"/>
    <cellStyle name="Opomba 2 2 2 2 10 3" xfId="24769" xr:uid="{8851E5AB-58AA-4011-A1EA-1854E49E99AB}"/>
    <cellStyle name="Opomba 2 2 2 2 10 3 2" xfId="48816" xr:uid="{2CF0E23D-F995-4ED6-B164-EED4D168925A}"/>
    <cellStyle name="Opomba 2 2 2 2 10 4" xfId="33677" xr:uid="{CE8E221E-A39C-431F-BA51-6A4FC996E7C5}"/>
    <cellStyle name="Opomba 2 2 2 2 11" xfId="11279" xr:uid="{C1484A01-684C-491B-B390-0596F0617754}"/>
    <cellStyle name="Opomba 2 2 2 2 11 2" xfId="35326" xr:uid="{E0A6067C-89A6-44BC-9878-945723BE2B40}"/>
    <cellStyle name="Opomba 2 2 2 2 12" xfId="19235" xr:uid="{8B8AE6D3-381B-4DCF-971D-DC98531F58F6}"/>
    <cellStyle name="Opomba 2 2 2 2 12 2" xfId="43282" xr:uid="{339513F8-9DD0-4FD0-9B87-A42267E2FF7A}"/>
    <cellStyle name="Opomba 2 2 2 2 13" xfId="26389" xr:uid="{9A892240-E83D-4BB9-9BB4-9941AC070F72}"/>
    <cellStyle name="Opomba 2 2 2 2 2" xfId="2982" xr:uid="{C3766C7E-FE8C-498B-85FF-851E8B4AEE7D}"/>
    <cellStyle name="Opomba 2 2 2 2 2 2" xfId="6048" xr:uid="{86C57218-0EDA-42D1-9931-87A1A347AE1C}"/>
    <cellStyle name="Opomba 2 2 2 2 2 2 2" xfId="14985" xr:uid="{B1FA8788-8CC0-487E-899E-4A7A80CB5EA0}"/>
    <cellStyle name="Opomba 2 2 2 2 2 2 2 2" xfId="39032" xr:uid="{49688122-A754-4E6D-B049-E737B7C6D72D}"/>
    <cellStyle name="Opomba 2 2 2 2 2 2 3" xfId="21187" xr:uid="{6DA62007-CFCA-49D1-9E6D-9808AE3169B9}"/>
    <cellStyle name="Opomba 2 2 2 2 2 2 3 2" xfId="45234" xr:uid="{76D2A963-526B-407A-A1A2-68BAB247C843}"/>
    <cellStyle name="Opomba 2 2 2 2 2 2 4" xfId="30095" xr:uid="{92F9F5DC-A391-4163-B521-3FB26C88C185}"/>
    <cellStyle name="Opomba 2 2 2 2 2 3" xfId="8206" xr:uid="{83594510-F3ED-4BEC-8430-4A28D20017CA}"/>
    <cellStyle name="Opomba 2 2 2 2 2 3 2" xfId="17143" xr:uid="{526A4E1C-7755-46B6-BD45-C8F338035F56}"/>
    <cellStyle name="Opomba 2 2 2 2 2 3 2 2" xfId="41190" xr:uid="{E37FB773-7BA9-47BA-9C42-FCAF3B6A25A0}"/>
    <cellStyle name="Opomba 2 2 2 2 2 3 3" xfId="23345" xr:uid="{C09252B1-8B28-451B-9266-6CD1D3AD3F77}"/>
    <cellStyle name="Opomba 2 2 2 2 2 3 3 2" xfId="47392" xr:uid="{E426B3D9-DC3C-4E8D-861E-F7DC216B2488}"/>
    <cellStyle name="Opomba 2 2 2 2 2 3 4" xfId="32253" xr:uid="{EF9EC2E4-D4A2-4699-A484-BF1D72A21444}"/>
    <cellStyle name="Opomba 2 2 2 2 2 4" xfId="7527" xr:uid="{E538C128-0111-44C4-994E-07C6A2F2BC88}"/>
    <cellStyle name="Opomba 2 2 2 2 2 4 2" xfId="16464" xr:uid="{E1F60ABD-9280-484C-A97C-D49DCAFDBD8A}"/>
    <cellStyle name="Opomba 2 2 2 2 2 4 2 2" xfId="40511" xr:uid="{39056EAA-9FD5-4D7E-A31A-A6F09C4425AC}"/>
    <cellStyle name="Opomba 2 2 2 2 2 4 3" xfId="22666" xr:uid="{79935C98-9B82-47B4-9579-4ED4235AB4E9}"/>
    <cellStyle name="Opomba 2 2 2 2 2 4 3 2" xfId="46713" xr:uid="{FFF6EE37-3C25-43A7-B3B8-843D5B1F76E9}"/>
    <cellStyle name="Opomba 2 2 2 2 2 4 4" xfId="31574" xr:uid="{7CFC92F7-D528-45B3-BEF4-230CE4BBF8CB}"/>
    <cellStyle name="Opomba 2 2 2 2 2 5" xfId="11919" xr:uid="{D6B10DC1-1418-4A38-A201-2D9B607E4F81}"/>
    <cellStyle name="Opomba 2 2 2 2 2 5 2" xfId="35966" xr:uid="{120167A7-6EDC-423C-80BA-C6CD03673E95}"/>
    <cellStyle name="Opomba 2 2 2 2 2 6" xfId="19459" xr:uid="{B9582FB5-114C-480B-8D3D-4002B983E425}"/>
    <cellStyle name="Opomba 2 2 2 2 2 6 2" xfId="43506" xr:uid="{14F463D9-10A1-416C-B447-0E38BFD9E25D}"/>
    <cellStyle name="Opomba 2 2 2 2 2 7" xfId="27029" xr:uid="{8B1E80E1-340F-46A8-A6F2-FAAC016F551F}"/>
    <cellStyle name="Opomba 2 2 2 2 3" xfId="1761" xr:uid="{E9F509AA-B407-49A4-8288-1326C7F37523}"/>
    <cellStyle name="Opomba 2 2 2 2 3 2" xfId="4823" xr:uid="{C65800D7-B379-4924-9B2C-129B710250F2}"/>
    <cellStyle name="Opomba 2 2 2 2 3 2 2" xfId="13760" xr:uid="{3C168E2E-D748-4B4A-8789-80AE7691D67F}"/>
    <cellStyle name="Opomba 2 2 2 2 3 2 2 2" xfId="37807" xr:uid="{501D9E71-BF62-4648-9401-E04799C0566F}"/>
    <cellStyle name="Opomba 2 2 2 2 3 2 3" xfId="20799" xr:uid="{D64EF356-5D20-4805-B2E3-6582A99B2AB2}"/>
    <cellStyle name="Opomba 2 2 2 2 3 2 3 2" xfId="44846" xr:uid="{9BE9D0D9-BC9F-4993-91B8-BC3382B3A61B}"/>
    <cellStyle name="Opomba 2 2 2 2 3 2 4" xfId="28870" xr:uid="{57985282-9EAF-4EB7-AEBF-CCFC33D3B6D1}"/>
    <cellStyle name="Opomba 2 2 2 2 3 3" xfId="7423" xr:uid="{3A8EFDDA-87C5-456A-9AFF-FD136CFBFB1F}"/>
    <cellStyle name="Opomba 2 2 2 2 3 3 2" xfId="16360" xr:uid="{D2A730F3-CFDF-4624-B419-F9A8F8FBF484}"/>
    <cellStyle name="Opomba 2 2 2 2 3 3 2 2" xfId="40407" xr:uid="{9E85759F-254B-442A-A0CC-E70BEFF093F7}"/>
    <cellStyle name="Opomba 2 2 2 2 3 3 3" xfId="22562" xr:uid="{011E27CF-6CBC-4E62-8DDE-CDE2247FEC0D}"/>
    <cellStyle name="Opomba 2 2 2 2 3 3 3 2" xfId="46609" xr:uid="{50067BBA-8179-4672-97D6-1C906AAEA44F}"/>
    <cellStyle name="Opomba 2 2 2 2 3 3 4" xfId="31470" xr:uid="{B08EA909-0197-467F-86A8-B546C3E4ECC9}"/>
    <cellStyle name="Opomba 2 2 2 2 3 4" xfId="7050" xr:uid="{8B677653-AFA5-4B31-BD05-544D1AEA5386}"/>
    <cellStyle name="Opomba 2 2 2 2 3 4 2" xfId="15987" xr:uid="{072BCCD1-DBD8-4905-889F-400D444C38E3}"/>
    <cellStyle name="Opomba 2 2 2 2 3 4 2 2" xfId="40034" xr:uid="{827E6266-E70E-4ED8-AECD-306C334FAE51}"/>
    <cellStyle name="Opomba 2 2 2 2 3 4 3" xfId="22189" xr:uid="{D7A46942-3C0F-4DE0-AC19-65870C528EBE}"/>
    <cellStyle name="Opomba 2 2 2 2 3 4 3 2" xfId="46236" xr:uid="{1C815E52-9E0C-46B1-8314-1318B559F03E}"/>
    <cellStyle name="Opomba 2 2 2 2 3 4 4" xfId="31097" xr:uid="{254638FE-B0EC-4476-9A63-4D7375E45399}"/>
    <cellStyle name="Opomba 2 2 2 2 3 5" xfId="10697" xr:uid="{272987FC-2AC2-484F-8D94-B38CB858A124}"/>
    <cellStyle name="Opomba 2 2 2 2 3 5 2" xfId="34744" xr:uid="{6B4FCB0C-E310-48B7-9601-AF84B14EF63F}"/>
    <cellStyle name="Opomba 2 2 2 2 3 6" xfId="19074" xr:uid="{EDBB2F56-2373-401A-BC05-5B9306EC1634}"/>
    <cellStyle name="Opomba 2 2 2 2 3 6 2" xfId="43121" xr:uid="{255B7305-3F1B-4E79-B461-A674D7150B63}"/>
    <cellStyle name="Opomba 2 2 2 2 3 7" xfId="25807" xr:uid="{21776B54-20C5-4A5A-9807-1216D9581D8A}"/>
    <cellStyle name="Opomba 2 2 2 2 4" xfId="3088" xr:uid="{2097CF71-2A0E-4440-AF2F-ADB9D6CCD7E1}"/>
    <cellStyle name="Opomba 2 2 2 2 4 2" xfId="6154" xr:uid="{35F5DCEC-B32F-4903-8E54-E4247140E382}"/>
    <cellStyle name="Opomba 2 2 2 2 4 2 2" xfId="15091" xr:uid="{7EE9BD86-477E-489B-A2B9-7D64AA9F76CF}"/>
    <cellStyle name="Opomba 2 2 2 2 4 2 2 2" xfId="39138" xr:uid="{CCAE01C3-E842-4145-8583-31F0F9F9A9FA}"/>
    <cellStyle name="Opomba 2 2 2 2 4 2 3" xfId="21293" xr:uid="{A8041A0D-8A41-4AE6-AD00-F848A84F428E}"/>
    <cellStyle name="Opomba 2 2 2 2 4 2 3 2" xfId="45340" xr:uid="{08E4CAA0-31D6-4B15-98FD-9875AB894A83}"/>
    <cellStyle name="Opomba 2 2 2 2 4 2 4" xfId="30201" xr:uid="{B3FB516B-8642-4CA3-8D3C-3980EC048407}"/>
    <cellStyle name="Opomba 2 2 2 2 4 3" xfId="8312" xr:uid="{EC6BDE7F-1D0A-4F1A-A9BB-644FC2F176E8}"/>
    <cellStyle name="Opomba 2 2 2 2 4 3 2" xfId="17249" xr:uid="{43A975FD-4B2C-4C3B-A91F-0B57940F1142}"/>
    <cellStyle name="Opomba 2 2 2 2 4 3 2 2" xfId="41296" xr:uid="{0A42869A-8973-4C64-85DA-586322B2C6BB}"/>
    <cellStyle name="Opomba 2 2 2 2 4 3 3" xfId="23451" xr:uid="{9BAFC9CC-1849-4310-9F1C-5FF151773F98}"/>
    <cellStyle name="Opomba 2 2 2 2 4 3 3 2" xfId="47498" xr:uid="{75E8170E-50A0-43A5-A20A-ED33C0CD52BC}"/>
    <cellStyle name="Opomba 2 2 2 2 4 3 4" xfId="32359" xr:uid="{3EF4E360-C0F9-4510-A903-D71394421C71}"/>
    <cellStyle name="Opomba 2 2 2 2 4 4" xfId="9739" xr:uid="{E775C13A-517C-4451-B132-2A2320A34C7E}"/>
    <cellStyle name="Opomba 2 2 2 2 4 4 2" xfId="18676" xr:uid="{61ECCA41-DA82-43DD-B5F8-078F2868382D}"/>
    <cellStyle name="Opomba 2 2 2 2 4 4 2 2" xfId="42723" xr:uid="{E2D067AE-462D-4BF8-B070-89545EB99218}"/>
    <cellStyle name="Opomba 2 2 2 2 4 4 3" xfId="24878" xr:uid="{88C8B80C-FA2A-46E4-BF83-C876739A0CD5}"/>
    <cellStyle name="Opomba 2 2 2 2 4 4 3 2" xfId="48925" xr:uid="{1B094510-7821-4A49-9745-870F5091D222}"/>
    <cellStyle name="Opomba 2 2 2 2 4 4 4" xfId="33786" xr:uid="{C92E383A-D221-4330-A336-F143EC1C9811}"/>
    <cellStyle name="Opomba 2 2 2 2 4 5" xfId="12025" xr:uid="{E7E62590-3A15-4A63-8A18-9D5A3873F434}"/>
    <cellStyle name="Opomba 2 2 2 2 4 5 2" xfId="36072" xr:uid="{6701ACDE-9328-4F04-B5E1-B21B580DE331}"/>
    <cellStyle name="Opomba 2 2 2 2 4 6" xfId="19565" xr:uid="{6ABE8238-926A-4AC7-A528-7A01CED68E49}"/>
    <cellStyle name="Opomba 2 2 2 2 4 6 2" xfId="43612" xr:uid="{A9CE5C8E-9222-4FA7-B64A-4948B2C19EBB}"/>
    <cellStyle name="Opomba 2 2 2 2 4 7" xfId="27135" xr:uid="{702E4239-0779-44BD-B37C-FD6E9EAB34DF}"/>
    <cellStyle name="Opomba 2 2 2 2 5" xfId="2866" xr:uid="{69327E8C-CE89-4AC5-B023-402C7A4FFF73}"/>
    <cellStyle name="Opomba 2 2 2 2 5 2" xfId="5932" xr:uid="{59000774-CBF8-410B-B50E-AA0E55FC73C6}"/>
    <cellStyle name="Opomba 2 2 2 2 5 2 2" xfId="14869" xr:uid="{31524D7C-0532-4D7E-BFE9-E23D2EDD0924}"/>
    <cellStyle name="Opomba 2 2 2 2 5 2 2 2" xfId="38916" xr:uid="{8288773A-1C19-4E41-B362-2F3B077BE90A}"/>
    <cellStyle name="Opomba 2 2 2 2 5 2 3" xfId="21071" xr:uid="{F06B9CC2-36BB-422C-A020-770F4CB4980B}"/>
    <cellStyle name="Opomba 2 2 2 2 5 2 3 2" xfId="45118" xr:uid="{9678342B-6E06-4499-909D-231CA281533F}"/>
    <cellStyle name="Opomba 2 2 2 2 5 2 4" xfId="29979" xr:uid="{E5759D5F-FE6C-488B-895A-D6A36DE0C365}"/>
    <cellStyle name="Opomba 2 2 2 2 5 3" xfId="8090" xr:uid="{64F869C4-D573-4FEA-B2AF-AED20505BDEB}"/>
    <cellStyle name="Opomba 2 2 2 2 5 3 2" xfId="17027" xr:uid="{7F0BEE28-E0D1-49E7-854C-E813271B8383}"/>
    <cellStyle name="Opomba 2 2 2 2 5 3 2 2" xfId="41074" xr:uid="{4ABD61EB-F1C8-41C4-AE05-E5C0C0B2D5A6}"/>
    <cellStyle name="Opomba 2 2 2 2 5 3 3" xfId="23229" xr:uid="{6BECF2F0-A5AE-469D-91C2-ABC11489BF54}"/>
    <cellStyle name="Opomba 2 2 2 2 5 3 3 2" xfId="47276" xr:uid="{1690FF84-3726-4E58-994B-A683BF211A34}"/>
    <cellStyle name="Opomba 2 2 2 2 5 3 4" xfId="32137" xr:uid="{1ED29E06-AF14-42C2-B2E5-6D08D445E95A}"/>
    <cellStyle name="Opomba 2 2 2 2 5 4" xfId="9943" xr:uid="{1790F7FE-05DF-4876-87C0-711173572112}"/>
    <cellStyle name="Opomba 2 2 2 2 5 4 2" xfId="18880" xr:uid="{FCE7C680-7CC2-4545-81BB-54734818F073}"/>
    <cellStyle name="Opomba 2 2 2 2 5 4 2 2" xfId="42927" xr:uid="{8AB00462-BF98-44DA-848B-358DEBC51F22}"/>
    <cellStyle name="Opomba 2 2 2 2 5 4 3" xfId="25082" xr:uid="{8D38D6FD-FE1F-43F0-9782-45B58F0837F4}"/>
    <cellStyle name="Opomba 2 2 2 2 5 4 3 2" xfId="49129" xr:uid="{A284A9DB-86E4-4F5F-8657-678FC84C3920}"/>
    <cellStyle name="Opomba 2 2 2 2 5 4 4" xfId="33990" xr:uid="{CB061F01-F6DC-4C2F-BAC1-8845BCFAD687}"/>
    <cellStyle name="Opomba 2 2 2 2 5 5" xfId="11803" xr:uid="{1FFF8F7B-ED75-4589-9F5E-BA997E3EC8E9}"/>
    <cellStyle name="Opomba 2 2 2 2 5 5 2" xfId="35850" xr:uid="{515C8EC2-D245-4C47-9BBA-7A0D13D6CA92}"/>
    <cellStyle name="Opomba 2 2 2 2 5 6" xfId="19343" xr:uid="{13BB705E-7725-4D09-87D1-771EA6015730}"/>
    <cellStyle name="Opomba 2 2 2 2 5 6 2" xfId="43390" xr:uid="{59945D74-390B-4DAF-B27B-8EC835B57326}"/>
    <cellStyle name="Opomba 2 2 2 2 5 7" xfId="26913" xr:uid="{7E2341D5-7733-4410-9E6B-BD5A23E1C3B6}"/>
    <cellStyle name="Opomba 2 2 2 2 6" xfId="1806" xr:uid="{FF95FE59-73CB-45A8-BF3B-A6A46E26A6CD}"/>
    <cellStyle name="Opomba 2 2 2 2 6 2" xfId="4868" xr:uid="{CAB275B3-8E8A-4162-BAF8-D197DC9EBA40}"/>
    <cellStyle name="Opomba 2 2 2 2 6 2 2" xfId="13805" xr:uid="{01C48B94-29A0-4EE5-B22A-86F47A7B3385}"/>
    <cellStyle name="Opomba 2 2 2 2 6 2 2 2" xfId="37852" xr:uid="{88EBF625-C953-476C-8806-13AA750E5B16}"/>
    <cellStyle name="Opomba 2 2 2 2 6 2 3" xfId="20844" xr:uid="{FCC9C386-BE74-4384-8BD7-AA62946ED09B}"/>
    <cellStyle name="Opomba 2 2 2 2 6 2 3 2" xfId="44891" xr:uid="{EB49DD49-B14E-4D39-8016-01D5CE81DA6F}"/>
    <cellStyle name="Opomba 2 2 2 2 6 2 4" xfId="28915" xr:uid="{33F2C678-95DE-45F9-96A1-5E2BABFFD66B}"/>
    <cellStyle name="Opomba 2 2 2 2 6 3" xfId="7468" xr:uid="{8F7D430D-10EE-4CFA-A091-4C9616609226}"/>
    <cellStyle name="Opomba 2 2 2 2 6 3 2" xfId="16405" xr:uid="{132CA44F-63DE-4364-9196-A5199285BDCF}"/>
    <cellStyle name="Opomba 2 2 2 2 6 3 2 2" xfId="40452" xr:uid="{4FEA6AB7-46F5-4E0D-A635-A7FAA6E029D2}"/>
    <cellStyle name="Opomba 2 2 2 2 6 3 3" xfId="22607" xr:uid="{92430B32-E1E1-4054-91A2-976430B19FE7}"/>
    <cellStyle name="Opomba 2 2 2 2 6 3 3 2" xfId="46654" xr:uid="{990BDD49-2284-4BEC-83F6-0E2937EA11A3}"/>
    <cellStyle name="Opomba 2 2 2 2 6 3 4" xfId="31515" xr:uid="{ED118A53-FC05-486B-B958-2F560357DF7F}"/>
    <cellStyle name="Opomba 2 2 2 2 6 4" xfId="4297" xr:uid="{37A16C06-172C-4E92-92BA-BCF056DEDD2F}"/>
    <cellStyle name="Opomba 2 2 2 2 6 4 2" xfId="13234" xr:uid="{0FE6DD46-4689-4D6E-93EC-87D8E49E94F3}"/>
    <cellStyle name="Opomba 2 2 2 2 6 4 2 2" xfId="37281" xr:uid="{04BFFF82-CD6A-4650-BAEC-8685E9F9207D}"/>
    <cellStyle name="Opomba 2 2 2 2 6 4 3" xfId="20607" xr:uid="{865D8E12-E126-4520-BA2C-B45AA09FBCAD}"/>
    <cellStyle name="Opomba 2 2 2 2 6 4 3 2" xfId="44654" xr:uid="{84BA3A22-1CC2-4DCB-B86A-71FC8AB701C2}"/>
    <cellStyle name="Opomba 2 2 2 2 6 4 4" xfId="28344" xr:uid="{E0C33ABA-8D1A-41FB-BB63-1883AE4B7983}"/>
    <cellStyle name="Opomba 2 2 2 2 6 5" xfId="10742" xr:uid="{72190B03-035A-4302-ADEB-1DE6C71505B4}"/>
    <cellStyle name="Opomba 2 2 2 2 6 5 2" xfId="34789" xr:uid="{2AEA2F0E-5234-4FB1-A532-4EEF9210F0B3}"/>
    <cellStyle name="Opomba 2 2 2 2 6 6" xfId="19119" xr:uid="{58440312-F4D6-4D62-80FF-28A4AB9092A0}"/>
    <cellStyle name="Opomba 2 2 2 2 6 6 2" xfId="43166" xr:uid="{591BE4C0-7DE0-48DF-B3CB-7112D084A26D}"/>
    <cellStyle name="Opomba 2 2 2 2 6 7" xfId="25852" xr:uid="{DE50B91D-6DAB-4D0E-BE63-8F506345D19B}"/>
    <cellStyle name="Opomba 2 2 2 2 7" xfId="3826" xr:uid="{0BC13BF8-2FF1-493C-AF25-50991606A632}"/>
    <cellStyle name="Opomba 2 2 2 2 7 2" xfId="6892" xr:uid="{1E356DA9-DBBE-4BAA-9FDE-D92652EA7192}"/>
    <cellStyle name="Opomba 2 2 2 2 7 2 2" xfId="15829" xr:uid="{640BD0AC-29A4-4341-A0D6-C722406E7BC9}"/>
    <cellStyle name="Opomba 2 2 2 2 7 2 2 2" xfId="39876" xr:uid="{E24B2158-4E75-45D8-9E01-12A0FFC6020E}"/>
    <cellStyle name="Opomba 2 2 2 2 7 2 3" xfId="22031" xr:uid="{DFEC74D4-A7BC-4CDB-BE96-091D8B40D1A3}"/>
    <cellStyle name="Opomba 2 2 2 2 7 2 3 2" xfId="46078" xr:uid="{5BC2603E-2C23-4CE2-AA5A-7379A3A758BC}"/>
    <cellStyle name="Opomba 2 2 2 2 7 2 4" xfId="30939" xr:uid="{706272BF-8A45-4BB2-AE74-7240A6A5DFF1}"/>
    <cellStyle name="Opomba 2 2 2 2 7 3" xfId="9050" xr:uid="{D68E4D7F-7BC0-41AD-9150-9A427AFE169A}"/>
    <cellStyle name="Opomba 2 2 2 2 7 3 2" xfId="17987" xr:uid="{7A82C809-A13A-494E-8796-517AA878C774}"/>
    <cellStyle name="Opomba 2 2 2 2 7 3 2 2" xfId="42034" xr:uid="{4AA44B32-5BBD-424C-BA60-82CE3EA713B8}"/>
    <cellStyle name="Opomba 2 2 2 2 7 3 3" xfId="24189" xr:uid="{5A6893F1-2802-44F5-B169-D4E8BCD4911B}"/>
    <cellStyle name="Opomba 2 2 2 2 7 3 3 2" xfId="48236" xr:uid="{4A1DDF59-8693-4CC5-AD0D-6C6E3357892F}"/>
    <cellStyle name="Opomba 2 2 2 2 7 3 4" xfId="33097" xr:uid="{ABE63294-CCD8-49E5-B382-4D6BD4E3030F}"/>
    <cellStyle name="Opomba 2 2 2 2 7 4" xfId="9433" xr:uid="{A0C2118B-DD06-4860-AAAE-FB22BCB885E5}"/>
    <cellStyle name="Opomba 2 2 2 2 7 4 2" xfId="18370" xr:uid="{0CF8E080-D60E-4B8B-A997-30344EDBB7E6}"/>
    <cellStyle name="Opomba 2 2 2 2 7 4 2 2" xfId="42417" xr:uid="{7E87C181-FF90-4AC6-BFB6-B1D59FBFF0F4}"/>
    <cellStyle name="Opomba 2 2 2 2 7 4 3" xfId="24572" xr:uid="{24D00D00-A67E-47D6-A23B-5056AACA68F7}"/>
    <cellStyle name="Opomba 2 2 2 2 7 4 3 2" xfId="48619" xr:uid="{EE0CF555-B2BD-4C4A-AE57-E523F047A14B}"/>
    <cellStyle name="Opomba 2 2 2 2 7 4 4" xfId="33480" xr:uid="{42C83782-82F1-44F5-8C5A-09A199C4AE92}"/>
    <cellStyle name="Opomba 2 2 2 2 7 5" xfId="12763" xr:uid="{DF37A119-3E78-46AC-BFD2-D6B906BFE0D3}"/>
    <cellStyle name="Opomba 2 2 2 2 7 5 2" xfId="36810" xr:uid="{B243EF4C-9B42-48A5-A130-5544BE3B5F0B}"/>
    <cellStyle name="Opomba 2 2 2 2 7 6" xfId="20303" xr:uid="{83D2EDB4-28D9-4CD3-B0C0-3BE096D7B27D}"/>
    <cellStyle name="Opomba 2 2 2 2 7 6 2" xfId="44350" xr:uid="{26EB7723-6D1D-4DD6-9DF3-7B466418C0DA}"/>
    <cellStyle name="Opomba 2 2 2 2 7 7" xfId="27873" xr:uid="{39A9ACD7-16D0-41F2-A04E-F67AF8750030}"/>
    <cellStyle name="Opomba 2 2 2 2 8" xfId="5405" xr:uid="{C6902439-AFEC-4B76-A58D-18A4700BDE42}"/>
    <cellStyle name="Opomba 2 2 2 2 8 2" xfId="14342" xr:uid="{2B6CBD02-A2A1-4D1F-9378-CC62C26507AF}"/>
    <cellStyle name="Opomba 2 2 2 2 8 2 2" xfId="38389" xr:uid="{A3545C2E-606C-4167-9CDC-CB344D786D6E}"/>
    <cellStyle name="Opomba 2 2 2 2 8 3" xfId="20960" xr:uid="{59369CD2-9B73-4DE5-B36E-31652487A675}"/>
    <cellStyle name="Opomba 2 2 2 2 8 3 2" xfId="45007" xr:uid="{9C721D66-B841-484E-BE07-F54AAAE97D4A}"/>
    <cellStyle name="Opomba 2 2 2 2 8 4" xfId="29452" xr:uid="{A00D9F9F-CA97-4826-92A3-A38664FF522B}"/>
    <cellStyle name="Opomba 2 2 2 2 9" xfId="7777" xr:uid="{88B9C04E-1C74-4809-9C73-C45D5DF1B840}"/>
    <cellStyle name="Opomba 2 2 2 2 9 2" xfId="16714" xr:uid="{2C564FEB-6DB6-4817-9D6D-218CF5AD6254}"/>
    <cellStyle name="Opomba 2 2 2 2 9 2 2" xfId="40761" xr:uid="{12E37EF7-2FF2-4A05-A1AE-7C45B6668260}"/>
    <cellStyle name="Opomba 2 2 2 2 9 3" xfId="22916" xr:uid="{469E7269-2741-4B7E-B004-30746255D6EB}"/>
    <cellStyle name="Opomba 2 2 2 2 9 3 2" xfId="46963" xr:uid="{54897964-84AA-4C9D-8E5D-D14FA767A6C6}"/>
    <cellStyle name="Opomba 2 2 2 2 9 4" xfId="31824" xr:uid="{DB2BBE5A-785C-4B4E-9562-613D30354F2C}"/>
    <cellStyle name="Opomba 2 2 2 3" xfId="2806" xr:uid="{292EA20D-6335-4477-802F-A040192234BE}"/>
    <cellStyle name="Opomba 2 2 2 3 10" xfId="9302" xr:uid="{974083B5-B2AF-477E-A81E-9DD8585E49A8}"/>
    <cellStyle name="Opomba 2 2 2 3 10 2" xfId="18239" xr:uid="{B46CC6F5-5B9A-4A1C-96DB-B30455373ED6}"/>
    <cellStyle name="Opomba 2 2 2 3 10 2 2" xfId="42286" xr:uid="{5C2CB7DF-1CA1-4D2A-915E-4C0626664BB6}"/>
    <cellStyle name="Opomba 2 2 2 3 10 3" xfId="24441" xr:uid="{4DCAEB0B-5C25-4932-B1A1-31F74B178AD6}"/>
    <cellStyle name="Opomba 2 2 2 3 10 3 2" xfId="48488" xr:uid="{70A74610-D803-402E-9BB1-617D0EEE2AA4}"/>
    <cellStyle name="Opomba 2 2 2 3 10 4" xfId="33349" xr:uid="{7AAE979D-F5A8-42F9-9F81-E80094717998}"/>
    <cellStyle name="Opomba 2 2 2 3 11" xfId="11743" xr:uid="{703DF92B-945E-42D4-BDE2-3A167AAF31F7}"/>
    <cellStyle name="Opomba 2 2 2 3 11 2" xfId="35790" xr:uid="{E247C388-5081-496C-B488-297608581A7B}"/>
    <cellStyle name="Opomba 2 2 2 3 12" xfId="19283" xr:uid="{8D7DED48-A4F0-4902-8332-5D1F66C6A903}"/>
    <cellStyle name="Opomba 2 2 2 3 12 2" xfId="43330" xr:uid="{02B0A5B1-45BD-4D6A-968F-5F245177F356}"/>
    <cellStyle name="Opomba 2 2 2 3 13" xfId="26853" xr:uid="{9DE56B9E-2FC5-429F-ABDC-495873681667}"/>
    <cellStyle name="Opomba 2 2 2 3 2" xfId="3410" xr:uid="{C3382BB1-AFBF-43EC-8350-A4E2E75AF48B}"/>
    <cellStyle name="Opomba 2 2 2 3 2 2" xfId="6476" xr:uid="{CC72D670-5F8B-4463-828C-180F78B663F0}"/>
    <cellStyle name="Opomba 2 2 2 3 2 2 2" xfId="15413" xr:uid="{124B7B0E-73E1-4BCC-8F11-47E191A3D4DA}"/>
    <cellStyle name="Opomba 2 2 2 3 2 2 2 2" xfId="39460" xr:uid="{85CC2D7A-DBDD-4584-BA42-B36BF16CA6D9}"/>
    <cellStyle name="Opomba 2 2 2 3 2 2 3" xfId="21615" xr:uid="{6079BE15-9658-474E-8F32-67D7CC36FFAC}"/>
    <cellStyle name="Opomba 2 2 2 3 2 2 3 2" xfId="45662" xr:uid="{E3771A37-29BF-4CD4-AB27-41A6707C1FAA}"/>
    <cellStyle name="Opomba 2 2 2 3 2 2 4" xfId="30523" xr:uid="{10210243-0D0D-4766-ACB7-185C9B5724FF}"/>
    <cellStyle name="Opomba 2 2 2 3 2 3" xfId="8634" xr:uid="{C8669FEA-D156-4409-8F61-96F193F16EFC}"/>
    <cellStyle name="Opomba 2 2 2 3 2 3 2" xfId="17571" xr:uid="{F8DADFEC-D9E5-4E7C-86E6-AFC32ABD2E15}"/>
    <cellStyle name="Opomba 2 2 2 3 2 3 2 2" xfId="41618" xr:uid="{7F6537E1-C594-4D44-AEF0-B9AA30E5FDCE}"/>
    <cellStyle name="Opomba 2 2 2 3 2 3 3" xfId="23773" xr:uid="{1B01E612-67D0-49A2-BACE-348E3FAB2E3C}"/>
    <cellStyle name="Opomba 2 2 2 3 2 3 3 2" xfId="47820" xr:uid="{7D8A4BB7-8B24-460A-BA2E-C1E492EAD02E}"/>
    <cellStyle name="Opomba 2 2 2 3 2 3 4" xfId="32681" xr:uid="{45740F9A-A878-4169-A3BE-A81467125810}"/>
    <cellStyle name="Opomba 2 2 2 3 2 4" xfId="9360" xr:uid="{91013663-3017-43EC-8735-860908491DA5}"/>
    <cellStyle name="Opomba 2 2 2 3 2 4 2" xfId="18297" xr:uid="{7E3FFF81-A763-437E-AD3D-AED465B1C88D}"/>
    <cellStyle name="Opomba 2 2 2 3 2 4 2 2" xfId="42344" xr:uid="{7A663B5A-80B2-42DB-87F8-9E51DFC096EE}"/>
    <cellStyle name="Opomba 2 2 2 3 2 4 3" xfId="24499" xr:uid="{4A953DDF-EC75-4E42-A156-A60BAE7C11B1}"/>
    <cellStyle name="Opomba 2 2 2 3 2 4 3 2" xfId="48546" xr:uid="{09EFCA12-D254-402C-A9F0-6FA42CA99869}"/>
    <cellStyle name="Opomba 2 2 2 3 2 4 4" xfId="33407" xr:uid="{3E9833ED-1F8C-454A-A170-7BB9D0BC6690}"/>
    <cellStyle name="Opomba 2 2 2 3 2 5" xfId="12347" xr:uid="{918FD5B4-A569-451D-A00F-C11A2125E1D5}"/>
    <cellStyle name="Opomba 2 2 2 3 2 5 2" xfId="36394" xr:uid="{1CF26BA6-BD24-49BB-8F5B-9E6F069D5F65}"/>
    <cellStyle name="Opomba 2 2 2 3 2 6" xfId="19887" xr:uid="{5BC73435-FCD4-4912-BDC1-E0994A06A893}"/>
    <cellStyle name="Opomba 2 2 2 3 2 6 2" xfId="43934" xr:uid="{74D6A896-3581-40FD-848D-349083056174}"/>
    <cellStyle name="Opomba 2 2 2 3 2 7" xfId="27457" xr:uid="{7E0CBEB0-F57D-4D37-B9E1-77E568524B89}"/>
    <cellStyle name="Opomba 2 2 2 3 3" xfId="3520" xr:uid="{FA4D9E95-5DAB-4197-A508-B29C3322AC00}"/>
    <cellStyle name="Opomba 2 2 2 3 3 2" xfId="6586" xr:uid="{7575FC40-1103-4007-8402-C8CF89F493E3}"/>
    <cellStyle name="Opomba 2 2 2 3 3 2 2" xfId="15523" xr:uid="{62DA5068-8D88-47AF-99E2-C4F03D0BCA41}"/>
    <cellStyle name="Opomba 2 2 2 3 3 2 2 2" xfId="39570" xr:uid="{5C8B2AB4-C0B0-4C2D-B6BE-A42CD0C90729}"/>
    <cellStyle name="Opomba 2 2 2 3 3 2 3" xfId="21725" xr:uid="{4EB5201C-8CEC-46FD-A0ED-9C8FD5608F7A}"/>
    <cellStyle name="Opomba 2 2 2 3 3 2 3 2" xfId="45772" xr:uid="{BA44ECD4-BD7D-419B-97FD-D471D0DDA820}"/>
    <cellStyle name="Opomba 2 2 2 3 3 2 4" xfId="30633" xr:uid="{C7268223-B808-4163-B5C2-3697D0DE8F71}"/>
    <cellStyle name="Opomba 2 2 2 3 3 3" xfId="8744" xr:uid="{1AB75826-1792-426D-AD1F-45892DE759B1}"/>
    <cellStyle name="Opomba 2 2 2 3 3 3 2" xfId="17681" xr:uid="{AEFB6ECB-049A-4F0A-8437-6AED682306F7}"/>
    <cellStyle name="Opomba 2 2 2 3 3 3 2 2" xfId="41728" xr:uid="{7E012AE8-DD89-41C0-8244-25583D02B7F6}"/>
    <cellStyle name="Opomba 2 2 2 3 3 3 3" xfId="23883" xr:uid="{6677748F-92EE-4482-9841-F9DC519A08F1}"/>
    <cellStyle name="Opomba 2 2 2 3 3 3 3 2" xfId="47930" xr:uid="{BE1DF44F-D324-4BC1-81B4-E7D24669CCA6}"/>
    <cellStyle name="Opomba 2 2 2 3 3 3 4" xfId="32791" xr:uid="{2BD2220F-88E4-41B6-9D44-819C5730F57B}"/>
    <cellStyle name="Opomba 2 2 2 3 3 4" xfId="7765" xr:uid="{657F9CD5-7ACD-438D-9461-382F6F3031C8}"/>
    <cellStyle name="Opomba 2 2 2 3 3 4 2" xfId="16702" xr:uid="{FA2F322D-491C-4FE9-A35D-A22A46CF1C9D}"/>
    <cellStyle name="Opomba 2 2 2 3 3 4 2 2" xfId="40749" xr:uid="{D0EF0623-862E-4CDA-A84D-ACC25BCD3AC9}"/>
    <cellStyle name="Opomba 2 2 2 3 3 4 3" xfId="22904" xr:uid="{9D043E6F-AAD2-435D-AA31-712957A6E8DB}"/>
    <cellStyle name="Opomba 2 2 2 3 3 4 3 2" xfId="46951" xr:uid="{93918E9B-A950-440F-8E6B-619E0A2D517A}"/>
    <cellStyle name="Opomba 2 2 2 3 3 4 4" xfId="31812" xr:uid="{7E15AF49-A2D1-4F07-8084-EC0C4A539D68}"/>
    <cellStyle name="Opomba 2 2 2 3 3 5" xfId="12457" xr:uid="{243F44EB-7790-4A0D-A904-A24CBBDED34D}"/>
    <cellStyle name="Opomba 2 2 2 3 3 5 2" xfId="36504" xr:uid="{A8C8414D-C4F2-4FF0-9D41-721FB1B5F1B1}"/>
    <cellStyle name="Opomba 2 2 2 3 3 6" xfId="19997" xr:uid="{E6811261-2FE2-44B1-8920-B6F5EE26951F}"/>
    <cellStyle name="Opomba 2 2 2 3 3 6 2" xfId="44044" xr:uid="{AFC63B48-FAF9-4EAF-98D1-47184765E2CE}"/>
    <cellStyle name="Opomba 2 2 2 3 3 7" xfId="27567" xr:uid="{5E3DECB1-BA3A-40FA-B26A-296FB6D5F3C8}"/>
    <cellStyle name="Opomba 2 2 2 3 4" xfId="3624" xr:uid="{DA77B2A5-C18F-49E2-917E-89D0DFAC36E1}"/>
    <cellStyle name="Opomba 2 2 2 3 4 2" xfId="6690" xr:uid="{5812A638-244A-46AC-8419-A5C47B338731}"/>
    <cellStyle name="Opomba 2 2 2 3 4 2 2" xfId="15627" xr:uid="{D5CA97CE-B332-44E7-ABC2-47B9E5B949AB}"/>
    <cellStyle name="Opomba 2 2 2 3 4 2 2 2" xfId="39674" xr:uid="{B32A0734-49B8-4B10-8EC3-935E586E9FD6}"/>
    <cellStyle name="Opomba 2 2 2 3 4 2 3" xfId="21829" xr:uid="{08E18BE7-5B37-4770-AAC5-E63F893453A9}"/>
    <cellStyle name="Opomba 2 2 2 3 4 2 3 2" xfId="45876" xr:uid="{1AA2E8CF-DF56-49D4-B49D-2C1B2F110DEE}"/>
    <cellStyle name="Opomba 2 2 2 3 4 2 4" xfId="30737" xr:uid="{EA769F62-467B-40DD-8801-4ED0F21AC4C9}"/>
    <cellStyle name="Opomba 2 2 2 3 4 3" xfId="8848" xr:uid="{07DD4C9E-942B-4E26-9FC6-F2C395CA7BA7}"/>
    <cellStyle name="Opomba 2 2 2 3 4 3 2" xfId="17785" xr:uid="{1620EB82-C581-4652-BDE0-3A388CFAB151}"/>
    <cellStyle name="Opomba 2 2 2 3 4 3 2 2" xfId="41832" xr:uid="{E2CCCC9E-E270-4EF2-8611-0A8F919B600C}"/>
    <cellStyle name="Opomba 2 2 2 3 4 3 3" xfId="23987" xr:uid="{05A7FFDB-F7FE-4066-8535-EE547046505F}"/>
    <cellStyle name="Opomba 2 2 2 3 4 3 3 2" xfId="48034" xr:uid="{75B6B0A5-A0F9-4513-89B7-6FF76893EC05}"/>
    <cellStyle name="Opomba 2 2 2 3 4 3 4" xfId="32895" xr:uid="{99526A62-146F-4F20-93B7-6A0616666F03}"/>
    <cellStyle name="Opomba 2 2 2 3 4 4" xfId="7876" xr:uid="{258A779B-34ED-490C-8B83-A2D723F00BA3}"/>
    <cellStyle name="Opomba 2 2 2 3 4 4 2" xfId="16813" xr:uid="{2F61F005-AA48-45E7-B937-E56BE3201811}"/>
    <cellStyle name="Opomba 2 2 2 3 4 4 2 2" xfId="40860" xr:uid="{3D037836-E045-4A5F-98FB-0D747DD58680}"/>
    <cellStyle name="Opomba 2 2 2 3 4 4 3" xfId="23015" xr:uid="{0A639B4E-19C9-4CD5-9F41-6927B7E1B61F}"/>
    <cellStyle name="Opomba 2 2 2 3 4 4 3 2" xfId="47062" xr:uid="{B5217A4C-B429-42A2-8D18-912AA8A8A926}"/>
    <cellStyle name="Opomba 2 2 2 3 4 4 4" xfId="31923" xr:uid="{12F94E24-71E3-46DA-B70C-E78ABA5A6FFB}"/>
    <cellStyle name="Opomba 2 2 2 3 4 5" xfId="12561" xr:uid="{0BEB8D36-0C65-4776-9E7C-79BC3FBF029A}"/>
    <cellStyle name="Opomba 2 2 2 3 4 5 2" xfId="36608" xr:uid="{1030F350-A8CD-4F3D-B35C-B67981A10050}"/>
    <cellStyle name="Opomba 2 2 2 3 4 6" xfId="20101" xr:uid="{A6C8BED6-A9E2-43A0-952C-001B85CBA230}"/>
    <cellStyle name="Opomba 2 2 2 3 4 6 2" xfId="44148" xr:uid="{F7815E26-2C7B-4D6C-BED0-3088287BFC08}"/>
    <cellStyle name="Opomba 2 2 2 3 4 7" xfId="27671" xr:uid="{F354EBDA-48FC-4A02-835D-5F1ABD562A65}"/>
    <cellStyle name="Opomba 2 2 2 3 5" xfId="3747" xr:uid="{00020150-45E8-4989-8C1E-709E9EFBE415}"/>
    <cellStyle name="Opomba 2 2 2 3 5 2" xfId="6813" xr:uid="{1C28A207-28A7-46CE-9120-1CF54DF71623}"/>
    <cellStyle name="Opomba 2 2 2 3 5 2 2" xfId="15750" xr:uid="{D887EB23-FE25-4C7E-A35B-A4573AAE02A3}"/>
    <cellStyle name="Opomba 2 2 2 3 5 2 2 2" xfId="39797" xr:uid="{B2FF1C49-0AA4-4EDE-9C82-C75E8FD347B9}"/>
    <cellStyle name="Opomba 2 2 2 3 5 2 3" xfId="21952" xr:uid="{CBB3CEFB-0379-4AE5-9C81-B4CFB33440F6}"/>
    <cellStyle name="Opomba 2 2 2 3 5 2 3 2" xfId="45999" xr:uid="{EE29E151-EA61-4330-824D-9B3DE354CDB6}"/>
    <cellStyle name="Opomba 2 2 2 3 5 2 4" xfId="30860" xr:uid="{721144BE-5983-4EC1-8873-7136ADC8798F}"/>
    <cellStyle name="Opomba 2 2 2 3 5 3" xfId="8971" xr:uid="{E659269D-9EE6-432F-8335-9C87D573B7C2}"/>
    <cellStyle name="Opomba 2 2 2 3 5 3 2" xfId="17908" xr:uid="{1A995C59-D1BA-4647-A113-8ECCAEF3EEE1}"/>
    <cellStyle name="Opomba 2 2 2 3 5 3 2 2" xfId="41955" xr:uid="{D73F0F4F-C94E-490A-8532-AD7C09578828}"/>
    <cellStyle name="Opomba 2 2 2 3 5 3 3" xfId="24110" xr:uid="{28BE97A4-C21B-446C-A3CE-781AC1CEF9FC}"/>
    <cellStyle name="Opomba 2 2 2 3 5 3 3 2" xfId="48157" xr:uid="{08306E8F-5DA8-43E3-9887-3B2573354D88}"/>
    <cellStyle name="Opomba 2 2 2 3 5 3 4" xfId="33018" xr:uid="{12A7483E-59C3-4FAC-8A44-10CDB6C3B03E}"/>
    <cellStyle name="Opomba 2 2 2 3 5 4" xfId="9420" xr:uid="{DD12C272-805F-42B4-B212-1AAE4977730F}"/>
    <cellStyle name="Opomba 2 2 2 3 5 4 2" xfId="18357" xr:uid="{E75F29E9-03DB-4F1C-A4A2-434372E6281F}"/>
    <cellStyle name="Opomba 2 2 2 3 5 4 2 2" xfId="42404" xr:uid="{C75775EB-785C-4C86-B8E9-828A6704D9AA}"/>
    <cellStyle name="Opomba 2 2 2 3 5 4 3" xfId="24559" xr:uid="{499ABFFC-AE12-4737-877D-13004FB1E37F}"/>
    <cellStyle name="Opomba 2 2 2 3 5 4 3 2" xfId="48606" xr:uid="{8E2FE5C2-8C9A-4326-A063-6997A743D136}"/>
    <cellStyle name="Opomba 2 2 2 3 5 4 4" xfId="33467" xr:uid="{E7334B8A-B579-43BF-B808-579B83E67B45}"/>
    <cellStyle name="Opomba 2 2 2 3 5 5" xfId="12684" xr:uid="{B6D0CAD1-1738-4C94-BA57-3D0C7CCC0A03}"/>
    <cellStyle name="Opomba 2 2 2 3 5 5 2" xfId="36731" xr:uid="{7E7BF328-6982-4FD7-A19A-1F2DFEF9FC9E}"/>
    <cellStyle name="Opomba 2 2 2 3 5 6" xfId="20224" xr:uid="{87654004-94A4-4DD0-8BA6-1F58A4D50699}"/>
    <cellStyle name="Opomba 2 2 2 3 5 6 2" xfId="44271" xr:uid="{6F895068-3AFC-47A9-BA27-6E7CD99FC896}"/>
    <cellStyle name="Opomba 2 2 2 3 5 7" xfId="27794" xr:uid="{8E969D43-C2C8-49DE-B615-C023D05D2829}"/>
    <cellStyle name="Opomba 2 2 2 3 6" xfId="3718" xr:uid="{180AD696-19FD-42FD-8278-E53948C67FFA}"/>
    <cellStyle name="Opomba 2 2 2 3 6 2" xfId="6784" xr:uid="{7C316D6E-5713-476C-9DBE-B139650C8036}"/>
    <cellStyle name="Opomba 2 2 2 3 6 2 2" xfId="15721" xr:uid="{C2A7489F-4A0C-4960-ACA7-DB9D87741B1E}"/>
    <cellStyle name="Opomba 2 2 2 3 6 2 2 2" xfId="39768" xr:uid="{6E38DF3C-94FC-4C2C-AAB2-705664B32060}"/>
    <cellStyle name="Opomba 2 2 2 3 6 2 3" xfId="21923" xr:uid="{5B846538-BF1D-4514-B902-47B036A434C8}"/>
    <cellStyle name="Opomba 2 2 2 3 6 2 3 2" xfId="45970" xr:uid="{ECD2A200-9ED7-4AA3-8E59-7B0E30B35923}"/>
    <cellStyle name="Opomba 2 2 2 3 6 2 4" xfId="30831" xr:uid="{579868CF-9648-4520-B9BB-F1C7EC2FCA24}"/>
    <cellStyle name="Opomba 2 2 2 3 6 3" xfId="8942" xr:uid="{B99139F3-6E04-4338-B9B4-20E212A5346D}"/>
    <cellStyle name="Opomba 2 2 2 3 6 3 2" xfId="17879" xr:uid="{16C14EAC-8230-4998-9757-D9EA9D7E33D4}"/>
    <cellStyle name="Opomba 2 2 2 3 6 3 2 2" xfId="41926" xr:uid="{88261540-6AB1-41B2-AE66-A0BD9C090B00}"/>
    <cellStyle name="Opomba 2 2 2 3 6 3 3" xfId="24081" xr:uid="{811BB280-DBC6-4AC8-AF58-ACCCADCC1C8F}"/>
    <cellStyle name="Opomba 2 2 2 3 6 3 3 2" xfId="48128" xr:uid="{009BB781-ADA6-49CD-9B7D-FA2D7775D82C}"/>
    <cellStyle name="Opomba 2 2 2 3 6 3 4" xfId="32989" xr:uid="{49E4CA7F-75E3-472C-A405-F1FFABFCD0E2}"/>
    <cellStyle name="Opomba 2 2 2 3 6 4" xfId="7866" xr:uid="{7DBE9F15-61EE-4601-B35F-5048A16409C9}"/>
    <cellStyle name="Opomba 2 2 2 3 6 4 2" xfId="16803" xr:uid="{2384B608-303E-4A60-865A-7B4162340F1B}"/>
    <cellStyle name="Opomba 2 2 2 3 6 4 2 2" xfId="40850" xr:uid="{E984B879-9E58-474F-834D-068E5EE783E3}"/>
    <cellStyle name="Opomba 2 2 2 3 6 4 3" xfId="23005" xr:uid="{50408183-87F2-49A6-98F7-C5A5C24968F9}"/>
    <cellStyle name="Opomba 2 2 2 3 6 4 3 2" xfId="47052" xr:uid="{4FC60FE8-9E6A-4500-A89B-16DF972A9E7D}"/>
    <cellStyle name="Opomba 2 2 2 3 6 4 4" xfId="31913" xr:uid="{49B2B5B6-9C4A-4BAC-9B93-8513884D67D0}"/>
    <cellStyle name="Opomba 2 2 2 3 6 5" xfId="12655" xr:uid="{70F3276A-F402-42CD-B0D6-672339F1542F}"/>
    <cellStyle name="Opomba 2 2 2 3 6 5 2" xfId="36702" xr:uid="{5E78E5DA-B146-4F3B-8FEF-6FC53F8D2ED1}"/>
    <cellStyle name="Opomba 2 2 2 3 6 6" xfId="20195" xr:uid="{A4B96B91-4D46-4D75-9610-B0D91E1209CA}"/>
    <cellStyle name="Opomba 2 2 2 3 6 6 2" xfId="44242" xr:uid="{34FFFE45-FF95-4A3A-8A6B-80B7C518AC47}"/>
    <cellStyle name="Opomba 2 2 2 3 6 7" xfId="27765" xr:uid="{7282891E-7A52-4223-846E-370C33C98FC4}"/>
    <cellStyle name="Opomba 2 2 2 3 7" xfId="3896" xr:uid="{B84CB70B-52DD-470B-AAC3-47554F951C2A}"/>
    <cellStyle name="Opomba 2 2 2 3 7 2" xfId="6962" xr:uid="{2D5FA534-5676-49D3-9FED-0CF0C3163F72}"/>
    <cellStyle name="Opomba 2 2 2 3 7 2 2" xfId="15899" xr:uid="{B2FBEFCC-3B12-4421-9958-A507E6DB854D}"/>
    <cellStyle name="Opomba 2 2 2 3 7 2 2 2" xfId="39946" xr:uid="{29BB4CBA-0E6C-4400-889D-726B47199210}"/>
    <cellStyle name="Opomba 2 2 2 3 7 2 3" xfId="22101" xr:uid="{9305AD42-21F3-4737-A29C-EC842B8839A6}"/>
    <cellStyle name="Opomba 2 2 2 3 7 2 3 2" xfId="46148" xr:uid="{39B90926-1FED-408E-8C06-FBD82C46AC9E}"/>
    <cellStyle name="Opomba 2 2 2 3 7 2 4" xfId="31009" xr:uid="{DD5FD369-3C28-4FBE-B792-7FB2854BD6C9}"/>
    <cellStyle name="Opomba 2 2 2 3 7 3" xfId="9120" xr:uid="{FBAA09FD-C410-446F-97D8-26BDB5547253}"/>
    <cellStyle name="Opomba 2 2 2 3 7 3 2" xfId="18057" xr:uid="{BE4E9BD6-8F52-4786-9CEC-7E87CF814062}"/>
    <cellStyle name="Opomba 2 2 2 3 7 3 2 2" xfId="42104" xr:uid="{7BE5903C-F452-4B38-B041-E905D0786B72}"/>
    <cellStyle name="Opomba 2 2 2 3 7 3 3" xfId="24259" xr:uid="{7F9B48D6-A31A-4BE6-822E-A3B0EBB232BD}"/>
    <cellStyle name="Opomba 2 2 2 3 7 3 3 2" xfId="48306" xr:uid="{799A2EFF-7013-411C-B6D9-164EE3511E49}"/>
    <cellStyle name="Opomba 2 2 2 3 7 3 4" xfId="33167" xr:uid="{2F679065-0244-4584-AB01-8419EE149308}"/>
    <cellStyle name="Opomba 2 2 2 3 7 4" xfId="9563" xr:uid="{8CA3C672-0A48-4F74-B5A7-341AF936FABF}"/>
    <cellStyle name="Opomba 2 2 2 3 7 4 2" xfId="18500" xr:uid="{A0FCE947-B2EE-4FFA-81CF-5882D8B4D59C}"/>
    <cellStyle name="Opomba 2 2 2 3 7 4 2 2" xfId="42547" xr:uid="{6C2F3600-9DC4-4A33-8D05-97C1D66AD519}"/>
    <cellStyle name="Opomba 2 2 2 3 7 4 3" xfId="24702" xr:uid="{20712507-3A5F-413C-A96D-617C9CB23A59}"/>
    <cellStyle name="Opomba 2 2 2 3 7 4 3 2" xfId="48749" xr:uid="{034999A8-63FA-4863-B25F-46DACA085F24}"/>
    <cellStyle name="Opomba 2 2 2 3 7 4 4" xfId="33610" xr:uid="{1CA39CD7-1922-44B0-BE1B-D5758D657229}"/>
    <cellStyle name="Opomba 2 2 2 3 7 5" xfId="12833" xr:uid="{1383ADE1-2645-4330-8257-B0DF8DE8F5CB}"/>
    <cellStyle name="Opomba 2 2 2 3 7 5 2" xfId="36880" xr:uid="{B1DADF2B-8B80-4CA2-9241-1ADA8E5E20F3}"/>
    <cellStyle name="Opomba 2 2 2 3 7 6" xfId="20373" xr:uid="{52DCC8D2-2E6F-43C5-9134-86DF8AA927C0}"/>
    <cellStyle name="Opomba 2 2 2 3 7 6 2" xfId="44420" xr:uid="{8426BFE5-6B37-4815-9518-FA2A267CBC6D}"/>
    <cellStyle name="Opomba 2 2 2 3 7 7" xfId="27943" xr:uid="{D91DF130-5104-447E-A6C9-685B75468139}"/>
    <cellStyle name="Opomba 2 2 2 3 8" xfId="5872" xr:uid="{902AD84A-521F-465C-A76E-445EF7C1C586}"/>
    <cellStyle name="Opomba 2 2 2 3 8 2" xfId="14809" xr:uid="{DB46791E-01EC-4462-8611-8362A8637AB1}"/>
    <cellStyle name="Opomba 2 2 2 3 8 2 2" xfId="38856" xr:uid="{35455395-3817-45C1-852B-33A6A96C045B}"/>
    <cellStyle name="Opomba 2 2 2 3 8 3" xfId="21011" xr:uid="{26794234-6D08-490D-8DA4-29137FF7A037}"/>
    <cellStyle name="Opomba 2 2 2 3 8 3 2" xfId="45058" xr:uid="{0E24DF7D-415D-4717-B4CC-751F9A935C82}"/>
    <cellStyle name="Opomba 2 2 2 3 8 4" xfId="29919" xr:uid="{6A7EDA16-3CC4-467E-A3D6-0F0F870DED00}"/>
    <cellStyle name="Opomba 2 2 2 3 9" xfId="8030" xr:uid="{24A221F9-25D3-46AE-9633-A5385535F031}"/>
    <cellStyle name="Opomba 2 2 2 3 9 2" xfId="16967" xr:uid="{D2F3918C-B215-4CDB-938C-F0F4A217CCC1}"/>
    <cellStyle name="Opomba 2 2 2 3 9 2 2" xfId="41014" xr:uid="{0497241B-DE9F-4B26-97E1-BC53BB583DBA}"/>
    <cellStyle name="Opomba 2 2 2 3 9 3" xfId="23169" xr:uid="{7A45C8DB-A62C-4636-B1B0-9F6CEB1EA657}"/>
    <cellStyle name="Opomba 2 2 2 3 9 3 2" xfId="47216" xr:uid="{B5DF5BDB-F3BA-499D-A247-E499C85BF743}"/>
    <cellStyle name="Opomba 2 2 2 3 9 4" xfId="32077" xr:uid="{74610086-8F2F-4B1B-B2C1-4E9E0D83C3B3}"/>
    <cellStyle name="Opomba 2 2 2 4" xfId="2776" xr:uid="{FA5632AD-5A1D-44D6-9E3A-2E255CE8DCE2}"/>
    <cellStyle name="Opomba 2 2 2 4 10" xfId="7813" xr:uid="{E4F759CF-50DC-4147-A61A-D49D932031EC}"/>
    <cellStyle name="Opomba 2 2 2 4 10 2" xfId="16750" xr:uid="{2BDB61E2-E40B-4B24-8135-AE55A872B51D}"/>
    <cellStyle name="Opomba 2 2 2 4 10 2 2" xfId="40797" xr:uid="{A27B2213-BAC9-4C5D-81A7-7D6474701545}"/>
    <cellStyle name="Opomba 2 2 2 4 10 3" xfId="22952" xr:uid="{292DAE2D-63E3-4063-8376-ECADC8696A6C}"/>
    <cellStyle name="Opomba 2 2 2 4 10 3 2" xfId="46999" xr:uid="{95973C85-7799-43C6-A6D4-174148E102F2}"/>
    <cellStyle name="Opomba 2 2 2 4 10 4" xfId="31860" xr:uid="{F2FBE934-4983-438F-85F9-DBF2BC4172EC}"/>
    <cellStyle name="Opomba 2 2 2 4 11" xfId="11713" xr:uid="{E104228D-EB0F-4936-A971-73703A552633}"/>
    <cellStyle name="Opomba 2 2 2 4 11 2" xfId="35760" xr:uid="{B43097A2-6F37-4B0C-B207-A56C09A23AEF}"/>
    <cellStyle name="Opomba 2 2 2 4 12" xfId="19253" xr:uid="{23B4E8C5-E1A0-4D16-AC33-0B56A93CE835}"/>
    <cellStyle name="Opomba 2 2 2 4 12 2" xfId="43300" xr:uid="{D67CDCB4-8D11-4EB3-931F-2D4E6667F894}"/>
    <cellStyle name="Opomba 2 2 2 4 13" xfId="26823" xr:uid="{584CCB81-CDEA-4962-8383-136FB8F5C068}"/>
    <cellStyle name="Opomba 2 2 2 4 2" xfId="1779" xr:uid="{8654E036-AD80-4203-A09D-AD09A3098CBE}"/>
    <cellStyle name="Opomba 2 2 2 4 2 2" xfId="4841" xr:uid="{142974B3-D435-4424-8766-48E517935371}"/>
    <cellStyle name="Opomba 2 2 2 4 2 2 2" xfId="13778" xr:uid="{6B145441-B242-4093-8417-09FC26DE0234}"/>
    <cellStyle name="Opomba 2 2 2 4 2 2 2 2" xfId="37825" xr:uid="{897EDDC4-DA2F-41D1-B4F1-46289E87169E}"/>
    <cellStyle name="Opomba 2 2 2 4 2 2 3" xfId="20817" xr:uid="{7ED63769-2A78-447A-A6FC-376740FFCB32}"/>
    <cellStyle name="Opomba 2 2 2 4 2 2 3 2" xfId="44864" xr:uid="{40CF88F3-679B-4D50-A8A0-BF435F4D8F87}"/>
    <cellStyle name="Opomba 2 2 2 4 2 2 4" xfId="28888" xr:uid="{314413DD-2BB7-4B8F-BC96-D764013ACE14}"/>
    <cellStyle name="Opomba 2 2 2 4 2 3" xfId="7441" xr:uid="{E9CEE1D4-CE77-432D-89F9-1AD8C644BAD1}"/>
    <cellStyle name="Opomba 2 2 2 4 2 3 2" xfId="16378" xr:uid="{B0EBFCE4-E1CD-496E-88D3-561FD7D3497F}"/>
    <cellStyle name="Opomba 2 2 2 4 2 3 2 2" xfId="40425" xr:uid="{CC85F6E7-E7C7-4AF9-A90A-6893118E44B6}"/>
    <cellStyle name="Opomba 2 2 2 4 2 3 3" xfId="22580" xr:uid="{0217C932-C653-46C7-B074-57AF2D2A9DA2}"/>
    <cellStyle name="Opomba 2 2 2 4 2 3 3 2" xfId="46627" xr:uid="{8B30FA66-3C28-4831-8135-5902DAE3F2F1}"/>
    <cellStyle name="Opomba 2 2 2 4 2 3 4" xfId="31488" xr:uid="{A3B24971-1724-499E-9701-0077EC3B134D}"/>
    <cellStyle name="Opomba 2 2 2 4 2 4" xfId="9253" xr:uid="{75D76B45-3519-4F99-95B7-BC95F9734C25}"/>
    <cellStyle name="Opomba 2 2 2 4 2 4 2" xfId="18190" xr:uid="{40C3FA9D-8341-4921-8633-8F967B82D3E0}"/>
    <cellStyle name="Opomba 2 2 2 4 2 4 2 2" xfId="42237" xr:uid="{3B101E55-BFEB-43C4-BC86-7CBA59F4A8E6}"/>
    <cellStyle name="Opomba 2 2 2 4 2 4 3" xfId="24392" xr:uid="{867E57DE-32D8-45F3-8FFB-627C7341BD94}"/>
    <cellStyle name="Opomba 2 2 2 4 2 4 3 2" xfId="48439" xr:uid="{37DE979A-46D4-4649-9C60-B4F01BBC35E8}"/>
    <cellStyle name="Opomba 2 2 2 4 2 4 4" xfId="33300" xr:uid="{40889486-040B-41E4-ADF3-CA6BD3F451D7}"/>
    <cellStyle name="Opomba 2 2 2 4 2 5" xfId="10715" xr:uid="{0414E705-2BFD-47AA-83F1-BE43E62774AD}"/>
    <cellStyle name="Opomba 2 2 2 4 2 5 2" xfId="34762" xr:uid="{B8CC5B68-AFF2-42BB-BD40-330B4184E903}"/>
    <cellStyle name="Opomba 2 2 2 4 2 6" xfId="19092" xr:uid="{2ABDE89D-C3AE-473B-A532-021C54F1FC34}"/>
    <cellStyle name="Opomba 2 2 2 4 2 6 2" xfId="43139" xr:uid="{D892BB97-33B1-4EC3-8BA2-741E4B5AD00E}"/>
    <cellStyle name="Opomba 2 2 2 4 2 7" xfId="25825" xr:uid="{3F6A59CA-CEC7-4CD5-8EA5-06713860217E}"/>
    <cellStyle name="Opomba 2 2 2 4 3" xfId="3490" xr:uid="{C2803D34-1404-4403-91A3-8815AF36897B}"/>
    <cellStyle name="Opomba 2 2 2 4 3 2" xfId="6556" xr:uid="{A44A6C71-724F-4FF4-9AC1-594E152381B3}"/>
    <cellStyle name="Opomba 2 2 2 4 3 2 2" xfId="15493" xr:uid="{7FF1FD10-D90F-49CD-B511-C2C2E797606D}"/>
    <cellStyle name="Opomba 2 2 2 4 3 2 2 2" xfId="39540" xr:uid="{EE3F7085-C815-43FE-9F5A-62A09E8EF485}"/>
    <cellStyle name="Opomba 2 2 2 4 3 2 3" xfId="21695" xr:uid="{B241F225-6F60-463E-8CA3-C6247D4A8435}"/>
    <cellStyle name="Opomba 2 2 2 4 3 2 3 2" xfId="45742" xr:uid="{282B7E71-14B9-4474-9160-CF94F702A6FF}"/>
    <cellStyle name="Opomba 2 2 2 4 3 2 4" xfId="30603" xr:uid="{B411850A-94BF-4CB7-B994-2A7D73F11EB0}"/>
    <cellStyle name="Opomba 2 2 2 4 3 3" xfId="8714" xr:uid="{A36CDE36-1CAE-42F0-9606-7595D43ACC4A}"/>
    <cellStyle name="Opomba 2 2 2 4 3 3 2" xfId="17651" xr:uid="{D493070E-8AAC-47DA-BB2D-CF22374076AD}"/>
    <cellStyle name="Opomba 2 2 2 4 3 3 2 2" xfId="41698" xr:uid="{D68A8383-9B45-44E9-9177-7CB94AD1F75F}"/>
    <cellStyle name="Opomba 2 2 2 4 3 3 3" xfId="23853" xr:uid="{F1C0BF91-E3E4-4A2F-BC5E-C8EAE307DAFD}"/>
    <cellStyle name="Opomba 2 2 2 4 3 3 3 2" xfId="47900" xr:uid="{1D0B4BA5-7D5D-4729-92A6-C74332376116}"/>
    <cellStyle name="Opomba 2 2 2 4 3 3 4" xfId="32761" xr:uid="{D454027A-0D8C-49A8-8E1F-6695466FBF09}"/>
    <cellStyle name="Opomba 2 2 2 4 3 4" xfId="4026" xr:uid="{24ABC558-F90A-44AA-98B9-ADBF3DDE38D6}"/>
    <cellStyle name="Opomba 2 2 2 4 3 4 2" xfId="12963" xr:uid="{BFCB1376-B67A-434B-AC8D-89B303779584}"/>
    <cellStyle name="Opomba 2 2 2 4 3 4 2 2" xfId="37010" xr:uid="{AB992187-561D-4CDD-A6AD-D941FB586380}"/>
    <cellStyle name="Opomba 2 2 2 4 3 4 3" xfId="20495" xr:uid="{682CA28F-D5F2-4CE8-91AD-046D51F75587}"/>
    <cellStyle name="Opomba 2 2 2 4 3 4 3 2" xfId="44542" xr:uid="{A723061E-D309-42C5-90CE-70BA8F4FDB28}"/>
    <cellStyle name="Opomba 2 2 2 4 3 4 4" xfId="28073" xr:uid="{E0D68C69-A1D9-4D3E-B5F9-9FA40E31E503}"/>
    <cellStyle name="Opomba 2 2 2 4 3 5" xfId="12427" xr:uid="{0B6049CE-ADEC-438E-AB7F-B19D3496C01C}"/>
    <cellStyle name="Opomba 2 2 2 4 3 5 2" xfId="36474" xr:uid="{B8C007DA-EBD1-4E9E-A630-CC4248D3FA52}"/>
    <cellStyle name="Opomba 2 2 2 4 3 6" xfId="19967" xr:uid="{8AAF5E81-BD13-4508-BFD1-C1704B19CB09}"/>
    <cellStyle name="Opomba 2 2 2 4 3 6 2" xfId="44014" xr:uid="{572C7F3B-1176-459D-9C30-BAE63E07D57B}"/>
    <cellStyle name="Opomba 2 2 2 4 3 7" xfId="27537" xr:uid="{9F3A52AA-1C0F-496E-82F1-8004B7D9AB6D}"/>
    <cellStyle name="Opomba 2 2 2 4 4" xfId="3594" xr:uid="{89B039E0-883D-41A5-B955-9843C58DBCD9}"/>
    <cellStyle name="Opomba 2 2 2 4 4 2" xfId="6660" xr:uid="{333E2262-6602-4F02-80FD-65F6E4F865A2}"/>
    <cellStyle name="Opomba 2 2 2 4 4 2 2" xfId="15597" xr:uid="{D20ABCFC-AB24-45CA-8FFE-9E2C32D8B611}"/>
    <cellStyle name="Opomba 2 2 2 4 4 2 2 2" xfId="39644" xr:uid="{F771EB50-67FD-4577-9157-63BE864925DD}"/>
    <cellStyle name="Opomba 2 2 2 4 4 2 3" xfId="21799" xr:uid="{75A4FDC1-DD12-4BF5-A63F-20C7F17E76B8}"/>
    <cellStyle name="Opomba 2 2 2 4 4 2 3 2" xfId="45846" xr:uid="{852EB7AC-F80E-4D03-A7B0-B4CF6FCEF89E}"/>
    <cellStyle name="Opomba 2 2 2 4 4 2 4" xfId="30707" xr:uid="{2ED68822-A29B-415B-A57A-22035A68198F}"/>
    <cellStyle name="Opomba 2 2 2 4 4 3" xfId="8818" xr:uid="{5EDC7A23-33F2-40C1-824A-D7D99C350173}"/>
    <cellStyle name="Opomba 2 2 2 4 4 3 2" xfId="17755" xr:uid="{62F10149-39BD-42CB-894E-D804B1AD1E63}"/>
    <cellStyle name="Opomba 2 2 2 4 4 3 2 2" xfId="41802" xr:uid="{1EAB1248-ABA7-4DA4-BA7F-4FA655AC7735}"/>
    <cellStyle name="Opomba 2 2 2 4 4 3 3" xfId="23957" xr:uid="{E0AD2B5A-3AC2-44E6-B3BB-007F6DF57BE2}"/>
    <cellStyle name="Opomba 2 2 2 4 4 3 3 2" xfId="48004" xr:uid="{809EBDA8-538E-4DBF-8348-F9109AAD38E7}"/>
    <cellStyle name="Opomba 2 2 2 4 4 3 4" xfId="32865" xr:uid="{9345C863-38C2-4073-9E8D-0E7631CACF83}"/>
    <cellStyle name="Opomba 2 2 2 4 4 4" xfId="9685" xr:uid="{EDDEDFC8-DDCA-451C-A4F3-5B0733F9A8BC}"/>
    <cellStyle name="Opomba 2 2 2 4 4 4 2" xfId="18622" xr:uid="{D7D9741C-9BA4-4490-92C3-8AC4C176463A}"/>
    <cellStyle name="Opomba 2 2 2 4 4 4 2 2" xfId="42669" xr:uid="{3134CA0B-5CDC-4FA3-B025-B51E07B871D4}"/>
    <cellStyle name="Opomba 2 2 2 4 4 4 3" xfId="24824" xr:uid="{830E8577-0882-4796-9F9F-7A32EF69A806}"/>
    <cellStyle name="Opomba 2 2 2 4 4 4 3 2" xfId="48871" xr:uid="{8200C3B0-B4BC-4BAA-A57A-A1E778CD42DC}"/>
    <cellStyle name="Opomba 2 2 2 4 4 4 4" xfId="33732" xr:uid="{1EF72B71-00AF-4DE8-A091-6A305816CBCD}"/>
    <cellStyle name="Opomba 2 2 2 4 4 5" xfId="12531" xr:uid="{2EE2F5A5-78F7-4B57-99E6-0A0FA96A6CFB}"/>
    <cellStyle name="Opomba 2 2 2 4 4 5 2" xfId="36578" xr:uid="{75253779-F96C-48BF-A9B1-4F1230A24F04}"/>
    <cellStyle name="Opomba 2 2 2 4 4 6" xfId="20071" xr:uid="{2F711044-68E2-42B8-B2AA-5D97709A31A8}"/>
    <cellStyle name="Opomba 2 2 2 4 4 6 2" xfId="44118" xr:uid="{FFA7D9B9-630A-42B7-BCE4-622AF2D8434F}"/>
    <cellStyle name="Opomba 2 2 2 4 4 7" xfId="27641" xr:uid="{8D494CD4-F7F0-4D0C-A7F6-98743D0DD75E}"/>
    <cellStyle name="Opomba 2 2 2 4 5" xfId="3300" xr:uid="{A30B3353-7E64-49FD-8B7D-AE2CF4454C30}"/>
    <cellStyle name="Opomba 2 2 2 4 5 2" xfId="6366" xr:uid="{A9EFC4E2-29B9-4DB3-B7DD-25BF23D4482D}"/>
    <cellStyle name="Opomba 2 2 2 4 5 2 2" xfId="15303" xr:uid="{409C41A7-8C3B-49E9-B786-6214DBB6B23C}"/>
    <cellStyle name="Opomba 2 2 2 4 5 2 2 2" xfId="39350" xr:uid="{9744A7B2-424C-4EC2-BE67-7F315FBF76B9}"/>
    <cellStyle name="Opomba 2 2 2 4 5 2 3" xfId="21505" xr:uid="{9DA74F12-3D73-4A90-AE09-59CE867AF61F}"/>
    <cellStyle name="Opomba 2 2 2 4 5 2 3 2" xfId="45552" xr:uid="{5059F415-C1C3-49CF-8C06-E4DA94B179E8}"/>
    <cellStyle name="Opomba 2 2 2 4 5 2 4" xfId="30413" xr:uid="{F60E4D40-91C8-4F9F-994F-D871528DD7AD}"/>
    <cellStyle name="Opomba 2 2 2 4 5 3" xfId="8524" xr:uid="{9205F045-A06C-4A8E-AAC6-11A3F9F0B5A2}"/>
    <cellStyle name="Opomba 2 2 2 4 5 3 2" xfId="17461" xr:uid="{443AD217-DA43-44EB-B785-F2BD3D0BC3A1}"/>
    <cellStyle name="Opomba 2 2 2 4 5 3 2 2" xfId="41508" xr:uid="{CCCBA83B-3C2E-447E-9012-90939822321C}"/>
    <cellStyle name="Opomba 2 2 2 4 5 3 3" xfId="23663" xr:uid="{AD7DF2B3-9A66-4ADA-A5E0-06EC2CFB4ADF}"/>
    <cellStyle name="Opomba 2 2 2 4 5 3 3 2" xfId="47710" xr:uid="{8C47106B-B007-41D7-9783-92EBBC085E95}"/>
    <cellStyle name="Opomba 2 2 2 4 5 3 4" xfId="32571" xr:uid="{760C62AE-1386-4040-AD57-6F7025C8D963}"/>
    <cellStyle name="Opomba 2 2 2 4 5 4" xfId="7487" xr:uid="{078B5ACC-D76C-44F2-A65D-0D4ECCF5C9D6}"/>
    <cellStyle name="Opomba 2 2 2 4 5 4 2" xfId="16424" xr:uid="{39AFB737-0953-4316-9E8A-4E5182A4D407}"/>
    <cellStyle name="Opomba 2 2 2 4 5 4 2 2" xfId="40471" xr:uid="{2989F553-CCDB-4A7F-8E69-F5898F919622}"/>
    <cellStyle name="Opomba 2 2 2 4 5 4 3" xfId="22626" xr:uid="{E85BFBE1-B7E0-4FD1-9E42-C15FC54FDC59}"/>
    <cellStyle name="Opomba 2 2 2 4 5 4 3 2" xfId="46673" xr:uid="{E3B33012-4291-487F-AF9D-D7D5E3FCF5F6}"/>
    <cellStyle name="Opomba 2 2 2 4 5 4 4" xfId="31534" xr:uid="{63C20D84-13ED-48F9-BD65-228985066A5D}"/>
    <cellStyle name="Opomba 2 2 2 4 5 5" xfId="12237" xr:uid="{6D54CA7C-D4AF-44BC-A166-C703206E2E85}"/>
    <cellStyle name="Opomba 2 2 2 4 5 5 2" xfId="36284" xr:uid="{41B5DF57-BC9C-41E8-BEFC-463AC5D54F25}"/>
    <cellStyle name="Opomba 2 2 2 4 5 6" xfId="19777" xr:uid="{9E382BC1-F73A-4F46-BA07-77B12438DE9A}"/>
    <cellStyle name="Opomba 2 2 2 4 5 6 2" xfId="43824" xr:uid="{7F24BEE0-0AC4-43D5-BCEA-C4203F5892E9}"/>
    <cellStyle name="Opomba 2 2 2 4 5 7" xfId="27347" xr:uid="{0AEA5A45-0240-4E6C-A822-C8BE64547FBF}"/>
    <cellStyle name="Opomba 2 2 2 4 6" xfId="2925" xr:uid="{372F4C80-7008-43B9-8C94-1B72FE07F361}"/>
    <cellStyle name="Opomba 2 2 2 4 6 2" xfId="5991" xr:uid="{D72F487B-7B24-4402-B721-3A437E84EF0F}"/>
    <cellStyle name="Opomba 2 2 2 4 6 2 2" xfId="14928" xr:uid="{4089BF33-9F76-4016-9A53-EF552BA3AF32}"/>
    <cellStyle name="Opomba 2 2 2 4 6 2 2 2" xfId="38975" xr:uid="{2949C7AC-5B0F-4D4B-9C15-B49DB75D5A78}"/>
    <cellStyle name="Opomba 2 2 2 4 6 2 3" xfId="21130" xr:uid="{9EAB85B5-B961-412F-A9DB-DBC406D091F2}"/>
    <cellStyle name="Opomba 2 2 2 4 6 2 3 2" xfId="45177" xr:uid="{24389040-9FF6-4FC2-8C91-F17CD97F7451}"/>
    <cellStyle name="Opomba 2 2 2 4 6 2 4" xfId="30038" xr:uid="{F8262F42-6B4F-47BA-AC35-6A9C1A418D68}"/>
    <cellStyle name="Opomba 2 2 2 4 6 3" xfId="8149" xr:uid="{7292B256-6B10-4F7E-AAA5-BCC878022F44}"/>
    <cellStyle name="Opomba 2 2 2 4 6 3 2" xfId="17086" xr:uid="{79A5C22C-0BF6-4759-B193-DB0C7A506144}"/>
    <cellStyle name="Opomba 2 2 2 4 6 3 2 2" xfId="41133" xr:uid="{91926C20-E1A4-4EA3-9541-7A41B4911902}"/>
    <cellStyle name="Opomba 2 2 2 4 6 3 3" xfId="23288" xr:uid="{4AB5134C-4C57-4A62-9BE4-408987B04DA0}"/>
    <cellStyle name="Opomba 2 2 2 4 6 3 3 2" xfId="47335" xr:uid="{918ECFFB-15F9-4F2D-8EF4-F5FB85BA17BF}"/>
    <cellStyle name="Opomba 2 2 2 4 6 3 4" xfId="32196" xr:uid="{2CA3F4DE-4A61-40F8-ADBB-9071FDEC53A0}"/>
    <cellStyle name="Opomba 2 2 2 4 6 4" xfId="9431" xr:uid="{905BB651-6527-4E84-9069-CB0C5C0921BB}"/>
    <cellStyle name="Opomba 2 2 2 4 6 4 2" xfId="18368" xr:uid="{D0AD7BF3-CA89-474D-88D4-98870163F9F5}"/>
    <cellStyle name="Opomba 2 2 2 4 6 4 2 2" xfId="42415" xr:uid="{662136C1-AE8F-4D16-B6F2-08474CB0BC9A}"/>
    <cellStyle name="Opomba 2 2 2 4 6 4 3" xfId="24570" xr:uid="{D33D4CAA-976E-4B49-BC70-D14F613F106D}"/>
    <cellStyle name="Opomba 2 2 2 4 6 4 3 2" xfId="48617" xr:uid="{AEA87CE2-2AED-45E2-8A8B-90C264FF18F7}"/>
    <cellStyle name="Opomba 2 2 2 4 6 4 4" xfId="33478" xr:uid="{6ADE841D-88C0-4B68-A2E1-5B4E9653BB08}"/>
    <cellStyle name="Opomba 2 2 2 4 6 5" xfId="11862" xr:uid="{6AACC983-41F2-4614-AB97-1A6FE732CA73}"/>
    <cellStyle name="Opomba 2 2 2 4 6 5 2" xfId="35909" xr:uid="{97A89934-6BA2-4B23-8D74-6590F192BDB5}"/>
    <cellStyle name="Opomba 2 2 2 4 6 6" xfId="19402" xr:uid="{43D99613-5AC6-44CE-9D12-222866DCCA1F}"/>
    <cellStyle name="Opomba 2 2 2 4 6 6 2" xfId="43449" xr:uid="{F342D493-160B-422E-B980-017AB395F84C}"/>
    <cellStyle name="Opomba 2 2 2 4 6 7" xfId="26972" xr:uid="{162116C6-EF67-44DA-A789-E4133353A4C9}"/>
    <cellStyle name="Opomba 2 2 2 4 7" xfId="3866" xr:uid="{DAFEABAD-3071-4CF6-B90E-FA6210B51B36}"/>
    <cellStyle name="Opomba 2 2 2 4 7 2" xfId="6932" xr:uid="{585D6380-0AFD-4D70-8C07-2F99E64837BF}"/>
    <cellStyle name="Opomba 2 2 2 4 7 2 2" xfId="15869" xr:uid="{FB363637-E5FD-42AA-8A83-5A2E5095E1DD}"/>
    <cellStyle name="Opomba 2 2 2 4 7 2 2 2" xfId="39916" xr:uid="{A1CB334F-1A19-4A63-A54F-DA2C30A31214}"/>
    <cellStyle name="Opomba 2 2 2 4 7 2 3" xfId="22071" xr:uid="{0D4A3D9E-DC58-419B-9BC8-522DCC27E1FD}"/>
    <cellStyle name="Opomba 2 2 2 4 7 2 3 2" xfId="46118" xr:uid="{EC7D9EE4-23DA-4B29-923A-3B8E0A62ECA0}"/>
    <cellStyle name="Opomba 2 2 2 4 7 2 4" xfId="30979" xr:uid="{47776D58-51B5-4289-8EBB-4E85CD869802}"/>
    <cellStyle name="Opomba 2 2 2 4 7 3" xfId="9090" xr:uid="{DD7676DF-688C-4817-98B8-517B52B394FD}"/>
    <cellStyle name="Opomba 2 2 2 4 7 3 2" xfId="18027" xr:uid="{9DE4CB2D-C6E1-4847-818D-5CE9C64BF632}"/>
    <cellStyle name="Opomba 2 2 2 4 7 3 2 2" xfId="42074" xr:uid="{72311B6D-B22E-45E5-BEE7-D33F301FEFB6}"/>
    <cellStyle name="Opomba 2 2 2 4 7 3 3" xfId="24229" xr:uid="{5E34247F-F58E-44DF-AEC9-88F900735CF9}"/>
    <cellStyle name="Opomba 2 2 2 4 7 3 3 2" xfId="48276" xr:uid="{1232C499-FBEB-4E2E-A5DD-99A5CC75BB98}"/>
    <cellStyle name="Opomba 2 2 2 4 7 3 4" xfId="33137" xr:uid="{05AD8264-4102-46FE-A291-5BD285D8DF8B}"/>
    <cellStyle name="Opomba 2 2 2 4 7 4" xfId="7500" xr:uid="{08928C3D-FAD9-4A76-8F31-30647EF0AB4E}"/>
    <cellStyle name="Opomba 2 2 2 4 7 4 2" xfId="16437" xr:uid="{9F48DF09-C664-4E92-9CA5-ECD3B47D7671}"/>
    <cellStyle name="Opomba 2 2 2 4 7 4 2 2" xfId="40484" xr:uid="{86BBC3C8-B644-4551-94FF-471730A7441B}"/>
    <cellStyle name="Opomba 2 2 2 4 7 4 3" xfId="22639" xr:uid="{B093A977-FEAE-4030-A349-13EABC6D5C4E}"/>
    <cellStyle name="Opomba 2 2 2 4 7 4 3 2" xfId="46686" xr:uid="{013A8C03-AA4A-4E84-968D-ABAFFC074EAA}"/>
    <cellStyle name="Opomba 2 2 2 4 7 4 4" xfId="31547" xr:uid="{128AE577-192D-40BD-A265-964FCFF75C83}"/>
    <cellStyle name="Opomba 2 2 2 4 7 5" xfId="12803" xr:uid="{6857CB17-F1F8-4CB9-B2BE-5FA6081C9FCB}"/>
    <cellStyle name="Opomba 2 2 2 4 7 5 2" xfId="36850" xr:uid="{5316C714-A2AB-461A-928C-F52A7201F485}"/>
    <cellStyle name="Opomba 2 2 2 4 7 6" xfId="20343" xr:uid="{7E291852-3A68-4788-B9F1-2D179ABF206D}"/>
    <cellStyle name="Opomba 2 2 2 4 7 6 2" xfId="44390" xr:uid="{44335D5B-2629-4E07-ADE3-AF09F0E54A0D}"/>
    <cellStyle name="Opomba 2 2 2 4 7 7" xfId="27913" xr:uid="{9347E9B0-CF80-43DF-8C94-5FE745B8097F}"/>
    <cellStyle name="Opomba 2 2 2 4 8" xfId="5842" xr:uid="{7ECD1AFD-EA74-4437-87FA-171AAE36CC96}"/>
    <cellStyle name="Opomba 2 2 2 4 8 2" xfId="14779" xr:uid="{FE0A2B14-A307-4234-9C89-BE9A590936F7}"/>
    <cellStyle name="Opomba 2 2 2 4 8 2 2" xfId="38826" xr:uid="{6FA66C27-E206-45C1-B867-BF0F086CDAE5}"/>
    <cellStyle name="Opomba 2 2 2 4 8 3" xfId="20981" xr:uid="{9B725654-6A0D-4B82-A6C4-1C088CB7333F}"/>
    <cellStyle name="Opomba 2 2 2 4 8 3 2" xfId="45028" xr:uid="{349306DD-A59E-44CF-975A-5E37FDA51256}"/>
    <cellStyle name="Opomba 2 2 2 4 8 4" xfId="29889" xr:uid="{DD3AEF3C-9D10-47EE-B1E5-0335F852AD38}"/>
    <cellStyle name="Opomba 2 2 2 4 9" xfId="8000" xr:uid="{3C95ED8C-08CF-4619-A7D5-7C3BDA484E42}"/>
    <cellStyle name="Opomba 2 2 2 4 9 2" xfId="16937" xr:uid="{61A1A06C-6EC4-4109-BCF9-FD4449BAF720}"/>
    <cellStyle name="Opomba 2 2 2 4 9 2 2" xfId="40984" xr:uid="{B4637D5E-B59B-4CF7-A4E0-85C90437227C}"/>
    <cellStyle name="Opomba 2 2 2 4 9 3" xfId="23139" xr:uid="{3155B028-CE2A-4C57-AEC1-5386C1352F69}"/>
    <cellStyle name="Opomba 2 2 2 4 9 3 2" xfId="47186" xr:uid="{EE4A57A1-87F7-40B1-9A4D-00E649AAF03E}"/>
    <cellStyle name="Opomba 2 2 2 4 9 4" xfId="32047" xr:uid="{8A34A41A-DC30-4A9C-AA69-FCDDDC1D0745}"/>
    <cellStyle name="Opomba 2 2 2 5" xfId="1910" xr:uid="{CB7F66AE-B6CC-45EE-B76B-7D500D1DDD5E}"/>
    <cellStyle name="Opomba 2 2 2 5 2" xfId="4972" xr:uid="{C8FDECD9-6E26-4F10-B199-89349E6FF6AF}"/>
    <cellStyle name="Opomba 2 2 2 5 2 2" xfId="13909" xr:uid="{CAF7FBAB-E670-4BC4-A12E-89CF4BE5DC01}"/>
    <cellStyle name="Opomba 2 2 2 5 2 2 2" xfId="37956" xr:uid="{83A56859-2FE4-4A34-BC93-3F9F1C6BC44A}"/>
    <cellStyle name="Opomba 2 2 2 5 2 3" xfId="20861" xr:uid="{EB682E78-06F9-444F-A3FD-186B4818A150}"/>
    <cellStyle name="Opomba 2 2 2 5 2 3 2" xfId="44908" xr:uid="{F0AEE4EC-1840-4308-B17C-A0E0258F83FD}"/>
    <cellStyle name="Opomba 2 2 2 5 2 4" xfId="29019" xr:uid="{6E3FBD3D-88F5-476C-A70F-088B1FB88802}"/>
    <cellStyle name="Opomba 2 2 2 5 3" xfId="7532" xr:uid="{6070C7A2-7BA5-4CEC-87DC-A9A1EAC00B74}"/>
    <cellStyle name="Opomba 2 2 2 5 3 2" xfId="16469" xr:uid="{665A0E61-21DD-44FC-8E04-9B62560338F8}"/>
    <cellStyle name="Opomba 2 2 2 5 3 2 2" xfId="40516" xr:uid="{33DC685B-1806-4153-B6D8-9B96ADD600EB}"/>
    <cellStyle name="Opomba 2 2 2 5 3 3" xfId="22671" xr:uid="{A316EAE6-26F8-4B57-BD14-2E9A98C7BC95}"/>
    <cellStyle name="Opomba 2 2 2 5 3 3 2" xfId="46718" xr:uid="{995271DF-B394-4503-9F19-1F343A7C9A37}"/>
    <cellStyle name="Opomba 2 2 2 5 3 4" xfId="31579" xr:uid="{4CD80563-FA24-40AC-82B3-62A03CA43620}"/>
    <cellStyle name="Opomba 2 2 2 5 4" xfId="9521" xr:uid="{FEDE1497-46C7-400B-88A0-7E6ED5905DCF}"/>
    <cellStyle name="Opomba 2 2 2 5 4 2" xfId="18458" xr:uid="{BE329C2B-1835-42BC-8472-1D51BD607694}"/>
    <cellStyle name="Opomba 2 2 2 5 4 2 2" xfId="42505" xr:uid="{80E22892-C18D-4668-A78F-DAA55DB908D3}"/>
    <cellStyle name="Opomba 2 2 2 5 4 3" xfId="24660" xr:uid="{9FDC7F2E-0457-4317-B8D5-5E22F80F3FF5}"/>
    <cellStyle name="Opomba 2 2 2 5 4 3 2" xfId="48707" xr:uid="{9B88A69C-2CCE-449A-8775-BDB087845521}"/>
    <cellStyle name="Opomba 2 2 2 5 4 4" xfId="33568" xr:uid="{2F0DC349-C02A-443D-9844-D4E4C0D74BF6}"/>
    <cellStyle name="Opomba 2 2 2 5 5" xfId="10846" xr:uid="{EEF299B8-F89D-4950-BFAE-3831679EB5F8}"/>
    <cellStyle name="Opomba 2 2 2 5 5 2" xfId="34893" xr:uid="{523BAFC3-E7B3-4B44-BDC0-0FB708412F6D}"/>
    <cellStyle name="Opomba 2 2 2 5 6" xfId="19136" xr:uid="{CEB442D1-CC85-4E1C-A871-0E5F2956C12C}"/>
    <cellStyle name="Opomba 2 2 2 5 6 2" xfId="43183" xr:uid="{9147B0B4-16B9-4EE6-AF1F-FB6FF27EA1C2}"/>
    <cellStyle name="Opomba 2 2 2 5 7" xfId="25956" xr:uid="{9F79A7B3-CC3F-4DED-BA7E-BECDCF7241C7}"/>
    <cellStyle name="Opomba 2 2 2 6" xfId="2984" xr:uid="{21533F4C-86DF-49BB-9EC8-95EECAF50F04}"/>
    <cellStyle name="Opomba 2 2 2 6 2" xfId="6050" xr:uid="{C343D464-8F8F-4777-9976-7BB677D51B02}"/>
    <cellStyle name="Opomba 2 2 2 6 2 2" xfId="14987" xr:uid="{7A521225-16DD-4DB5-9265-F82DBD0BABA4}"/>
    <cellStyle name="Opomba 2 2 2 6 2 2 2" xfId="39034" xr:uid="{07654A9E-C0E4-4209-96F3-26998826BF56}"/>
    <cellStyle name="Opomba 2 2 2 6 2 3" xfId="21189" xr:uid="{EED211BC-BD2D-464D-80E6-68E898FAA858}"/>
    <cellStyle name="Opomba 2 2 2 6 2 3 2" xfId="45236" xr:uid="{C4A78B3B-4B62-492B-B4B8-753E4241F632}"/>
    <cellStyle name="Opomba 2 2 2 6 2 4" xfId="30097" xr:uid="{E36D834D-5EEB-4FCF-BF39-24890D4D6B94}"/>
    <cellStyle name="Opomba 2 2 2 6 3" xfId="8208" xr:uid="{70C07289-9ADE-4BF4-9DBA-709D5F0E849A}"/>
    <cellStyle name="Opomba 2 2 2 6 3 2" xfId="17145" xr:uid="{85DC311F-9D1B-4340-9E14-D1DCE5582B98}"/>
    <cellStyle name="Opomba 2 2 2 6 3 2 2" xfId="41192" xr:uid="{D0C3669F-5D86-4942-8982-51E4C8A0354F}"/>
    <cellStyle name="Opomba 2 2 2 6 3 3" xfId="23347" xr:uid="{7EA2E846-8A57-4C85-BE12-996D29C48B98}"/>
    <cellStyle name="Opomba 2 2 2 6 3 3 2" xfId="47394" xr:uid="{5E54A14F-9B11-4583-A59F-62C4DC0FD561}"/>
    <cellStyle name="Opomba 2 2 2 6 3 4" xfId="32255" xr:uid="{4781476D-FADF-49A5-8178-BCDA615D6AB8}"/>
    <cellStyle name="Opomba 2 2 2 6 4" xfId="7037" xr:uid="{8CA2E751-DA2F-4ACE-99D1-CF38C6794C66}"/>
    <cellStyle name="Opomba 2 2 2 6 4 2" xfId="15974" xr:uid="{47D201C1-5166-455D-B7AB-7ECFB7E32023}"/>
    <cellStyle name="Opomba 2 2 2 6 4 2 2" xfId="40021" xr:uid="{9E707367-A205-4F79-850C-1792F35556FE}"/>
    <cellStyle name="Opomba 2 2 2 6 4 3" xfId="22176" xr:uid="{62B03675-B7EF-42C7-9FFB-4080B9D64A92}"/>
    <cellStyle name="Opomba 2 2 2 6 4 3 2" xfId="46223" xr:uid="{5F28F169-64B5-4444-BC7C-49E7A6FE29B1}"/>
    <cellStyle name="Opomba 2 2 2 6 4 4" xfId="31084" xr:uid="{BF6178C0-99D8-4262-8CA5-BCAEF867AB8F}"/>
    <cellStyle name="Opomba 2 2 2 6 5" xfId="11921" xr:uid="{1E1C6BE7-1877-4A5B-815C-F530C6726981}"/>
    <cellStyle name="Opomba 2 2 2 6 5 2" xfId="35968" xr:uid="{877D2AA3-0E99-40BA-A839-4F5AD9942460}"/>
    <cellStyle name="Opomba 2 2 2 6 6" xfId="19461" xr:uid="{A7422DB9-C0A5-4834-9D98-45AAB989E732}"/>
    <cellStyle name="Opomba 2 2 2 6 6 2" xfId="43508" xr:uid="{74E75EA0-9764-4B5A-90A7-E2528BE14E7C}"/>
    <cellStyle name="Opomba 2 2 2 6 7" xfId="27031" xr:uid="{99FB23B4-3BAA-4DB2-A479-A5B04B66DFB4}"/>
    <cellStyle name="Opomba 2 2 2 7" xfId="3290" xr:uid="{92036BCA-5533-402D-8B00-4607280A3D55}"/>
    <cellStyle name="Opomba 2 2 2 7 2" xfId="6356" xr:uid="{FC902D54-6A49-47F0-B750-6E476CAC7DF3}"/>
    <cellStyle name="Opomba 2 2 2 7 2 2" xfId="15293" xr:uid="{8088F723-9219-4BC6-B61A-4CB7A4B47FC4}"/>
    <cellStyle name="Opomba 2 2 2 7 2 2 2" xfId="39340" xr:uid="{68D1DE72-2230-4460-9F88-C5E1BF8ECD7B}"/>
    <cellStyle name="Opomba 2 2 2 7 2 3" xfId="21495" xr:uid="{32B52E74-82FB-47EB-9059-6F38716BF740}"/>
    <cellStyle name="Opomba 2 2 2 7 2 3 2" xfId="45542" xr:uid="{103F4B69-D666-4002-AB87-53F43A5B2DFD}"/>
    <cellStyle name="Opomba 2 2 2 7 2 4" xfId="30403" xr:uid="{9EEA2ACA-B335-4FD6-B363-4140568DC737}"/>
    <cellStyle name="Opomba 2 2 2 7 3" xfId="8514" xr:uid="{9CDF7FF5-B4A4-474F-9303-39519BE4B6C3}"/>
    <cellStyle name="Opomba 2 2 2 7 3 2" xfId="17451" xr:uid="{3CFAD101-542C-4E0E-8F3B-D3188B30EB08}"/>
    <cellStyle name="Opomba 2 2 2 7 3 2 2" xfId="41498" xr:uid="{E414AEDA-8E58-4AE6-B609-AC251314CFC5}"/>
    <cellStyle name="Opomba 2 2 2 7 3 3" xfId="23653" xr:uid="{EA6782D6-9C1B-4610-B668-E7B4CDF51028}"/>
    <cellStyle name="Opomba 2 2 2 7 3 3 2" xfId="47700" xr:uid="{0EFCA201-9D51-4460-9499-224C73B35438}"/>
    <cellStyle name="Opomba 2 2 2 7 3 4" xfId="32561" xr:uid="{9E685592-F37A-4809-8AEF-89ADC61B820E}"/>
    <cellStyle name="Opomba 2 2 2 7 4" xfId="7179" xr:uid="{DF5AED6A-89E1-42A6-A284-1A51AFCF1A1F}"/>
    <cellStyle name="Opomba 2 2 2 7 4 2" xfId="16116" xr:uid="{F7A051AA-AD75-40B2-B279-8B760C588BFB}"/>
    <cellStyle name="Opomba 2 2 2 7 4 2 2" xfId="40163" xr:uid="{86E81F2C-7500-4C58-89DC-1BC3D392B370}"/>
    <cellStyle name="Opomba 2 2 2 7 4 3" xfId="22318" xr:uid="{11F79CD5-D77D-4C14-9A12-4D19F0DB51C1}"/>
    <cellStyle name="Opomba 2 2 2 7 4 3 2" xfId="46365" xr:uid="{1E1CDB9C-8C3F-4190-B803-BFD59B0C5E69}"/>
    <cellStyle name="Opomba 2 2 2 7 4 4" xfId="31226" xr:uid="{3F2CE663-2084-4783-A7E3-F8FD4774E76E}"/>
    <cellStyle name="Opomba 2 2 2 7 5" xfId="12227" xr:uid="{C4A1FADF-3648-4312-A7F1-7BBA08F79544}"/>
    <cellStyle name="Opomba 2 2 2 7 5 2" xfId="36274" xr:uid="{B0B40D86-AE65-444B-A4DE-41D60085C30F}"/>
    <cellStyle name="Opomba 2 2 2 7 6" xfId="19767" xr:uid="{EC44691E-9589-40A6-9AED-2AB041370B25}"/>
    <cellStyle name="Opomba 2 2 2 7 6 2" xfId="43814" xr:uid="{46FCDE0D-60DE-4F71-836D-919521019E6D}"/>
    <cellStyle name="Opomba 2 2 2 7 7" xfId="27337" xr:uid="{6DDD4EDC-6E58-436F-A336-AE56D36FD107}"/>
    <cellStyle name="Opomba 2 2 2 8" xfId="4402" xr:uid="{D417E858-8174-4814-B29D-BCEA7CAC7817}"/>
    <cellStyle name="Opomba 2 2 2 8 2" xfId="13339" xr:uid="{E1A5A15D-E232-4F46-BFE9-26121551332E}"/>
    <cellStyle name="Opomba 2 2 2 8 2 2" xfId="37386" xr:uid="{D5D5DEDA-149F-4017-8445-A998FCB6F88E}"/>
    <cellStyle name="Opomba 2 2 2 8 3" xfId="20625" xr:uid="{D84DE11A-714E-47EE-8B37-0C15894E3177}"/>
    <cellStyle name="Opomba 2 2 2 8 3 2" xfId="44672" xr:uid="{B3EF32AF-C437-45D0-B7FF-4A6DA0248DFE}"/>
    <cellStyle name="Opomba 2 2 2 8 4" xfId="28449" xr:uid="{D99A48D2-31B8-4E07-9F24-9AC87CFC7BF1}"/>
    <cellStyle name="Opomba 2 2 2 9" xfId="7808" xr:uid="{D5A1FA47-EC41-4EBE-8F9D-1BECA663046A}"/>
    <cellStyle name="Opomba 2 2 2 9 2" xfId="16745" xr:uid="{ED6F4C0E-1AA1-42D8-9AA7-A80687A75BF7}"/>
    <cellStyle name="Opomba 2 2 2 9 2 2" xfId="40792" xr:uid="{B82313A5-CDC0-4B35-8815-E6B88C6A3735}"/>
    <cellStyle name="Opomba 2 2 2 9 3" xfId="22947" xr:uid="{1A90A3E6-A021-4E13-A226-440B0360CE2A}"/>
    <cellStyle name="Opomba 2 2 2 9 3 2" xfId="46994" xr:uid="{B2099677-B299-433C-A8F2-A5208A662195}"/>
    <cellStyle name="Opomba 2 2 2 9 4" xfId="31855" xr:uid="{C93B5686-5C7F-48A7-9B44-00DE785D3206}"/>
    <cellStyle name="Opomba 2 2 3" xfId="2130" xr:uid="{6EC94321-3071-4C14-AD40-069E9DB33B70}"/>
    <cellStyle name="Opomba 2 2 3 10" xfId="7902" xr:uid="{73D3E6C9-8AD3-4DED-B1A4-1D70514AC334}"/>
    <cellStyle name="Opomba 2 2 3 10 2" xfId="16839" xr:uid="{FE4FE8A0-BF25-488B-9195-1AD9C220399D}"/>
    <cellStyle name="Opomba 2 2 3 10 2 2" xfId="40886" xr:uid="{0A4019A3-65A3-43A7-9F55-6BB681BE94C3}"/>
    <cellStyle name="Opomba 2 2 3 10 3" xfId="23041" xr:uid="{9EEDD822-9D68-4015-91C1-B48BDBFF2D27}"/>
    <cellStyle name="Opomba 2 2 3 10 3 2" xfId="47088" xr:uid="{74473B5D-D982-426C-8256-34DBE2071719}"/>
    <cellStyle name="Opomba 2 2 3 10 4" xfId="31949" xr:uid="{4DD16C81-DCC4-4446-9419-701E43D9F7B6}"/>
    <cellStyle name="Opomba 2 2 3 11" xfId="11066" xr:uid="{52893D64-AF1F-4B1A-98E9-46F7B7BD9AA2}"/>
    <cellStyle name="Opomba 2 2 3 11 2" xfId="35113" xr:uid="{A5580E0B-8F93-4B8E-BB26-85A22FDE4282}"/>
    <cellStyle name="Opomba 2 2 3 12" xfId="19189" xr:uid="{66ED04A2-82D1-491E-9CD2-60DAA40E88F2}"/>
    <cellStyle name="Opomba 2 2 3 12 2" xfId="43236" xr:uid="{555E2B6A-361B-4C1C-968A-57451659BA89}"/>
    <cellStyle name="Opomba 2 2 3 13" xfId="26176" xr:uid="{F9955386-7D6D-45BC-A3EC-691500D83428}"/>
    <cellStyle name="Opomba 2 2 3 2" xfId="3224" xr:uid="{54672922-756C-4307-B3A6-52185F245CA6}"/>
    <cellStyle name="Opomba 2 2 3 2 2" xfId="6290" xr:uid="{E764407C-00F9-4BE2-AAEE-DE781700F437}"/>
    <cellStyle name="Opomba 2 2 3 2 2 2" xfId="15227" xr:uid="{1B02ED6F-5264-41B3-93ED-59CA9ECBEE06}"/>
    <cellStyle name="Opomba 2 2 3 2 2 2 2" xfId="39274" xr:uid="{159CA4AC-36B0-4A12-9F54-9141CB963A63}"/>
    <cellStyle name="Opomba 2 2 3 2 2 3" xfId="21429" xr:uid="{758CE824-6FEB-482D-8BEF-77EC32673B3B}"/>
    <cellStyle name="Opomba 2 2 3 2 2 3 2" xfId="45476" xr:uid="{96093EEC-9061-48BB-8549-6EFA606BF728}"/>
    <cellStyle name="Opomba 2 2 3 2 2 4" xfId="30337" xr:uid="{259877C5-93B7-47D3-97FE-144FF1902235}"/>
    <cellStyle name="Opomba 2 2 3 2 3" xfId="8448" xr:uid="{FA003F95-11E3-414E-B115-8B17A890A262}"/>
    <cellStyle name="Opomba 2 2 3 2 3 2" xfId="17385" xr:uid="{2AE0630F-D54E-46C5-A8BE-0FD335DD0F17}"/>
    <cellStyle name="Opomba 2 2 3 2 3 2 2" xfId="41432" xr:uid="{DA2E0120-612D-45CC-978C-3D3CBAD31AE8}"/>
    <cellStyle name="Opomba 2 2 3 2 3 3" xfId="23587" xr:uid="{70BD81F0-FEC9-4B1B-8F96-7B5FEBC8D995}"/>
    <cellStyle name="Opomba 2 2 3 2 3 3 2" xfId="47634" xr:uid="{558AB9D8-C8E4-49AB-BFBD-AAAE5D351BDB}"/>
    <cellStyle name="Opomba 2 2 3 2 3 4" xfId="32495" xr:uid="{947FB2BF-A652-44CE-97EF-B585DEC92A0D}"/>
    <cellStyle name="Opomba 2 2 3 2 4" xfId="9367" xr:uid="{FC595478-4C2F-4ED3-B888-CB1247EF5CFB}"/>
    <cellStyle name="Opomba 2 2 3 2 4 2" xfId="18304" xr:uid="{1815654B-C523-4E8A-A9D3-131D76A187FE}"/>
    <cellStyle name="Opomba 2 2 3 2 4 2 2" xfId="42351" xr:uid="{4AC4F183-1B7D-4858-BE68-286B9969251A}"/>
    <cellStyle name="Opomba 2 2 3 2 4 3" xfId="24506" xr:uid="{0E807AD6-8FC2-499D-9342-3B0080C91643}"/>
    <cellStyle name="Opomba 2 2 3 2 4 3 2" xfId="48553" xr:uid="{23038BC3-5D27-415C-9BE5-741AD1083BBF}"/>
    <cellStyle name="Opomba 2 2 3 2 4 4" xfId="33414" xr:uid="{59C44A13-051A-4F22-9F1B-2D3C24DF0F1F}"/>
    <cellStyle name="Opomba 2 2 3 2 5" xfId="12161" xr:uid="{E64C3B1D-FAF8-4C8B-A619-054088F612A5}"/>
    <cellStyle name="Opomba 2 2 3 2 5 2" xfId="36208" xr:uid="{0C5B0F2A-818F-43A1-A16B-E980ED153940}"/>
    <cellStyle name="Opomba 2 2 3 2 6" xfId="19701" xr:uid="{BB70058B-18DF-4518-BD9B-AE4E386704E9}"/>
    <cellStyle name="Opomba 2 2 3 2 6 2" xfId="43748" xr:uid="{351EA479-52CA-4B2E-A9CB-F6E25296117F}"/>
    <cellStyle name="Opomba 2 2 3 2 7" xfId="27271" xr:uid="{A24CA882-D09C-42F6-B79E-2D557BA42791}"/>
    <cellStyle name="Opomba 2 2 3 3" xfId="2914" xr:uid="{180C5C49-FCA6-4FEF-80A7-ADE185FE6E1C}"/>
    <cellStyle name="Opomba 2 2 3 3 2" xfId="5980" xr:uid="{581E5A46-9464-47AD-B72A-77D9727E2209}"/>
    <cellStyle name="Opomba 2 2 3 3 2 2" xfId="14917" xr:uid="{27B7C655-75CB-43EB-9326-FA6BC6432F8F}"/>
    <cellStyle name="Opomba 2 2 3 3 2 2 2" xfId="38964" xr:uid="{EF3F50FD-A22E-454D-A536-729FDEF09F1D}"/>
    <cellStyle name="Opomba 2 2 3 3 2 3" xfId="21119" xr:uid="{8AA6DEE0-4052-4EE3-B6C0-513AFE4AE924}"/>
    <cellStyle name="Opomba 2 2 3 3 2 3 2" xfId="45166" xr:uid="{CE64BC23-04BA-434A-A99C-A9BC79DE1D01}"/>
    <cellStyle name="Opomba 2 2 3 3 2 4" xfId="30027" xr:uid="{CDB9FA56-8C9B-4A17-BFB7-F5402C90CCD8}"/>
    <cellStyle name="Opomba 2 2 3 3 3" xfId="8138" xr:uid="{098DC3AA-090F-41C2-A33E-C60C1DFE5012}"/>
    <cellStyle name="Opomba 2 2 3 3 3 2" xfId="17075" xr:uid="{ECC0EC06-80BF-4A3B-BD42-FDD8491462CC}"/>
    <cellStyle name="Opomba 2 2 3 3 3 2 2" xfId="41122" xr:uid="{E3A19C6F-A580-471A-B40F-907C800E319B}"/>
    <cellStyle name="Opomba 2 2 3 3 3 3" xfId="23277" xr:uid="{A3B91710-21FA-41CB-8CA9-D8CCD427BAFD}"/>
    <cellStyle name="Opomba 2 2 3 3 3 3 2" xfId="47324" xr:uid="{19693729-A192-4AFA-85D8-FC3E2B52CA14}"/>
    <cellStyle name="Opomba 2 2 3 3 3 4" xfId="32185" xr:uid="{1934476E-E348-4499-B87E-6A2D7E5E0178}"/>
    <cellStyle name="Opomba 2 2 3 3 4" xfId="9606" xr:uid="{A29CF58C-E98E-4CBE-A9AA-76C44BE466B1}"/>
    <cellStyle name="Opomba 2 2 3 3 4 2" xfId="18543" xr:uid="{DD76131A-1F0B-400F-A33C-6FEC143E0DD0}"/>
    <cellStyle name="Opomba 2 2 3 3 4 2 2" xfId="42590" xr:uid="{551CC305-7052-4BE4-BB0B-08BFE3B05097}"/>
    <cellStyle name="Opomba 2 2 3 3 4 3" xfId="24745" xr:uid="{B032C4C6-5B08-4AD6-A8B9-316B3B9D3D62}"/>
    <cellStyle name="Opomba 2 2 3 3 4 3 2" xfId="48792" xr:uid="{61BE7D62-A002-4E52-A706-70E48D12C9AC}"/>
    <cellStyle name="Opomba 2 2 3 3 4 4" xfId="33653" xr:uid="{5A4A21AC-F1A6-4876-81B8-5CC36D7CCF10}"/>
    <cellStyle name="Opomba 2 2 3 3 5" xfId="11851" xr:uid="{67652B66-2C2C-42B9-858E-94E3DA8FF62D}"/>
    <cellStyle name="Opomba 2 2 3 3 5 2" xfId="35898" xr:uid="{DC606133-B9BD-4B25-928D-9D04D978542E}"/>
    <cellStyle name="Opomba 2 2 3 3 6" xfId="19391" xr:uid="{5D6A5049-1E53-4F4A-B1D7-8ED8F35EE8A0}"/>
    <cellStyle name="Opomba 2 2 3 3 6 2" xfId="43438" xr:uid="{BFFA9F4C-A2B8-42AD-93D0-7A46884A9C3A}"/>
    <cellStyle name="Opomba 2 2 3 3 7" xfId="26961" xr:uid="{3534187D-02FD-4DFD-B2B8-BFE110D98EFC}"/>
    <cellStyle name="Opomba 2 2 3 4" xfId="1737" xr:uid="{A11F22B4-C94D-4B11-AD30-49ED53359383}"/>
    <cellStyle name="Opomba 2 2 3 4 2" xfId="4799" xr:uid="{71402FC2-4649-45BF-9BEE-F1CE49257A9D}"/>
    <cellStyle name="Opomba 2 2 3 4 2 2" xfId="13736" xr:uid="{63913650-F8AE-4DB7-9093-F4821E5BE3CA}"/>
    <cellStyle name="Opomba 2 2 3 4 2 2 2" xfId="37783" xr:uid="{B61A07C5-13CD-4DE0-8128-900FC999884D}"/>
    <cellStyle name="Opomba 2 2 3 4 2 3" xfId="20775" xr:uid="{78157DFF-B708-4164-A741-B9F68A9133B1}"/>
    <cellStyle name="Opomba 2 2 3 4 2 3 2" xfId="44822" xr:uid="{A94D73FE-EA12-48CE-8ACC-FFB29FF58307}"/>
    <cellStyle name="Opomba 2 2 3 4 2 4" xfId="28846" xr:uid="{140F3D96-3B72-4746-8028-BD2FBAA868D3}"/>
    <cellStyle name="Opomba 2 2 3 4 3" xfId="7399" xr:uid="{B2481D19-3ED9-4A10-818C-F217E1BBF807}"/>
    <cellStyle name="Opomba 2 2 3 4 3 2" xfId="16336" xr:uid="{672E007D-6B67-4292-BBB6-6046F1B5753D}"/>
    <cellStyle name="Opomba 2 2 3 4 3 2 2" xfId="40383" xr:uid="{B69F784E-7D87-488A-BE6D-68B05FEE05D3}"/>
    <cellStyle name="Opomba 2 2 3 4 3 3" xfId="22538" xr:uid="{4F32F1C0-E733-4679-9B27-F1BC52B51076}"/>
    <cellStyle name="Opomba 2 2 3 4 3 3 2" xfId="46585" xr:uid="{033F79FE-8318-404E-BD06-7167BBB9FC1A}"/>
    <cellStyle name="Opomba 2 2 3 4 3 4" xfId="31446" xr:uid="{37C4A04F-8F79-4E12-A00B-7202DBB78892}"/>
    <cellStyle name="Opomba 2 2 3 4 4" xfId="7511" xr:uid="{6A7BA836-6ADE-4E69-BEBB-1FD9F1A88073}"/>
    <cellStyle name="Opomba 2 2 3 4 4 2" xfId="16448" xr:uid="{8ECDEB7F-9F74-411D-923C-6AF613A782CF}"/>
    <cellStyle name="Opomba 2 2 3 4 4 2 2" xfId="40495" xr:uid="{E3A79499-08DB-486A-A33B-1D9497D99522}"/>
    <cellStyle name="Opomba 2 2 3 4 4 3" xfId="22650" xr:uid="{F23180E9-A3DB-4350-BE3C-6D76219C9420}"/>
    <cellStyle name="Opomba 2 2 3 4 4 3 2" xfId="46697" xr:uid="{AF82163F-AB48-40F7-886D-F29F4E2DEB17}"/>
    <cellStyle name="Opomba 2 2 3 4 4 4" xfId="31558" xr:uid="{2868E652-B9B0-4C0F-AAE4-EF705ABDA030}"/>
    <cellStyle name="Opomba 2 2 3 4 5" xfId="10673" xr:uid="{B0190C2D-BBB3-4500-93B3-F4A0E82A2EF7}"/>
    <cellStyle name="Opomba 2 2 3 4 5 2" xfId="34720" xr:uid="{4687ACD7-ADCF-4CEF-8965-C69C050ECC01}"/>
    <cellStyle name="Opomba 2 2 3 4 6" xfId="19050" xr:uid="{B626AAD0-B193-45D3-9147-908F7930A247}"/>
    <cellStyle name="Opomba 2 2 3 4 6 2" xfId="43097" xr:uid="{BD80ABF8-4ECD-4ABE-B1AB-F04B486C5FD1}"/>
    <cellStyle name="Opomba 2 2 3 4 7" xfId="25783" xr:uid="{B587F749-B225-423D-85FD-729D46250381}"/>
    <cellStyle name="Opomba 2 2 3 5" xfId="1780" xr:uid="{D63610F3-F749-4946-BA2F-2A9EA39265CB}"/>
    <cellStyle name="Opomba 2 2 3 5 2" xfId="4842" xr:uid="{43CAA335-9622-4113-A818-C65B51C93105}"/>
    <cellStyle name="Opomba 2 2 3 5 2 2" xfId="13779" xr:uid="{6ADDF454-3CFA-4A38-AA2B-5191B64BB475}"/>
    <cellStyle name="Opomba 2 2 3 5 2 2 2" xfId="37826" xr:uid="{E8374B3D-3129-4575-9B5B-12E0433C1651}"/>
    <cellStyle name="Opomba 2 2 3 5 2 3" xfId="20818" xr:uid="{88B8BBC3-CA64-432A-ADBB-4290BE36CAFE}"/>
    <cellStyle name="Opomba 2 2 3 5 2 3 2" xfId="44865" xr:uid="{FEF14A91-76BD-4E1D-93E7-BAA785407158}"/>
    <cellStyle name="Opomba 2 2 3 5 2 4" xfId="28889" xr:uid="{2CF3B21D-9F42-4A77-AA5A-752E34FFA354}"/>
    <cellStyle name="Opomba 2 2 3 5 3" xfId="7442" xr:uid="{D01B5D59-828C-4D65-AA2B-37FF9D71AB1B}"/>
    <cellStyle name="Opomba 2 2 3 5 3 2" xfId="16379" xr:uid="{4CD4DD02-D57F-41B7-8805-551E5A5F6F7C}"/>
    <cellStyle name="Opomba 2 2 3 5 3 2 2" xfId="40426" xr:uid="{0773EEE9-2ECA-471E-873B-D70E3D717D10}"/>
    <cellStyle name="Opomba 2 2 3 5 3 3" xfId="22581" xr:uid="{013A5189-899D-4FC7-8E90-58DB4E98C756}"/>
    <cellStyle name="Opomba 2 2 3 5 3 3 2" xfId="46628" xr:uid="{EA428649-E1CA-41A2-A538-43502D18554A}"/>
    <cellStyle name="Opomba 2 2 3 5 3 4" xfId="31489" xr:uid="{95476054-DD8E-4927-A085-CDE34DE807DF}"/>
    <cellStyle name="Opomba 2 2 3 5 4" xfId="7568" xr:uid="{AD7852E0-7F47-4A4B-B914-BD3D2524C28A}"/>
    <cellStyle name="Opomba 2 2 3 5 4 2" xfId="16505" xr:uid="{2336FA33-EFF4-449A-96F9-9EA14C9101E3}"/>
    <cellStyle name="Opomba 2 2 3 5 4 2 2" xfId="40552" xr:uid="{661B0A07-980D-45E9-8DE9-F7FC490B77F1}"/>
    <cellStyle name="Opomba 2 2 3 5 4 3" xfId="22707" xr:uid="{B1E5BDE4-3262-4BD0-BAB6-B56019B3FA0A}"/>
    <cellStyle name="Opomba 2 2 3 5 4 3 2" xfId="46754" xr:uid="{4DF967CB-B100-4C68-8D02-C2CB9B95B738}"/>
    <cellStyle name="Opomba 2 2 3 5 4 4" xfId="31615" xr:uid="{FD407192-9FCB-4574-B025-C3BC15E6BD53}"/>
    <cellStyle name="Opomba 2 2 3 5 5" xfId="10716" xr:uid="{632D2759-520B-43B3-B694-1D33AB20FFD1}"/>
    <cellStyle name="Opomba 2 2 3 5 5 2" xfId="34763" xr:uid="{20F3BFB1-835E-4C49-AB49-2C4706FD0FAA}"/>
    <cellStyle name="Opomba 2 2 3 5 6" xfId="19093" xr:uid="{E73D3769-CD32-4847-8DEB-05C56CF50C92}"/>
    <cellStyle name="Opomba 2 2 3 5 6 2" xfId="43140" xr:uid="{975685AF-BD5F-4802-8370-ED5975E5253C}"/>
    <cellStyle name="Opomba 2 2 3 5 7" xfId="25826" xr:uid="{40AE4286-34AD-4714-B2CD-BAC87B10C39B}"/>
    <cellStyle name="Opomba 2 2 3 6" xfId="3284" xr:uid="{405FCE9B-396F-4DFA-8E29-D1B58953212A}"/>
    <cellStyle name="Opomba 2 2 3 6 2" xfId="6350" xr:uid="{00B27D19-50C6-4DB9-BFE3-8E316689F9E0}"/>
    <cellStyle name="Opomba 2 2 3 6 2 2" xfId="15287" xr:uid="{119B2386-F649-42EA-B35D-70E458DA6B3A}"/>
    <cellStyle name="Opomba 2 2 3 6 2 2 2" xfId="39334" xr:uid="{60B7A623-6D15-44A1-8ED5-05C7FE0712DC}"/>
    <cellStyle name="Opomba 2 2 3 6 2 3" xfId="21489" xr:uid="{CD957F43-BA80-426C-8570-B49D24D48ADD}"/>
    <cellStyle name="Opomba 2 2 3 6 2 3 2" xfId="45536" xr:uid="{7A97A48C-549B-4248-957D-862E7F4900E7}"/>
    <cellStyle name="Opomba 2 2 3 6 2 4" xfId="30397" xr:uid="{BF399956-33D0-4138-A71C-0D597150E3E8}"/>
    <cellStyle name="Opomba 2 2 3 6 3" xfId="8508" xr:uid="{C93EA1A5-FFBF-4FB6-A9A2-8566A56BF3A8}"/>
    <cellStyle name="Opomba 2 2 3 6 3 2" xfId="17445" xr:uid="{C5C99699-86AF-4F86-A486-91733F712225}"/>
    <cellStyle name="Opomba 2 2 3 6 3 2 2" xfId="41492" xr:uid="{98387910-8BFE-4FA0-9384-D8068EF04A61}"/>
    <cellStyle name="Opomba 2 2 3 6 3 3" xfId="23647" xr:uid="{9812E84F-537A-430C-AB6B-F3885CC07C81}"/>
    <cellStyle name="Opomba 2 2 3 6 3 3 2" xfId="47694" xr:uid="{E157237C-FE10-4A56-84C5-11BC8932CA82}"/>
    <cellStyle name="Opomba 2 2 3 6 3 4" xfId="32555" xr:uid="{2023E388-8F82-474B-8B8F-C2F45256FD6A}"/>
    <cellStyle name="Opomba 2 2 3 6 4" xfId="9825" xr:uid="{0C4AD153-7A12-4278-B5F7-30CE031D5290}"/>
    <cellStyle name="Opomba 2 2 3 6 4 2" xfId="18762" xr:uid="{CC1EB900-4F22-4C9E-A5FE-BF05AEFBE65B}"/>
    <cellStyle name="Opomba 2 2 3 6 4 2 2" xfId="42809" xr:uid="{C8006BF1-9689-4F84-BF91-5B823E15270F}"/>
    <cellStyle name="Opomba 2 2 3 6 4 3" xfId="24964" xr:uid="{A3D09660-3CCB-4CD6-AD29-E549D333B166}"/>
    <cellStyle name="Opomba 2 2 3 6 4 3 2" xfId="49011" xr:uid="{14D6D6EC-81C5-47CA-97ED-C4DAE30BDBFF}"/>
    <cellStyle name="Opomba 2 2 3 6 4 4" xfId="33872" xr:uid="{15B1A7F0-3869-4E43-91BA-A754ADE5EF13}"/>
    <cellStyle name="Opomba 2 2 3 6 5" xfId="12221" xr:uid="{CF97E90C-4D1C-4C5F-B484-42FB7E6867D9}"/>
    <cellStyle name="Opomba 2 2 3 6 5 2" xfId="36268" xr:uid="{8C988A02-D31F-46CD-A024-E08537C586BF}"/>
    <cellStyle name="Opomba 2 2 3 6 6" xfId="19761" xr:uid="{BE59C82C-38F3-4BBB-A365-059D53AEF624}"/>
    <cellStyle name="Opomba 2 2 3 6 6 2" xfId="43808" xr:uid="{E7C3F6DC-C0E8-40B1-842E-C7CC21810BDE}"/>
    <cellStyle name="Opomba 2 2 3 6 7" xfId="27331" xr:uid="{B20398AB-4D7B-42E4-B498-58F27434768B}"/>
    <cellStyle name="Opomba 2 2 3 7" xfId="3087" xr:uid="{2C7F2E39-2E2A-479F-8F1A-E110E00D578E}"/>
    <cellStyle name="Opomba 2 2 3 7 2" xfId="6153" xr:uid="{38ADA637-8C86-45C0-905E-0FE31CC5B899}"/>
    <cellStyle name="Opomba 2 2 3 7 2 2" xfId="15090" xr:uid="{D8C0B0D7-DFFF-4683-98AB-B525DC83D0FC}"/>
    <cellStyle name="Opomba 2 2 3 7 2 2 2" xfId="39137" xr:uid="{D11955D9-1868-4A46-A73B-9044D9C41BF4}"/>
    <cellStyle name="Opomba 2 2 3 7 2 3" xfId="21292" xr:uid="{89AF33F9-7C83-4A38-A0D1-4961EE79C46D}"/>
    <cellStyle name="Opomba 2 2 3 7 2 3 2" xfId="45339" xr:uid="{9EA6B2ED-FE50-4C9A-9539-F7E17ECEB9B9}"/>
    <cellStyle name="Opomba 2 2 3 7 2 4" xfId="30200" xr:uid="{BE26ADCD-BA7F-47DA-9B6E-11115E6C0105}"/>
    <cellStyle name="Opomba 2 2 3 7 3" xfId="8311" xr:uid="{FADBAC99-ADBA-4674-8972-2BF25343C54B}"/>
    <cellStyle name="Opomba 2 2 3 7 3 2" xfId="17248" xr:uid="{83DDD34F-8222-4B0A-B185-02A59F5B8B0F}"/>
    <cellStyle name="Opomba 2 2 3 7 3 2 2" xfId="41295" xr:uid="{5FBE887B-7E31-4008-81AD-F77C1A5F045C}"/>
    <cellStyle name="Opomba 2 2 3 7 3 3" xfId="23450" xr:uid="{95506283-351A-4895-9DDD-824946D476A9}"/>
    <cellStyle name="Opomba 2 2 3 7 3 3 2" xfId="47497" xr:uid="{66FE05D4-2ECB-42D1-ADA6-7F6040F804F4}"/>
    <cellStyle name="Opomba 2 2 3 7 3 4" xfId="32358" xr:uid="{09329C5A-82A9-4DE3-9E53-213BA71A3395}"/>
    <cellStyle name="Opomba 2 2 3 7 4" xfId="7687" xr:uid="{CC3DE4CE-BF3E-4B62-838F-61235ED2E42F}"/>
    <cellStyle name="Opomba 2 2 3 7 4 2" xfId="16624" xr:uid="{559DBEF2-6CE1-489B-8DC9-E40D77A07783}"/>
    <cellStyle name="Opomba 2 2 3 7 4 2 2" xfId="40671" xr:uid="{7845633D-86BF-4AE9-97D1-E70543DF6393}"/>
    <cellStyle name="Opomba 2 2 3 7 4 3" xfId="22826" xr:uid="{C23CE145-C756-4859-9B0A-E5832CB8550C}"/>
    <cellStyle name="Opomba 2 2 3 7 4 3 2" xfId="46873" xr:uid="{77EEEA70-323C-430C-A3BD-FA7AF35C421E}"/>
    <cellStyle name="Opomba 2 2 3 7 4 4" xfId="31734" xr:uid="{51B53AEE-3EF7-405E-9F73-312AE5A4C8F0}"/>
    <cellStyle name="Opomba 2 2 3 7 5" xfId="12024" xr:uid="{041BD52E-C0F5-47B4-B962-6C892939F43E}"/>
    <cellStyle name="Opomba 2 2 3 7 5 2" xfId="36071" xr:uid="{AEBC8498-E40C-47FA-BDC2-F76AC33D21D6}"/>
    <cellStyle name="Opomba 2 2 3 7 6" xfId="19564" xr:uid="{93EC7926-A24F-4B64-9A4A-38D5BE520F49}"/>
    <cellStyle name="Opomba 2 2 3 7 6 2" xfId="43611" xr:uid="{A7DCE51B-7D44-4520-991E-33A13A0E5133}"/>
    <cellStyle name="Opomba 2 2 3 7 7" xfId="27134" xr:uid="{E0CBB0AD-1B32-4CBC-A0BF-C7266CEDA420}"/>
    <cellStyle name="Opomba 2 2 3 8" xfId="5192" xr:uid="{1A7E7B5B-3ECA-4E66-9D72-3CAA7B90F5AC}"/>
    <cellStyle name="Opomba 2 2 3 8 2" xfId="14129" xr:uid="{9E0CEA0A-70DE-4E55-AE18-B98817FA5475}"/>
    <cellStyle name="Opomba 2 2 3 8 2 2" xfId="38176" xr:uid="{C2F304AD-607A-45AD-9CB9-4C9D7DF58686}"/>
    <cellStyle name="Opomba 2 2 3 8 3" xfId="20914" xr:uid="{D0B2DA51-A569-459B-A11A-EF07568C70B9}"/>
    <cellStyle name="Opomba 2 2 3 8 3 2" xfId="44961" xr:uid="{06BA6E81-D824-4CC1-9E79-A262E33213B3}"/>
    <cellStyle name="Opomba 2 2 3 8 4" xfId="29239" xr:uid="{43621C6A-3EB4-4FAC-BF3C-3FBE3412173D}"/>
    <cellStyle name="Opomba 2 2 3 9" xfId="7656" xr:uid="{20A96C4A-B403-4FE3-BEE7-8786AA2B9DEA}"/>
    <cellStyle name="Opomba 2 2 3 9 2" xfId="16593" xr:uid="{86118BE5-6BB3-4821-93DD-2C2ACF1EF6A3}"/>
    <cellStyle name="Opomba 2 2 3 9 2 2" xfId="40640" xr:uid="{E0E52759-8D57-4933-AE08-BB6E279F3AEC}"/>
    <cellStyle name="Opomba 2 2 3 9 3" xfId="22795" xr:uid="{F1FA0370-92CB-4BB0-A527-2707C8C2CA2B}"/>
    <cellStyle name="Opomba 2 2 3 9 3 2" xfId="46842" xr:uid="{D352C1C9-A2E5-4DD1-8008-9BCF61284E98}"/>
    <cellStyle name="Opomba 2 2 3 9 4" xfId="31703" xr:uid="{268E1BE2-4ADC-4E5C-93F8-F7E8F2BDD024}"/>
    <cellStyle name="Opomba 2 2 4" xfId="2040" xr:uid="{4D63E83F-89A0-46E7-8627-E653F35A287F}"/>
    <cellStyle name="Opomba 2 2 4 10" xfId="7688" xr:uid="{2B4E4051-40C3-47E3-A402-09DF14571B9D}"/>
    <cellStyle name="Opomba 2 2 4 10 2" xfId="16625" xr:uid="{54E9BD00-B661-47B4-B192-381749B85B74}"/>
    <cellStyle name="Opomba 2 2 4 10 2 2" xfId="40672" xr:uid="{002E5471-1A4B-4161-80C3-26C2AC2CD420}"/>
    <cellStyle name="Opomba 2 2 4 10 3" xfId="22827" xr:uid="{D472FA67-649C-4821-8BE8-F509EF752735}"/>
    <cellStyle name="Opomba 2 2 4 10 3 2" xfId="46874" xr:uid="{BADBC5B5-C984-48E7-AD64-F9D2805CDAE9}"/>
    <cellStyle name="Opomba 2 2 4 10 4" xfId="31735" xr:uid="{1F579D32-5AB7-4057-A767-77ABABA9525F}"/>
    <cellStyle name="Opomba 2 2 4 11" xfId="10976" xr:uid="{2EC919D6-1ACA-41E7-B0B6-692071A94911}"/>
    <cellStyle name="Opomba 2 2 4 11 2" xfId="35023" xr:uid="{74566265-63BD-4C77-B4D1-69071E6C15BE}"/>
    <cellStyle name="Opomba 2 2 4 12" xfId="19179" xr:uid="{9A8ED162-8037-4C37-841C-2CA0B1CC4ED7}"/>
    <cellStyle name="Opomba 2 2 4 12 2" xfId="43226" xr:uid="{6DB82A75-E943-4CAA-831D-B5C86D686D95}"/>
    <cellStyle name="Opomba 2 2 4 13" xfId="26086" xr:uid="{0A856AFA-BA78-4F2E-A072-C1B31675169E}"/>
    <cellStyle name="Opomba 2 2 4 2" xfId="3283" xr:uid="{AB4D781F-1291-4C62-A734-5CE57898D91C}"/>
    <cellStyle name="Opomba 2 2 4 2 2" xfId="6349" xr:uid="{EFA7E1D3-FD5C-48CF-9D57-EEAFD784FDA6}"/>
    <cellStyle name="Opomba 2 2 4 2 2 2" xfId="15286" xr:uid="{22EC2909-73D2-40E6-8379-5E8134FD4DD4}"/>
    <cellStyle name="Opomba 2 2 4 2 2 2 2" xfId="39333" xr:uid="{338D3EB0-3CB6-4969-9CCA-BF592D4BFACB}"/>
    <cellStyle name="Opomba 2 2 4 2 2 3" xfId="21488" xr:uid="{2612102C-8254-402C-ACEA-AFE4128250EA}"/>
    <cellStyle name="Opomba 2 2 4 2 2 3 2" xfId="45535" xr:uid="{3A095E18-BD57-4B35-8632-7D7011EF981A}"/>
    <cellStyle name="Opomba 2 2 4 2 2 4" xfId="30396" xr:uid="{3CDFC18B-491F-4B86-987A-4B63EFE99086}"/>
    <cellStyle name="Opomba 2 2 4 2 3" xfId="8507" xr:uid="{4C15CDE5-C0F7-4B47-9574-E304C5CB6220}"/>
    <cellStyle name="Opomba 2 2 4 2 3 2" xfId="17444" xr:uid="{AE75901A-084E-4791-AB4B-FD7E2D0BA1CF}"/>
    <cellStyle name="Opomba 2 2 4 2 3 2 2" xfId="41491" xr:uid="{F3F66810-E3A3-4876-85A7-621DEFBB1419}"/>
    <cellStyle name="Opomba 2 2 4 2 3 3" xfId="23646" xr:uid="{68585A70-F208-4A16-B938-53E3134C1D21}"/>
    <cellStyle name="Opomba 2 2 4 2 3 3 2" xfId="47693" xr:uid="{39E9111B-7F82-49FE-8ABC-F63E2FC66891}"/>
    <cellStyle name="Opomba 2 2 4 2 3 4" xfId="32554" xr:uid="{E9DE443F-E673-45C4-89A6-4ED171445F70}"/>
    <cellStyle name="Opomba 2 2 4 2 4" xfId="9329" xr:uid="{AC1A5F5F-9AF3-47F3-9903-86729DAE0A81}"/>
    <cellStyle name="Opomba 2 2 4 2 4 2" xfId="18266" xr:uid="{6166D513-F8FA-4FE1-8C09-8CD9E316ED52}"/>
    <cellStyle name="Opomba 2 2 4 2 4 2 2" xfId="42313" xr:uid="{E16EB7C6-4247-4940-ACD9-8325046C4823}"/>
    <cellStyle name="Opomba 2 2 4 2 4 3" xfId="24468" xr:uid="{83994D59-B717-4343-A229-D4BE71A897BC}"/>
    <cellStyle name="Opomba 2 2 4 2 4 3 2" xfId="48515" xr:uid="{FC5C4726-473D-4879-BF8A-B29D251070DB}"/>
    <cellStyle name="Opomba 2 2 4 2 4 4" xfId="33376" xr:uid="{F0BAF17F-E42D-46BF-87C2-F5ECD1A2A629}"/>
    <cellStyle name="Opomba 2 2 4 2 5" xfId="12220" xr:uid="{448934CA-82CE-4A3C-9B22-CA734A5617D4}"/>
    <cellStyle name="Opomba 2 2 4 2 5 2" xfId="36267" xr:uid="{D3CBBAA2-7387-4118-8B97-9E15CE2A3858}"/>
    <cellStyle name="Opomba 2 2 4 2 6" xfId="19760" xr:uid="{196324C5-5294-4C91-B6A5-887FD0014258}"/>
    <cellStyle name="Opomba 2 2 4 2 6 2" xfId="43807" xr:uid="{9C5396A1-BF9A-48D2-96DD-56C421AD4BB7}"/>
    <cellStyle name="Opomba 2 2 4 2 7" xfId="27330" xr:uid="{7B8B21DF-AABF-4846-BF67-6E4C3A578C28}"/>
    <cellStyle name="Opomba 2 2 4 3" xfId="3219" xr:uid="{AB923690-35E0-47F3-B419-DE0183C58759}"/>
    <cellStyle name="Opomba 2 2 4 3 2" xfId="6285" xr:uid="{18A5A2E6-6411-4AF6-A3F9-28CE59A5C985}"/>
    <cellStyle name="Opomba 2 2 4 3 2 2" xfId="15222" xr:uid="{591D2229-A924-4461-930D-ACF8F0C07068}"/>
    <cellStyle name="Opomba 2 2 4 3 2 2 2" xfId="39269" xr:uid="{7890B4AB-AC43-4AE6-9869-49A83754F306}"/>
    <cellStyle name="Opomba 2 2 4 3 2 3" xfId="21424" xr:uid="{DFFEA653-30E0-4C2E-AA9E-8B8AC7FEE3F2}"/>
    <cellStyle name="Opomba 2 2 4 3 2 3 2" xfId="45471" xr:uid="{296B3268-BE2D-4EB1-927D-7C585DDD414A}"/>
    <cellStyle name="Opomba 2 2 4 3 2 4" xfId="30332" xr:uid="{2E60337F-B715-4F83-B513-740CDDCA07FA}"/>
    <cellStyle name="Opomba 2 2 4 3 3" xfId="8443" xr:uid="{3FD998C8-DA73-4ACD-A367-4E5E76C61E6F}"/>
    <cellStyle name="Opomba 2 2 4 3 3 2" xfId="17380" xr:uid="{CB6A4AF7-7261-4746-932A-FF516B596884}"/>
    <cellStyle name="Opomba 2 2 4 3 3 2 2" xfId="41427" xr:uid="{8E152998-6D78-4BC9-ACD6-00EA372961F5}"/>
    <cellStyle name="Opomba 2 2 4 3 3 3" xfId="23582" xr:uid="{7A7870C2-CEA7-4A4D-BE98-5C428E4232BA}"/>
    <cellStyle name="Opomba 2 2 4 3 3 3 2" xfId="47629" xr:uid="{EA133315-2CD7-47D1-A90F-0296646D4A14}"/>
    <cellStyle name="Opomba 2 2 4 3 3 4" xfId="32490" xr:uid="{382B9197-C830-449E-9576-67ABCE53247A}"/>
    <cellStyle name="Opomba 2 2 4 3 4" xfId="9633" xr:uid="{DD00DACC-2009-4535-877A-2D2DD569938D}"/>
    <cellStyle name="Opomba 2 2 4 3 4 2" xfId="18570" xr:uid="{2F168B89-EFA1-46AE-9089-7494A477A792}"/>
    <cellStyle name="Opomba 2 2 4 3 4 2 2" xfId="42617" xr:uid="{F550E3F9-A012-4FB3-A6C8-5FF561010645}"/>
    <cellStyle name="Opomba 2 2 4 3 4 3" xfId="24772" xr:uid="{CAA82C6B-C352-4143-9DB4-71470FE10461}"/>
    <cellStyle name="Opomba 2 2 4 3 4 3 2" xfId="48819" xr:uid="{758D28EA-41E8-43D4-A41D-B295AB5732CD}"/>
    <cellStyle name="Opomba 2 2 4 3 4 4" xfId="33680" xr:uid="{772585DF-EE21-474D-A5FA-04B129D7FF3B}"/>
    <cellStyle name="Opomba 2 2 4 3 5" xfId="12156" xr:uid="{E41A5216-5BD4-4387-9D26-284375529505}"/>
    <cellStyle name="Opomba 2 2 4 3 5 2" xfId="36203" xr:uid="{9F061311-F1D9-4F97-A27D-497B199CFECF}"/>
    <cellStyle name="Opomba 2 2 4 3 6" xfId="19696" xr:uid="{73541677-515A-4976-B861-6A57030DC979}"/>
    <cellStyle name="Opomba 2 2 4 3 6 2" xfId="43743" xr:uid="{B4A450F5-AE90-437C-B23A-4CE5856FB972}"/>
    <cellStyle name="Opomba 2 2 4 3 7" xfId="27266" xr:uid="{DE6BC6F9-187F-47BB-ACE9-58ECEF188C61}"/>
    <cellStyle name="Opomba 2 2 4 4" xfId="3098" xr:uid="{D64B6F94-C892-4640-9AF7-89ACC659C33E}"/>
    <cellStyle name="Opomba 2 2 4 4 2" xfId="6164" xr:uid="{9ED35815-DA49-40A7-BDD7-E7CA65248644}"/>
    <cellStyle name="Opomba 2 2 4 4 2 2" xfId="15101" xr:uid="{9CAB6155-FFB4-43E5-BF78-0D1A28747AFF}"/>
    <cellStyle name="Opomba 2 2 4 4 2 2 2" xfId="39148" xr:uid="{7B783A28-98BE-4F86-93EE-62F3A92F8B28}"/>
    <cellStyle name="Opomba 2 2 4 4 2 3" xfId="21303" xr:uid="{C7490B8E-6EA3-46E3-95F5-65010411ECF0}"/>
    <cellStyle name="Opomba 2 2 4 4 2 3 2" xfId="45350" xr:uid="{E1682747-0F02-4F47-A97F-314703CDB8CA}"/>
    <cellStyle name="Opomba 2 2 4 4 2 4" xfId="30211" xr:uid="{DC39800A-E83F-41D3-848A-EB72E4B6DA2B}"/>
    <cellStyle name="Opomba 2 2 4 4 3" xfId="8322" xr:uid="{765BD96D-6C13-4E63-97DD-B5C448E18EF1}"/>
    <cellStyle name="Opomba 2 2 4 4 3 2" xfId="17259" xr:uid="{518D27C7-F78A-464B-AC0F-3410D958B636}"/>
    <cellStyle name="Opomba 2 2 4 4 3 2 2" xfId="41306" xr:uid="{9622C591-81C2-44E1-B73A-6C745B69665F}"/>
    <cellStyle name="Opomba 2 2 4 4 3 3" xfId="23461" xr:uid="{FA1AF7BA-D093-42AA-95A4-B4E7CEA182A2}"/>
    <cellStyle name="Opomba 2 2 4 4 3 3 2" xfId="47508" xr:uid="{60D4D515-DFB8-4AA8-870D-EF0940A652BF}"/>
    <cellStyle name="Opomba 2 2 4 4 3 4" xfId="32369" xr:uid="{DDB9DD71-44F8-4711-A7FE-F3C950E5950B}"/>
    <cellStyle name="Opomba 2 2 4 4 4" xfId="7164" xr:uid="{FAE0549C-D523-439C-9D71-612432B226B6}"/>
    <cellStyle name="Opomba 2 2 4 4 4 2" xfId="16101" xr:uid="{BE5838F0-8644-4271-897B-EE9CEF7DF4C5}"/>
    <cellStyle name="Opomba 2 2 4 4 4 2 2" xfId="40148" xr:uid="{088115D5-2C74-43AB-92CF-12309D2C9926}"/>
    <cellStyle name="Opomba 2 2 4 4 4 3" xfId="22303" xr:uid="{F7AAB4D3-735B-4E66-A8C5-229421F88908}"/>
    <cellStyle name="Opomba 2 2 4 4 4 3 2" xfId="46350" xr:uid="{188C074B-820C-42D2-92B7-E0303A47F75D}"/>
    <cellStyle name="Opomba 2 2 4 4 4 4" xfId="31211" xr:uid="{ECC0B57B-90B8-45F0-844A-C072A54488CB}"/>
    <cellStyle name="Opomba 2 2 4 4 5" xfId="12035" xr:uid="{EE8A1A1C-E12B-42D4-BB0D-CE0666C0EFAC}"/>
    <cellStyle name="Opomba 2 2 4 4 5 2" xfId="36082" xr:uid="{4B911B7F-1718-4E8E-9411-A323B52E6EA8}"/>
    <cellStyle name="Opomba 2 2 4 4 6" xfId="19575" xr:uid="{D86F7FA8-BF3B-48F5-B109-262F32DF197D}"/>
    <cellStyle name="Opomba 2 2 4 4 6 2" xfId="43622" xr:uid="{60916DFA-A327-4A99-8271-A87E1C77AFC6}"/>
    <cellStyle name="Opomba 2 2 4 4 7" xfId="27145" xr:uid="{21262380-F530-4FE1-AAEB-72F707538C65}"/>
    <cellStyle name="Opomba 2 2 4 5" xfId="3043" xr:uid="{63C5042D-10FE-4360-8215-D75AB52A5480}"/>
    <cellStyle name="Opomba 2 2 4 5 2" xfId="6109" xr:uid="{E80B8DFB-AA90-49E4-976D-0083A651EEC8}"/>
    <cellStyle name="Opomba 2 2 4 5 2 2" xfId="15046" xr:uid="{46B33DC3-98A4-4EB3-943F-85E06453D317}"/>
    <cellStyle name="Opomba 2 2 4 5 2 2 2" xfId="39093" xr:uid="{FCB42A49-9611-4DFC-B907-B77BA8C74E51}"/>
    <cellStyle name="Opomba 2 2 4 5 2 3" xfId="21248" xr:uid="{78FEE58C-5F99-4484-9166-7184C4D3D185}"/>
    <cellStyle name="Opomba 2 2 4 5 2 3 2" xfId="45295" xr:uid="{1F32451E-5497-4D67-8F4E-2F7D9A4A438C}"/>
    <cellStyle name="Opomba 2 2 4 5 2 4" xfId="30156" xr:uid="{36214924-E9A6-431D-BB84-212F346F725F}"/>
    <cellStyle name="Opomba 2 2 4 5 3" xfId="8267" xr:uid="{D8E64F7A-A4D6-4E96-88D7-36BF098E231C}"/>
    <cellStyle name="Opomba 2 2 4 5 3 2" xfId="17204" xr:uid="{5D139503-A1AC-48CA-903B-5201DE11E876}"/>
    <cellStyle name="Opomba 2 2 4 5 3 2 2" xfId="41251" xr:uid="{4E2146FB-60CF-48FD-BA3C-B5429E8A9D57}"/>
    <cellStyle name="Opomba 2 2 4 5 3 3" xfId="23406" xr:uid="{6BF578BD-D186-421F-81F2-6BC0C2682FCD}"/>
    <cellStyle name="Opomba 2 2 4 5 3 3 2" xfId="47453" xr:uid="{3912C241-2219-435B-951C-897B33AE9392}"/>
    <cellStyle name="Opomba 2 2 4 5 3 4" xfId="32314" xr:uid="{EB9C59C6-75AF-47D7-81A4-3D5FCCE22D44}"/>
    <cellStyle name="Opomba 2 2 4 5 4" xfId="7749" xr:uid="{4E99BBF0-21F7-4DD2-A869-21FCE2FFA53C}"/>
    <cellStyle name="Opomba 2 2 4 5 4 2" xfId="16686" xr:uid="{6582AB4E-F943-4FC8-BDB8-287E2AC40A97}"/>
    <cellStyle name="Opomba 2 2 4 5 4 2 2" xfId="40733" xr:uid="{6AD3AFE7-F828-4923-A2D7-9C6D735F851F}"/>
    <cellStyle name="Opomba 2 2 4 5 4 3" xfId="22888" xr:uid="{45F1F767-79CE-4A19-AE81-64A3FF7C7F4A}"/>
    <cellStyle name="Opomba 2 2 4 5 4 3 2" xfId="46935" xr:uid="{7E078040-D42E-4063-83F3-2579B84D4743}"/>
    <cellStyle name="Opomba 2 2 4 5 4 4" xfId="31796" xr:uid="{D3208360-5E76-4942-9F57-ADF823685D3A}"/>
    <cellStyle name="Opomba 2 2 4 5 5" xfId="11980" xr:uid="{84C366EB-03D4-4E39-95A2-461E36A85DBB}"/>
    <cellStyle name="Opomba 2 2 4 5 5 2" xfId="36027" xr:uid="{A78E876E-19FA-4FB2-978C-DA349304A50B}"/>
    <cellStyle name="Opomba 2 2 4 5 6" xfId="19520" xr:uid="{54DB957C-1FD7-4CF1-BE77-3CA8F2E1975C}"/>
    <cellStyle name="Opomba 2 2 4 5 6 2" xfId="43567" xr:uid="{676723CB-45BF-4FF6-AF42-BFEC5728CEC2}"/>
    <cellStyle name="Opomba 2 2 4 5 7" xfId="27090" xr:uid="{F548E563-AFEA-4104-A4C1-FBA38B24B7DD}"/>
    <cellStyle name="Opomba 2 2 4 6" xfId="1448" xr:uid="{150E496C-582E-41B0-A0ED-B09CF345399C}"/>
    <cellStyle name="Opomba 2 2 4 6 2" xfId="4510" xr:uid="{5E349F32-688F-49E1-9BD3-0476E7C30C44}"/>
    <cellStyle name="Opomba 2 2 4 6 2 2" xfId="13447" xr:uid="{448DE215-0376-4E1F-BE5A-00310B71006C}"/>
    <cellStyle name="Opomba 2 2 4 6 2 2 2" xfId="37494" xr:uid="{3B40D6FE-9353-48CE-8812-D8CB92357F00}"/>
    <cellStyle name="Opomba 2 2 4 6 2 3" xfId="20653" xr:uid="{0689C49B-4579-4FD6-A198-F01A60603D52}"/>
    <cellStyle name="Opomba 2 2 4 6 2 3 2" xfId="44700" xr:uid="{E8584310-7D76-4945-BBBF-226310D39D37}"/>
    <cellStyle name="Opomba 2 2 4 6 2 4" xfId="28557" xr:uid="{B34CEF8C-4341-4BDD-8458-F5A39A5CEDBE}"/>
    <cellStyle name="Opomba 2 2 4 6 3" xfId="7198" xr:uid="{89A86756-B332-40AB-8E77-57139716CB05}"/>
    <cellStyle name="Opomba 2 2 4 6 3 2" xfId="16135" xr:uid="{2F2BEAF0-A382-4A24-82D2-5E5A1C73ED4B}"/>
    <cellStyle name="Opomba 2 2 4 6 3 2 2" xfId="40182" xr:uid="{E2ED1694-6D44-4DA6-A242-37AD05D0E898}"/>
    <cellStyle name="Opomba 2 2 4 6 3 3" xfId="22337" xr:uid="{DF7B432D-1912-4199-A8F4-3EF01540AF4B}"/>
    <cellStyle name="Opomba 2 2 4 6 3 3 2" xfId="46384" xr:uid="{EBE9582D-8A80-4EFB-99A1-F6FFF6CE8933}"/>
    <cellStyle name="Opomba 2 2 4 6 3 4" xfId="31245" xr:uid="{F1F09326-92F7-4230-A0F6-A8A6C5B4EB61}"/>
    <cellStyle name="Opomba 2 2 4 6 4" xfId="7112" xr:uid="{0AF6E7DE-38D3-4D05-A9D5-361F5F673C03}"/>
    <cellStyle name="Opomba 2 2 4 6 4 2" xfId="16049" xr:uid="{0523E817-BE18-4867-8C24-C101289BC37F}"/>
    <cellStyle name="Opomba 2 2 4 6 4 2 2" xfId="40096" xr:uid="{DEC71F69-B595-459D-952A-93DAD6FB0FF0}"/>
    <cellStyle name="Opomba 2 2 4 6 4 3" xfId="22251" xr:uid="{1FCD7FF1-69FB-4CCD-B726-DBE9A3CCFB9E}"/>
    <cellStyle name="Opomba 2 2 4 6 4 3 2" xfId="46298" xr:uid="{A4B80A14-1DF1-4802-A07E-26859AAB02ED}"/>
    <cellStyle name="Opomba 2 2 4 6 4 4" xfId="31159" xr:uid="{9410E256-D0D6-46C2-A6B3-D3EC67741E9E}"/>
    <cellStyle name="Opomba 2 2 4 6 5" xfId="10384" xr:uid="{A37CABA0-D44E-4A89-B36A-FFC1DBA6C11D}"/>
    <cellStyle name="Opomba 2 2 4 6 5 2" xfId="34431" xr:uid="{4DBB3E10-FABC-4C83-B662-7E7D666E3757}"/>
    <cellStyle name="Opomba 2 2 4 6 6" xfId="18928" xr:uid="{0E8BF73D-6C86-4A28-A9E8-D178B57D3D8A}"/>
    <cellStyle name="Opomba 2 2 4 6 6 2" xfId="42975" xr:uid="{256515D3-67D6-487F-A976-77F54BA99779}"/>
    <cellStyle name="Opomba 2 2 4 6 7" xfId="25494" xr:uid="{2D6907A6-8F16-4929-8B40-87DA5B2B0C67}"/>
    <cellStyle name="Opomba 2 2 4 7" xfId="1525" xr:uid="{BC2EFA2B-E0B7-40A6-A8AF-A6314029651D}"/>
    <cellStyle name="Opomba 2 2 4 7 2" xfId="4587" xr:uid="{F63E5AFF-A217-42A7-9816-DF0CC5FDFF64}"/>
    <cellStyle name="Opomba 2 2 4 7 2 2" xfId="13524" xr:uid="{BD13927B-0F69-41A7-A2CC-D0C365822E2E}"/>
    <cellStyle name="Opomba 2 2 4 7 2 2 2" xfId="37571" xr:uid="{D7492D89-DD1D-4921-B30B-751D42E58C8B}"/>
    <cellStyle name="Opomba 2 2 4 7 2 3" xfId="20722" xr:uid="{8438FCD0-FAA1-4DD6-8DDF-1FF80F8F0458}"/>
    <cellStyle name="Opomba 2 2 4 7 2 3 2" xfId="44769" xr:uid="{9E8083CC-AFF0-4DE2-B587-3C072DDDBBC1}"/>
    <cellStyle name="Opomba 2 2 4 7 2 4" xfId="28634" xr:uid="{34893E8C-723C-490C-AA3B-D83CA0ACA90F}"/>
    <cellStyle name="Opomba 2 2 4 7 3" xfId="7270" xr:uid="{9C459D97-90CF-4C60-831E-D9F22C43584B}"/>
    <cellStyle name="Opomba 2 2 4 7 3 2" xfId="16207" xr:uid="{A67E40B8-66F5-416B-AFE5-2D07632B49F5}"/>
    <cellStyle name="Opomba 2 2 4 7 3 2 2" xfId="40254" xr:uid="{B42C30DE-DD18-4307-BF56-DA911C44E499}"/>
    <cellStyle name="Opomba 2 2 4 7 3 3" xfId="22409" xr:uid="{C20C3478-0267-4205-81A3-E976F3D1A01F}"/>
    <cellStyle name="Opomba 2 2 4 7 3 3 2" xfId="46456" xr:uid="{AFCC95EC-F126-4F52-8380-A681B0759C99}"/>
    <cellStyle name="Opomba 2 2 4 7 3 4" xfId="31317" xr:uid="{AEA779CA-6DA5-44D2-94DA-D3C4787A6115}"/>
    <cellStyle name="Opomba 2 2 4 7 4" xfId="7645" xr:uid="{1621C7D8-FBE5-443B-8B20-9DDB6B36A01C}"/>
    <cellStyle name="Opomba 2 2 4 7 4 2" xfId="16582" xr:uid="{58036642-0C46-4A95-8243-B24068DC0384}"/>
    <cellStyle name="Opomba 2 2 4 7 4 2 2" xfId="40629" xr:uid="{BFA80ABD-AA8E-46EC-8A9B-FBE00D7B7D67}"/>
    <cellStyle name="Opomba 2 2 4 7 4 3" xfId="22784" xr:uid="{15AB278E-4E47-4BC3-B491-393C9BD62CF1}"/>
    <cellStyle name="Opomba 2 2 4 7 4 3 2" xfId="46831" xr:uid="{2E967AC7-861A-449A-91A5-B3F6E842DBBB}"/>
    <cellStyle name="Opomba 2 2 4 7 4 4" xfId="31692" xr:uid="{BE511475-F9E3-4046-B616-4EEE09834829}"/>
    <cellStyle name="Opomba 2 2 4 7 5" xfId="10461" xr:uid="{57BFAD65-D2F5-4381-AE44-A534A8F0CB3E}"/>
    <cellStyle name="Opomba 2 2 4 7 5 2" xfId="34508" xr:uid="{C8F7F241-ED42-43E5-A15D-EF54725621E2}"/>
    <cellStyle name="Opomba 2 2 4 7 6" xfId="18997" xr:uid="{6CBA9285-948C-4A45-8DE5-43062C3A2C57}"/>
    <cellStyle name="Opomba 2 2 4 7 6 2" xfId="43044" xr:uid="{9076E35B-CF01-42E7-8B39-DF28C1957A35}"/>
    <cellStyle name="Opomba 2 2 4 7 7" xfId="25571" xr:uid="{6E162C62-D889-470E-80EE-4AF831DADFBF}"/>
    <cellStyle name="Opomba 2 2 4 8" xfId="5102" xr:uid="{8EE645B8-4DB7-4390-826A-A8ACD2AC19AD}"/>
    <cellStyle name="Opomba 2 2 4 8 2" xfId="14039" xr:uid="{C95146C5-20C1-42BC-AF9A-01C2F56117E1}"/>
    <cellStyle name="Opomba 2 2 4 8 2 2" xfId="38086" xr:uid="{33F3F0AF-7BFA-404D-9C3C-5A06A1DE27AE}"/>
    <cellStyle name="Opomba 2 2 4 8 3" xfId="20904" xr:uid="{F95C0B67-FD0B-462D-B0A2-0499371EAE62}"/>
    <cellStyle name="Opomba 2 2 4 8 3 2" xfId="44951" xr:uid="{6EE0E6DA-6F0B-45E0-A5DE-2E9A1BBF0C83}"/>
    <cellStyle name="Opomba 2 2 4 8 4" xfId="29149" xr:uid="{4271B8D7-879E-4BD1-AA3E-E070E6D5B864}"/>
    <cellStyle name="Opomba 2 2 4 9" xfId="7611" xr:uid="{A3E60763-056B-43F6-96E1-CDBCA29396FA}"/>
    <cellStyle name="Opomba 2 2 4 9 2" xfId="16548" xr:uid="{94C97FF0-BAB3-48C3-A586-18CD19FEB1F4}"/>
    <cellStyle name="Opomba 2 2 4 9 2 2" xfId="40595" xr:uid="{F6EC836A-5DF8-429E-90B3-EE75C614F9F0}"/>
    <cellStyle name="Opomba 2 2 4 9 3" xfId="22750" xr:uid="{4B3D8424-BA96-493D-980B-7B74B0F566C6}"/>
    <cellStyle name="Opomba 2 2 4 9 3 2" xfId="46797" xr:uid="{B069E512-6FED-4208-BAF2-78E5DC544083}"/>
    <cellStyle name="Opomba 2 2 4 9 4" xfId="31658" xr:uid="{954C7005-BC21-4B61-9787-1D8A52611BEE}"/>
    <cellStyle name="Opomba 2 2 5" xfId="2783" xr:uid="{0BB1D721-DA49-4C44-8E88-1E4C2E2C8B14}"/>
    <cellStyle name="Opomba 2 2 5 10" xfId="7086" xr:uid="{E67EB8C7-2282-459B-8BC7-ACC191CEE8B8}"/>
    <cellStyle name="Opomba 2 2 5 10 2" xfId="16023" xr:uid="{83546C38-91B8-4A4F-A070-5940715AB465}"/>
    <cellStyle name="Opomba 2 2 5 10 2 2" xfId="40070" xr:uid="{21776FB5-731F-46EB-ADA4-4542D53C0D47}"/>
    <cellStyle name="Opomba 2 2 5 10 3" xfId="22225" xr:uid="{66D802D9-74B1-422C-8A06-B418C3F0B110}"/>
    <cellStyle name="Opomba 2 2 5 10 3 2" xfId="46272" xr:uid="{DB650937-3758-4D1F-8F21-46D438084251}"/>
    <cellStyle name="Opomba 2 2 5 10 4" xfId="31133" xr:uid="{9416F13A-5A64-4ADC-94E9-E9800A062FAF}"/>
    <cellStyle name="Opomba 2 2 5 11" xfId="11720" xr:uid="{B6145202-5E82-4415-ADFA-A29F28F67055}"/>
    <cellStyle name="Opomba 2 2 5 11 2" xfId="35767" xr:uid="{B0953024-DE49-4A97-8756-60AA35142FA4}"/>
    <cellStyle name="Opomba 2 2 5 12" xfId="19260" xr:uid="{83FEB335-ED56-4AE1-8253-B3985802B59A}"/>
    <cellStyle name="Opomba 2 2 5 12 2" xfId="43307" xr:uid="{47B17C76-41DA-4D60-8C5C-902CE970D666}"/>
    <cellStyle name="Opomba 2 2 5 13" xfId="26830" xr:uid="{9DD19D21-C708-4B0E-B0FA-488CB6B1C09C}"/>
    <cellStyle name="Opomba 2 2 5 2" xfId="1809" xr:uid="{71B2E001-2EE0-43D2-8014-E55CDFEEBB72}"/>
    <cellStyle name="Opomba 2 2 5 2 2" xfId="4871" xr:uid="{A8F8E3C1-111C-4A1F-9611-319A62F5E30D}"/>
    <cellStyle name="Opomba 2 2 5 2 2 2" xfId="13808" xr:uid="{9C84A3AB-58D4-41CB-8846-051AF0CF51DC}"/>
    <cellStyle name="Opomba 2 2 5 2 2 2 2" xfId="37855" xr:uid="{D81FD441-36DA-4AF8-A09E-F3F4B1D9BBA9}"/>
    <cellStyle name="Opomba 2 2 5 2 2 3" xfId="20847" xr:uid="{6AF65B8D-ABE0-4BBF-9207-E1982D16D858}"/>
    <cellStyle name="Opomba 2 2 5 2 2 3 2" xfId="44894" xr:uid="{47CE513D-4DC9-4633-9A24-3B77958B64DA}"/>
    <cellStyle name="Opomba 2 2 5 2 2 4" xfId="28918" xr:uid="{706D9AD6-C69E-464E-8BA5-BC0C3D2D55CF}"/>
    <cellStyle name="Opomba 2 2 5 2 3" xfId="7471" xr:uid="{83D34C45-1A39-41C2-90D2-248DCA91D440}"/>
    <cellStyle name="Opomba 2 2 5 2 3 2" xfId="16408" xr:uid="{DB4E283C-B41C-4F86-B180-D8D87F88A647}"/>
    <cellStyle name="Opomba 2 2 5 2 3 2 2" xfId="40455" xr:uid="{F84742FF-2F74-4DF4-9F52-BD9B647C8E8F}"/>
    <cellStyle name="Opomba 2 2 5 2 3 3" xfId="22610" xr:uid="{AEADA4C5-A515-4874-B655-475B837C2A27}"/>
    <cellStyle name="Opomba 2 2 5 2 3 3 2" xfId="46657" xr:uid="{43E0BE99-0EB4-4932-9DB2-9972E2D67552}"/>
    <cellStyle name="Opomba 2 2 5 2 3 4" xfId="31518" xr:uid="{94F0A7DE-A85D-4608-8596-D836F2006E98}"/>
    <cellStyle name="Opomba 2 2 5 2 4" xfId="9355" xr:uid="{07ED2A2E-CCDA-4FC7-8444-50B111D9C472}"/>
    <cellStyle name="Opomba 2 2 5 2 4 2" xfId="18292" xr:uid="{35704747-33C2-4C37-82F6-A6598CF522D0}"/>
    <cellStyle name="Opomba 2 2 5 2 4 2 2" xfId="42339" xr:uid="{5C76478E-20BC-4AAA-9556-49F6E5EA2A02}"/>
    <cellStyle name="Opomba 2 2 5 2 4 3" xfId="24494" xr:uid="{7B140366-3CE3-4AFC-9884-0180A15843BA}"/>
    <cellStyle name="Opomba 2 2 5 2 4 3 2" xfId="48541" xr:uid="{B5E1EE2D-42A2-4F6C-B2D4-BE98EB4F0F73}"/>
    <cellStyle name="Opomba 2 2 5 2 4 4" xfId="33402" xr:uid="{4209C6EF-AA34-4E87-A881-D09B91C3A8CE}"/>
    <cellStyle name="Opomba 2 2 5 2 5" xfId="10745" xr:uid="{B99E3722-7188-4291-A6CA-308228FA311F}"/>
    <cellStyle name="Opomba 2 2 5 2 5 2" xfId="34792" xr:uid="{9C3389C8-E4FF-4444-B615-68299BF1BD68}"/>
    <cellStyle name="Opomba 2 2 5 2 6" xfId="19122" xr:uid="{6AC48468-3D76-4E0D-8D2B-C9996D2F06C2}"/>
    <cellStyle name="Opomba 2 2 5 2 6 2" xfId="43169" xr:uid="{E096287B-D493-4CA4-89BA-51BFCF18E747}"/>
    <cellStyle name="Opomba 2 2 5 2 7" xfId="25855" xr:uid="{DEBA6A64-44DB-4B5D-B32D-407E756541FD}"/>
    <cellStyle name="Opomba 2 2 5 3" xfId="3497" xr:uid="{37D58B8D-4B46-414B-BEDD-8748B3291C25}"/>
    <cellStyle name="Opomba 2 2 5 3 2" xfId="6563" xr:uid="{E8D3A0C1-3F79-4D75-9378-4FFC0CFC7BAA}"/>
    <cellStyle name="Opomba 2 2 5 3 2 2" xfId="15500" xr:uid="{B6C0AF01-C4ED-4A04-A976-99AA305904A5}"/>
    <cellStyle name="Opomba 2 2 5 3 2 2 2" xfId="39547" xr:uid="{87137337-850C-4F6A-AAFE-FD37B89782BA}"/>
    <cellStyle name="Opomba 2 2 5 3 2 3" xfId="21702" xr:uid="{1818285F-6F9F-48EA-B4E5-CE5D4504D219}"/>
    <cellStyle name="Opomba 2 2 5 3 2 3 2" xfId="45749" xr:uid="{27ADA3B9-6839-4B11-A9DB-22B23CCF8F96}"/>
    <cellStyle name="Opomba 2 2 5 3 2 4" xfId="30610" xr:uid="{261DFAFE-603A-41B1-8D9A-96CF4C4385EB}"/>
    <cellStyle name="Opomba 2 2 5 3 3" xfId="8721" xr:uid="{24ECFF85-B788-426E-B143-BFDF26CC0D4E}"/>
    <cellStyle name="Opomba 2 2 5 3 3 2" xfId="17658" xr:uid="{F47AB818-1D83-4D11-B986-C0B4A40AF44C}"/>
    <cellStyle name="Opomba 2 2 5 3 3 2 2" xfId="41705" xr:uid="{5B0716EC-CA76-4D64-9147-B67B7A958D6C}"/>
    <cellStyle name="Opomba 2 2 5 3 3 3" xfId="23860" xr:uid="{E5681754-A50B-4DD6-9F9E-367257B171A6}"/>
    <cellStyle name="Opomba 2 2 5 3 3 3 2" xfId="47907" xr:uid="{2199D3A1-7B64-46B5-8558-601A2A7E8412}"/>
    <cellStyle name="Opomba 2 2 5 3 3 4" xfId="32768" xr:uid="{1AEB89CF-DB9F-4374-B4F5-3CCC1573EFB9}"/>
    <cellStyle name="Opomba 2 2 5 3 4" xfId="7807" xr:uid="{D6A0EA94-76BA-44B7-8BBD-4D7FB69D8351}"/>
    <cellStyle name="Opomba 2 2 5 3 4 2" xfId="16744" xr:uid="{AC2B0D8F-74F2-4E67-A9B0-CAFC65AA5CAE}"/>
    <cellStyle name="Opomba 2 2 5 3 4 2 2" xfId="40791" xr:uid="{E417A6F8-9E14-465D-A090-60A44AA6EFD5}"/>
    <cellStyle name="Opomba 2 2 5 3 4 3" xfId="22946" xr:uid="{F5CBD4FC-D5F6-4579-B76C-4CF09FE541B8}"/>
    <cellStyle name="Opomba 2 2 5 3 4 3 2" xfId="46993" xr:uid="{AA4909B7-B96C-427C-9CCB-B561FF9D2052}"/>
    <cellStyle name="Opomba 2 2 5 3 4 4" xfId="31854" xr:uid="{52E14C0F-49C2-4A0D-841D-298240D5B2C2}"/>
    <cellStyle name="Opomba 2 2 5 3 5" xfId="12434" xr:uid="{019F0E1E-40D2-41DE-A9FD-18E1FC1808E7}"/>
    <cellStyle name="Opomba 2 2 5 3 5 2" xfId="36481" xr:uid="{E2A088C0-C859-4296-8B3C-F173CEDB1F37}"/>
    <cellStyle name="Opomba 2 2 5 3 6" xfId="19974" xr:uid="{FD030D7F-0A7E-424F-9360-57980A705324}"/>
    <cellStyle name="Opomba 2 2 5 3 6 2" xfId="44021" xr:uid="{3FCDB1F1-EE4D-4E46-A0D0-993900CBDC8B}"/>
    <cellStyle name="Opomba 2 2 5 3 7" xfId="27544" xr:uid="{8D02B22F-EDBF-4519-8A58-A7629D35D238}"/>
    <cellStyle name="Opomba 2 2 5 4" xfId="3601" xr:uid="{0F49DEB2-EA79-4F4C-9B7F-395BB7E1A88B}"/>
    <cellStyle name="Opomba 2 2 5 4 2" xfId="6667" xr:uid="{C7DA396C-1AA5-474D-87FD-72C502D2C6F4}"/>
    <cellStyle name="Opomba 2 2 5 4 2 2" xfId="15604" xr:uid="{1B61F890-46ED-4C27-AE91-AD4D08ABFA7F}"/>
    <cellStyle name="Opomba 2 2 5 4 2 2 2" xfId="39651" xr:uid="{C7D1DCC2-4AE9-4558-B1A6-04BC8E3BD186}"/>
    <cellStyle name="Opomba 2 2 5 4 2 3" xfId="21806" xr:uid="{72A74521-F542-46FE-B7E6-EABC6E7668E3}"/>
    <cellStyle name="Opomba 2 2 5 4 2 3 2" xfId="45853" xr:uid="{0C161D54-644A-46A2-99B4-63D2A9190C7F}"/>
    <cellStyle name="Opomba 2 2 5 4 2 4" xfId="30714" xr:uid="{A23F445F-CD25-495D-9C87-555F22C2B310}"/>
    <cellStyle name="Opomba 2 2 5 4 3" xfId="8825" xr:uid="{98CEDD9F-6971-45F4-B18A-ECB7DE3215B7}"/>
    <cellStyle name="Opomba 2 2 5 4 3 2" xfId="17762" xr:uid="{162C106F-6A4E-4F9D-9473-C7320C22960B}"/>
    <cellStyle name="Opomba 2 2 5 4 3 2 2" xfId="41809" xr:uid="{4FC58804-4B6C-4FE1-B345-FB334E616BD7}"/>
    <cellStyle name="Opomba 2 2 5 4 3 3" xfId="23964" xr:uid="{E99F550A-F9E0-4223-9C12-C56735240FE6}"/>
    <cellStyle name="Opomba 2 2 5 4 3 3 2" xfId="48011" xr:uid="{6307DDA5-D4ED-400B-B9EF-52B3E47CFE31}"/>
    <cellStyle name="Opomba 2 2 5 4 3 4" xfId="32872" xr:uid="{DA74EFE9-C170-4568-8B73-DF26230D2EA6}"/>
    <cellStyle name="Opomba 2 2 5 4 4" xfId="9490" xr:uid="{1DFFBD44-5F8B-4364-ACE9-AD33EB1D2A80}"/>
    <cellStyle name="Opomba 2 2 5 4 4 2" xfId="18427" xr:uid="{010A4426-A0C3-422E-AC81-99B1B884B699}"/>
    <cellStyle name="Opomba 2 2 5 4 4 2 2" xfId="42474" xr:uid="{640C7DFF-0735-43BA-B370-18F5B15E3EC9}"/>
    <cellStyle name="Opomba 2 2 5 4 4 3" xfId="24629" xr:uid="{B143F982-9C63-4BFA-A3C1-EDB486451527}"/>
    <cellStyle name="Opomba 2 2 5 4 4 3 2" xfId="48676" xr:uid="{8EA44C2E-65B7-4099-8955-5115318603AE}"/>
    <cellStyle name="Opomba 2 2 5 4 4 4" xfId="33537" xr:uid="{726D003D-608B-40D0-98FD-7409FE83F56B}"/>
    <cellStyle name="Opomba 2 2 5 4 5" xfId="12538" xr:uid="{285323B1-F404-448C-9838-5BDC16884100}"/>
    <cellStyle name="Opomba 2 2 5 4 5 2" xfId="36585" xr:uid="{51317937-8B7A-42D6-94DC-3804DCA49EA4}"/>
    <cellStyle name="Opomba 2 2 5 4 6" xfId="20078" xr:uid="{12BE779E-8803-491F-B365-6A0776EA7FA6}"/>
    <cellStyle name="Opomba 2 2 5 4 6 2" xfId="44125" xr:uid="{55EF41B2-AFAB-46A0-89D0-BDC9505464C6}"/>
    <cellStyle name="Opomba 2 2 5 4 7" xfId="27648" xr:uid="{67E19F0A-3D2F-4A78-A865-2E64BA96DE89}"/>
    <cellStyle name="Opomba 2 2 5 5" xfId="3139" xr:uid="{4A917937-6DCC-4807-89C4-59138FB93E7D}"/>
    <cellStyle name="Opomba 2 2 5 5 2" xfId="6205" xr:uid="{E775B038-C08E-41A3-A8AD-4D46EFABEE16}"/>
    <cellStyle name="Opomba 2 2 5 5 2 2" xfId="15142" xr:uid="{E4A4D2F1-250B-4277-8113-4E71F63AD25C}"/>
    <cellStyle name="Opomba 2 2 5 5 2 2 2" xfId="39189" xr:uid="{AB718340-70CD-4E38-98EB-FA5DA3AF8450}"/>
    <cellStyle name="Opomba 2 2 5 5 2 3" xfId="21344" xr:uid="{6F7D4B3E-D756-4EE9-8CEF-59D6EABCD4DE}"/>
    <cellStyle name="Opomba 2 2 5 5 2 3 2" xfId="45391" xr:uid="{9DAFE4A0-2BD3-46DB-80BC-873E25D6E0A5}"/>
    <cellStyle name="Opomba 2 2 5 5 2 4" xfId="30252" xr:uid="{FBF4A8D3-55EF-4F21-8A81-79D647C6C358}"/>
    <cellStyle name="Opomba 2 2 5 5 3" xfId="8363" xr:uid="{5CDB8015-6525-4059-8D0B-D1FCF477978A}"/>
    <cellStyle name="Opomba 2 2 5 5 3 2" xfId="17300" xr:uid="{8AEE3BC2-7109-4AA3-9F94-CC12DB3E70F7}"/>
    <cellStyle name="Opomba 2 2 5 5 3 2 2" xfId="41347" xr:uid="{09F4C8EC-C334-4B67-BBC6-94C7A834D5E2}"/>
    <cellStyle name="Opomba 2 2 5 5 3 3" xfId="23502" xr:uid="{C7CA660B-AC4C-4FF9-9E20-624EB63AD7D6}"/>
    <cellStyle name="Opomba 2 2 5 5 3 3 2" xfId="47549" xr:uid="{95C75D7B-C9DB-4546-B6FC-1C0A5969712B}"/>
    <cellStyle name="Opomba 2 2 5 5 3 4" xfId="32410" xr:uid="{F4EF5B64-2287-456C-9557-DB0F7C68FB41}"/>
    <cellStyle name="Opomba 2 2 5 5 4" xfId="9174" xr:uid="{37B0C0C5-3EAB-4C36-8F6F-1CB304518A59}"/>
    <cellStyle name="Opomba 2 2 5 5 4 2" xfId="18111" xr:uid="{D13B4D9C-76EE-4641-82D9-3687A3540765}"/>
    <cellStyle name="Opomba 2 2 5 5 4 2 2" xfId="42158" xr:uid="{4F6F2009-9E9A-4C7E-818C-C4F3B5E96E48}"/>
    <cellStyle name="Opomba 2 2 5 5 4 3" xfId="24313" xr:uid="{69FB0C41-956B-4B61-91AF-6FC33145335F}"/>
    <cellStyle name="Opomba 2 2 5 5 4 3 2" xfId="48360" xr:uid="{BC42733F-D491-4EA8-9973-4B1BAE640C24}"/>
    <cellStyle name="Opomba 2 2 5 5 4 4" xfId="33221" xr:uid="{C9FA9B27-89ED-4BA4-86D6-1C9E4542E2C9}"/>
    <cellStyle name="Opomba 2 2 5 5 5" xfId="12076" xr:uid="{AC0BB314-D077-4118-B283-332E6B8C461A}"/>
    <cellStyle name="Opomba 2 2 5 5 5 2" xfId="36123" xr:uid="{92EAC0C5-5317-4684-B07D-7EF70BA59929}"/>
    <cellStyle name="Opomba 2 2 5 5 6" xfId="19616" xr:uid="{0D8D0095-5094-437D-8959-33DC60006829}"/>
    <cellStyle name="Opomba 2 2 5 5 6 2" xfId="43663" xr:uid="{DE32BBD5-C16B-4EDE-80F9-C51305B017D4}"/>
    <cellStyle name="Opomba 2 2 5 5 7" xfId="27186" xr:uid="{3109C379-CBAC-4221-837A-AF88B6A9989F}"/>
    <cellStyle name="Opomba 2 2 5 6" xfId="3467" xr:uid="{A0DE86E2-2B3D-409B-951E-555E11C05F17}"/>
    <cellStyle name="Opomba 2 2 5 6 2" xfId="6533" xr:uid="{88E8EA00-E546-4AEF-8672-86E3F1E188AE}"/>
    <cellStyle name="Opomba 2 2 5 6 2 2" xfId="15470" xr:uid="{84689B20-82BA-480D-8BF9-89542A64D2F6}"/>
    <cellStyle name="Opomba 2 2 5 6 2 2 2" xfId="39517" xr:uid="{6D54895D-648B-42B6-B6AC-126AF004BEF9}"/>
    <cellStyle name="Opomba 2 2 5 6 2 3" xfId="21672" xr:uid="{E76FBFB4-CC50-414C-A348-E5E5CBF52020}"/>
    <cellStyle name="Opomba 2 2 5 6 2 3 2" xfId="45719" xr:uid="{CF1EF437-930F-4CCF-816E-04CB9592538C}"/>
    <cellStyle name="Opomba 2 2 5 6 2 4" xfId="30580" xr:uid="{9E77687B-A2D6-4EAA-8C4E-E5CCA52ED1AB}"/>
    <cellStyle name="Opomba 2 2 5 6 3" xfId="8691" xr:uid="{1742A038-836F-4C85-B412-2B9982C98C38}"/>
    <cellStyle name="Opomba 2 2 5 6 3 2" xfId="17628" xr:uid="{4D3D86E5-BF4D-4F2A-8E0B-E35625E361F4}"/>
    <cellStyle name="Opomba 2 2 5 6 3 2 2" xfId="41675" xr:uid="{33564ED6-E761-4ECA-9D78-EFA4F8D30718}"/>
    <cellStyle name="Opomba 2 2 5 6 3 3" xfId="23830" xr:uid="{96AAD42A-A3F4-478B-9D3A-828B01240FCA}"/>
    <cellStyle name="Opomba 2 2 5 6 3 3 2" xfId="47877" xr:uid="{13058F5E-DCA0-4DB6-BB65-84D5BEF72EFA}"/>
    <cellStyle name="Opomba 2 2 5 6 3 4" xfId="32738" xr:uid="{1CE572E2-2612-4B80-A527-EB4356C4A4CD}"/>
    <cellStyle name="Opomba 2 2 5 6 4" xfId="7478" xr:uid="{75EAC249-B6B9-482C-9EDD-E985A5DB7716}"/>
    <cellStyle name="Opomba 2 2 5 6 4 2" xfId="16415" xr:uid="{12161F66-CF73-4B63-A37F-191DC88A18CF}"/>
    <cellStyle name="Opomba 2 2 5 6 4 2 2" xfId="40462" xr:uid="{6DF24DD2-D84A-4AFE-8684-F5611400398E}"/>
    <cellStyle name="Opomba 2 2 5 6 4 3" xfId="22617" xr:uid="{8DD07D9A-FD07-4B13-9A06-F9ACAA629015}"/>
    <cellStyle name="Opomba 2 2 5 6 4 3 2" xfId="46664" xr:uid="{3F5E7FEA-9593-4543-8117-440F9FF24A06}"/>
    <cellStyle name="Opomba 2 2 5 6 4 4" xfId="31525" xr:uid="{2E6E2C6A-FD36-43D4-9B2E-03C997797E54}"/>
    <cellStyle name="Opomba 2 2 5 6 5" xfId="12404" xr:uid="{F75EE500-3945-4749-8C0D-3ED4547A48F3}"/>
    <cellStyle name="Opomba 2 2 5 6 5 2" xfId="36451" xr:uid="{D0BA1EFD-2521-46C4-90C0-E5D1F6244DA9}"/>
    <cellStyle name="Opomba 2 2 5 6 6" xfId="19944" xr:uid="{B5C4A4D9-1F0E-4CFB-B223-192A0BC024A4}"/>
    <cellStyle name="Opomba 2 2 5 6 6 2" xfId="43991" xr:uid="{D7D16306-DE15-4F5A-8791-76230CE02A76}"/>
    <cellStyle name="Opomba 2 2 5 6 7" xfId="27514" xr:uid="{FAF664D9-4C40-4C2D-907E-A46D07A8355B}"/>
    <cellStyle name="Opomba 2 2 5 7" xfId="3873" xr:uid="{691C6C43-45AD-40C2-A8F6-71120CF25F0A}"/>
    <cellStyle name="Opomba 2 2 5 7 2" xfId="6939" xr:uid="{B0A13568-77AD-4873-A2F5-B2F7EC131905}"/>
    <cellStyle name="Opomba 2 2 5 7 2 2" xfId="15876" xr:uid="{B6B9D9AA-C4E3-4311-AAF8-EBCF5047F758}"/>
    <cellStyle name="Opomba 2 2 5 7 2 2 2" xfId="39923" xr:uid="{204B260D-F411-4285-81D0-72191E8333B2}"/>
    <cellStyle name="Opomba 2 2 5 7 2 3" xfId="22078" xr:uid="{EF98DDA7-C6B8-4CC1-87E8-9F752BA15CB4}"/>
    <cellStyle name="Opomba 2 2 5 7 2 3 2" xfId="46125" xr:uid="{FAE14AB0-5161-4068-A699-3C5119491C14}"/>
    <cellStyle name="Opomba 2 2 5 7 2 4" xfId="30986" xr:uid="{54EAE1ED-2348-4197-A2B5-6E7002213C69}"/>
    <cellStyle name="Opomba 2 2 5 7 3" xfId="9097" xr:uid="{C23130CE-ABA0-4D00-82C5-607426813E1B}"/>
    <cellStyle name="Opomba 2 2 5 7 3 2" xfId="18034" xr:uid="{8790AAF7-ADB6-43EC-AA3D-2CAF6D03F7A5}"/>
    <cellStyle name="Opomba 2 2 5 7 3 2 2" xfId="42081" xr:uid="{56C077BD-17BA-4E2C-BE60-47861D9FBD2F}"/>
    <cellStyle name="Opomba 2 2 5 7 3 3" xfId="24236" xr:uid="{B9AE3D59-3B67-4BB9-B6F3-BC920AA8D07C}"/>
    <cellStyle name="Opomba 2 2 5 7 3 3 2" xfId="48283" xr:uid="{029B608C-31C9-4AEB-A7D0-4794DC336F04}"/>
    <cellStyle name="Opomba 2 2 5 7 3 4" xfId="33144" xr:uid="{A54537A9-94DF-4799-8517-CCBCFBEAF8AE}"/>
    <cellStyle name="Opomba 2 2 5 7 4" xfId="7962" xr:uid="{6F28044F-FC66-4D57-9CBF-E4B303BC99EE}"/>
    <cellStyle name="Opomba 2 2 5 7 4 2" xfId="16899" xr:uid="{C9DB8AEF-6142-4613-B0B0-68ED73AB4985}"/>
    <cellStyle name="Opomba 2 2 5 7 4 2 2" xfId="40946" xr:uid="{62B95055-DC3E-4D5A-983E-4283AFC66138}"/>
    <cellStyle name="Opomba 2 2 5 7 4 3" xfId="23101" xr:uid="{3D315613-7C5F-45A7-963F-BC07D302FF0A}"/>
    <cellStyle name="Opomba 2 2 5 7 4 3 2" xfId="47148" xr:uid="{9DD62A8D-28F7-4A2C-9D83-0DCDD0347DCB}"/>
    <cellStyle name="Opomba 2 2 5 7 4 4" xfId="32009" xr:uid="{37C512D5-39FF-4D6C-8D1D-4EA92E81E353}"/>
    <cellStyle name="Opomba 2 2 5 7 5" xfId="12810" xr:uid="{A8055B94-66C1-42B6-876A-4F2F65FCCA49}"/>
    <cellStyle name="Opomba 2 2 5 7 5 2" xfId="36857" xr:uid="{88017198-6665-4053-807E-6F7486E424C6}"/>
    <cellStyle name="Opomba 2 2 5 7 6" xfId="20350" xr:uid="{A0A1CD1E-E6D7-42FD-AF96-9A3A3A76FB6E}"/>
    <cellStyle name="Opomba 2 2 5 7 6 2" xfId="44397" xr:uid="{24BD8E85-1A9C-4128-A8F4-0850E8A6BA41}"/>
    <cellStyle name="Opomba 2 2 5 7 7" xfId="27920" xr:uid="{153C9138-54A4-46D2-AA63-780813A4624B}"/>
    <cellStyle name="Opomba 2 2 5 8" xfId="5849" xr:uid="{9B1D963E-3FDB-4686-B78E-F1BEAB65C08A}"/>
    <cellStyle name="Opomba 2 2 5 8 2" xfId="14786" xr:uid="{9CEEE41C-D671-47A2-A536-462B5639E880}"/>
    <cellStyle name="Opomba 2 2 5 8 2 2" xfId="38833" xr:uid="{52FF0B60-9613-4A08-A9E2-A68129F6EF00}"/>
    <cellStyle name="Opomba 2 2 5 8 3" xfId="20988" xr:uid="{3F438331-8A0A-4487-BD54-C395BBB7EF99}"/>
    <cellStyle name="Opomba 2 2 5 8 3 2" xfId="45035" xr:uid="{90505E40-CA06-42AC-A8F2-66F6E74A0B51}"/>
    <cellStyle name="Opomba 2 2 5 8 4" xfId="29896" xr:uid="{ABFC0BAD-B78A-4CD4-A7E6-8DC8A720A60C}"/>
    <cellStyle name="Opomba 2 2 5 9" xfId="8007" xr:uid="{E33273E6-95B7-4972-828C-855A71A567CD}"/>
    <cellStyle name="Opomba 2 2 5 9 2" xfId="16944" xr:uid="{C25E2998-EA25-4F2D-A153-8EBE16923039}"/>
    <cellStyle name="Opomba 2 2 5 9 2 2" xfId="40991" xr:uid="{585F4B30-27C2-40A1-91E7-3C1478940A03}"/>
    <cellStyle name="Opomba 2 2 5 9 3" xfId="23146" xr:uid="{BE42C90F-552A-4BC7-8F3E-92CBCCB79272}"/>
    <cellStyle name="Opomba 2 2 5 9 3 2" xfId="47193" xr:uid="{E6E702B2-09D7-468D-B76D-526FB77B5492}"/>
    <cellStyle name="Opomba 2 2 5 9 4" xfId="32054" xr:uid="{A30C1EDA-E90B-43F6-B65F-EB76C26E239C}"/>
    <cellStyle name="Opomba 2 2 6" xfId="2823" xr:uid="{D9B7D82D-5F51-4CBE-BE69-1117574031F4}"/>
    <cellStyle name="Opomba 2 2 6 10" xfId="9574" xr:uid="{A2C6EE69-BE1C-4E8D-AE90-1F86E6BB1623}"/>
    <cellStyle name="Opomba 2 2 6 10 2" xfId="18511" xr:uid="{CDCFB6DA-69F2-4C8C-93D5-483809FBA0AF}"/>
    <cellStyle name="Opomba 2 2 6 10 2 2" xfId="42558" xr:uid="{62318190-453D-4AE9-8B3D-69F447D07834}"/>
    <cellStyle name="Opomba 2 2 6 10 3" xfId="24713" xr:uid="{326BCD8C-2CCC-4D34-A4A8-A547DCBA18EA}"/>
    <cellStyle name="Opomba 2 2 6 10 3 2" xfId="48760" xr:uid="{E606F543-D731-40F7-890D-F8B86121C0F4}"/>
    <cellStyle name="Opomba 2 2 6 10 4" xfId="33621" xr:uid="{338E4EA9-5979-44C2-8467-1837FAFD1F07}"/>
    <cellStyle name="Opomba 2 2 6 11" xfId="11760" xr:uid="{F8F4CBE1-5D4A-41B9-8185-FC11A60226B9}"/>
    <cellStyle name="Opomba 2 2 6 11 2" xfId="35807" xr:uid="{C0A01FE5-923A-4339-B4FF-8BF7AF10E126}"/>
    <cellStyle name="Opomba 2 2 6 12" xfId="19300" xr:uid="{ED5DBEA4-1DE8-4588-A4F9-9FB60B37C312}"/>
    <cellStyle name="Opomba 2 2 6 12 2" xfId="43347" xr:uid="{8FF1D7B1-C865-48C3-8C27-9D74523C46DF}"/>
    <cellStyle name="Opomba 2 2 6 13" xfId="26870" xr:uid="{01A69BC9-23AD-4261-993C-EDBA34B78360}"/>
    <cellStyle name="Opomba 2 2 6 2" xfId="3427" xr:uid="{B6AC4E0F-291A-41B3-9A3B-D7AFF2B624F2}"/>
    <cellStyle name="Opomba 2 2 6 2 2" xfId="6493" xr:uid="{76CCBBC5-D931-45DB-B824-DF216A3ECF4B}"/>
    <cellStyle name="Opomba 2 2 6 2 2 2" xfId="15430" xr:uid="{C37D0C49-600E-4A04-889E-A87F90B033EA}"/>
    <cellStyle name="Opomba 2 2 6 2 2 2 2" xfId="39477" xr:uid="{99366033-3BF4-44D4-AABA-80EDD0DC21AE}"/>
    <cellStyle name="Opomba 2 2 6 2 2 3" xfId="21632" xr:uid="{236B1C06-A38A-4EBE-B819-06FE23380760}"/>
    <cellStyle name="Opomba 2 2 6 2 2 3 2" xfId="45679" xr:uid="{44362BAF-1F59-4794-8569-DE85AD6B9B93}"/>
    <cellStyle name="Opomba 2 2 6 2 2 4" xfId="30540" xr:uid="{3A6BF4A3-8AE3-4F04-81F3-E7D4189A4DB4}"/>
    <cellStyle name="Opomba 2 2 6 2 3" xfId="8651" xr:uid="{C533B80A-BB3D-4E9D-AB38-4111C7F75320}"/>
    <cellStyle name="Opomba 2 2 6 2 3 2" xfId="17588" xr:uid="{8CFE6756-9BCE-479D-8350-CD5C7AEB2D85}"/>
    <cellStyle name="Opomba 2 2 6 2 3 2 2" xfId="41635" xr:uid="{2CB63343-B575-4DEB-A25E-7855F7C5FA1A}"/>
    <cellStyle name="Opomba 2 2 6 2 3 3" xfId="23790" xr:uid="{7CDE741B-F0EA-46BD-810E-6E31D1762CB4}"/>
    <cellStyle name="Opomba 2 2 6 2 3 3 2" xfId="47837" xr:uid="{7F0FBB52-41C1-4C5D-8AFB-079DEEA7BEC6}"/>
    <cellStyle name="Opomba 2 2 6 2 3 4" xfId="32698" xr:uid="{C2695D5C-9ECC-4B15-9DA0-1580FC71703E}"/>
    <cellStyle name="Opomba 2 2 6 2 4" xfId="7960" xr:uid="{5227BB0A-F583-457A-9710-D2C659F9D000}"/>
    <cellStyle name="Opomba 2 2 6 2 4 2" xfId="16897" xr:uid="{6DEB74E4-05D7-4B65-9FD5-9C03E5570ED9}"/>
    <cellStyle name="Opomba 2 2 6 2 4 2 2" xfId="40944" xr:uid="{678D1557-7F06-4352-B610-BB5FB03515AC}"/>
    <cellStyle name="Opomba 2 2 6 2 4 3" xfId="23099" xr:uid="{7A8353B0-4BFA-405F-8F7E-5DEA2CA1D99B}"/>
    <cellStyle name="Opomba 2 2 6 2 4 3 2" xfId="47146" xr:uid="{E1AB1678-EA02-44FD-BCD9-DA20DA9D8CF7}"/>
    <cellStyle name="Opomba 2 2 6 2 4 4" xfId="32007" xr:uid="{12FC786E-9FDB-41D4-A60D-8B4C7F6179A1}"/>
    <cellStyle name="Opomba 2 2 6 2 5" xfId="12364" xr:uid="{7FAEA6FE-93B2-48B9-B547-CC5AFB2FCCAE}"/>
    <cellStyle name="Opomba 2 2 6 2 5 2" xfId="36411" xr:uid="{5E6CDC5A-B524-4164-ADBC-0759BE2BC61D}"/>
    <cellStyle name="Opomba 2 2 6 2 6" xfId="19904" xr:uid="{6F7B1BE8-64E1-4EA1-B243-EA4472C44044}"/>
    <cellStyle name="Opomba 2 2 6 2 6 2" xfId="43951" xr:uid="{41516C23-4AC2-4E81-B1A6-D7A5AE1A0497}"/>
    <cellStyle name="Opomba 2 2 6 2 7" xfId="27474" xr:uid="{825A385C-6AEE-47C8-80F8-76219D34D002}"/>
    <cellStyle name="Opomba 2 2 6 3" xfId="3537" xr:uid="{AC58DA69-623B-42B9-95EB-96DBA609DA89}"/>
    <cellStyle name="Opomba 2 2 6 3 2" xfId="6603" xr:uid="{9AFBF0BB-3828-4340-9E15-8C2A08A715C4}"/>
    <cellStyle name="Opomba 2 2 6 3 2 2" xfId="15540" xr:uid="{C34F781C-F6A4-46BC-90C1-4CB893F8B1B7}"/>
    <cellStyle name="Opomba 2 2 6 3 2 2 2" xfId="39587" xr:uid="{C7161E05-191B-4BB2-BFA3-48CD8640CB75}"/>
    <cellStyle name="Opomba 2 2 6 3 2 3" xfId="21742" xr:uid="{BC19DBA5-883C-4DB5-889B-B2FF949B78A7}"/>
    <cellStyle name="Opomba 2 2 6 3 2 3 2" xfId="45789" xr:uid="{5745B580-7C43-4DA9-BCE0-ED75A818F1C9}"/>
    <cellStyle name="Opomba 2 2 6 3 2 4" xfId="30650" xr:uid="{61FBD82C-3782-4C9B-8D94-BAFC177CF24D}"/>
    <cellStyle name="Opomba 2 2 6 3 3" xfId="8761" xr:uid="{9B6CCF5F-E03B-491B-86F0-BB6DF027FA56}"/>
    <cellStyle name="Opomba 2 2 6 3 3 2" xfId="17698" xr:uid="{417B0920-C261-4E0B-B030-593FC001D434}"/>
    <cellStyle name="Opomba 2 2 6 3 3 2 2" xfId="41745" xr:uid="{FD2567DE-D860-4D59-8E49-5D3C3CFE930A}"/>
    <cellStyle name="Opomba 2 2 6 3 3 3" xfId="23900" xr:uid="{75F3DBC2-B4F9-442D-A816-A78A170B94F3}"/>
    <cellStyle name="Opomba 2 2 6 3 3 3 2" xfId="47947" xr:uid="{DF5323F8-224B-4B20-B1CE-F309343B57C8}"/>
    <cellStyle name="Opomba 2 2 6 3 3 4" xfId="32808" xr:uid="{244A6527-ED0A-45FF-A3BD-391F1721E899}"/>
    <cellStyle name="Opomba 2 2 6 3 4" xfId="4020" xr:uid="{67502934-569C-4AB2-9F3C-36AF0C18EBD1}"/>
    <cellStyle name="Opomba 2 2 6 3 4 2" xfId="12957" xr:uid="{A3F5C5DA-86DC-4EFF-953F-F3B9D573A595}"/>
    <cellStyle name="Opomba 2 2 6 3 4 2 2" xfId="37004" xr:uid="{B927894F-8B20-4E8A-BDDE-5804455A2043}"/>
    <cellStyle name="Opomba 2 2 6 3 4 3" xfId="20489" xr:uid="{E3059EFB-ECEF-4D9D-AD9D-43418106A210}"/>
    <cellStyle name="Opomba 2 2 6 3 4 3 2" xfId="44536" xr:uid="{F9C28EFC-4CC2-49C4-B261-99E8490411B2}"/>
    <cellStyle name="Opomba 2 2 6 3 4 4" xfId="28067" xr:uid="{8376CC7F-F275-43B8-9D85-8214B9C07C6E}"/>
    <cellStyle name="Opomba 2 2 6 3 5" xfId="12474" xr:uid="{6B4CDEB2-7D84-43F0-AB3A-7681DD44EABD}"/>
    <cellStyle name="Opomba 2 2 6 3 5 2" xfId="36521" xr:uid="{8787984E-34CC-4AE0-8C14-88044DFC138A}"/>
    <cellStyle name="Opomba 2 2 6 3 6" xfId="20014" xr:uid="{B8A43454-54C1-488E-A1BE-1538D73E272D}"/>
    <cellStyle name="Opomba 2 2 6 3 6 2" xfId="44061" xr:uid="{3D3D5F34-6B7A-4A29-8A1A-0EC57272FFF6}"/>
    <cellStyle name="Opomba 2 2 6 3 7" xfId="27584" xr:uid="{974AA9A8-0F24-44A8-A240-EFEA44342460}"/>
    <cellStyle name="Opomba 2 2 6 4" xfId="3641" xr:uid="{E79111FF-06C7-4648-B843-671DBE6EC25F}"/>
    <cellStyle name="Opomba 2 2 6 4 2" xfId="6707" xr:uid="{E011A2B2-D0BC-4A3C-A6C6-716247B6B508}"/>
    <cellStyle name="Opomba 2 2 6 4 2 2" xfId="15644" xr:uid="{23672B87-A10E-47BA-A32C-FD4335D0BE1C}"/>
    <cellStyle name="Opomba 2 2 6 4 2 2 2" xfId="39691" xr:uid="{571328A6-FA36-4B4E-8CC6-06F832C09F99}"/>
    <cellStyle name="Opomba 2 2 6 4 2 3" xfId="21846" xr:uid="{27A83CA8-F06C-4C4B-A87D-2866717524AA}"/>
    <cellStyle name="Opomba 2 2 6 4 2 3 2" xfId="45893" xr:uid="{9CDE1D45-B440-4289-B866-F8734B27DEEA}"/>
    <cellStyle name="Opomba 2 2 6 4 2 4" xfId="30754" xr:uid="{F8197635-55F3-47E1-A492-3550311F550A}"/>
    <cellStyle name="Opomba 2 2 6 4 3" xfId="8865" xr:uid="{A9DFB626-60B3-4296-B0EC-C450A035FDCF}"/>
    <cellStyle name="Opomba 2 2 6 4 3 2" xfId="17802" xr:uid="{01AD2428-AB69-499A-A4A9-683B07ACED71}"/>
    <cellStyle name="Opomba 2 2 6 4 3 2 2" xfId="41849" xr:uid="{1DA87CBA-7CF7-4154-8623-A33BD5C77BBD}"/>
    <cellStyle name="Opomba 2 2 6 4 3 3" xfId="24004" xr:uid="{7A8A593F-283B-47F5-AD53-518481329061}"/>
    <cellStyle name="Opomba 2 2 6 4 3 3 2" xfId="48051" xr:uid="{5F7205A9-EED2-4FDB-8F50-1A8FB7B98A62}"/>
    <cellStyle name="Opomba 2 2 6 4 3 4" xfId="32912" xr:uid="{A4DC0899-2F26-413D-AD39-2BFF0B9D42D1}"/>
    <cellStyle name="Opomba 2 2 6 4 4" xfId="7834" xr:uid="{514138F2-DCC9-40CF-A9D3-57EB9FD3422E}"/>
    <cellStyle name="Opomba 2 2 6 4 4 2" xfId="16771" xr:uid="{6251E58E-D7AF-4264-A01A-AF6DEC23D810}"/>
    <cellStyle name="Opomba 2 2 6 4 4 2 2" xfId="40818" xr:uid="{C7E193C1-0B2B-49BE-B23B-316CAAB13947}"/>
    <cellStyle name="Opomba 2 2 6 4 4 3" xfId="22973" xr:uid="{C6D75B60-CD1A-413C-AC7D-67E4D64FCBE9}"/>
    <cellStyle name="Opomba 2 2 6 4 4 3 2" xfId="47020" xr:uid="{B6B23BBF-9744-46E1-B3C4-DEB227EA8C8F}"/>
    <cellStyle name="Opomba 2 2 6 4 4 4" xfId="31881" xr:uid="{EACE7578-7EC3-40C2-9355-26E63ADC0232}"/>
    <cellStyle name="Opomba 2 2 6 4 5" xfId="12578" xr:uid="{1735FF41-99D6-4B3E-A0FF-406DBFC7203C}"/>
    <cellStyle name="Opomba 2 2 6 4 5 2" xfId="36625" xr:uid="{71CBC50C-1A44-43B9-9AAB-D426000E03C6}"/>
    <cellStyle name="Opomba 2 2 6 4 6" xfId="20118" xr:uid="{5F6A7305-33F6-4130-B35C-94B51D8704D0}"/>
    <cellStyle name="Opomba 2 2 6 4 6 2" xfId="44165" xr:uid="{0048D1C3-0BF4-4675-BF77-60A6AA6905CE}"/>
    <cellStyle name="Opomba 2 2 6 4 7" xfId="27688" xr:uid="{5C0A1A7D-5497-471A-8517-99A9B307BA11}"/>
    <cellStyle name="Opomba 2 2 6 5" xfId="3764" xr:uid="{1B748C2E-0225-4043-9D3A-28356038394A}"/>
    <cellStyle name="Opomba 2 2 6 5 2" xfId="6830" xr:uid="{0AD0CE29-553C-4A58-8EFD-2C48C1329D6F}"/>
    <cellStyle name="Opomba 2 2 6 5 2 2" xfId="15767" xr:uid="{7BBE7C01-A649-40A8-B096-011A635EAE26}"/>
    <cellStyle name="Opomba 2 2 6 5 2 2 2" xfId="39814" xr:uid="{3F2E30F3-7DA8-48EA-84D3-B61DBF84C2BB}"/>
    <cellStyle name="Opomba 2 2 6 5 2 3" xfId="21969" xr:uid="{DAFAFE76-7D3D-4962-9D14-9C72CDBFC911}"/>
    <cellStyle name="Opomba 2 2 6 5 2 3 2" xfId="46016" xr:uid="{79A24F25-F463-4408-B75F-9E37E6AC7F9A}"/>
    <cellStyle name="Opomba 2 2 6 5 2 4" xfId="30877" xr:uid="{30CD7476-2D68-4763-BA71-54AE381B640A}"/>
    <cellStyle name="Opomba 2 2 6 5 3" xfId="8988" xr:uid="{153FEA4B-BC99-487B-BBB6-078ABC08623C}"/>
    <cellStyle name="Opomba 2 2 6 5 3 2" xfId="17925" xr:uid="{1D91DA38-0588-43D1-9BA3-53444BC62E27}"/>
    <cellStyle name="Opomba 2 2 6 5 3 2 2" xfId="41972" xr:uid="{A0D11152-56AA-4E34-B21F-BDBC3B679565}"/>
    <cellStyle name="Opomba 2 2 6 5 3 3" xfId="24127" xr:uid="{BA0C45EA-5184-4E6C-B52B-797F36003BF2}"/>
    <cellStyle name="Opomba 2 2 6 5 3 3 2" xfId="48174" xr:uid="{A707FE2C-0885-4A80-89B0-A7F26C8B5633}"/>
    <cellStyle name="Opomba 2 2 6 5 3 4" xfId="33035" xr:uid="{D147B7BC-5FF2-4CF9-BBD6-A22451D4E1E6}"/>
    <cellStyle name="Opomba 2 2 6 5 4" xfId="9709" xr:uid="{EAB11B40-2397-4844-8B40-995A0AC200BB}"/>
    <cellStyle name="Opomba 2 2 6 5 4 2" xfId="18646" xr:uid="{31942354-27FA-4F35-9324-2E60B1175993}"/>
    <cellStyle name="Opomba 2 2 6 5 4 2 2" xfId="42693" xr:uid="{A511F283-7186-469D-9760-75EBEEC43322}"/>
    <cellStyle name="Opomba 2 2 6 5 4 3" xfId="24848" xr:uid="{AF38CC21-EFB0-4430-A52C-CD95DF92FC55}"/>
    <cellStyle name="Opomba 2 2 6 5 4 3 2" xfId="48895" xr:uid="{4695E579-5009-4798-88B9-072BEFB02354}"/>
    <cellStyle name="Opomba 2 2 6 5 4 4" xfId="33756" xr:uid="{A5532397-FCB7-45A7-B3FC-993E9A5F7AC7}"/>
    <cellStyle name="Opomba 2 2 6 5 5" xfId="12701" xr:uid="{8285C45F-501A-4CB8-A222-86A75F5EDA88}"/>
    <cellStyle name="Opomba 2 2 6 5 5 2" xfId="36748" xr:uid="{19E6AB10-A6A2-498A-A9C8-0F1A0CEF5360}"/>
    <cellStyle name="Opomba 2 2 6 5 6" xfId="20241" xr:uid="{18D61D50-5093-4BBA-B871-B2D21E739859}"/>
    <cellStyle name="Opomba 2 2 6 5 6 2" xfId="44288" xr:uid="{E24A815B-7AB1-4034-884F-46BE3AEEEB51}"/>
    <cellStyle name="Opomba 2 2 6 5 7" xfId="27811" xr:uid="{B380A771-B779-44B5-9205-4AEB5DC09690}"/>
    <cellStyle name="Opomba 2 2 6 6" xfId="3836" xr:uid="{A39BF5A5-20E0-48B4-AE3E-1A420F418C30}"/>
    <cellStyle name="Opomba 2 2 6 6 2" xfId="6902" xr:uid="{ED6C68D9-157B-4E3E-97A2-332D2B281ACF}"/>
    <cellStyle name="Opomba 2 2 6 6 2 2" xfId="15839" xr:uid="{6DDBF490-D92F-4917-A583-3BF95936DD65}"/>
    <cellStyle name="Opomba 2 2 6 6 2 2 2" xfId="39886" xr:uid="{6466C97D-F7FC-450F-87AF-B91F99BADA88}"/>
    <cellStyle name="Opomba 2 2 6 6 2 3" xfId="22041" xr:uid="{AD4392AF-620A-4F6F-A741-ECEB91B1067B}"/>
    <cellStyle name="Opomba 2 2 6 6 2 3 2" xfId="46088" xr:uid="{EF85BB6D-8AA3-4D76-9B0C-2F8E66BB6676}"/>
    <cellStyle name="Opomba 2 2 6 6 2 4" xfId="30949" xr:uid="{FBE5CFB4-5DEA-4995-95B7-CBBA5DD67451}"/>
    <cellStyle name="Opomba 2 2 6 6 3" xfId="9060" xr:uid="{612217AA-1064-44CC-912B-AE55D60595B2}"/>
    <cellStyle name="Opomba 2 2 6 6 3 2" xfId="17997" xr:uid="{67A644A6-513E-4C57-A921-86385C34F11F}"/>
    <cellStyle name="Opomba 2 2 6 6 3 2 2" xfId="42044" xr:uid="{9775C8FD-E627-48AF-AB55-C757AC50F39A}"/>
    <cellStyle name="Opomba 2 2 6 6 3 3" xfId="24199" xr:uid="{E43D1BD6-69CB-497A-885B-29EBBAFBE33C}"/>
    <cellStyle name="Opomba 2 2 6 6 3 3 2" xfId="48246" xr:uid="{5B0A5435-1BE6-471F-8468-CFA6B1939ADC}"/>
    <cellStyle name="Opomba 2 2 6 6 3 4" xfId="33107" xr:uid="{711F74BC-7337-4BFC-AE9B-BD013A840E36}"/>
    <cellStyle name="Opomba 2 2 6 6 4" xfId="7025" xr:uid="{1EAA9960-6DC1-4264-9CA8-E4CB14A2C017}"/>
    <cellStyle name="Opomba 2 2 6 6 4 2" xfId="15962" xr:uid="{80A757D9-591E-4FBE-AC64-1E4E36E0F608}"/>
    <cellStyle name="Opomba 2 2 6 6 4 2 2" xfId="40009" xr:uid="{AF37032E-3C91-4D45-B44D-D87A5C57D86A}"/>
    <cellStyle name="Opomba 2 2 6 6 4 3" xfId="22164" xr:uid="{11EC4AA1-108E-4369-897C-C77DE6EB87F7}"/>
    <cellStyle name="Opomba 2 2 6 6 4 3 2" xfId="46211" xr:uid="{84DF314A-41E4-4589-A65B-3D1C937F7EC2}"/>
    <cellStyle name="Opomba 2 2 6 6 4 4" xfId="31072" xr:uid="{D7E3F72D-AEBC-4530-814F-817408F8D98B}"/>
    <cellStyle name="Opomba 2 2 6 6 5" xfId="12773" xr:uid="{62571502-6568-49E1-A0D1-5BCFB9247839}"/>
    <cellStyle name="Opomba 2 2 6 6 5 2" xfId="36820" xr:uid="{8B2E8127-98FC-4313-910B-418A4448996C}"/>
    <cellStyle name="Opomba 2 2 6 6 6" xfId="20313" xr:uid="{84B58217-5029-482B-AAA1-E9DD156540AC}"/>
    <cellStyle name="Opomba 2 2 6 6 6 2" xfId="44360" xr:uid="{F1CC0BE9-50A2-44A9-AA1E-BE42A8970F12}"/>
    <cellStyle name="Opomba 2 2 6 6 7" xfId="27883" xr:uid="{E1752E39-0827-4540-999C-A28E15ABABF3}"/>
    <cellStyle name="Opomba 2 2 6 7" xfId="3913" xr:uid="{19E81049-29D0-4303-ABD7-279095AFBC5E}"/>
    <cellStyle name="Opomba 2 2 6 7 2" xfId="6979" xr:uid="{C41B9129-8B3A-49FF-9682-6B3871D1DE46}"/>
    <cellStyle name="Opomba 2 2 6 7 2 2" xfId="15916" xr:uid="{C941C7FC-0E6A-4AF1-9A12-C70ADC621E08}"/>
    <cellStyle name="Opomba 2 2 6 7 2 2 2" xfId="39963" xr:uid="{AC62B7DA-E376-469D-8527-ADAD81714E93}"/>
    <cellStyle name="Opomba 2 2 6 7 2 3" xfId="22118" xr:uid="{806CE590-2DB8-489E-B6E5-75F517511248}"/>
    <cellStyle name="Opomba 2 2 6 7 2 3 2" xfId="46165" xr:uid="{4F09722E-4364-4869-8811-AE3B5E2B1162}"/>
    <cellStyle name="Opomba 2 2 6 7 2 4" xfId="31026" xr:uid="{30E33EE9-8A77-4623-B2B8-CC3AED57B2B5}"/>
    <cellStyle name="Opomba 2 2 6 7 3" xfId="9137" xr:uid="{87C9B0CB-768B-45DF-A0BC-4924385298A0}"/>
    <cellStyle name="Opomba 2 2 6 7 3 2" xfId="18074" xr:uid="{25B082F2-0244-425B-8294-E2B47321095A}"/>
    <cellStyle name="Opomba 2 2 6 7 3 2 2" xfId="42121" xr:uid="{9B59DDF2-5CAC-4329-8A59-3AAFE0C95D7A}"/>
    <cellStyle name="Opomba 2 2 6 7 3 3" xfId="24276" xr:uid="{B8FBD876-043E-4802-8B16-C471848EB6AC}"/>
    <cellStyle name="Opomba 2 2 6 7 3 3 2" xfId="48323" xr:uid="{DDEB9AF1-6B57-445A-96C7-D572AF1BD197}"/>
    <cellStyle name="Opomba 2 2 6 7 3 4" xfId="33184" xr:uid="{5B4AEC93-D777-4E99-94E1-1B2DDDF7A462}"/>
    <cellStyle name="Opomba 2 2 6 7 4" xfId="7652" xr:uid="{CAC7A84D-8B9B-43E0-B3D0-8434FB32AF38}"/>
    <cellStyle name="Opomba 2 2 6 7 4 2" xfId="16589" xr:uid="{EDACF901-DA87-45F8-837E-F911C059F091}"/>
    <cellStyle name="Opomba 2 2 6 7 4 2 2" xfId="40636" xr:uid="{BE76DF67-73EE-4297-A7E1-A97310641A32}"/>
    <cellStyle name="Opomba 2 2 6 7 4 3" xfId="22791" xr:uid="{E692F8BA-C208-4C98-A9F7-48E2DFDC72A1}"/>
    <cellStyle name="Opomba 2 2 6 7 4 3 2" xfId="46838" xr:uid="{F524E2A3-3F52-4ECD-8674-6BC5BA2ABC4D}"/>
    <cellStyle name="Opomba 2 2 6 7 4 4" xfId="31699" xr:uid="{3CFBFABF-17DC-4315-97BB-B54730855DEA}"/>
    <cellStyle name="Opomba 2 2 6 7 5" xfId="12850" xr:uid="{EA133FAC-F572-4351-8995-E00D488A9D0C}"/>
    <cellStyle name="Opomba 2 2 6 7 5 2" xfId="36897" xr:uid="{9C7BF02D-43BA-4807-A81F-5F6564885676}"/>
    <cellStyle name="Opomba 2 2 6 7 6" xfId="20390" xr:uid="{2FE9A669-77E2-445C-9515-2B9B2E6AB1B6}"/>
    <cellStyle name="Opomba 2 2 6 7 6 2" xfId="44437" xr:uid="{82216AE4-BBBE-4CA7-866C-0B092E4291E8}"/>
    <cellStyle name="Opomba 2 2 6 7 7" xfId="27960" xr:uid="{C87875A0-6D93-4F7C-8E6E-0DE2D5BC079C}"/>
    <cellStyle name="Opomba 2 2 6 8" xfId="5889" xr:uid="{C03354BC-BCBE-42A8-A5FF-D05C2C227661}"/>
    <cellStyle name="Opomba 2 2 6 8 2" xfId="14826" xr:uid="{19BF42BD-ED4F-4BC7-BC04-EBD43CB22BE4}"/>
    <cellStyle name="Opomba 2 2 6 8 2 2" xfId="38873" xr:uid="{B62AAD3E-AE52-4CFD-9E87-EA8A9BDC9982}"/>
    <cellStyle name="Opomba 2 2 6 8 3" xfId="21028" xr:uid="{8CC853D0-DAB8-4086-9C34-B47529A64A85}"/>
    <cellStyle name="Opomba 2 2 6 8 3 2" xfId="45075" xr:uid="{C20D38DE-5F66-46C5-BDCF-64A6104637C6}"/>
    <cellStyle name="Opomba 2 2 6 8 4" xfId="29936" xr:uid="{90E92591-33E4-4315-BC5D-651FA2DB7E1A}"/>
    <cellStyle name="Opomba 2 2 6 9" xfId="8047" xr:uid="{3888CBA9-CA49-49A7-B056-572B07113649}"/>
    <cellStyle name="Opomba 2 2 6 9 2" xfId="16984" xr:uid="{4FEEB26A-3EBB-4A9C-955A-9331FE98B90E}"/>
    <cellStyle name="Opomba 2 2 6 9 2 2" xfId="41031" xr:uid="{63C71DE4-909B-4BAA-92E8-E48F1E6A58D4}"/>
    <cellStyle name="Opomba 2 2 6 9 3" xfId="23186" xr:uid="{0EE32E96-7613-4D5D-8E9F-7C14E7B87B38}"/>
    <cellStyle name="Opomba 2 2 6 9 3 2" xfId="47233" xr:uid="{F2569554-E823-4DCB-85C0-62A7501CEEDA}"/>
    <cellStyle name="Opomba 2 2 6 9 4" xfId="32094" xr:uid="{C72AE5C4-C1D8-4F1C-B04C-D9BDE1E2AACD}"/>
    <cellStyle name="Opomba 2 2 7" xfId="1619" xr:uid="{AB2A0095-C7DE-4AB1-8634-2E981540D655}"/>
    <cellStyle name="Opomba 2 2 7 2" xfId="4681" xr:uid="{A677FC3C-AD9A-44D9-901F-AF38AA80E59D}"/>
    <cellStyle name="Opomba 2 2 7 2 2" xfId="13618" xr:uid="{04D3F71B-A5AC-4A57-AB3F-408B30829614}"/>
    <cellStyle name="Opomba 2 2 7 2 2 2" xfId="37665" xr:uid="{84288596-7833-4306-A207-741E2AFC6EBB}"/>
    <cellStyle name="Opomba 2 2 7 2 3" xfId="20737" xr:uid="{E94A6633-3719-44BC-B77E-5A5CB27B61A0}"/>
    <cellStyle name="Opomba 2 2 7 2 3 2" xfId="44784" xr:uid="{5E98C73E-997E-4C1D-88A6-B698262E9179}"/>
    <cellStyle name="Opomba 2 2 7 2 4" xfId="28728" xr:uid="{7A1CAE94-9413-4991-B42C-198ADE1D50A1}"/>
    <cellStyle name="Opomba 2 2 7 3" xfId="7327" xr:uid="{F09B22E7-02C6-4143-B510-F93AC803E208}"/>
    <cellStyle name="Opomba 2 2 7 3 2" xfId="16264" xr:uid="{B62FACE1-A991-44C2-910B-BFC3C6E03FBD}"/>
    <cellStyle name="Opomba 2 2 7 3 2 2" xfId="40311" xr:uid="{5B2F2478-E64B-43D0-8975-E292790355AC}"/>
    <cellStyle name="Opomba 2 2 7 3 3" xfId="22466" xr:uid="{A87E3790-BFA0-4011-94E0-222F0D8623BB}"/>
    <cellStyle name="Opomba 2 2 7 3 3 2" xfId="46513" xr:uid="{079BEB64-2906-4EA3-BD9B-775974D25D9C}"/>
    <cellStyle name="Opomba 2 2 7 3 4" xfId="31374" xr:uid="{A2570599-FD57-4AD7-9523-85D5FDAD665E}"/>
    <cellStyle name="Opomba 2 2 7 4" xfId="9414" xr:uid="{5842E67E-4DB6-4816-9F61-691359762E6D}"/>
    <cellStyle name="Opomba 2 2 7 4 2" xfId="18351" xr:uid="{9BD1E796-5284-42EF-949D-3C791762FB58}"/>
    <cellStyle name="Opomba 2 2 7 4 2 2" xfId="42398" xr:uid="{30A5E154-622D-4923-B0AF-1E058BBF1FC6}"/>
    <cellStyle name="Opomba 2 2 7 4 3" xfId="24553" xr:uid="{4C7145D2-818A-451C-939F-B3D4E21796A0}"/>
    <cellStyle name="Opomba 2 2 7 4 3 2" xfId="48600" xr:uid="{EC390418-8437-4D9D-8495-8A51751E2B18}"/>
    <cellStyle name="Opomba 2 2 7 4 4" xfId="33461" xr:uid="{5B0A5AC5-276E-47A7-98F7-67F8D5A29924}"/>
    <cellStyle name="Opomba 2 2 7 5" xfId="10555" xr:uid="{9AAAF4F5-C71C-494F-A513-29C4AD186DF2}"/>
    <cellStyle name="Opomba 2 2 7 5 2" xfId="34602" xr:uid="{C89CF18C-CBB0-45B8-930D-E49D4C54629B}"/>
    <cellStyle name="Opomba 2 2 7 6" xfId="19012" xr:uid="{70CA7842-632E-456C-B0C0-21B5A84C96B6}"/>
    <cellStyle name="Opomba 2 2 7 6 2" xfId="43059" xr:uid="{E6C99952-445E-48BF-A3D6-35722AE49007}"/>
    <cellStyle name="Opomba 2 2 7 7" xfId="25665" xr:uid="{14788EE0-B0DF-4477-8DEB-F448F52C223C}"/>
    <cellStyle name="Opomba 2 2 8" xfId="1536" xr:uid="{7172F876-8884-494D-9987-7BB5BEE08628}"/>
    <cellStyle name="Opomba 2 2 8 2" xfId="4598" xr:uid="{34AACC2E-2649-468C-9A67-3CCAB8D074B2}"/>
    <cellStyle name="Opomba 2 2 8 2 2" xfId="13535" xr:uid="{B423A49B-9505-4C78-A781-735A5370C142}"/>
    <cellStyle name="Opomba 2 2 8 2 2 2" xfId="37582" xr:uid="{AF002B45-E537-4370-AF2B-6334CF623998}"/>
    <cellStyle name="Opomba 2 2 8 2 3" xfId="20728" xr:uid="{05FD3673-6CE2-4D86-A016-E8C6A5DC14B9}"/>
    <cellStyle name="Opomba 2 2 8 2 3 2" xfId="44775" xr:uid="{D723001A-6892-4AFA-9251-88805F939600}"/>
    <cellStyle name="Opomba 2 2 8 2 4" xfId="28645" xr:uid="{739B82B8-25EE-4531-948C-1043AF52C99F}"/>
    <cellStyle name="Opomba 2 2 8 3" xfId="7280" xr:uid="{55A629C6-360F-4821-88FA-A727749EFB0E}"/>
    <cellStyle name="Opomba 2 2 8 3 2" xfId="16217" xr:uid="{A26198A6-AA48-4E9C-9F46-663395E552F9}"/>
    <cellStyle name="Opomba 2 2 8 3 2 2" xfId="40264" xr:uid="{344C3B9A-D0A4-43A0-8F59-51EFA1186194}"/>
    <cellStyle name="Opomba 2 2 8 3 3" xfId="22419" xr:uid="{5D166E21-322F-4129-AE0B-B2C6CA7A23CE}"/>
    <cellStyle name="Opomba 2 2 8 3 3 2" xfId="46466" xr:uid="{151463C1-BBA8-41A6-AD67-828889B3526E}"/>
    <cellStyle name="Opomba 2 2 8 3 4" xfId="31327" xr:uid="{E09491DF-B395-4846-85A6-3A542946838B}"/>
    <cellStyle name="Opomba 2 2 8 4" xfId="9835" xr:uid="{81366697-084C-4CB9-9CB4-8B6329D09CC5}"/>
    <cellStyle name="Opomba 2 2 8 4 2" xfId="18772" xr:uid="{B395F940-47E6-4EBB-AAF5-CAC48EBE7EC0}"/>
    <cellStyle name="Opomba 2 2 8 4 2 2" xfId="42819" xr:uid="{7AD2771E-037C-4D4B-9771-B38DBF67C194}"/>
    <cellStyle name="Opomba 2 2 8 4 3" xfId="24974" xr:uid="{6C5DB9F7-8538-411F-B0CC-BE332779012A}"/>
    <cellStyle name="Opomba 2 2 8 4 3 2" xfId="49021" xr:uid="{88C782D2-42D0-4D1E-A39D-52CF94F807FA}"/>
    <cellStyle name="Opomba 2 2 8 4 4" xfId="33882" xr:uid="{0A211070-71D4-49B0-AD5A-4631209B4484}"/>
    <cellStyle name="Opomba 2 2 8 5" xfId="10472" xr:uid="{52CA0221-D3C3-4585-B93A-AE8B857CF392}"/>
    <cellStyle name="Opomba 2 2 8 5 2" xfId="34519" xr:uid="{CC88CC75-D130-4EB4-B6F0-E793CE7C165F}"/>
    <cellStyle name="Opomba 2 2 8 6" xfId="19003" xr:uid="{3E69FF0E-DBD4-45B0-8964-CBEEC5F22777}"/>
    <cellStyle name="Opomba 2 2 8 6 2" xfId="43050" xr:uid="{F634A50A-9E13-4FD9-9E4C-0C1CF29B94DA}"/>
    <cellStyle name="Opomba 2 2 8 7" xfId="25582" xr:uid="{926589C4-C0A9-4A7C-9922-D396762E99F6}"/>
    <cellStyle name="Opomba 2 2 9" xfId="3481" xr:uid="{F736B820-E553-40B8-A323-9B94094BBE80}"/>
    <cellStyle name="Opomba 2 2 9 2" xfId="6547" xr:uid="{C384FA6D-AE96-4F9E-B784-F3B2F4BC2971}"/>
    <cellStyle name="Opomba 2 2 9 2 2" xfId="15484" xr:uid="{0614BB93-26C1-4210-97EC-A2A1E19DB762}"/>
    <cellStyle name="Opomba 2 2 9 2 2 2" xfId="39531" xr:uid="{0BC76794-878A-4DD7-8D92-1F925E64E9F9}"/>
    <cellStyle name="Opomba 2 2 9 2 3" xfId="21686" xr:uid="{9A801F80-69B4-463F-8477-9C85E815BD09}"/>
    <cellStyle name="Opomba 2 2 9 2 3 2" xfId="45733" xr:uid="{DDD7A172-4899-4DFF-A5C2-A9E4083B2A76}"/>
    <cellStyle name="Opomba 2 2 9 2 4" xfId="30594" xr:uid="{8EACA84A-CCD1-49DA-9336-6137D9A4EAE5}"/>
    <cellStyle name="Opomba 2 2 9 3" xfId="8705" xr:uid="{B6EAFF21-EB47-4D81-BA6B-E92F95639C0D}"/>
    <cellStyle name="Opomba 2 2 9 3 2" xfId="17642" xr:uid="{CF83E71F-016D-4E2C-8D2D-1719555C32AE}"/>
    <cellStyle name="Opomba 2 2 9 3 2 2" xfId="41689" xr:uid="{505A6C6D-9B76-4B69-B8C6-25EF2BA0B128}"/>
    <cellStyle name="Opomba 2 2 9 3 3" xfId="23844" xr:uid="{8A45913D-DEB9-40FA-9082-27ADC6E52921}"/>
    <cellStyle name="Opomba 2 2 9 3 3 2" xfId="47891" xr:uid="{8C444118-1DB5-45DD-80CB-91C6B4BBE003}"/>
    <cellStyle name="Opomba 2 2 9 3 4" xfId="32752" xr:uid="{A38A9031-9AD9-48F3-B3D7-8D2CBA39CD2C}"/>
    <cellStyle name="Opomba 2 2 9 4" xfId="9786" xr:uid="{903BDD79-5D61-4CFC-9F3D-8D7108FC25A9}"/>
    <cellStyle name="Opomba 2 2 9 4 2" xfId="18723" xr:uid="{306AD95A-49F6-4016-A77A-E8834EE56573}"/>
    <cellStyle name="Opomba 2 2 9 4 2 2" xfId="42770" xr:uid="{382FDD3A-E705-4B3D-9394-C141AAE2878E}"/>
    <cellStyle name="Opomba 2 2 9 4 3" xfId="24925" xr:uid="{C6A0EB7B-96EF-4EBC-8ED7-C32F83A2540A}"/>
    <cellStyle name="Opomba 2 2 9 4 3 2" xfId="48972" xr:uid="{FB4E2E06-0D19-45F5-A24F-7401AF07129D}"/>
    <cellStyle name="Opomba 2 2 9 4 4" xfId="33833" xr:uid="{1EB1A017-9B55-4AF8-AE60-C3D7BE958BFF}"/>
    <cellStyle name="Opomba 2 2 9 5" xfId="12418" xr:uid="{94AE4A6D-3022-446E-86B9-E378381024B5}"/>
    <cellStyle name="Opomba 2 2 9 5 2" xfId="36465" xr:uid="{BA5C22B8-870A-4D21-B431-6C9C24127E1C}"/>
    <cellStyle name="Opomba 2 2 9 6" xfId="19958" xr:uid="{10281AE6-934B-47D2-AB53-6D06FC8F4772}"/>
    <cellStyle name="Opomba 2 2 9 6 2" xfId="44005" xr:uid="{ADF5B9C9-5469-4FE8-9450-75C166496272}"/>
    <cellStyle name="Opomba 2 2 9 7" xfId="27528" xr:uid="{DF2A5D88-F8E0-4229-94AD-F2F75E00342F}"/>
    <cellStyle name="Opomba 2 3" xfId="448" xr:uid="{00000000-0005-0000-0000-0000F0000000}"/>
    <cellStyle name="Opomba 2 4" xfId="573" xr:uid="{3D686638-0FFB-40CB-82F2-4D3D196B0915}"/>
    <cellStyle name="Opomba 2 4 10" xfId="7045" xr:uid="{A9EE8993-CA2E-4AA4-AE14-135E4B959D68}"/>
    <cellStyle name="Opomba 2 4 10 2" xfId="15982" xr:uid="{C133E551-B909-42D3-95F9-26789FA06948}"/>
    <cellStyle name="Opomba 2 4 10 2 2" xfId="40029" xr:uid="{2E774C7B-4F68-4428-9D3D-89A77FEDD7EA}"/>
    <cellStyle name="Opomba 2 4 10 3" xfId="22184" xr:uid="{FD399FA0-F5A1-4153-B4FA-D06BEEB79127}"/>
    <cellStyle name="Opomba 2 4 10 3 2" xfId="46231" xr:uid="{B701B78C-D0BA-4B72-BD65-5CBABFE4A2E2}"/>
    <cellStyle name="Opomba 2 4 10 4" xfId="31092" xr:uid="{BBF0DD67-2080-4624-BB25-F73C0D1E2FFA}"/>
    <cellStyle name="Opomba 2 4 11" xfId="10191" xr:uid="{6FA99C97-24F3-40D1-A7EA-3542844391D8}"/>
    <cellStyle name="Opomba 2 4 11 2" xfId="34238" xr:uid="{778763B6-A025-480B-A18D-F2B2AF367B9C}"/>
    <cellStyle name="Opomba 2 4 12" xfId="18895" xr:uid="{51E3C6AF-168B-453B-997F-2B9AFEA8C475}"/>
    <cellStyle name="Opomba 2 4 12 2" xfId="42942" xr:uid="{F32F0B20-8028-40C2-91D3-C721DD86A3BF}"/>
    <cellStyle name="Opomba 2 4 13" xfId="25301" xr:uid="{EF5F7F24-8369-4F2C-90E8-F04E21C0D357}"/>
    <cellStyle name="Opomba 2 4 2" xfId="2258" xr:uid="{136C7245-1A1D-4787-AA47-4E19E51CCEE4}"/>
    <cellStyle name="Opomba 2 4 2 10" xfId="7099" xr:uid="{410DF8C9-127D-4E39-ACBD-B02D2FA031F8}"/>
    <cellStyle name="Opomba 2 4 2 10 2" xfId="16036" xr:uid="{161C3F21-7497-4BD4-B7B2-76BA7A5CCF28}"/>
    <cellStyle name="Opomba 2 4 2 10 2 2" xfId="40083" xr:uid="{75EFAA9D-0207-4211-98D0-EDA3D02B1D38}"/>
    <cellStyle name="Opomba 2 4 2 10 3" xfId="22238" xr:uid="{6C0AC95C-5193-4677-96F1-B49B693A12EA}"/>
    <cellStyle name="Opomba 2 4 2 10 3 2" xfId="46285" xr:uid="{FC499A71-C3AA-4E30-BEEA-DD9A94CD6343}"/>
    <cellStyle name="Opomba 2 4 2 10 4" xfId="31146" xr:uid="{EFE68F52-57A7-43D5-9B8F-9F7039466F0A}"/>
    <cellStyle name="Opomba 2 4 2 11" xfId="11194" xr:uid="{1A97D1E4-4E6F-4372-B491-6356C5AC17AB}"/>
    <cellStyle name="Opomba 2 4 2 11 2" xfId="35241" xr:uid="{DA825D1B-FA49-462D-92F3-31A0C4B8164E}"/>
    <cellStyle name="Opomba 2 4 2 12" xfId="19230" xr:uid="{A9F75D31-ADF0-4071-A3B0-24FC710D48C7}"/>
    <cellStyle name="Opomba 2 4 2 12 2" xfId="43277" xr:uid="{2024A041-8041-40B1-92F0-0DED7275C816}"/>
    <cellStyle name="Opomba 2 4 2 13" xfId="26304" xr:uid="{0CBAE5B3-9EBC-4987-B0B0-B274FE9AFFA8}"/>
    <cellStyle name="Opomba 2 4 2 2" xfId="3194" xr:uid="{66B107E2-7BAA-4431-8DBF-3F2EBBA8C801}"/>
    <cellStyle name="Opomba 2 4 2 2 2" xfId="6260" xr:uid="{14A524D1-73E9-4848-B73C-E7EC7C474357}"/>
    <cellStyle name="Opomba 2 4 2 2 2 2" xfId="15197" xr:uid="{AEE26551-9303-4341-A9B6-64685035A647}"/>
    <cellStyle name="Opomba 2 4 2 2 2 2 2" xfId="39244" xr:uid="{183982F6-A133-4E7A-8E92-B494FA41B85A}"/>
    <cellStyle name="Opomba 2 4 2 2 2 3" xfId="21399" xr:uid="{ECA96541-7314-46A3-86AC-291555E72F3C}"/>
    <cellStyle name="Opomba 2 4 2 2 2 3 2" xfId="45446" xr:uid="{8813E9BD-18D6-4849-BB37-029994D8A181}"/>
    <cellStyle name="Opomba 2 4 2 2 2 4" xfId="30307" xr:uid="{AF8FD4D1-16BD-4C20-A532-69721002355A}"/>
    <cellStyle name="Opomba 2 4 2 2 3" xfId="8418" xr:uid="{6CE43CCC-7FEB-4BCB-B56C-C6DDE1EFB320}"/>
    <cellStyle name="Opomba 2 4 2 2 3 2" xfId="17355" xr:uid="{709B322C-3A7F-4E28-8FD0-D9015547F793}"/>
    <cellStyle name="Opomba 2 4 2 2 3 2 2" xfId="41402" xr:uid="{965E1DDF-21FC-45E5-AFEF-1842979B8464}"/>
    <cellStyle name="Opomba 2 4 2 2 3 3" xfId="23557" xr:uid="{534FC363-4661-4155-B39A-B00C9863943E}"/>
    <cellStyle name="Opomba 2 4 2 2 3 3 2" xfId="47604" xr:uid="{2DE81BAB-8475-4D91-9B76-1CB6288ED1D8}"/>
    <cellStyle name="Opomba 2 4 2 2 3 4" xfId="32465" xr:uid="{F8932B54-D355-4CF8-BDCF-930EFE4CBF93}"/>
    <cellStyle name="Opomba 2 4 2 2 4" xfId="9900" xr:uid="{9FB19AC6-3EDD-4EAC-BD85-4DCB7B3A5C36}"/>
    <cellStyle name="Opomba 2 4 2 2 4 2" xfId="18837" xr:uid="{0BBF50FB-C585-4D34-81C8-831E935DAD21}"/>
    <cellStyle name="Opomba 2 4 2 2 4 2 2" xfId="42884" xr:uid="{45C33D45-790C-437F-8C86-336703E95703}"/>
    <cellStyle name="Opomba 2 4 2 2 4 3" xfId="25039" xr:uid="{0BEA30A4-10D6-490F-B7D1-22AE94DA764F}"/>
    <cellStyle name="Opomba 2 4 2 2 4 3 2" xfId="49086" xr:uid="{DF632E08-BF14-421B-B0FC-ADC043981B0E}"/>
    <cellStyle name="Opomba 2 4 2 2 4 4" xfId="33947" xr:uid="{B0E3EDD8-3AA6-4B24-BD11-905D9962DD25}"/>
    <cellStyle name="Opomba 2 4 2 2 5" xfId="12131" xr:uid="{BEC9BA44-D2DC-4E5E-BA7B-456B7F420530}"/>
    <cellStyle name="Opomba 2 4 2 2 5 2" xfId="36178" xr:uid="{096449AD-B990-4B24-85A3-F414F47E4C21}"/>
    <cellStyle name="Opomba 2 4 2 2 6" xfId="19671" xr:uid="{1A8764FF-7393-49CC-A8FE-96F182C374D3}"/>
    <cellStyle name="Opomba 2 4 2 2 6 2" xfId="43718" xr:uid="{B1CC9968-1063-428F-B8B3-69420C993968}"/>
    <cellStyle name="Opomba 2 4 2 2 7" xfId="27241" xr:uid="{104777E1-2B88-42DA-879A-E23400C539CC}"/>
    <cellStyle name="Opomba 2 4 2 3" xfId="3148" xr:uid="{4E76BC6A-75C4-4839-900B-BC24E21728F6}"/>
    <cellStyle name="Opomba 2 4 2 3 2" xfId="6214" xr:uid="{82CBDD4B-25E4-4B31-8501-4B5EA7510049}"/>
    <cellStyle name="Opomba 2 4 2 3 2 2" xfId="15151" xr:uid="{867F6EEF-E439-4650-B21F-8B8DB26BA152}"/>
    <cellStyle name="Opomba 2 4 2 3 2 2 2" xfId="39198" xr:uid="{49AB52FF-B275-401E-ACEE-DEFDEDC33F16}"/>
    <cellStyle name="Opomba 2 4 2 3 2 3" xfId="21353" xr:uid="{001A72B4-0F49-4E13-A488-E98D0ECE9534}"/>
    <cellStyle name="Opomba 2 4 2 3 2 3 2" xfId="45400" xr:uid="{F82AB581-1D3D-4D10-A609-135B038B7AE8}"/>
    <cellStyle name="Opomba 2 4 2 3 2 4" xfId="30261" xr:uid="{6451FA75-59D7-4ACA-A039-066AC9CB3E07}"/>
    <cellStyle name="Opomba 2 4 2 3 3" xfId="8372" xr:uid="{8E55A93A-D32A-495F-9D43-06074E2E292B}"/>
    <cellStyle name="Opomba 2 4 2 3 3 2" xfId="17309" xr:uid="{1F901632-C6A5-492E-8B65-B7AB1E4DE3E1}"/>
    <cellStyle name="Opomba 2 4 2 3 3 2 2" xfId="41356" xr:uid="{595FD5C3-A9E1-4F10-B475-A27F52450E77}"/>
    <cellStyle name="Opomba 2 4 2 3 3 3" xfId="23511" xr:uid="{1122E452-096A-48B9-8A06-000F5AA032AE}"/>
    <cellStyle name="Opomba 2 4 2 3 3 3 2" xfId="47558" xr:uid="{3A8E6187-83A6-4D1D-8EFE-A8FEC2D8E85F}"/>
    <cellStyle name="Opomba 2 4 2 3 3 4" xfId="32419" xr:uid="{2092BB36-4572-48F4-879D-FA5B31F28466}"/>
    <cellStyle name="Opomba 2 4 2 3 4" xfId="7119" xr:uid="{52BFB20E-771A-4692-AF88-EF2EA151B681}"/>
    <cellStyle name="Opomba 2 4 2 3 4 2" xfId="16056" xr:uid="{9D190A28-5CE5-4886-AFD7-27581E56E84B}"/>
    <cellStyle name="Opomba 2 4 2 3 4 2 2" xfId="40103" xr:uid="{AC680E44-D191-49B1-9E86-0D57F0A948EC}"/>
    <cellStyle name="Opomba 2 4 2 3 4 3" xfId="22258" xr:uid="{4DA4D4FE-3303-42EE-B794-70AF3779A3E2}"/>
    <cellStyle name="Opomba 2 4 2 3 4 3 2" xfId="46305" xr:uid="{0F47068D-F94A-4CF5-874C-3C311A0C8817}"/>
    <cellStyle name="Opomba 2 4 2 3 4 4" xfId="31166" xr:uid="{52D1E46E-C83B-4F05-9C74-F6AA4E616AC0}"/>
    <cellStyle name="Opomba 2 4 2 3 5" xfId="12085" xr:uid="{B23D0115-A0F2-4D0D-A37B-9E166580DC48}"/>
    <cellStyle name="Opomba 2 4 2 3 5 2" xfId="36132" xr:uid="{8E5967EE-8CD7-4CCE-A88F-D015D903878C}"/>
    <cellStyle name="Opomba 2 4 2 3 6" xfId="19625" xr:uid="{E33764E0-660C-49DB-AC70-E4F1D6C1AFB4}"/>
    <cellStyle name="Opomba 2 4 2 3 6 2" xfId="43672" xr:uid="{AA79D3BB-7344-4AF8-8531-CFEC072231F8}"/>
    <cellStyle name="Opomba 2 4 2 3 7" xfId="27195" xr:uid="{E8D4ACC8-C89D-4D44-BEA6-846D0D93F0E5}"/>
    <cellStyle name="Opomba 2 4 2 4" xfId="3163" xr:uid="{394FF201-66E7-4043-BCB5-79D62264B38A}"/>
    <cellStyle name="Opomba 2 4 2 4 2" xfId="6229" xr:uid="{BEDD656E-ABE6-4416-800C-7EDCBCA64E21}"/>
    <cellStyle name="Opomba 2 4 2 4 2 2" xfId="15166" xr:uid="{D3DA1616-7A30-42EB-8903-799637A0BFF5}"/>
    <cellStyle name="Opomba 2 4 2 4 2 2 2" xfId="39213" xr:uid="{326908BD-7195-41E2-BCCD-41C36FE285B2}"/>
    <cellStyle name="Opomba 2 4 2 4 2 3" xfId="21368" xr:uid="{8D0BE70F-8F93-4F04-8186-E40F2737F537}"/>
    <cellStyle name="Opomba 2 4 2 4 2 3 2" xfId="45415" xr:uid="{F2F38B98-4D82-40C6-9DE0-F83D04499365}"/>
    <cellStyle name="Opomba 2 4 2 4 2 4" xfId="30276" xr:uid="{1E481030-15AE-406E-AF6E-B0EE1A549899}"/>
    <cellStyle name="Opomba 2 4 2 4 3" xfId="8387" xr:uid="{1E35FC42-33A2-4A84-B520-DCA0F9590B74}"/>
    <cellStyle name="Opomba 2 4 2 4 3 2" xfId="17324" xr:uid="{DF81287E-9C33-4F08-8001-A5DB375218E2}"/>
    <cellStyle name="Opomba 2 4 2 4 3 2 2" xfId="41371" xr:uid="{5A91C900-3C1C-46F8-A854-EB90B09EEA63}"/>
    <cellStyle name="Opomba 2 4 2 4 3 3" xfId="23526" xr:uid="{1C0C81D6-03EB-4979-BFA6-EF1C8414A3C9}"/>
    <cellStyle name="Opomba 2 4 2 4 3 3 2" xfId="47573" xr:uid="{689329FA-F418-45C9-BF53-73D4395C3396}"/>
    <cellStyle name="Opomba 2 4 2 4 3 4" xfId="32434" xr:uid="{6E97351C-E749-40C4-A661-D66F064084E6}"/>
    <cellStyle name="Opomba 2 4 2 4 4" xfId="7127" xr:uid="{CCEF109A-08C5-42A1-9A3A-7490EBAB4E42}"/>
    <cellStyle name="Opomba 2 4 2 4 4 2" xfId="16064" xr:uid="{21330503-D619-4EAE-8593-08D75F050729}"/>
    <cellStyle name="Opomba 2 4 2 4 4 2 2" xfId="40111" xr:uid="{46B00484-B173-4283-8BFC-ECF73FAEBAC1}"/>
    <cellStyle name="Opomba 2 4 2 4 4 3" xfId="22266" xr:uid="{8A662240-A822-4643-9177-0C072022EBCC}"/>
    <cellStyle name="Opomba 2 4 2 4 4 3 2" xfId="46313" xr:uid="{FD630E41-1B15-4A96-9CD2-A0C6B17624B6}"/>
    <cellStyle name="Opomba 2 4 2 4 4 4" xfId="31174" xr:uid="{DB34C216-852B-42D9-A109-A5FA0E8587CE}"/>
    <cellStyle name="Opomba 2 4 2 4 5" xfId="12100" xr:uid="{C9006332-03F1-4531-8070-1303277FFBD4}"/>
    <cellStyle name="Opomba 2 4 2 4 5 2" xfId="36147" xr:uid="{23272C78-F009-4830-B605-DAEC837ACAA4}"/>
    <cellStyle name="Opomba 2 4 2 4 6" xfId="19640" xr:uid="{AF987886-24EF-497B-B178-406F45F93F3B}"/>
    <cellStyle name="Opomba 2 4 2 4 6 2" xfId="43687" xr:uid="{4283B9F8-F66D-4C6E-B8B0-8F0A404D070E}"/>
    <cellStyle name="Opomba 2 4 2 4 7" xfId="27210" xr:uid="{B13F0E94-7FD6-4AB7-B974-9CFBCD300DBD}"/>
    <cellStyle name="Opomba 2 4 2 5" xfId="3034" xr:uid="{57D5A4B4-84E2-4569-9330-46C90845DE51}"/>
    <cellStyle name="Opomba 2 4 2 5 2" xfId="6100" xr:uid="{F3018A66-070F-4BF2-8FB8-37A2E0162D04}"/>
    <cellStyle name="Opomba 2 4 2 5 2 2" xfId="15037" xr:uid="{310305E9-593E-4ED7-A66B-4EB94450AF14}"/>
    <cellStyle name="Opomba 2 4 2 5 2 2 2" xfId="39084" xr:uid="{8C6A45A1-A18D-402D-AA1C-F366217258A5}"/>
    <cellStyle name="Opomba 2 4 2 5 2 3" xfId="21239" xr:uid="{C44AEF03-6E5B-4A75-BDDE-50CFE61A33B1}"/>
    <cellStyle name="Opomba 2 4 2 5 2 3 2" xfId="45286" xr:uid="{BC378E2C-A64B-4EA6-AE18-FAF102DB27B1}"/>
    <cellStyle name="Opomba 2 4 2 5 2 4" xfId="30147" xr:uid="{CD78585E-75CB-45C1-B70B-9BF0D0B66984}"/>
    <cellStyle name="Opomba 2 4 2 5 3" xfId="8258" xr:uid="{193533D9-8EB2-4C89-8A6A-D3584E69F84D}"/>
    <cellStyle name="Opomba 2 4 2 5 3 2" xfId="17195" xr:uid="{FACC5185-91D8-4F97-BFF7-D8F352D4D63D}"/>
    <cellStyle name="Opomba 2 4 2 5 3 2 2" xfId="41242" xr:uid="{E6F6BD14-CC16-4B16-AB0A-FCD4A78D0B40}"/>
    <cellStyle name="Opomba 2 4 2 5 3 3" xfId="23397" xr:uid="{4794A1D8-60DD-483E-A1F4-2AAFB4112147}"/>
    <cellStyle name="Opomba 2 4 2 5 3 3 2" xfId="47444" xr:uid="{142B3FF0-9828-4FDC-A3F4-2FC69350D0D2}"/>
    <cellStyle name="Opomba 2 4 2 5 3 4" xfId="32305" xr:uid="{67E6066D-7701-48D4-A68D-2B82E991A78D}"/>
    <cellStyle name="Opomba 2 4 2 5 4" xfId="7739" xr:uid="{36E3DD2C-C770-4E58-AF78-79FB23C8CD17}"/>
    <cellStyle name="Opomba 2 4 2 5 4 2" xfId="16676" xr:uid="{3033FF5C-1F37-4360-B2DC-97F52EE2E1AD}"/>
    <cellStyle name="Opomba 2 4 2 5 4 2 2" xfId="40723" xr:uid="{D154025B-64FD-4AD8-A9D6-0935630182B2}"/>
    <cellStyle name="Opomba 2 4 2 5 4 3" xfId="22878" xr:uid="{62B48A55-7606-493D-9448-D081917B58D1}"/>
    <cellStyle name="Opomba 2 4 2 5 4 3 2" xfId="46925" xr:uid="{8158181D-C4C8-4001-8910-A9BB2C419500}"/>
    <cellStyle name="Opomba 2 4 2 5 4 4" xfId="31786" xr:uid="{60730A48-C50E-4BD1-AEBD-735C121B058A}"/>
    <cellStyle name="Opomba 2 4 2 5 5" xfId="11971" xr:uid="{FD5D0D8F-0E2E-4366-B8B5-4B7F8CD0CF6F}"/>
    <cellStyle name="Opomba 2 4 2 5 5 2" xfId="36018" xr:uid="{C10E7C52-B8ED-4B09-9C41-5B885B01300B}"/>
    <cellStyle name="Opomba 2 4 2 5 6" xfId="19511" xr:uid="{7B820C44-84DB-405A-87D9-A2544585370E}"/>
    <cellStyle name="Opomba 2 4 2 5 6 2" xfId="43558" xr:uid="{B24F43DB-2896-45A2-B526-9C980BCC9417}"/>
    <cellStyle name="Opomba 2 4 2 5 7" xfId="27081" xr:uid="{294B2283-7F90-4F69-BFB6-29B6F511A483}"/>
    <cellStyle name="Opomba 2 4 2 6" xfId="3474" xr:uid="{015975B7-A30A-4D4A-ABEB-A46B90CB184F}"/>
    <cellStyle name="Opomba 2 4 2 6 2" xfId="6540" xr:uid="{584C76C7-65E3-4F41-9BF2-927886C7A87C}"/>
    <cellStyle name="Opomba 2 4 2 6 2 2" xfId="15477" xr:uid="{D0F27D23-AA0D-4EA4-A5E4-33BB78893802}"/>
    <cellStyle name="Opomba 2 4 2 6 2 2 2" xfId="39524" xr:uid="{468E53EE-BFD9-45E3-9A77-00A6ADDF1BED}"/>
    <cellStyle name="Opomba 2 4 2 6 2 3" xfId="21679" xr:uid="{6D4F28DF-E1C3-4085-92F1-1BEE3495FABD}"/>
    <cellStyle name="Opomba 2 4 2 6 2 3 2" xfId="45726" xr:uid="{58959055-B709-4516-99FE-8DF72FD36967}"/>
    <cellStyle name="Opomba 2 4 2 6 2 4" xfId="30587" xr:uid="{7D7EFE7F-D5C7-4264-AF43-9E0B0A4D1429}"/>
    <cellStyle name="Opomba 2 4 2 6 3" xfId="8698" xr:uid="{A67D13B5-F9B6-4A68-BA61-3BBE5C6C8B84}"/>
    <cellStyle name="Opomba 2 4 2 6 3 2" xfId="17635" xr:uid="{8AE6855B-4111-4816-9624-DE6C0CCC10EA}"/>
    <cellStyle name="Opomba 2 4 2 6 3 2 2" xfId="41682" xr:uid="{8D54EC76-2CE7-4A80-983C-A2A5B2B27C1B}"/>
    <cellStyle name="Opomba 2 4 2 6 3 3" xfId="23837" xr:uid="{08ABC32E-72E7-48D8-8ECB-C0241636D9BF}"/>
    <cellStyle name="Opomba 2 4 2 6 3 3 2" xfId="47884" xr:uid="{B64E3C6A-F8AD-4261-A306-F29E8BEAEA18}"/>
    <cellStyle name="Opomba 2 4 2 6 3 4" xfId="32745" xr:uid="{BC2DCC8B-1447-450B-BE94-87FD0547ED36}"/>
    <cellStyle name="Opomba 2 4 2 6 4" xfId="9682" xr:uid="{740DD031-BC60-4CFA-9A28-5F6F3BBC0973}"/>
    <cellStyle name="Opomba 2 4 2 6 4 2" xfId="18619" xr:uid="{FD086DE4-0539-4BC1-B0FE-DBAB2E7CA6B3}"/>
    <cellStyle name="Opomba 2 4 2 6 4 2 2" xfId="42666" xr:uid="{9EFE112B-BC78-4BB6-A8E7-B715091A425B}"/>
    <cellStyle name="Opomba 2 4 2 6 4 3" xfId="24821" xr:uid="{A30423A2-E7F0-46AE-9714-E41A96730EFC}"/>
    <cellStyle name="Opomba 2 4 2 6 4 3 2" xfId="48868" xr:uid="{3DF1C8C7-D61F-42C6-92C8-A87155F161E0}"/>
    <cellStyle name="Opomba 2 4 2 6 4 4" xfId="33729" xr:uid="{182CC13C-EBAE-4741-87CB-3425C75BE47F}"/>
    <cellStyle name="Opomba 2 4 2 6 5" xfId="12411" xr:uid="{3747EF2B-982D-4193-93E1-2C5BAC6561D2}"/>
    <cellStyle name="Opomba 2 4 2 6 5 2" xfId="36458" xr:uid="{0E80B0C0-FE9A-4880-B34F-102FB4FC7635}"/>
    <cellStyle name="Opomba 2 4 2 6 6" xfId="19951" xr:uid="{B5C01F16-74BC-43DE-9448-F8E20F47E9BE}"/>
    <cellStyle name="Opomba 2 4 2 6 6 2" xfId="43998" xr:uid="{0944987A-4844-4EFA-9DDB-707C691E1253}"/>
    <cellStyle name="Opomba 2 4 2 6 7" xfId="27521" xr:uid="{FF75A4D1-886D-4BBD-9131-BA3E1CE3206B}"/>
    <cellStyle name="Opomba 2 4 2 7" xfId="3827" xr:uid="{89538B31-B19A-421E-B500-62F956E25E95}"/>
    <cellStyle name="Opomba 2 4 2 7 2" xfId="6893" xr:uid="{ACC68925-D504-449B-A268-35C1E380CAF7}"/>
    <cellStyle name="Opomba 2 4 2 7 2 2" xfId="15830" xr:uid="{E84D0ADB-D40D-473F-B6CB-49286849DC9B}"/>
    <cellStyle name="Opomba 2 4 2 7 2 2 2" xfId="39877" xr:uid="{405120B9-AF0B-4235-8661-44239EA5178F}"/>
    <cellStyle name="Opomba 2 4 2 7 2 3" xfId="22032" xr:uid="{F2E16EDD-EC2F-4912-8B1D-8EAB1362F782}"/>
    <cellStyle name="Opomba 2 4 2 7 2 3 2" xfId="46079" xr:uid="{0FD70320-9699-4BB4-9DEC-51C3B63218E3}"/>
    <cellStyle name="Opomba 2 4 2 7 2 4" xfId="30940" xr:uid="{44A38BA3-82E1-4416-9ADA-851BC16BC444}"/>
    <cellStyle name="Opomba 2 4 2 7 3" xfId="9051" xr:uid="{CBBEF127-29A9-4AC1-8E7B-3C235DAD0B5A}"/>
    <cellStyle name="Opomba 2 4 2 7 3 2" xfId="17988" xr:uid="{7450C16B-713E-4915-B314-537EB1AD6DE2}"/>
    <cellStyle name="Opomba 2 4 2 7 3 2 2" xfId="42035" xr:uid="{83ABE8E2-E54A-4BE6-88E0-6942E9804554}"/>
    <cellStyle name="Opomba 2 4 2 7 3 3" xfId="24190" xr:uid="{F4CCABEF-D6E0-4269-9F2E-42B93EAB2361}"/>
    <cellStyle name="Opomba 2 4 2 7 3 3 2" xfId="48237" xr:uid="{DA1F6493-2F3C-45D3-8AEF-7945641B2175}"/>
    <cellStyle name="Opomba 2 4 2 7 3 4" xfId="33098" xr:uid="{B86AEAB0-1176-42E7-B0D2-DC8326531AEF}"/>
    <cellStyle name="Opomba 2 4 2 7 4" xfId="9902" xr:uid="{B202E893-096D-4F8D-8ED0-B2609F511EE0}"/>
    <cellStyle name="Opomba 2 4 2 7 4 2" xfId="18839" xr:uid="{AEC2DCA6-D747-49F1-B38E-079108182490}"/>
    <cellStyle name="Opomba 2 4 2 7 4 2 2" xfId="42886" xr:uid="{26721DD6-C90D-4DA9-ACC3-ECFE57F7FCC8}"/>
    <cellStyle name="Opomba 2 4 2 7 4 3" xfId="25041" xr:uid="{A6D44E86-6844-4349-AF6C-FEAA3BDB18C5}"/>
    <cellStyle name="Opomba 2 4 2 7 4 3 2" xfId="49088" xr:uid="{4627D9E8-5B77-4078-AAA9-F86C06E320ED}"/>
    <cellStyle name="Opomba 2 4 2 7 4 4" xfId="33949" xr:uid="{E2F0176C-10F6-4E5A-A70B-D6349659161D}"/>
    <cellStyle name="Opomba 2 4 2 7 5" xfId="12764" xr:uid="{FECCB069-F0BB-473F-BDF8-225AC190DA6E}"/>
    <cellStyle name="Opomba 2 4 2 7 5 2" xfId="36811" xr:uid="{F23AEDEA-4639-4C21-9474-C58380FFC32F}"/>
    <cellStyle name="Opomba 2 4 2 7 6" xfId="20304" xr:uid="{0318B336-ED19-4222-A76C-4A0C9BF2DB50}"/>
    <cellStyle name="Opomba 2 4 2 7 6 2" xfId="44351" xr:uid="{DE86313E-E448-46B6-BD0E-B30C1A5EEDBD}"/>
    <cellStyle name="Opomba 2 4 2 7 7" xfId="27874" xr:uid="{3D4187FB-ED41-40D7-A892-ED508F7EF3EA}"/>
    <cellStyle name="Opomba 2 4 2 8" xfId="5320" xr:uid="{F6C989F3-4CF0-40F4-8596-19CA9C45BEE3}"/>
    <cellStyle name="Opomba 2 4 2 8 2" xfId="14257" xr:uid="{F12ED4AD-BBAE-4D5E-94A6-CABDCAD814B3}"/>
    <cellStyle name="Opomba 2 4 2 8 2 2" xfId="38304" xr:uid="{EA0C65F6-BEE3-4645-9ED9-C2EE7C5CB7FA}"/>
    <cellStyle name="Opomba 2 4 2 8 3" xfId="20955" xr:uid="{CCA776BF-DA29-4861-846E-D1C7DFA97DA5}"/>
    <cellStyle name="Opomba 2 4 2 8 3 2" xfId="45002" xr:uid="{DD4F801D-2D70-41B1-BAF5-C575BDEDF816}"/>
    <cellStyle name="Opomba 2 4 2 8 4" xfId="29367" xr:uid="{4731CE3F-7BA5-425B-8F24-DBC2906C324D}"/>
    <cellStyle name="Opomba 2 4 2 9" xfId="7736" xr:uid="{DF742901-DBD7-4D3E-8BD6-7D36B2017422}"/>
    <cellStyle name="Opomba 2 4 2 9 2" xfId="16673" xr:uid="{A6A5C94C-1824-4520-96F8-56E0D77DE898}"/>
    <cellStyle name="Opomba 2 4 2 9 2 2" xfId="40720" xr:uid="{649E0D73-7A68-4BB9-876A-4A78C7BA53BA}"/>
    <cellStyle name="Opomba 2 4 2 9 3" xfId="22875" xr:uid="{0A859617-5E92-4D41-8FA7-EC155DD1F8DD}"/>
    <cellStyle name="Opomba 2 4 2 9 3 2" xfId="46922" xr:uid="{799D9CDF-B7AC-46E5-B279-C34D98C19CA7}"/>
    <cellStyle name="Opomba 2 4 2 9 4" xfId="31783" xr:uid="{E0ADFC69-A6F2-488D-B877-664868069638}"/>
    <cellStyle name="Opomba 2 4 3" xfId="2793" xr:uid="{3E595F48-595C-49B7-AE22-FF4EE6F497C3}"/>
    <cellStyle name="Opomba 2 4 3 10" xfId="4019" xr:uid="{46C642B4-0DB3-4EC5-9718-1DADAA693A7F}"/>
    <cellStyle name="Opomba 2 4 3 10 2" xfId="12956" xr:uid="{D16B924D-18F7-4D1A-B56C-3BE2355FE90A}"/>
    <cellStyle name="Opomba 2 4 3 10 2 2" xfId="37003" xr:uid="{6084CFDC-FC1A-4FD0-829E-759046EC5642}"/>
    <cellStyle name="Opomba 2 4 3 10 3" xfId="20488" xr:uid="{A1E2B99D-5FE7-48F6-8F41-6543071355E2}"/>
    <cellStyle name="Opomba 2 4 3 10 3 2" xfId="44535" xr:uid="{E7FACED5-48CC-49C2-BCBB-17694CFFCB1C}"/>
    <cellStyle name="Opomba 2 4 3 10 4" xfId="28066" xr:uid="{87D8F9E2-D19B-42C1-A433-3D313C33572E}"/>
    <cellStyle name="Opomba 2 4 3 11" xfId="11730" xr:uid="{06AF0D02-5AC1-4F09-8DF2-37E8C22BDDC8}"/>
    <cellStyle name="Opomba 2 4 3 11 2" xfId="35777" xr:uid="{87BDDC67-A5C2-449E-A1A4-94A6EC6CCF91}"/>
    <cellStyle name="Opomba 2 4 3 12" xfId="19270" xr:uid="{58767381-0410-4B6F-ABE7-1E89AF5AAE48}"/>
    <cellStyle name="Opomba 2 4 3 12 2" xfId="43317" xr:uid="{EB993D0A-58E3-443A-AC1C-DD415ADCD3B5}"/>
    <cellStyle name="Opomba 2 4 3 13" xfId="26840" xr:uid="{76BFCF56-81E5-4EBF-980D-23A6F9E09F39}"/>
    <cellStyle name="Opomba 2 4 3 2" xfId="1772" xr:uid="{3C63BDE7-8DE5-4BE6-A48C-F5F76ADA1101}"/>
    <cellStyle name="Opomba 2 4 3 2 2" xfId="4834" xr:uid="{17C444C7-848E-4AAA-8D78-9F20A0EBD6A7}"/>
    <cellStyle name="Opomba 2 4 3 2 2 2" xfId="13771" xr:uid="{896E8647-7EAF-4D9F-8160-E7AC217418B5}"/>
    <cellStyle name="Opomba 2 4 3 2 2 2 2" xfId="37818" xr:uid="{9BEF4317-61FD-4788-BAEB-F8CB7F627B31}"/>
    <cellStyle name="Opomba 2 4 3 2 2 3" xfId="20810" xr:uid="{3630E3E6-84DC-4990-BA5C-CEBDDE7477B4}"/>
    <cellStyle name="Opomba 2 4 3 2 2 3 2" xfId="44857" xr:uid="{9A0B0268-A9B0-4193-BADC-F001F8BA5D8A}"/>
    <cellStyle name="Opomba 2 4 3 2 2 4" xfId="28881" xr:uid="{1AD78002-D74B-4E02-AEEF-2F3061FE3D89}"/>
    <cellStyle name="Opomba 2 4 3 2 3" xfId="7434" xr:uid="{5F23AABF-0958-44C9-A50D-50A8BDA26136}"/>
    <cellStyle name="Opomba 2 4 3 2 3 2" xfId="16371" xr:uid="{4F4D0C89-E892-4822-B5B8-F12BC8EB4DA0}"/>
    <cellStyle name="Opomba 2 4 3 2 3 2 2" xfId="40418" xr:uid="{2CE22E5F-2934-4E78-A430-EECE414B4758}"/>
    <cellStyle name="Opomba 2 4 3 2 3 3" xfId="22573" xr:uid="{9E1B7C21-9982-4A81-8D07-FB800EE85215}"/>
    <cellStyle name="Opomba 2 4 3 2 3 3 2" xfId="46620" xr:uid="{24B61320-B34F-4FBA-BFF7-FCBACA7FF4FE}"/>
    <cellStyle name="Opomba 2 4 3 2 3 4" xfId="31481" xr:uid="{40F407EB-572E-4946-BFC5-A730D903C4C9}"/>
    <cellStyle name="Opomba 2 4 3 2 4" xfId="9217" xr:uid="{C258ACE6-591A-4D5B-B636-495A3857B13C}"/>
    <cellStyle name="Opomba 2 4 3 2 4 2" xfId="18154" xr:uid="{2D77F3F7-0B3E-40EF-92DB-52B7170342EC}"/>
    <cellStyle name="Opomba 2 4 3 2 4 2 2" xfId="42201" xr:uid="{BA9E8331-9CC3-406B-AD23-EA7D0461BDBA}"/>
    <cellStyle name="Opomba 2 4 3 2 4 3" xfId="24356" xr:uid="{A12821EA-E65A-41A5-92B7-23F1C43A3BC8}"/>
    <cellStyle name="Opomba 2 4 3 2 4 3 2" xfId="48403" xr:uid="{8FFFE9CC-E6D7-48B3-9D51-FEFE5F353EC1}"/>
    <cellStyle name="Opomba 2 4 3 2 4 4" xfId="33264" xr:uid="{935A0D9E-3224-4798-B761-679530925601}"/>
    <cellStyle name="Opomba 2 4 3 2 5" xfId="10708" xr:uid="{345148DC-C421-4E36-8E6B-0280813B3A31}"/>
    <cellStyle name="Opomba 2 4 3 2 5 2" xfId="34755" xr:uid="{C1FACDFD-EB0E-49EC-A68D-14714F0E7C0B}"/>
    <cellStyle name="Opomba 2 4 3 2 6" xfId="19085" xr:uid="{5FEB8F44-B6BF-4B74-A069-08745015DD63}"/>
    <cellStyle name="Opomba 2 4 3 2 6 2" xfId="43132" xr:uid="{67C110B1-7CFE-41D8-B8D1-B25B67CCA697}"/>
    <cellStyle name="Opomba 2 4 3 2 7" xfId="25818" xr:uid="{7E114504-8362-4097-80BE-E42B3CFD9C45}"/>
    <cellStyle name="Opomba 2 4 3 3" xfId="3507" xr:uid="{60A46DBC-B06A-4C3C-B87D-9FC3EC748249}"/>
    <cellStyle name="Opomba 2 4 3 3 2" xfId="6573" xr:uid="{349D2BE8-E51A-4F49-8759-528CABC17CC4}"/>
    <cellStyle name="Opomba 2 4 3 3 2 2" xfId="15510" xr:uid="{43C02B7D-CA4D-4DCB-8DA7-79C330BFBCA5}"/>
    <cellStyle name="Opomba 2 4 3 3 2 2 2" xfId="39557" xr:uid="{2916D205-AF90-49B0-BED7-D2FF79D6AE65}"/>
    <cellStyle name="Opomba 2 4 3 3 2 3" xfId="21712" xr:uid="{FDBE12F1-B3FB-48A7-8ED2-4DAD116BEECE}"/>
    <cellStyle name="Opomba 2 4 3 3 2 3 2" xfId="45759" xr:uid="{B85611A9-9E83-494F-BD63-361B3CFC22EF}"/>
    <cellStyle name="Opomba 2 4 3 3 2 4" xfId="30620" xr:uid="{04D498DC-9363-4485-89B0-9AD0ED185CCD}"/>
    <cellStyle name="Opomba 2 4 3 3 3" xfId="8731" xr:uid="{CB944065-624E-4AB8-B4A6-63FE029AD09E}"/>
    <cellStyle name="Opomba 2 4 3 3 3 2" xfId="17668" xr:uid="{5C22492F-EDCA-40D7-9B8F-4F04D15F06C1}"/>
    <cellStyle name="Opomba 2 4 3 3 3 2 2" xfId="41715" xr:uid="{D252C921-C1DF-4DF0-8141-71579049ED46}"/>
    <cellStyle name="Opomba 2 4 3 3 3 3" xfId="23870" xr:uid="{205660A2-A400-4A6C-85F1-69144AB0DA75}"/>
    <cellStyle name="Opomba 2 4 3 3 3 3 2" xfId="47917" xr:uid="{A6077A9D-C2D2-40A6-810E-8C75D26776A4}"/>
    <cellStyle name="Opomba 2 4 3 3 3 4" xfId="32778" xr:uid="{371FF691-69AE-42DB-8B5B-CEEC5556E2FF}"/>
    <cellStyle name="Opomba 2 4 3 3 4" xfId="9581" xr:uid="{C7CC5BF2-9B30-4314-85F2-D9CA95F29DF7}"/>
    <cellStyle name="Opomba 2 4 3 3 4 2" xfId="18518" xr:uid="{438219A3-F7A3-4610-85A3-27CEF047E128}"/>
    <cellStyle name="Opomba 2 4 3 3 4 2 2" xfId="42565" xr:uid="{EAC8F597-17C8-431E-8571-07E105BCB868}"/>
    <cellStyle name="Opomba 2 4 3 3 4 3" xfId="24720" xr:uid="{A7F3E40A-F8FE-456F-9117-63DE32175B85}"/>
    <cellStyle name="Opomba 2 4 3 3 4 3 2" xfId="48767" xr:uid="{5CF504D3-3EF6-4A01-A897-BA32E24B4BE6}"/>
    <cellStyle name="Opomba 2 4 3 3 4 4" xfId="33628" xr:uid="{8724ACD5-7807-424A-A2EE-4F7F2FB7EAAE}"/>
    <cellStyle name="Opomba 2 4 3 3 5" xfId="12444" xr:uid="{E34B7DBC-9DB9-46BE-82CB-4C0C03163C8B}"/>
    <cellStyle name="Opomba 2 4 3 3 5 2" xfId="36491" xr:uid="{B2352B7A-E6EE-4B81-A610-33A2CC513C29}"/>
    <cellStyle name="Opomba 2 4 3 3 6" xfId="19984" xr:uid="{D328F258-0759-48F3-B760-7BFCA8EDEA9A}"/>
    <cellStyle name="Opomba 2 4 3 3 6 2" xfId="44031" xr:uid="{8145F8C5-25AA-4B7E-86AD-DA5F1BC082E4}"/>
    <cellStyle name="Opomba 2 4 3 3 7" xfId="27554" xr:uid="{7C4AE751-84DD-41BE-9DDF-CBBD037E70B1}"/>
    <cellStyle name="Opomba 2 4 3 4" xfId="3611" xr:uid="{ACEE24B8-56C2-4DCC-847D-EB087071AFCA}"/>
    <cellStyle name="Opomba 2 4 3 4 2" xfId="6677" xr:uid="{E14FC70F-92C5-4EC8-8579-9034A0D1FA06}"/>
    <cellStyle name="Opomba 2 4 3 4 2 2" xfId="15614" xr:uid="{C90835A0-7C92-4157-8AFC-AAC0A541161B}"/>
    <cellStyle name="Opomba 2 4 3 4 2 2 2" xfId="39661" xr:uid="{0BD04A28-7620-4F97-9074-3F2093AB9162}"/>
    <cellStyle name="Opomba 2 4 3 4 2 3" xfId="21816" xr:uid="{595CCA37-F0B6-44BC-9793-AB56E9E01146}"/>
    <cellStyle name="Opomba 2 4 3 4 2 3 2" xfId="45863" xr:uid="{9DB92F04-0E0F-45DC-906E-ED26A2E7EA27}"/>
    <cellStyle name="Opomba 2 4 3 4 2 4" xfId="30724" xr:uid="{2A074C20-946E-4129-BBBB-C22F13BC07A9}"/>
    <cellStyle name="Opomba 2 4 3 4 3" xfId="8835" xr:uid="{39D9D98C-4A06-4704-BE4D-8831402DF0D5}"/>
    <cellStyle name="Opomba 2 4 3 4 3 2" xfId="17772" xr:uid="{6F11752D-6739-4A95-B9B1-CE3BF73339C7}"/>
    <cellStyle name="Opomba 2 4 3 4 3 2 2" xfId="41819" xr:uid="{68F79AF0-94C6-4345-83C4-E0B4141AF135}"/>
    <cellStyle name="Opomba 2 4 3 4 3 3" xfId="23974" xr:uid="{7BBC6959-3554-4D96-8DFF-0D5BDD1D740F}"/>
    <cellStyle name="Opomba 2 4 3 4 3 3 2" xfId="48021" xr:uid="{2157ECA8-CBEE-48E6-8D6C-4DF9D6C3B1FD}"/>
    <cellStyle name="Opomba 2 4 3 4 3 4" xfId="32882" xr:uid="{C517B62A-6C7F-4063-8C47-323C519B9C5E}"/>
    <cellStyle name="Opomba 2 4 3 4 4" xfId="9175" xr:uid="{270C40F4-FA44-4839-AF9E-F8A241A4B698}"/>
    <cellStyle name="Opomba 2 4 3 4 4 2" xfId="18112" xr:uid="{5A9F7578-F4B2-4404-A638-F54C325D3453}"/>
    <cellStyle name="Opomba 2 4 3 4 4 2 2" xfId="42159" xr:uid="{E532DFF4-A22F-478E-B9A0-86D4B08B4B45}"/>
    <cellStyle name="Opomba 2 4 3 4 4 3" xfId="24314" xr:uid="{E8F8C47F-BFB1-4312-8E7A-2630812E41CE}"/>
    <cellStyle name="Opomba 2 4 3 4 4 3 2" xfId="48361" xr:uid="{FDDDA780-45E0-42AA-851A-DF2E880C437F}"/>
    <cellStyle name="Opomba 2 4 3 4 4 4" xfId="33222" xr:uid="{779858EF-2C43-4E7C-949E-9EBD087D4CD2}"/>
    <cellStyle name="Opomba 2 4 3 4 5" xfId="12548" xr:uid="{D5667111-3553-4C9C-81AF-2F7694BD1F1A}"/>
    <cellStyle name="Opomba 2 4 3 4 5 2" xfId="36595" xr:uid="{063CDBA7-33F1-45AF-9505-5D5C5E57CF24}"/>
    <cellStyle name="Opomba 2 4 3 4 6" xfId="20088" xr:uid="{5E722586-78FE-4A27-B660-9C7AA35327A2}"/>
    <cellStyle name="Opomba 2 4 3 4 6 2" xfId="44135" xr:uid="{B890506B-CAC3-41A1-86C9-90AEB5F7F620}"/>
    <cellStyle name="Opomba 2 4 3 4 7" xfId="27658" xr:uid="{1A7F5118-30DB-4148-9CBD-6B9AC747BA3C}"/>
    <cellStyle name="Opomba 2 4 3 5" xfId="3734" xr:uid="{7D7C937E-02C5-43B1-897F-B2E55FE9E2BF}"/>
    <cellStyle name="Opomba 2 4 3 5 2" xfId="6800" xr:uid="{565094A7-C953-4D99-9B56-BE3356BDBCFB}"/>
    <cellStyle name="Opomba 2 4 3 5 2 2" xfId="15737" xr:uid="{D3676D83-E39C-4950-99B5-9049866EB0F0}"/>
    <cellStyle name="Opomba 2 4 3 5 2 2 2" xfId="39784" xr:uid="{448B4CF5-5562-4F13-B6CE-3EBCFFA0A358}"/>
    <cellStyle name="Opomba 2 4 3 5 2 3" xfId="21939" xr:uid="{527DFF53-EC57-4D81-A6E7-F95BFB82B255}"/>
    <cellStyle name="Opomba 2 4 3 5 2 3 2" xfId="45986" xr:uid="{C755FF23-6DC6-4A70-A40B-D6C2C9164BE8}"/>
    <cellStyle name="Opomba 2 4 3 5 2 4" xfId="30847" xr:uid="{E792CC12-1A74-43BE-B43F-9497BBEAB5C8}"/>
    <cellStyle name="Opomba 2 4 3 5 3" xfId="8958" xr:uid="{2EE7B5A6-DBEB-4607-84A1-0B314F0197DF}"/>
    <cellStyle name="Opomba 2 4 3 5 3 2" xfId="17895" xr:uid="{D94D15FD-0583-4E60-A366-F77F758316BF}"/>
    <cellStyle name="Opomba 2 4 3 5 3 2 2" xfId="41942" xr:uid="{247C912F-AEAD-43B3-BAB1-51D2BDBA1AEE}"/>
    <cellStyle name="Opomba 2 4 3 5 3 3" xfId="24097" xr:uid="{66438558-22A3-4859-8387-7D44248B64DA}"/>
    <cellStyle name="Opomba 2 4 3 5 3 3 2" xfId="48144" xr:uid="{3602539C-CD88-4330-8BF7-C403D81FDAB5}"/>
    <cellStyle name="Opomba 2 4 3 5 3 4" xfId="33005" xr:uid="{9B9FEEFA-16E0-4768-BF3D-3751AD7CF48D}"/>
    <cellStyle name="Opomba 2 4 3 5 4" xfId="9342" xr:uid="{434BBD22-CF38-4444-A499-320CFE841151}"/>
    <cellStyle name="Opomba 2 4 3 5 4 2" xfId="18279" xr:uid="{8BE2A006-67D4-42DA-81F0-4C990593201B}"/>
    <cellStyle name="Opomba 2 4 3 5 4 2 2" xfId="42326" xr:uid="{36E31C39-A4AC-4DE6-A5CE-9571F9E09230}"/>
    <cellStyle name="Opomba 2 4 3 5 4 3" xfId="24481" xr:uid="{69F2CD11-73ED-4D53-A441-A99415B8BBAE}"/>
    <cellStyle name="Opomba 2 4 3 5 4 3 2" xfId="48528" xr:uid="{CDADE371-0D52-4568-B34F-244555D7BE67}"/>
    <cellStyle name="Opomba 2 4 3 5 4 4" xfId="33389" xr:uid="{9536B677-B774-460A-9100-CBB846CCDDE6}"/>
    <cellStyle name="Opomba 2 4 3 5 5" xfId="12671" xr:uid="{497905A9-1AE8-4BE9-AD4C-5BB9C8EABC2D}"/>
    <cellStyle name="Opomba 2 4 3 5 5 2" xfId="36718" xr:uid="{50016DFB-1B3D-4756-AA79-90245E6CBF75}"/>
    <cellStyle name="Opomba 2 4 3 5 6" xfId="20211" xr:uid="{AAD753AD-2896-4760-8A16-83DD9DD4C07A}"/>
    <cellStyle name="Opomba 2 4 3 5 6 2" xfId="44258" xr:uid="{411B961E-3E6C-41AA-BE2D-49DC150303EA}"/>
    <cellStyle name="Opomba 2 4 3 5 7" xfId="27781" xr:uid="{BE3E8427-3985-40F6-ADEB-B27284363143}"/>
    <cellStyle name="Opomba 2 4 3 6" xfId="3212" xr:uid="{3F0F8889-FE64-41AA-96E8-1FE35F87C9CA}"/>
    <cellStyle name="Opomba 2 4 3 6 2" xfId="6278" xr:uid="{534AB93B-341D-4E9E-9888-7087A173D7B2}"/>
    <cellStyle name="Opomba 2 4 3 6 2 2" xfId="15215" xr:uid="{3662B879-EA74-43E5-8623-330C9BEAA3D9}"/>
    <cellStyle name="Opomba 2 4 3 6 2 2 2" xfId="39262" xr:uid="{CF8422CB-35C3-49B2-9FBA-492AFC2D46B3}"/>
    <cellStyle name="Opomba 2 4 3 6 2 3" xfId="21417" xr:uid="{B017DAEC-F161-4C0A-92CA-F49C62D1CE40}"/>
    <cellStyle name="Opomba 2 4 3 6 2 3 2" xfId="45464" xr:uid="{86511CD8-1B4D-4A9E-B722-0A79D315E5EE}"/>
    <cellStyle name="Opomba 2 4 3 6 2 4" xfId="30325" xr:uid="{45551D7D-3CD2-499F-97FC-8A833E443AD9}"/>
    <cellStyle name="Opomba 2 4 3 6 3" xfId="8436" xr:uid="{7BAAB734-A4B4-4FA7-BE33-5786044F8EE0}"/>
    <cellStyle name="Opomba 2 4 3 6 3 2" xfId="17373" xr:uid="{BC03287C-5FAD-468B-A54A-C36DD8C01C35}"/>
    <cellStyle name="Opomba 2 4 3 6 3 2 2" xfId="41420" xr:uid="{FAE297EC-025E-49AB-B92D-9061B1FF0CCA}"/>
    <cellStyle name="Opomba 2 4 3 6 3 3" xfId="23575" xr:uid="{71C924BB-17D7-40C7-BF4C-D65187B97AEA}"/>
    <cellStyle name="Opomba 2 4 3 6 3 3 2" xfId="47622" xr:uid="{4FDD3530-4949-4C43-BEBF-BD73D696C248}"/>
    <cellStyle name="Opomba 2 4 3 6 3 4" xfId="32483" xr:uid="{521BDC51-A959-4D1D-B3C3-E88B00FEB019}"/>
    <cellStyle name="Opomba 2 4 3 6 4" xfId="9636" xr:uid="{FADDE667-BAD8-4757-9886-1258AA3B35B1}"/>
    <cellStyle name="Opomba 2 4 3 6 4 2" xfId="18573" xr:uid="{20FCF0E3-AEDC-4B0E-A1D8-BD0C0EF4D059}"/>
    <cellStyle name="Opomba 2 4 3 6 4 2 2" xfId="42620" xr:uid="{5A7D8399-34E8-4A00-AF08-ED761FA36681}"/>
    <cellStyle name="Opomba 2 4 3 6 4 3" xfId="24775" xr:uid="{E833B987-D480-4F97-ACA9-6E8011CD8D99}"/>
    <cellStyle name="Opomba 2 4 3 6 4 3 2" xfId="48822" xr:uid="{731A49A1-4AAF-4399-AC4D-45B7E52FE3A4}"/>
    <cellStyle name="Opomba 2 4 3 6 4 4" xfId="33683" xr:uid="{492E9AD2-D930-4155-89C8-220E1134F109}"/>
    <cellStyle name="Opomba 2 4 3 6 5" xfId="12149" xr:uid="{E32ABBF4-792B-46BD-A3C1-DEA52887DE4B}"/>
    <cellStyle name="Opomba 2 4 3 6 5 2" xfId="36196" xr:uid="{7AFD5E7A-EAD3-4682-AEAB-74CE05F1033A}"/>
    <cellStyle name="Opomba 2 4 3 6 6" xfId="19689" xr:uid="{5A56B94A-29CE-4F65-BA65-6AED50D30B07}"/>
    <cellStyle name="Opomba 2 4 3 6 6 2" xfId="43736" xr:uid="{82F22ED2-3A87-4E81-B6A8-6C51E2F64774}"/>
    <cellStyle name="Opomba 2 4 3 6 7" xfId="27259" xr:uid="{9F2FF3DB-FD45-4C5B-800D-ECBBD06C48FA}"/>
    <cellStyle name="Opomba 2 4 3 7" xfId="3883" xr:uid="{77A7B11A-D336-4B8D-9DCA-2010CEE327F0}"/>
    <cellStyle name="Opomba 2 4 3 7 2" xfId="6949" xr:uid="{5228D9CC-3400-4473-8E06-1823194C37B7}"/>
    <cellStyle name="Opomba 2 4 3 7 2 2" xfId="15886" xr:uid="{129A240B-63C9-424D-AAB4-18E6AF7A821E}"/>
    <cellStyle name="Opomba 2 4 3 7 2 2 2" xfId="39933" xr:uid="{1E6CD412-B4C4-4F1D-8C96-566A54A6D288}"/>
    <cellStyle name="Opomba 2 4 3 7 2 3" xfId="22088" xr:uid="{3F3C0516-088A-4EC3-ACEB-B42FC4F1C86B}"/>
    <cellStyle name="Opomba 2 4 3 7 2 3 2" xfId="46135" xr:uid="{FAA88BA6-0EC9-4B78-9D7D-DA008A4153BE}"/>
    <cellStyle name="Opomba 2 4 3 7 2 4" xfId="30996" xr:uid="{BF7BA0E5-834B-448D-8547-69455967647D}"/>
    <cellStyle name="Opomba 2 4 3 7 3" xfId="9107" xr:uid="{6A192361-8A70-419D-B621-E8A7C9D07EAA}"/>
    <cellStyle name="Opomba 2 4 3 7 3 2" xfId="18044" xr:uid="{04BA91BE-971D-485E-9B78-001C6BC6AB25}"/>
    <cellStyle name="Opomba 2 4 3 7 3 2 2" xfId="42091" xr:uid="{58DBB004-98A2-4376-A254-A4192B9DD003}"/>
    <cellStyle name="Opomba 2 4 3 7 3 3" xfId="24246" xr:uid="{6E9DCE20-1F26-47A8-BC46-7D1F99645CBF}"/>
    <cellStyle name="Opomba 2 4 3 7 3 3 2" xfId="48293" xr:uid="{39390A2D-5578-4B71-9260-B7D338C622C9}"/>
    <cellStyle name="Opomba 2 4 3 7 3 4" xfId="33154" xr:uid="{09D1FFC8-A70E-4099-86EA-BF003CF6AE72}"/>
    <cellStyle name="Opomba 2 4 3 7 4" xfId="3982" xr:uid="{C75DF0C2-6A11-40E4-A16E-092CBD66E4B5}"/>
    <cellStyle name="Opomba 2 4 3 7 4 2" xfId="12919" xr:uid="{E626AE9E-28CE-43F6-A60D-21EE255CA870}"/>
    <cellStyle name="Opomba 2 4 3 7 4 2 2" xfId="36966" xr:uid="{8610A163-40A1-44D4-8920-DF19C3820A67}"/>
    <cellStyle name="Opomba 2 4 3 7 4 3" xfId="20453" xr:uid="{BCD3385D-B8CB-4977-8726-000DC72185DE}"/>
    <cellStyle name="Opomba 2 4 3 7 4 3 2" xfId="44500" xr:uid="{C89CCE7F-1C02-41C8-8FD6-4164A3BC1E9C}"/>
    <cellStyle name="Opomba 2 4 3 7 4 4" xfId="28029" xr:uid="{52042438-2642-46B2-952B-410E74F58887}"/>
    <cellStyle name="Opomba 2 4 3 7 5" xfId="12820" xr:uid="{2995ABD6-2AF0-4035-A955-151F6F309620}"/>
    <cellStyle name="Opomba 2 4 3 7 5 2" xfId="36867" xr:uid="{66D9AD1E-9CAA-4604-B4AB-307F0B08A359}"/>
    <cellStyle name="Opomba 2 4 3 7 6" xfId="20360" xr:uid="{8B5B5FFA-4DAD-4E3C-9349-3EBC72DF87FA}"/>
    <cellStyle name="Opomba 2 4 3 7 6 2" xfId="44407" xr:uid="{4DB9585A-9B42-4C81-949F-1B214769C9A0}"/>
    <cellStyle name="Opomba 2 4 3 7 7" xfId="27930" xr:uid="{2975C841-B14A-46A6-B063-02A6E1675369}"/>
    <cellStyle name="Opomba 2 4 3 8" xfId="5859" xr:uid="{E7AB6BAD-5D1A-4DF3-A668-785A453A5305}"/>
    <cellStyle name="Opomba 2 4 3 8 2" xfId="14796" xr:uid="{452FC73D-51BE-4F49-BEC0-7D3BD02EE753}"/>
    <cellStyle name="Opomba 2 4 3 8 2 2" xfId="38843" xr:uid="{17C68FC6-9286-4EF1-A92A-D90849902B45}"/>
    <cellStyle name="Opomba 2 4 3 8 3" xfId="20998" xr:uid="{DA41A580-7410-4DD0-B9C4-E3170C6C2A89}"/>
    <cellStyle name="Opomba 2 4 3 8 3 2" xfId="45045" xr:uid="{3C8082B0-2210-4083-9087-E27FA6BC89FE}"/>
    <cellStyle name="Opomba 2 4 3 8 4" xfId="29906" xr:uid="{69D1C69C-50DD-4DFF-8731-3C1093B11BD1}"/>
    <cellStyle name="Opomba 2 4 3 9" xfId="8017" xr:uid="{16CB86B6-5B7F-467C-925E-C775A6FAF390}"/>
    <cellStyle name="Opomba 2 4 3 9 2" xfId="16954" xr:uid="{2969C94B-D1CB-468D-AB95-716E2BFFA19D}"/>
    <cellStyle name="Opomba 2 4 3 9 2 2" xfId="41001" xr:uid="{8F211693-BF91-4DF2-B731-9FFBFE354355}"/>
    <cellStyle name="Opomba 2 4 3 9 3" xfId="23156" xr:uid="{88940779-8A71-40F3-8F2A-02D11240FA43}"/>
    <cellStyle name="Opomba 2 4 3 9 3 2" xfId="47203" xr:uid="{6F093B5B-A830-4CF0-92D9-A6A45F05BAFF}"/>
    <cellStyle name="Opomba 2 4 3 9 4" xfId="32064" xr:uid="{F9AB0910-C0EE-4EDB-923E-D65FE5D3120C}"/>
    <cellStyle name="Opomba 2 4 4" xfId="2826" xr:uid="{CDDDF1CD-A28E-4045-B5B3-882419E29D77}"/>
    <cellStyle name="Opomba 2 4 4 10" xfId="9620" xr:uid="{4028CA31-6C2B-429D-8AB4-A1A75C58AAAE}"/>
    <cellStyle name="Opomba 2 4 4 10 2" xfId="18557" xr:uid="{63A61050-E0F3-49D7-8CF5-CD3D9D045815}"/>
    <cellStyle name="Opomba 2 4 4 10 2 2" xfId="42604" xr:uid="{BBEEAE76-1388-457B-9CCD-4A9FCB3A98F0}"/>
    <cellStyle name="Opomba 2 4 4 10 3" xfId="24759" xr:uid="{45C81AB1-3F4A-4A2F-AE54-E823FA82D5CC}"/>
    <cellStyle name="Opomba 2 4 4 10 3 2" xfId="48806" xr:uid="{E0B22BB8-D851-4AEE-8C0E-22B7DF56587F}"/>
    <cellStyle name="Opomba 2 4 4 10 4" xfId="33667" xr:uid="{686B166C-2634-4E44-B4F8-A856EBB9CC66}"/>
    <cellStyle name="Opomba 2 4 4 11" xfId="11763" xr:uid="{4D736B27-431C-4E30-AA89-12685371D6FF}"/>
    <cellStyle name="Opomba 2 4 4 11 2" xfId="35810" xr:uid="{B09BAC3D-6ED5-47C9-8A18-89C897B47245}"/>
    <cellStyle name="Opomba 2 4 4 12" xfId="19303" xr:uid="{8822F96D-B936-47A1-B844-0EBE90CF95A1}"/>
    <cellStyle name="Opomba 2 4 4 12 2" xfId="43350" xr:uid="{5EE42E38-B6E6-4CA3-A109-C4E85AF720CB}"/>
    <cellStyle name="Opomba 2 4 4 13" xfId="26873" xr:uid="{C5F64947-4BAE-4DC1-B349-CA483C78DB15}"/>
    <cellStyle name="Opomba 2 4 4 2" xfId="3430" xr:uid="{81D39A4A-F2BB-4432-A469-B0E722184B56}"/>
    <cellStyle name="Opomba 2 4 4 2 2" xfId="6496" xr:uid="{A655F3C7-7AAB-4B76-AD9D-BF55872FCA94}"/>
    <cellStyle name="Opomba 2 4 4 2 2 2" xfId="15433" xr:uid="{1292FF08-094E-4079-B786-153BD1843C56}"/>
    <cellStyle name="Opomba 2 4 4 2 2 2 2" xfId="39480" xr:uid="{95839895-0E84-4E3B-84AF-94CD02852AB6}"/>
    <cellStyle name="Opomba 2 4 4 2 2 3" xfId="21635" xr:uid="{AA0DD532-38F3-4FCA-B02F-B61C94E38A9E}"/>
    <cellStyle name="Opomba 2 4 4 2 2 3 2" xfId="45682" xr:uid="{DC44D9AD-4245-41FC-9DE0-D35458C77A55}"/>
    <cellStyle name="Opomba 2 4 4 2 2 4" xfId="30543" xr:uid="{1DEB9B90-3354-4C77-96C6-2A610A4C19E0}"/>
    <cellStyle name="Opomba 2 4 4 2 3" xfId="8654" xr:uid="{99EA8373-11E2-43F2-BA17-09B049F5F77E}"/>
    <cellStyle name="Opomba 2 4 4 2 3 2" xfId="17591" xr:uid="{4EF6B290-8485-43EB-921F-3B3DCE5E6541}"/>
    <cellStyle name="Opomba 2 4 4 2 3 2 2" xfId="41638" xr:uid="{7BAE458E-BE8E-4E99-BB83-205037650AE3}"/>
    <cellStyle name="Opomba 2 4 4 2 3 3" xfId="23793" xr:uid="{C43270CA-E51B-47A3-B913-552A5986A9FA}"/>
    <cellStyle name="Opomba 2 4 4 2 3 3 2" xfId="47840" xr:uid="{A77D575C-088A-4F6A-A89D-E4F71B78F434}"/>
    <cellStyle name="Opomba 2 4 4 2 3 4" xfId="32701" xr:uid="{517A069B-90D8-48AB-A2BC-692F6DD863C8}"/>
    <cellStyle name="Opomba 2 4 4 2 4" xfId="7549" xr:uid="{80FAA5A2-6AAE-4709-80BF-7697A28FC260}"/>
    <cellStyle name="Opomba 2 4 4 2 4 2" xfId="16486" xr:uid="{66F0150E-D93C-40F7-89EC-C98E7860F624}"/>
    <cellStyle name="Opomba 2 4 4 2 4 2 2" xfId="40533" xr:uid="{C776E659-F054-4E86-B19B-822E8A2CF8CC}"/>
    <cellStyle name="Opomba 2 4 4 2 4 3" xfId="22688" xr:uid="{1B951784-E355-461A-8CB0-0F6DAEDA0979}"/>
    <cellStyle name="Opomba 2 4 4 2 4 3 2" xfId="46735" xr:uid="{F27128EC-5B8C-4B97-82E0-0F86386B10D0}"/>
    <cellStyle name="Opomba 2 4 4 2 4 4" xfId="31596" xr:uid="{27A23D16-9244-4C65-9CEC-75D37AC4AE8B}"/>
    <cellStyle name="Opomba 2 4 4 2 5" xfId="12367" xr:uid="{E6ADAC73-E942-4EEF-B0F5-1526BCAF281B}"/>
    <cellStyle name="Opomba 2 4 4 2 5 2" xfId="36414" xr:uid="{C2472AF9-1B04-4279-8B90-AE5B98B1A1C4}"/>
    <cellStyle name="Opomba 2 4 4 2 6" xfId="19907" xr:uid="{663CE87A-4469-4028-8988-8AA853FAF309}"/>
    <cellStyle name="Opomba 2 4 4 2 6 2" xfId="43954" xr:uid="{1B65A385-FEF3-477F-A80A-276D37A7A146}"/>
    <cellStyle name="Opomba 2 4 4 2 7" xfId="27477" xr:uid="{4E550EAD-FB70-4E24-8DC8-911FB6673847}"/>
    <cellStyle name="Opomba 2 4 4 3" xfId="3540" xr:uid="{EDD4ACB2-A3A8-4104-BE17-6F295BDD4323}"/>
    <cellStyle name="Opomba 2 4 4 3 2" xfId="6606" xr:uid="{A7843E63-62A5-4B74-B64F-4A046F6F8619}"/>
    <cellStyle name="Opomba 2 4 4 3 2 2" xfId="15543" xr:uid="{DA40B3CC-EFDC-4225-A10A-4A4A1190619A}"/>
    <cellStyle name="Opomba 2 4 4 3 2 2 2" xfId="39590" xr:uid="{86C09C82-BE3D-45F2-BD51-EAD2614D3676}"/>
    <cellStyle name="Opomba 2 4 4 3 2 3" xfId="21745" xr:uid="{EAEE79EF-6559-4D19-85C2-ED65FA7E2281}"/>
    <cellStyle name="Opomba 2 4 4 3 2 3 2" xfId="45792" xr:uid="{7E8E3A4B-5C0F-438B-A8E6-CF9F455B1286}"/>
    <cellStyle name="Opomba 2 4 4 3 2 4" xfId="30653" xr:uid="{29FF3960-1821-43EE-ACF2-EE137E46E871}"/>
    <cellStyle name="Opomba 2 4 4 3 3" xfId="8764" xr:uid="{311CC211-D566-4C45-AA9A-2C9BC5A00F87}"/>
    <cellStyle name="Opomba 2 4 4 3 3 2" xfId="17701" xr:uid="{34749223-4EB0-4936-A23F-6ABEDAEE22AC}"/>
    <cellStyle name="Opomba 2 4 4 3 3 2 2" xfId="41748" xr:uid="{951C1667-C40D-4D14-AB69-8B11ED276D9D}"/>
    <cellStyle name="Opomba 2 4 4 3 3 3" xfId="23903" xr:uid="{24A4EC69-BB03-4A59-B27B-4D1A4AD3FEC8}"/>
    <cellStyle name="Opomba 2 4 4 3 3 3 2" xfId="47950" xr:uid="{CE1BE5EB-E513-4064-B581-8EA635201B6E}"/>
    <cellStyle name="Opomba 2 4 4 3 3 4" xfId="32811" xr:uid="{03065F85-2B24-4D9A-86C2-9C0EB042E843}"/>
    <cellStyle name="Opomba 2 4 4 3 4" xfId="4008" xr:uid="{87C1AF16-3431-43E1-9C16-EC7929A2D6EC}"/>
    <cellStyle name="Opomba 2 4 4 3 4 2" xfId="12945" xr:uid="{98BCBD8A-D2DD-4FBB-A7FC-DFABBB99C5CC}"/>
    <cellStyle name="Opomba 2 4 4 3 4 2 2" xfId="36992" xr:uid="{CED6FEC9-AD19-407D-AEC5-3EC687E80A55}"/>
    <cellStyle name="Opomba 2 4 4 3 4 3" xfId="20478" xr:uid="{A5AADF15-28ED-4D59-A71A-B7C2DA54ED33}"/>
    <cellStyle name="Opomba 2 4 4 3 4 3 2" xfId="44525" xr:uid="{E823DC99-7E22-472E-9537-57D876552B73}"/>
    <cellStyle name="Opomba 2 4 4 3 4 4" xfId="28055" xr:uid="{21737E1F-3E32-4D6D-A5E0-02B20C6C30C7}"/>
    <cellStyle name="Opomba 2 4 4 3 5" xfId="12477" xr:uid="{6577E50C-E53A-4313-B1DF-EAF580D75522}"/>
    <cellStyle name="Opomba 2 4 4 3 5 2" xfId="36524" xr:uid="{298B34C0-64BB-4EDB-B321-4AC2E262F51B}"/>
    <cellStyle name="Opomba 2 4 4 3 6" xfId="20017" xr:uid="{3BB8371C-FA64-4864-BE22-887D42E76DDF}"/>
    <cellStyle name="Opomba 2 4 4 3 6 2" xfId="44064" xr:uid="{1EE242CA-1100-4DB3-A6E2-D7226A382F5F}"/>
    <cellStyle name="Opomba 2 4 4 3 7" xfId="27587" xr:uid="{25FAADD8-CB63-4963-9320-DD5C2D32532A}"/>
    <cellStyle name="Opomba 2 4 4 4" xfId="3644" xr:uid="{C50BC121-9B26-4493-BEB1-F46EE7AE30F6}"/>
    <cellStyle name="Opomba 2 4 4 4 2" xfId="6710" xr:uid="{C38776A3-C705-47DB-92B5-80598DD85D04}"/>
    <cellStyle name="Opomba 2 4 4 4 2 2" xfId="15647" xr:uid="{108A8047-48B8-4CCF-8FEB-969E6D4AFB91}"/>
    <cellStyle name="Opomba 2 4 4 4 2 2 2" xfId="39694" xr:uid="{DF81DB65-03E3-4A08-896C-456349B3905E}"/>
    <cellStyle name="Opomba 2 4 4 4 2 3" xfId="21849" xr:uid="{C67CCFC3-6996-4414-9A41-B103D357D570}"/>
    <cellStyle name="Opomba 2 4 4 4 2 3 2" xfId="45896" xr:uid="{340917E7-2718-4E1A-A0DA-8F37B6DADADC}"/>
    <cellStyle name="Opomba 2 4 4 4 2 4" xfId="30757" xr:uid="{01702189-2629-41F9-B307-2FA221E7F625}"/>
    <cellStyle name="Opomba 2 4 4 4 3" xfId="8868" xr:uid="{BD16A25C-4C4F-469F-A58B-A8CC2067D344}"/>
    <cellStyle name="Opomba 2 4 4 4 3 2" xfId="17805" xr:uid="{1E64C2DF-D9FF-4A8A-8449-190BC753DE92}"/>
    <cellStyle name="Opomba 2 4 4 4 3 2 2" xfId="41852" xr:uid="{6E0629BF-6E0A-4C66-B605-6A7AA2029D54}"/>
    <cellStyle name="Opomba 2 4 4 4 3 3" xfId="24007" xr:uid="{BD7332EB-A448-4DF7-8674-6DB2F9BC633F}"/>
    <cellStyle name="Opomba 2 4 4 4 3 3 2" xfId="48054" xr:uid="{AD6B03A4-3AB9-4189-ADB4-04AB55B682D1}"/>
    <cellStyle name="Opomba 2 4 4 4 3 4" xfId="32915" xr:uid="{259C77ED-B2AB-4EC1-9A8B-A75E8184A9F9}"/>
    <cellStyle name="Opomba 2 4 4 4 4" xfId="9284" xr:uid="{10FD1E84-A4E8-4BEB-96D0-3033E0BA08D5}"/>
    <cellStyle name="Opomba 2 4 4 4 4 2" xfId="18221" xr:uid="{615DEAA5-3EA7-42F3-9820-B03BF699ED7B}"/>
    <cellStyle name="Opomba 2 4 4 4 4 2 2" xfId="42268" xr:uid="{4C79BAE4-562C-4BC8-9C8A-31D06348BA9E}"/>
    <cellStyle name="Opomba 2 4 4 4 4 3" xfId="24423" xr:uid="{24B1F1EA-B7CD-4488-AF86-0B5BAEECF41A}"/>
    <cellStyle name="Opomba 2 4 4 4 4 3 2" xfId="48470" xr:uid="{CF2AC2A0-5A50-4426-A7E2-A49C9E541B20}"/>
    <cellStyle name="Opomba 2 4 4 4 4 4" xfId="33331" xr:uid="{F33AE750-69B4-4464-A6D5-68A0B85DE681}"/>
    <cellStyle name="Opomba 2 4 4 4 5" xfId="12581" xr:uid="{E016A2EF-E990-439A-B8E6-D51C96A0B05B}"/>
    <cellStyle name="Opomba 2 4 4 4 5 2" xfId="36628" xr:uid="{9A520AD0-DC87-41E9-8CAE-ED58BE71BE66}"/>
    <cellStyle name="Opomba 2 4 4 4 6" xfId="20121" xr:uid="{540FB257-E329-4FA6-AFB7-9E938E64B95B}"/>
    <cellStyle name="Opomba 2 4 4 4 6 2" xfId="44168" xr:uid="{EA691769-5515-4F6B-B628-B647DB5F7A26}"/>
    <cellStyle name="Opomba 2 4 4 4 7" xfId="27691" xr:uid="{1B156736-7CA1-4C82-8634-51BC47654234}"/>
    <cellStyle name="Opomba 2 4 4 5" xfId="3767" xr:uid="{FDA30E66-BE8B-4500-942D-107F81BF7481}"/>
    <cellStyle name="Opomba 2 4 4 5 2" xfId="6833" xr:uid="{889697DC-C2BD-4CA0-8135-0F4C267A5B5B}"/>
    <cellStyle name="Opomba 2 4 4 5 2 2" xfId="15770" xr:uid="{3E4EBF3D-2EA8-4CAC-8307-D0966101EDF5}"/>
    <cellStyle name="Opomba 2 4 4 5 2 2 2" xfId="39817" xr:uid="{955C3EDE-23E4-4427-BACF-6A009C40284E}"/>
    <cellStyle name="Opomba 2 4 4 5 2 3" xfId="21972" xr:uid="{8900551D-6986-4A57-B322-56137D969566}"/>
    <cellStyle name="Opomba 2 4 4 5 2 3 2" xfId="46019" xr:uid="{E90FE92C-CCA1-4601-A129-96C79DDBA3F9}"/>
    <cellStyle name="Opomba 2 4 4 5 2 4" xfId="30880" xr:uid="{09860CC1-4D16-4BD5-B98A-5E4AA87AD2E6}"/>
    <cellStyle name="Opomba 2 4 4 5 3" xfId="8991" xr:uid="{54B7E956-73A9-4BA1-A545-371B2CCDB73B}"/>
    <cellStyle name="Opomba 2 4 4 5 3 2" xfId="17928" xr:uid="{84752D57-D083-4781-BE12-D990551393B1}"/>
    <cellStyle name="Opomba 2 4 4 5 3 2 2" xfId="41975" xr:uid="{1ED72912-4106-4565-9530-14EC26D39EDE}"/>
    <cellStyle name="Opomba 2 4 4 5 3 3" xfId="24130" xr:uid="{4AEA1242-4903-4717-9B5C-DDBD1BA7536A}"/>
    <cellStyle name="Opomba 2 4 4 5 3 3 2" xfId="48177" xr:uid="{757FA768-00CD-4520-8CD4-1E46F77E641A}"/>
    <cellStyle name="Opomba 2 4 4 5 3 4" xfId="33038" xr:uid="{5DB2AD1E-6B2D-429F-BE23-6FAED5487D78}"/>
    <cellStyle name="Opomba 2 4 4 5 4" xfId="3998" xr:uid="{8C5F4BE1-A9AA-4857-AFF7-3B444B5D9A80}"/>
    <cellStyle name="Opomba 2 4 4 5 4 2" xfId="12935" xr:uid="{C01F42C2-E853-4C3D-9034-12507519AD2B}"/>
    <cellStyle name="Opomba 2 4 4 5 4 2 2" xfId="36982" xr:uid="{1B6747AA-AAA0-41A3-9087-111100961009}"/>
    <cellStyle name="Opomba 2 4 4 5 4 3" xfId="20468" xr:uid="{D4A8D60C-670D-4559-8ED0-B7266CA2B707}"/>
    <cellStyle name="Opomba 2 4 4 5 4 3 2" xfId="44515" xr:uid="{B0723701-AFFB-4D7F-9B62-281701E76048}"/>
    <cellStyle name="Opomba 2 4 4 5 4 4" xfId="28045" xr:uid="{92E96EE2-29B5-4BF9-8F86-1B723F079558}"/>
    <cellStyle name="Opomba 2 4 4 5 5" xfId="12704" xr:uid="{5F2182F9-CD95-4ABB-B8E1-C862338D86A3}"/>
    <cellStyle name="Opomba 2 4 4 5 5 2" xfId="36751" xr:uid="{84433F2C-9091-4AD7-9454-3354E6B4F2DF}"/>
    <cellStyle name="Opomba 2 4 4 5 6" xfId="20244" xr:uid="{015A8AD2-4243-4AE7-A759-C37E26E74521}"/>
    <cellStyle name="Opomba 2 4 4 5 6 2" xfId="44291" xr:uid="{C3CCC91C-B527-4B53-9C36-E750E707F2AE}"/>
    <cellStyle name="Opomba 2 4 4 5 7" xfId="27814" xr:uid="{023DED8D-46E2-4389-BBE4-B6D0847AF9DA}"/>
    <cellStyle name="Opomba 2 4 4 6" xfId="3839" xr:uid="{799E8712-51DF-456E-BA09-8971A46105F0}"/>
    <cellStyle name="Opomba 2 4 4 6 2" xfId="6905" xr:uid="{0B6A6086-0D4E-4654-B0D4-F677324ACB4E}"/>
    <cellStyle name="Opomba 2 4 4 6 2 2" xfId="15842" xr:uid="{F0B8E570-E26C-4F50-9648-B70A3078B38A}"/>
    <cellStyle name="Opomba 2 4 4 6 2 2 2" xfId="39889" xr:uid="{92BE63EE-13D8-465C-9D75-B884AE70F8CF}"/>
    <cellStyle name="Opomba 2 4 4 6 2 3" xfId="22044" xr:uid="{92721FB5-CBC1-449C-B950-055029207157}"/>
    <cellStyle name="Opomba 2 4 4 6 2 3 2" xfId="46091" xr:uid="{0EE5BCAC-D5CB-47EE-B751-5D5BA1781AFD}"/>
    <cellStyle name="Opomba 2 4 4 6 2 4" xfId="30952" xr:uid="{35502013-14F4-47B3-8EBC-E151796212CA}"/>
    <cellStyle name="Opomba 2 4 4 6 3" xfId="9063" xr:uid="{2339FA03-B2B3-48AD-B956-2A509B5F319E}"/>
    <cellStyle name="Opomba 2 4 4 6 3 2" xfId="18000" xr:uid="{C9DF8EEE-4AF2-4B53-82AB-52BA1B62451D}"/>
    <cellStyle name="Opomba 2 4 4 6 3 2 2" xfId="42047" xr:uid="{30141C59-3CE6-48C7-B19D-C70ED2B24431}"/>
    <cellStyle name="Opomba 2 4 4 6 3 3" xfId="24202" xr:uid="{D693E8E2-7AF9-4697-AEE7-DA73B2B2439C}"/>
    <cellStyle name="Opomba 2 4 4 6 3 3 2" xfId="48249" xr:uid="{8A242989-3613-4E6D-A6CC-A61CBAC9D511}"/>
    <cellStyle name="Opomba 2 4 4 6 3 4" xfId="33110" xr:uid="{639A043A-DD10-43C6-A948-DECFC4517FC9}"/>
    <cellStyle name="Opomba 2 4 4 6 4" xfId="9385" xr:uid="{213A4DE3-AC32-49E8-B938-CAB9C0BEA6C1}"/>
    <cellStyle name="Opomba 2 4 4 6 4 2" xfId="18322" xr:uid="{E59E3E71-DD81-4B61-854E-58338A87BBA0}"/>
    <cellStyle name="Opomba 2 4 4 6 4 2 2" xfId="42369" xr:uid="{8D2B99DC-FC1D-4515-9D33-FCEC562D5066}"/>
    <cellStyle name="Opomba 2 4 4 6 4 3" xfId="24524" xr:uid="{F460A193-01CB-4650-936B-710851073129}"/>
    <cellStyle name="Opomba 2 4 4 6 4 3 2" xfId="48571" xr:uid="{2DC3A91E-6798-43D1-9973-1E1FFB8E5E94}"/>
    <cellStyle name="Opomba 2 4 4 6 4 4" xfId="33432" xr:uid="{28176638-F014-4D19-A5C2-87625FC13379}"/>
    <cellStyle name="Opomba 2 4 4 6 5" xfId="12776" xr:uid="{6AC162E4-0863-402C-91BB-8896EB23DF8A}"/>
    <cellStyle name="Opomba 2 4 4 6 5 2" xfId="36823" xr:uid="{9AA405D1-7B97-4643-8FED-9CEC6DEECD97}"/>
    <cellStyle name="Opomba 2 4 4 6 6" xfId="20316" xr:uid="{D5A0FCBF-4824-487C-A3CB-CD8D0E5835A8}"/>
    <cellStyle name="Opomba 2 4 4 6 6 2" xfId="44363" xr:uid="{1D05FC63-FC40-4503-9310-DEDDCDAE460C}"/>
    <cellStyle name="Opomba 2 4 4 6 7" xfId="27886" xr:uid="{671F6FD4-EE2A-4060-8767-9B87F11AC84D}"/>
    <cellStyle name="Opomba 2 4 4 7" xfId="3916" xr:uid="{62C5CAF3-ABF0-4AAB-A155-8AD0990BD9A0}"/>
    <cellStyle name="Opomba 2 4 4 7 2" xfId="6982" xr:uid="{D269F78A-AE62-4B59-839F-CDDA29E1EAD0}"/>
    <cellStyle name="Opomba 2 4 4 7 2 2" xfId="15919" xr:uid="{F1EFEC5B-35FF-4C91-B527-F6E1627DE2ED}"/>
    <cellStyle name="Opomba 2 4 4 7 2 2 2" xfId="39966" xr:uid="{3E049E3A-4B60-4784-80DA-EF8F22C93125}"/>
    <cellStyle name="Opomba 2 4 4 7 2 3" xfId="22121" xr:uid="{2C24E4D5-A765-4BD1-839F-8FCE663914A8}"/>
    <cellStyle name="Opomba 2 4 4 7 2 3 2" xfId="46168" xr:uid="{DCC6BCA7-FE5B-49B2-8F74-C0E3D00AED08}"/>
    <cellStyle name="Opomba 2 4 4 7 2 4" xfId="31029" xr:uid="{524693C6-2F51-4317-BB3A-99F2C6123DFC}"/>
    <cellStyle name="Opomba 2 4 4 7 3" xfId="9140" xr:uid="{48C2C82A-47F7-41F2-8804-135FF3A539AB}"/>
    <cellStyle name="Opomba 2 4 4 7 3 2" xfId="18077" xr:uid="{156A2DAF-C5CF-4607-9B2A-2A4CBCD776B7}"/>
    <cellStyle name="Opomba 2 4 4 7 3 2 2" xfId="42124" xr:uid="{1DB90580-E50F-41EA-9A32-A39D2C088D90}"/>
    <cellStyle name="Opomba 2 4 4 7 3 3" xfId="24279" xr:uid="{4167D69D-F215-4D8D-A3D8-A7AFAD80E2AB}"/>
    <cellStyle name="Opomba 2 4 4 7 3 3 2" xfId="48326" xr:uid="{E333CF8D-DC29-43C0-9DBE-4F4601BC9299}"/>
    <cellStyle name="Opomba 2 4 4 7 3 4" xfId="33187" xr:uid="{B09D2C21-BB5C-487A-9F5E-5BF2F031B012}"/>
    <cellStyle name="Opomba 2 4 4 7 4" xfId="7357" xr:uid="{9F59A03C-61DC-4AED-8853-F8F0EF969846}"/>
    <cellStyle name="Opomba 2 4 4 7 4 2" xfId="16294" xr:uid="{405E538F-4B74-416F-9FCA-5A2342E4CDEB}"/>
    <cellStyle name="Opomba 2 4 4 7 4 2 2" xfId="40341" xr:uid="{426E6E39-2B8F-40CC-A52A-4C1E1A6B2869}"/>
    <cellStyle name="Opomba 2 4 4 7 4 3" xfId="22496" xr:uid="{8A857516-FDD4-4319-A2D2-16A680D9362E}"/>
    <cellStyle name="Opomba 2 4 4 7 4 3 2" xfId="46543" xr:uid="{11F333AF-8BF2-4182-A003-9735DBE12F38}"/>
    <cellStyle name="Opomba 2 4 4 7 4 4" xfId="31404" xr:uid="{7F56B47A-DA23-4BD7-938B-EF0C83D3F338}"/>
    <cellStyle name="Opomba 2 4 4 7 5" xfId="12853" xr:uid="{B2F730DD-B48D-4ACA-B33B-E45067DAC84A}"/>
    <cellStyle name="Opomba 2 4 4 7 5 2" xfId="36900" xr:uid="{095627B4-1790-45FF-98FE-2073394D3750}"/>
    <cellStyle name="Opomba 2 4 4 7 6" xfId="20393" xr:uid="{D39086EE-6EEB-4264-A92D-9749055E1BDC}"/>
    <cellStyle name="Opomba 2 4 4 7 6 2" xfId="44440" xr:uid="{B98B8CD9-3D6F-4E2F-86BB-DA651B395981}"/>
    <cellStyle name="Opomba 2 4 4 7 7" xfId="27963" xr:uid="{C6EDEB9E-E338-4D38-921D-CA486B1DEDCE}"/>
    <cellStyle name="Opomba 2 4 4 8" xfId="5892" xr:uid="{6BB0F68F-4FA8-4595-9162-A9B3ECEF59BB}"/>
    <cellStyle name="Opomba 2 4 4 8 2" xfId="14829" xr:uid="{F139A6BD-BFFD-4A76-9B21-087A0804D8DC}"/>
    <cellStyle name="Opomba 2 4 4 8 2 2" xfId="38876" xr:uid="{A962080C-FBD2-46D0-8EEB-72CF04AA9269}"/>
    <cellStyle name="Opomba 2 4 4 8 3" xfId="21031" xr:uid="{5ECC8BAF-D52C-4B13-9297-D48D9DB159BA}"/>
    <cellStyle name="Opomba 2 4 4 8 3 2" xfId="45078" xr:uid="{8F7EE55C-B73D-4953-AB5C-C4C95BA22D87}"/>
    <cellStyle name="Opomba 2 4 4 8 4" xfId="29939" xr:uid="{1A393CF5-DD78-46C3-8A3B-3FCCA6B1A14E}"/>
    <cellStyle name="Opomba 2 4 4 9" xfId="8050" xr:uid="{91254D0B-C043-46EA-ADC1-97E3B26180A5}"/>
    <cellStyle name="Opomba 2 4 4 9 2" xfId="16987" xr:uid="{0BDA3F39-EB31-4CD0-A8F7-4087178EE438}"/>
    <cellStyle name="Opomba 2 4 4 9 2 2" xfId="41034" xr:uid="{5C7E1346-3232-4D13-81BB-58B612B4C292}"/>
    <cellStyle name="Opomba 2 4 4 9 3" xfId="23189" xr:uid="{2AAA591F-59BC-440A-9A08-84D5B43F9558}"/>
    <cellStyle name="Opomba 2 4 4 9 3 2" xfId="47236" xr:uid="{3BC55CF1-6D5A-4B17-922A-208CC73A79FB}"/>
    <cellStyle name="Opomba 2 4 4 9 4" xfId="32097" xr:uid="{CA086F46-A5A9-455F-A1A9-6F552CFBE21B}"/>
    <cellStyle name="Opomba 2 4 5" xfId="1825" xr:uid="{17F50D23-02D2-4CB2-BF0C-4E2489BF0A65}"/>
    <cellStyle name="Opomba 2 4 5 2" xfId="4887" xr:uid="{E87895D9-40C0-4CE3-BC06-92CA52AF86EA}"/>
    <cellStyle name="Opomba 2 4 5 2 2" xfId="13824" xr:uid="{0A9DCA27-2536-48DC-8E65-52B405A3FF16}"/>
    <cellStyle name="Opomba 2 4 5 2 2 2" xfId="37871" xr:uid="{4C928E3C-E745-4D49-8766-4FD5B6AC28FA}"/>
    <cellStyle name="Opomba 2 4 5 2 3" xfId="20856" xr:uid="{D222D739-39CC-42F2-9BF4-8E1271D7C4EA}"/>
    <cellStyle name="Opomba 2 4 5 2 3 2" xfId="44903" xr:uid="{E79D7447-415D-485A-9594-D93B8D67F521}"/>
    <cellStyle name="Opomba 2 4 5 2 4" xfId="28934" xr:uid="{756BF95C-F7AF-4172-AC4B-5F44F21321CF}"/>
    <cellStyle name="Opomba 2 4 5 3" xfId="7485" xr:uid="{1ADD71AA-EBF3-4852-B1B0-DF72CBF30BE1}"/>
    <cellStyle name="Opomba 2 4 5 3 2" xfId="16422" xr:uid="{483314B3-3BEB-49F6-86BC-D7A1B25513A1}"/>
    <cellStyle name="Opomba 2 4 5 3 2 2" xfId="40469" xr:uid="{C0EA890D-3630-4E4B-89B3-8B234CCA6BE1}"/>
    <cellStyle name="Opomba 2 4 5 3 3" xfId="22624" xr:uid="{A759C650-F50E-4F6D-89CE-46E120075A04}"/>
    <cellStyle name="Opomba 2 4 5 3 3 2" xfId="46671" xr:uid="{72F90645-C25A-4441-8F68-7B0B3188070E}"/>
    <cellStyle name="Opomba 2 4 5 3 4" xfId="31532" xr:uid="{565EBFC0-1558-4E6B-A43D-57E5F2CA6662}"/>
    <cellStyle name="Opomba 2 4 5 4" xfId="9405" xr:uid="{06C6ECD0-BB7E-4D92-A4C1-9F949C398C62}"/>
    <cellStyle name="Opomba 2 4 5 4 2" xfId="18342" xr:uid="{0947196A-DBCF-4CE0-9D69-047625FB72E9}"/>
    <cellStyle name="Opomba 2 4 5 4 2 2" xfId="42389" xr:uid="{9654721A-E3A5-47B0-A1FE-7D9E73EE3808}"/>
    <cellStyle name="Opomba 2 4 5 4 3" xfId="24544" xr:uid="{84A51686-5308-425D-960E-1B32AC2D7495}"/>
    <cellStyle name="Opomba 2 4 5 4 3 2" xfId="48591" xr:uid="{E496F9A9-1031-4807-A0A4-1B4FAFCAEA38}"/>
    <cellStyle name="Opomba 2 4 5 4 4" xfId="33452" xr:uid="{2680D787-E150-4EE9-AC8F-D915E999EFC2}"/>
    <cellStyle name="Opomba 2 4 5 5" xfId="10761" xr:uid="{6547A29C-FC2E-4DC7-B213-624FC1234602}"/>
    <cellStyle name="Opomba 2 4 5 5 2" xfId="34808" xr:uid="{41E45213-1E95-497D-92FC-B8EF760182AB}"/>
    <cellStyle name="Opomba 2 4 5 6" xfId="19131" xr:uid="{5B802BC6-3B0F-4D26-B8EF-F18D928EBA79}"/>
    <cellStyle name="Opomba 2 4 5 6 2" xfId="43178" xr:uid="{4C8E6CF4-2448-42E7-B2EC-A4FDFE8262F0}"/>
    <cellStyle name="Opomba 2 4 5 7" xfId="25871" xr:uid="{BA454782-97FE-456F-8A2D-89E996423B66}"/>
    <cellStyle name="Opomba 2 4 6" xfId="2939" xr:uid="{B8C516A2-51D1-4621-924E-36B347A80931}"/>
    <cellStyle name="Opomba 2 4 6 2" xfId="6005" xr:uid="{CB46A637-E954-48EF-8C14-65922CC270E0}"/>
    <cellStyle name="Opomba 2 4 6 2 2" xfId="14942" xr:uid="{930C1C5D-ADE5-48E6-AF92-2E25683185A7}"/>
    <cellStyle name="Opomba 2 4 6 2 2 2" xfId="38989" xr:uid="{BDDB6D5D-F5FF-45C5-91B4-13C50EC5F100}"/>
    <cellStyle name="Opomba 2 4 6 2 3" xfId="21144" xr:uid="{D0A09445-6E90-451E-AD7F-6C7E460F9DD4}"/>
    <cellStyle name="Opomba 2 4 6 2 3 2" xfId="45191" xr:uid="{27568176-290A-4F98-ADBF-4254618926A6}"/>
    <cellStyle name="Opomba 2 4 6 2 4" xfId="30052" xr:uid="{D3786BC5-19B9-4929-9C3B-B9E0C2AF8724}"/>
    <cellStyle name="Opomba 2 4 6 3" xfId="8163" xr:uid="{501A2AA4-D986-43CE-B2A9-291B619DB682}"/>
    <cellStyle name="Opomba 2 4 6 3 2" xfId="17100" xr:uid="{096F2A92-04AF-4411-BAA6-2479491F2A8C}"/>
    <cellStyle name="Opomba 2 4 6 3 2 2" xfId="41147" xr:uid="{19E1966B-255C-40C5-B124-50FF9523E98B}"/>
    <cellStyle name="Opomba 2 4 6 3 3" xfId="23302" xr:uid="{439F67A2-3870-41F8-9D2E-3ED02F28C5BD}"/>
    <cellStyle name="Opomba 2 4 6 3 3 2" xfId="47349" xr:uid="{0AE5AE66-3A74-4642-8600-B981E59B1F62}"/>
    <cellStyle name="Opomba 2 4 6 3 4" xfId="32210" xr:uid="{DA55C555-8E9F-45BA-8346-1E78A3267564}"/>
    <cellStyle name="Opomba 2 4 6 4" xfId="9344" xr:uid="{3FB04149-4B08-4678-8693-5961810BFAB8}"/>
    <cellStyle name="Opomba 2 4 6 4 2" xfId="18281" xr:uid="{5C0DCD6B-BF44-487F-A708-D94E89387761}"/>
    <cellStyle name="Opomba 2 4 6 4 2 2" xfId="42328" xr:uid="{C26CB41C-24B1-4415-9C73-B37FD189EE0F}"/>
    <cellStyle name="Opomba 2 4 6 4 3" xfId="24483" xr:uid="{DF92B1CB-C0A2-4412-909B-D59E1020EABC}"/>
    <cellStyle name="Opomba 2 4 6 4 3 2" xfId="48530" xr:uid="{2DA64E83-09B1-467B-9A0E-AB3947B06C6A}"/>
    <cellStyle name="Opomba 2 4 6 4 4" xfId="33391" xr:uid="{6DDF686B-3F25-4B71-AAAF-2CF906644516}"/>
    <cellStyle name="Opomba 2 4 6 5" xfId="11876" xr:uid="{6AA25235-D32E-40E4-B527-335440EC05B2}"/>
    <cellStyle name="Opomba 2 4 6 5 2" xfId="35923" xr:uid="{0D013659-0524-40FE-80B9-B5F8B2EDA351}"/>
    <cellStyle name="Opomba 2 4 6 6" xfId="19416" xr:uid="{774F8488-6302-474E-9F08-60AB1E70AD92}"/>
    <cellStyle name="Opomba 2 4 6 6 2" xfId="43463" xr:uid="{0D6A5DA5-96EF-4A76-8AF3-B3956257F313}"/>
    <cellStyle name="Opomba 2 4 6 7" xfId="26986" xr:uid="{AD8ED7FA-CB90-442A-985B-0047B35D9496}"/>
    <cellStyle name="Opomba 2 4 7" xfId="3180" xr:uid="{77C579B3-56EF-46E2-A545-AC371A18F7FE}"/>
    <cellStyle name="Opomba 2 4 7 2" xfId="6246" xr:uid="{09F91BFD-662D-4EF5-B90D-6BE64D970AA2}"/>
    <cellStyle name="Opomba 2 4 7 2 2" xfId="15183" xr:uid="{270AA13E-63FD-4BE9-B147-836B8CDAB7C6}"/>
    <cellStyle name="Opomba 2 4 7 2 2 2" xfId="39230" xr:uid="{D4E0F722-0502-4398-9563-CD298E026FFD}"/>
    <cellStyle name="Opomba 2 4 7 2 3" xfId="21385" xr:uid="{2DA00374-3A50-4DDA-9637-5B3B9371AC0E}"/>
    <cellStyle name="Opomba 2 4 7 2 3 2" xfId="45432" xr:uid="{07D100CD-4673-44DA-AB84-7BE4555E3227}"/>
    <cellStyle name="Opomba 2 4 7 2 4" xfId="30293" xr:uid="{E5AF7881-9D96-417A-8264-E616108975FB}"/>
    <cellStyle name="Opomba 2 4 7 3" xfId="8404" xr:uid="{6FC0DE39-C6AD-46F9-9598-173D72A3611B}"/>
    <cellStyle name="Opomba 2 4 7 3 2" xfId="17341" xr:uid="{BBCB69E8-B14E-4297-B900-B6F802F504E5}"/>
    <cellStyle name="Opomba 2 4 7 3 2 2" xfId="41388" xr:uid="{97076263-C849-4C14-AE0A-78BA0E0E52D2}"/>
    <cellStyle name="Opomba 2 4 7 3 3" xfId="23543" xr:uid="{5994CFEA-9D58-4B30-8705-FB691590C627}"/>
    <cellStyle name="Opomba 2 4 7 3 3 2" xfId="47590" xr:uid="{53D97A5C-7B07-434F-9034-F956B72E05A1}"/>
    <cellStyle name="Opomba 2 4 7 3 4" xfId="32451" xr:uid="{885A7049-4FB2-483F-9423-E59CA4CDFC79}"/>
    <cellStyle name="Opomba 2 4 7 4" xfId="7167" xr:uid="{0CF918D3-8640-4160-BCE6-66C13A6AD91B}"/>
    <cellStyle name="Opomba 2 4 7 4 2" xfId="16104" xr:uid="{777778D3-6105-4ECB-8D97-D9469C6B8C68}"/>
    <cellStyle name="Opomba 2 4 7 4 2 2" xfId="40151" xr:uid="{68B28D12-32BE-4AB4-A1AB-EB55D1E7130C}"/>
    <cellStyle name="Opomba 2 4 7 4 3" xfId="22306" xr:uid="{1BCBB6C7-1CA4-44D6-B9BC-85A4754CF57D}"/>
    <cellStyle name="Opomba 2 4 7 4 3 2" xfId="46353" xr:uid="{1457A1D8-742D-4088-91B8-2E3274504C73}"/>
    <cellStyle name="Opomba 2 4 7 4 4" xfId="31214" xr:uid="{AF302876-5697-4CDF-9F3E-F3AA11F9C176}"/>
    <cellStyle name="Opomba 2 4 7 5" xfId="12117" xr:uid="{709E208F-6612-4E8C-92FA-2373AC0F19F3}"/>
    <cellStyle name="Opomba 2 4 7 5 2" xfId="36164" xr:uid="{D83ACCD5-542A-402B-AD84-C351556B7ECE}"/>
    <cellStyle name="Opomba 2 4 7 6" xfId="19657" xr:uid="{F9FB9E28-7BE4-4F9D-A26C-29F9E3D3B06A}"/>
    <cellStyle name="Opomba 2 4 7 6 2" xfId="43704" xr:uid="{2ADA9C78-CAB2-4658-890B-F31CA6A2981B}"/>
    <cellStyle name="Opomba 2 4 7 7" xfId="27227" xr:uid="{CABAD4A9-878D-43B2-9802-FAFCF314AF50}"/>
    <cellStyle name="Opomba 2 4 8" xfId="4317" xr:uid="{12F6370E-2819-46E2-8E4A-9C2339A852FD}"/>
    <cellStyle name="Opomba 2 4 8 2" xfId="13254" xr:uid="{64B17E83-9EB9-46A2-B214-668132E9DF7C}"/>
    <cellStyle name="Opomba 2 4 8 2 2" xfId="37301" xr:uid="{E796BA7F-8C57-4F25-BDE7-0F3F530C1DE9}"/>
    <cellStyle name="Opomba 2 4 8 3" xfId="20620" xr:uid="{5B8032E4-6943-4025-B176-E530A5D01343}"/>
    <cellStyle name="Opomba 2 4 8 3 2" xfId="44667" xr:uid="{0A499E70-D61A-4585-9236-70763CBA2454}"/>
    <cellStyle name="Opomba 2 4 8 4" xfId="28364" xr:uid="{D049D690-499B-4937-8789-0C94B496DCFB}"/>
    <cellStyle name="Opomba 2 4 9" xfId="4285" xr:uid="{997B6FA6-3E0D-4488-B027-B2B4CCDC4296}"/>
    <cellStyle name="Opomba 2 4 9 2" xfId="13222" xr:uid="{FA67483E-C42D-41FB-9305-7F1241CA7ABE}"/>
    <cellStyle name="Opomba 2 4 9 2 2" xfId="37269" xr:uid="{1A55AD3F-E211-4403-9F22-D32B24972232}"/>
    <cellStyle name="Opomba 2 4 9 3" xfId="20595" xr:uid="{3E4FB5CC-5117-45A8-A425-11CD438080D3}"/>
    <cellStyle name="Opomba 2 4 9 3 2" xfId="44642" xr:uid="{10869ABC-0C31-4D53-A76E-BC547609BF53}"/>
    <cellStyle name="Opomba 2 4 9 4" xfId="28332" xr:uid="{F4399DF1-7EEC-427E-8CA2-3D91F7EA132B}"/>
    <cellStyle name="Opomba 2 5" xfId="2035" xr:uid="{CD18EE79-B9FC-493D-8BF4-087E30A72D86}"/>
    <cellStyle name="Opomba 2 5 10" xfId="7763" xr:uid="{3C7C433A-D816-4CEA-961F-71F6AF8E7C2C}"/>
    <cellStyle name="Opomba 2 5 10 2" xfId="16700" xr:uid="{A9EB8E58-9417-4A39-B293-35F2F11ECC23}"/>
    <cellStyle name="Opomba 2 5 10 2 2" xfId="40747" xr:uid="{2ECB57E1-4908-46F1-9B57-EF84CA3ED513}"/>
    <cellStyle name="Opomba 2 5 10 3" xfId="22902" xr:uid="{BBF48C01-B403-4132-8424-8D4606761547}"/>
    <cellStyle name="Opomba 2 5 10 3 2" xfId="46949" xr:uid="{E78A4E11-932B-476B-A47E-843C3E68B20A}"/>
    <cellStyle name="Opomba 2 5 10 4" xfId="31810" xr:uid="{93EA3A41-736E-4E18-9C86-5E57CD247071}"/>
    <cellStyle name="Opomba 2 5 11" xfId="10971" xr:uid="{786518FE-728D-449D-9910-309FC3B6DCD3}"/>
    <cellStyle name="Opomba 2 5 11 2" xfId="35018" xr:uid="{97775DE3-9747-4740-9EE5-FF34C5F4FA2F}"/>
    <cellStyle name="Opomba 2 5 12" xfId="19174" xr:uid="{E4E26BC8-AB13-4BFB-8ACC-05B17B2B93A1}"/>
    <cellStyle name="Opomba 2 5 12 2" xfId="43221" xr:uid="{E8943C05-DA98-465C-BAD4-8A4C1036722A}"/>
    <cellStyle name="Opomba 2 5 13" xfId="26081" xr:uid="{D24B69CD-2777-4777-B2C0-1317C97B9F6F}"/>
    <cellStyle name="Opomba 2 5 2" xfId="3149" xr:uid="{869E456E-C02F-4C7A-814B-AFA96F7EE507}"/>
    <cellStyle name="Opomba 2 5 2 2" xfId="6215" xr:uid="{23A492B8-BBDC-45F5-9D8F-FD7BA2A3F9DD}"/>
    <cellStyle name="Opomba 2 5 2 2 2" xfId="15152" xr:uid="{CCB9304F-6353-4CDE-B543-FEC30978DC18}"/>
    <cellStyle name="Opomba 2 5 2 2 2 2" xfId="39199" xr:uid="{EFC8F892-7D56-49AB-A812-B8DD7E2ADBB8}"/>
    <cellStyle name="Opomba 2 5 2 2 3" xfId="21354" xr:uid="{126F5F01-3A83-413E-8FA0-2648E2B0CCAD}"/>
    <cellStyle name="Opomba 2 5 2 2 3 2" xfId="45401" xr:uid="{2AE05499-E97D-4CC2-831A-E32A5E36E3C1}"/>
    <cellStyle name="Opomba 2 5 2 2 4" xfId="30262" xr:uid="{054634DF-2115-4BDF-BC08-A0C89E68A2E1}"/>
    <cellStyle name="Opomba 2 5 2 3" xfId="8373" xr:uid="{71C61DFB-3067-4E6E-A791-9A1E58D32BB9}"/>
    <cellStyle name="Opomba 2 5 2 3 2" xfId="17310" xr:uid="{5BEADD54-8C1B-4D73-9FE6-B6918ABD313D}"/>
    <cellStyle name="Opomba 2 5 2 3 2 2" xfId="41357" xr:uid="{BC2EB42B-80C5-494E-BC46-8085CEFCFFC6}"/>
    <cellStyle name="Opomba 2 5 2 3 3" xfId="23512" xr:uid="{9904546D-C4B1-4926-9F4E-D3D1A576721B}"/>
    <cellStyle name="Opomba 2 5 2 3 3 2" xfId="47559" xr:uid="{5CB598B4-BA35-4DED-92C2-4BAC83A06F3B}"/>
    <cellStyle name="Opomba 2 5 2 3 4" xfId="32420" xr:uid="{1C5C8420-FE73-400E-A3FC-C6F7DAB138AE}"/>
    <cellStyle name="Opomba 2 5 2 4" xfId="7651" xr:uid="{C577BCDF-3476-40A7-9BE6-F16A01200BD2}"/>
    <cellStyle name="Opomba 2 5 2 4 2" xfId="16588" xr:uid="{F414700C-AE86-469D-92C4-F40CE80C63C1}"/>
    <cellStyle name="Opomba 2 5 2 4 2 2" xfId="40635" xr:uid="{E6FC46BD-A9A9-4811-99E4-4130A8D1E449}"/>
    <cellStyle name="Opomba 2 5 2 4 3" xfId="22790" xr:uid="{66F9AD37-C17F-4854-A864-B61D7A1A3D87}"/>
    <cellStyle name="Opomba 2 5 2 4 3 2" xfId="46837" xr:uid="{2D007F40-BBDB-44F1-A416-AE7878F678F8}"/>
    <cellStyle name="Opomba 2 5 2 4 4" xfId="31698" xr:uid="{DE84D251-DE26-43A8-B42C-2288530AC4AA}"/>
    <cellStyle name="Opomba 2 5 2 5" xfId="12086" xr:uid="{E4ED697B-452B-4496-81D3-F08285714A3E}"/>
    <cellStyle name="Opomba 2 5 2 5 2" xfId="36133" xr:uid="{67EA65A7-AEC3-45E4-AF78-8A87039030FE}"/>
    <cellStyle name="Opomba 2 5 2 6" xfId="19626" xr:uid="{1694CAC7-59D8-4383-ADCA-30B8B74BA574}"/>
    <cellStyle name="Opomba 2 5 2 6 2" xfId="43673" xr:uid="{EDBAC5AC-733B-4450-903A-B5A03F2E12EC}"/>
    <cellStyle name="Opomba 2 5 2 7" xfId="27196" xr:uid="{E8E0D5FC-3E5B-417C-BAA3-9BB243456A16}"/>
    <cellStyle name="Opomba 2 5 3" xfId="3103" xr:uid="{10A6ACF1-A03F-4F31-9A42-871279113DA7}"/>
    <cellStyle name="Opomba 2 5 3 2" xfId="6169" xr:uid="{E88F80B1-61FC-4DFA-950D-82D2F253D0ED}"/>
    <cellStyle name="Opomba 2 5 3 2 2" xfId="15106" xr:uid="{581D3398-8A9A-4093-A870-FF20E90BC016}"/>
    <cellStyle name="Opomba 2 5 3 2 2 2" xfId="39153" xr:uid="{46156C37-A103-4B88-B7AE-DEBC83B7B9CD}"/>
    <cellStyle name="Opomba 2 5 3 2 3" xfId="21308" xr:uid="{62BBBB3A-245A-462E-9C06-0D5CFCA7B73F}"/>
    <cellStyle name="Opomba 2 5 3 2 3 2" xfId="45355" xr:uid="{8B431294-0A06-4D85-BD3F-EA84F75C9516}"/>
    <cellStyle name="Opomba 2 5 3 2 4" xfId="30216" xr:uid="{D75D2FB1-3B98-4263-B648-28BC337A135E}"/>
    <cellStyle name="Opomba 2 5 3 3" xfId="8327" xr:uid="{76A3A33E-872A-464D-A530-C04EF27957F0}"/>
    <cellStyle name="Opomba 2 5 3 3 2" xfId="17264" xr:uid="{B3E044CA-2AB9-4B52-B649-B0F63702802F}"/>
    <cellStyle name="Opomba 2 5 3 3 2 2" xfId="41311" xr:uid="{5B0A9C62-77C3-4828-8511-1B5255D72236}"/>
    <cellStyle name="Opomba 2 5 3 3 3" xfId="23466" xr:uid="{85B4246A-A8F0-4DD8-9C2C-83457B763884}"/>
    <cellStyle name="Opomba 2 5 3 3 3 2" xfId="47513" xr:uid="{9B41C1E3-83A8-481E-A0AD-917BAE2560D2}"/>
    <cellStyle name="Opomba 2 5 3 3 4" xfId="32374" xr:uid="{8CC79452-105E-4F33-AC6F-ADEA1344926E}"/>
    <cellStyle name="Opomba 2 5 3 4" xfId="9572" xr:uid="{F21D3680-5F44-446A-9006-CC060A13240E}"/>
    <cellStyle name="Opomba 2 5 3 4 2" xfId="18509" xr:uid="{5321E336-6F67-4350-BC79-D84775B76E61}"/>
    <cellStyle name="Opomba 2 5 3 4 2 2" xfId="42556" xr:uid="{77459CCE-3DCF-493B-9106-3656C4D608B9}"/>
    <cellStyle name="Opomba 2 5 3 4 3" xfId="24711" xr:uid="{1896B502-7AAB-4362-9301-B14D37B2F614}"/>
    <cellStyle name="Opomba 2 5 3 4 3 2" xfId="48758" xr:uid="{2603BFD1-AB12-4B29-8091-5B5EBA8001D5}"/>
    <cellStyle name="Opomba 2 5 3 4 4" xfId="33619" xr:uid="{A9F60B3B-6113-4BB0-8079-52EEA9D88BCA}"/>
    <cellStyle name="Opomba 2 5 3 5" xfId="12040" xr:uid="{04842DD8-AFD1-43B0-BA8C-5780EB068441}"/>
    <cellStyle name="Opomba 2 5 3 5 2" xfId="36087" xr:uid="{051F8CCC-ADB9-494F-83C1-E98D204FD43D}"/>
    <cellStyle name="Opomba 2 5 3 6" xfId="19580" xr:uid="{9A8A0E79-94F6-4D0A-8F73-086B1D44F51D}"/>
    <cellStyle name="Opomba 2 5 3 6 2" xfId="43627" xr:uid="{79DCA237-0150-44B6-BAA2-36C0CF17A322}"/>
    <cellStyle name="Opomba 2 5 3 7" xfId="27150" xr:uid="{054B1337-470D-4284-A1BE-07F2C83D2375}"/>
    <cellStyle name="Opomba 2 5 4" xfId="1769" xr:uid="{2292B1C9-073E-467B-A24F-1B869893B3FC}"/>
    <cellStyle name="Opomba 2 5 4 2" xfId="4831" xr:uid="{00928EB8-B29B-4FAC-8F3B-5CBAE64030FE}"/>
    <cellStyle name="Opomba 2 5 4 2 2" xfId="13768" xr:uid="{836BCF7B-8674-497F-B141-6C935C7B4C29}"/>
    <cellStyle name="Opomba 2 5 4 2 2 2" xfId="37815" xr:uid="{B598208B-45C4-441F-8839-981DF4D0905C}"/>
    <cellStyle name="Opomba 2 5 4 2 3" xfId="20807" xr:uid="{4B03D706-9456-4080-B40F-0095615CDB32}"/>
    <cellStyle name="Opomba 2 5 4 2 3 2" xfId="44854" xr:uid="{C5D98D6A-FF41-476D-A619-3B8D48FDB4E6}"/>
    <cellStyle name="Opomba 2 5 4 2 4" xfId="28878" xr:uid="{BEAAD81F-BB52-45FB-9162-A429716BF7B5}"/>
    <cellStyle name="Opomba 2 5 4 3" xfId="7431" xr:uid="{9D1E2CD4-68C1-4906-A2D9-776CEAEB56DA}"/>
    <cellStyle name="Opomba 2 5 4 3 2" xfId="16368" xr:uid="{117A2A4F-D6B4-4C91-A8FB-4B05CB72F722}"/>
    <cellStyle name="Opomba 2 5 4 3 2 2" xfId="40415" xr:uid="{F2DB1A6C-6D94-48B3-8C1B-C1F5A1B2CEED}"/>
    <cellStyle name="Opomba 2 5 4 3 3" xfId="22570" xr:uid="{5E183F60-C1DB-44AD-AB9D-5D781BF1F17B}"/>
    <cellStyle name="Opomba 2 5 4 3 3 2" xfId="46617" xr:uid="{C15BF7AF-CDFE-4F3B-981B-00D6C43EC155}"/>
    <cellStyle name="Opomba 2 5 4 3 4" xfId="31478" xr:uid="{8817A3C3-9F2B-4996-9787-514203456AC2}"/>
    <cellStyle name="Opomba 2 5 4 4" xfId="9729" xr:uid="{4D843601-DFB0-4358-95F7-BB21261E8CDA}"/>
    <cellStyle name="Opomba 2 5 4 4 2" xfId="18666" xr:uid="{089EB001-4EE3-4E4B-AA08-4D10C98749A4}"/>
    <cellStyle name="Opomba 2 5 4 4 2 2" xfId="42713" xr:uid="{93AD8E3D-7D36-456C-A60B-8C6D3019216C}"/>
    <cellStyle name="Opomba 2 5 4 4 3" xfId="24868" xr:uid="{15F56DCD-D7F9-4648-A45A-6CAB390AFA0D}"/>
    <cellStyle name="Opomba 2 5 4 4 3 2" xfId="48915" xr:uid="{2B0B0320-BC71-4B20-A139-C2E99FCD4F9C}"/>
    <cellStyle name="Opomba 2 5 4 4 4" xfId="33776" xr:uid="{4356D572-E275-4467-A9AC-D99C4E0EED54}"/>
    <cellStyle name="Opomba 2 5 4 5" xfId="10705" xr:uid="{626D6D3C-E8C3-4214-892B-E07D8CD50C53}"/>
    <cellStyle name="Opomba 2 5 4 5 2" xfId="34752" xr:uid="{5BE939B3-A0EC-4544-95B8-685FC63BA4F4}"/>
    <cellStyle name="Opomba 2 5 4 6" xfId="19082" xr:uid="{66765233-DA17-4D1C-ACFA-2E34C36F05EA}"/>
    <cellStyle name="Opomba 2 5 4 6 2" xfId="43129" xr:uid="{737AB97E-02A1-4460-BF89-AB01D7BFCE79}"/>
    <cellStyle name="Opomba 2 5 4 7" xfId="25815" xr:uid="{E3D6E779-1EEF-499D-BDA9-0174B7D1629C}"/>
    <cellStyle name="Opomba 2 5 5" xfId="3091" xr:uid="{EC8B1F67-8F34-4A38-8B6C-27E247EB1833}"/>
    <cellStyle name="Opomba 2 5 5 2" xfId="6157" xr:uid="{8FA22640-53DB-47A8-8E41-56E5E36234E3}"/>
    <cellStyle name="Opomba 2 5 5 2 2" xfId="15094" xr:uid="{F0E84A60-D7E2-40B6-83BB-E09168CEB267}"/>
    <cellStyle name="Opomba 2 5 5 2 2 2" xfId="39141" xr:uid="{BA1AD3F3-60B4-4329-A888-8CE69172C6DA}"/>
    <cellStyle name="Opomba 2 5 5 2 3" xfId="21296" xr:uid="{4E5264D5-8C0B-44DA-9B29-4461CE351C4D}"/>
    <cellStyle name="Opomba 2 5 5 2 3 2" xfId="45343" xr:uid="{8A33E666-9275-4C67-BC7B-EC12357C9297}"/>
    <cellStyle name="Opomba 2 5 5 2 4" xfId="30204" xr:uid="{4FD3B7FB-7483-4123-A005-11D48AE0EF7C}"/>
    <cellStyle name="Opomba 2 5 5 3" xfId="8315" xr:uid="{7B387CDD-475B-4FFD-B4C6-C1D6050E7AEF}"/>
    <cellStyle name="Opomba 2 5 5 3 2" xfId="17252" xr:uid="{F6DEC78F-D12B-4ED0-8128-44A5CB197F82}"/>
    <cellStyle name="Opomba 2 5 5 3 2 2" xfId="41299" xr:uid="{CF2F5286-F1C6-4ABB-8F26-958C52EE22DB}"/>
    <cellStyle name="Opomba 2 5 5 3 3" xfId="23454" xr:uid="{730B09C3-9286-4D4F-A3EB-AA480B0CBD1E}"/>
    <cellStyle name="Opomba 2 5 5 3 3 2" xfId="47501" xr:uid="{A677FD05-87ED-4A26-AF86-0B4E3B5DB384}"/>
    <cellStyle name="Opomba 2 5 5 3 4" xfId="32362" xr:uid="{F2CA198A-2574-4E2B-895D-4C30A927B09D}"/>
    <cellStyle name="Opomba 2 5 5 4" xfId="9267" xr:uid="{2931E5C3-96D4-48D8-9C90-1C80C1E76374}"/>
    <cellStyle name="Opomba 2 5 5 4 2" xfId="18204" xr:uid="{EC5BE929-693F-4596-B0EA-F006D45B876C}"/>
    <cellStyle name="Opomba 2 5 5 4 2 2" xfId="42251" xr:uid="{2F9BBAAC-FEE2-4D4D-8C92-456B0125721C}"/>
    <cellStyle name="Opomba 2 5 5 4 3" xfId="24406" xr:uid="{4B3FB43C-D3F0-4E7D-8CFB-9DD4552DB038}"/>
    <cellStyle name="Opomba 2 5 5 4 3 2" xfId="48453" xr:uid="{56EFE3D3-F1F2-49D1-BB42-E6838B75E668}"/>
    <cellStyle name="Opomba 2 5 5 4 4" xfId="33314" xr:uid="{E5363E59-B84A-468A-8E49-E964F7FC2BBB}"/>
    <cellStyle name="Opomba 2 5 5 5" xfId="12028" xr:uid="{406349B1-8E4B-4C56-9AEF-3EFF62F5EFBF}"/>
    <cellStyle name="Opomba 2 5 5 5 2" xfId="36075" xr:uid="{EE6184B8-27CA-48ED-A0EC-612CC3F70C97}"/>
    <cellStyle name="Opomba 2 5 5 6" xfId="19568" xr:uid="{AA012235-8A91-4F9A-88C7-3DB9288ED25A}"/>
    <cellStyle name="Opomba 2 5 5 6 2" xfId="43615" xr:uid="{1D4EDD8D-990C-47F2-B805-D13E605556DC}"/>
    <cellStyle name="Opomba 2 5 5 7" xfId="27138" xr:uid="{02BD9C9F-83F2-4363-A957-E1EA5697F26D}"/>
    <cellStyle name="Opomba 2 5 6" xfId="3717" xr:uid="{B530FF93-DC72-4DB1-9653-F199375DC60B}"/>
    <cellStyle name="Opomba 2 5 6 2" xfId="6783" xr:uid="{29B04250-8BF7-44CF-9FA2-7E154063BE0A}"/>
    <cellStyle name="Opomba 2 5 6 2 2" xfId="15720" xr:uid="{711C6234-78AF-4BBA-BFEB-5D9D81794FDA}"/>
    <cellStyle name="Opomba 2 5 6 2 2 2" xfId="39767" xr:uid="{4E1DD5DE-2C4E-4C37-8309-687E89C7A608}"/>
    <cellStyle name="Opomba 2 5 6 2 3" xfId="21922" xr:uid="{5481D02E-00D2-4D7E-890D-02E7A51B7855}"/>
    <cellStyle name="Opomba 2 5 6 2 3 2" xfId="45969" xr:uid="{77325255-D862-47ED-98AE-94C03B859617}"/>
    <cellStyle name="Opomba 2 5 6 2 4" xfId="30830" xr:uid="{F4C38F16-F865-40E7-8B04-4454D3DABBF9}"/>
    <cellStyle name="Opomba 2 5 6 3" xfId="8941" xr:uid="{214CC204-BA36-4D15-A008-07843A414696}"/>
    <cellStyle name="Opomba 2 5 6 3 2" xfId="17878" xr:uid="{7978F769-81A6-4AEB-B0C7-3EA17C34766C}"/>
    <cellStyle name="Opomba 2 5 6 3 2 2" xfId="41925" xr:uid="{E34AB1AB-BA6C-4414-BFEB-F473B84ED7A4}"/>
    <cellStyle name="Opomba 2 5 6 3 3" xfId="24080" xr:uid="{83B2E5DF-67F0-476F-AFEB-49C30C652D95}"/>
    <cellStyle name="Opomba 2 5 6 3 3 2" xfId="48127" xr:uid="{1706CAB0-E75C-47E6-93C5-46CE4751F94D}"/>
    <cellStyle name="Opomba 2 5 6 3 4" xfId="32988" xr:uid="{A71E692D-9B3A-4546-94B5-47D0BB489866}"/>
    <cellStyle name="Opomba 2 5 6 4" xfId="7342" xr:uid="{111CBC0A-9F46-4B61-90A6-6BF781BDFF85}"/>
    <cellStyle name="Opomba 2 5 6 4 2" xfId="16279" xr:uid="{A6848CE4-E093-4EC3-8D38-09AC7C294444}"/>
    <cellStyle name="Opomba 2 5 6 4 2 2" xfId="40326" xr:uid="{143FE1B8-1E14-477E-AB86-EA8AA38B9DE1}"/>
    <cellStyle name="Opomba 2 5 6 4 3" xfId="22481" xr:uid="{358B1E06-6A0A-4B2D-9DE2-55C4A924A85C}"/>
    <cellStyle name="Opomba 2 5 6 4 3 2" xfId="46528" xr:uid="{F28593B5-B928-435F-98A8-1FD6E3E4C73C}"/>
    <cellStyle name="Opomba 2 5 6 4 4" xfId="31389" xr:uid="{AAA93466-D822-45DF-A32A-83257B62B65B}"/>
    <cellStyle name="Opomba 2 5 6 5" xfId="12654" xr:uid="{A89EA35B-05FD-4F29-B06E-B4822F559331}"/>
    <cellStyle name="Opomba 2 5 6 5 2" xfId="36701" xr:uid="{D25C2A7C-4B8A-4A34-BB47-BEEBB3C791BB}"/>
    <cellStyle name="Opomba 2 5 6 6" xfId="20194" xr:uid="{C48A6045-88CD-4EFA-A172-EFFB0521B1D3}"/>
    <cellStyle name="Opomba 2 5 6 6 2" xfId="44241" xr:uid="{D0788AC6-937E-40C7-AB14-9A7583688338}"/>
    <cellStyle name="Opomba 2 5 6 7" xfId="27764" xr:uid="{5F7AB61A-939D-44F6-959F-776BA64E1184}"/>
    <cellStyle name="Opomba 2 5 7" xfId="3794" xr:uid="{EDF2E4AA-5DF1-4E23-96C2-6008A2A8ABA2}"/>
    <cellStyle name="Opomba 2 5 7 2" xfId="6860" xr:uid="{6365DC52-BF1C-458C-830E-989F5B475060}"/>
    <cellStyle name="Opomba 2 5 7 2 2" xfId="15797" xr:uid="{F27A08A9-0AD1-4646-9BA9-4AA8ACD9FD4F}"/>
    <cellStyle name="Opomba 2 5 7 2 2 2" xfId="39844" xr:uid="{EB498F8E-B66E-4E32-9EF9-39E62FDCF41A}"/>
    <cellStyle name="Opomba 2 5 7 2 3" xfId="21999" xr:uid="{03E0A392-E060-4BB8-AEC3-24C25D5032FA}"/>
    <cellStyle name="Opomba 2 5 7 2 3 2" xfId="46046" xr:uid="{39704B85-3D4F-4223-B5D6-752F048841E9}"/>
    <cellStyle name="Opomba 2 5 7 2 4" xfId="30907" xr:uid="{53A4A482-430B-4A82-BB46-B338D1D03D87}"/>
    <cellStyle name="Opomba 2 5 7 3" xfId="9018" xr:uid="{F80B15C1-CFD8-45C6-A6C4-3ECD28710C6E}"/>
    <cellStyle name="Opomba 2 5 7 3 2" xfId="17955" xr:uid="{53B63C02-BBC8-41F2-A1DE-EC924C2201E0}"/>
    <cellStyle name="Opomba 2 5 7 3 2 2" xfId="42002" xr:uid="{04A98F09-701A-4DA3-8A8B-BE95C65A1175}"/>
    <cellStyle name="Opomba 2 5 7 3 3" xfId="24157" xr:uid="{7CB7D2E1-2BF9-4B98-BED4-E1BC4D956084}"/>
    <cellStyle name="Opomba 2 5 7 3 3 2" xfId="48204" xr:uid="{0EC9C234-BE26-48D6-91F0-380B05063014}"/>
    <cellStyle name="Opomba 2 5 7 3 4" xfId="33065" xr:uid="{41F10A2A-716B-4C7D-9EDB-F69B9BD620E0}"/>
    <cellStyle name="Opomba 2 5 7 4" xfId="9271" xr:uid="{99F16B56-C999-4D7E-9B63-1C188735C6EB}"/>
    <cellStyle name="Opomba 2 5 7 4 2" xfId="18208" xr:uid="{65B90068-05EA-436F-B842-3C0618875858}"/>
    <cellStyle name="Opomba 2 5 7 4 2 2" xfId="42255" xr:uid="{5372555F-CD4D-461D-88EB-DCE5F4F0C4B9}"/>
    <cellStyle name="Opomba 2 5 7 4 3" xfId="24410" xr:uid="{E4404660-6B02-4ED4-A259-580733B655A8}"/>
    <cellStyle name="Opomba 2 5 7 4 3 2" xfId="48457" xr:uid="{D78B3E65-D450-4FB8-8613-29A49F28F03A}"/>
    <cellStyle name="Opomba 2 5 7 4 4" xfId="33318" xr:uid="{4DE49F1B-5723-472E-81F0-BF66E39EF783}"/>
    <cellStyle name="Opomba 2 5 7 5" xfId="12731" xr:uid="{FA66F599-8175-4D73-ADAF-371EC934D0EF}"/>
    <cellStyle name="Opomba 2 5 7 5 2" xfId="36778" xr:uid="{690DC9B4-91F4-440E-9821-6A906CE956DD}"/>
    <cellStyle name="Opomba 2 5 7 6" xfId="20271" xr:uid="{16F9A3A7-480A-4169-AEA3-A92F884E05E4}"/>
    <cellStyle name="Opomba 2 5 7 6 2" xfId="44318" xr:uid="{F7CA5032-DF7C-4C80-98CD-76B2D5401490}"/>
    <cellStyle name="Opomba 2 5 7 7" xfId="27841" xr:uid="{8584E068-3D8B-4183-AD39-1A872EF5A65D}"/>
    <cellStyle name="Opomba 2 5 8" xfId="5097" xr:uid="{CFDF15B9-F398-4634-B049-474E8C75FA0A}"/>
    <cellStyle name="Opomba 2 5 8 2" xfId="14034" xr:uid="{87E16DFA-6B0F-465A-974C-25CB0EE55D44}"/>
    <cellStyle name="Opomba 2 5 8 2 2" xfId="38081" xr:uid="{988D6F98-7EEF-4CAF-93D0-BD4D708177A9}"/>
    <cellStyle name="Opomba 2 5 8 3" xfId="20899" xr:uid="{6F56A12E-848C-4FEB-BA5B-8B249DC287E3}"/>
    <cellStyle name="Opomba 2 5 8 3 2" xfId="44946" xr:uid="{E2F013BB-7D1A-45CC-A0F0-EA6788778D2C}"/>
    <cellStyle name="Opomba 2 5 8 4" xfId="29144" xr:uid="{68D60612-2E09-40F1-A3AB-8D102A8B4A15}"/>
    <cellStyle name="Opomba 2 5 9" xfId="7606" xr:uid="{01646C21-27BF-4575-8393-6060A713A93B}"/>
    <cellStyle name="Opomba 2 5 9 2" xfId="16543" xr:uid="{EE173498-2A9F-4DAD-9FC1-50447289FB25}"/>
    <cellStyle name="Opomba 2 5 9 2 2" xfId="40590" xr:uid="{B8EB8FFC-83F6-4892-8566-5A03B0BA73D6}"/>
    <cellStyle name="Opomba 2 5 9 3" xfId="22745" xr:uid="{5AB0E073-F9EB-4E0F-9C18-455492C583B3}"/>
    <cellStyle name="Opomba 2 5 9 3 2" xfId="46792" xr:uid="{267AC16E-4AF9-43EB-93E6-8E5CB08B2D4E}"/>
    <cellStyle name="Opomba 2 5 9 4" xfId="31653" xr:uid="{4C934593-031A-4FCE-89D7-9B2C8BFEF815}"/>
    <cellStyle name="Opomba 2 6" xfId="2028" xr:uid="{0B479682-484A-45E1-9661-A0FFDDCBD9F9}"/>
    <cellStyle name="Opomba 2 6 10" xfId="7862" xr:uid="{5E11A0E1-7417-4A4B-9DFE-C2361F08A038}"/>
    <cellStyle name="Opomba 2 6 10 2" xfId="16799" xr:uid="{0EE45BB2-0250-491F-8813-F3028975E899}"/>
    <cellStyle name="Opomba 2 6 10 2 2" xfId="40846" xr:uid="{AEAC13D7-09C1-4C40-95BF-F61FFEF75758}"/>
    <cellStyle name="Opomba 2 6 10 3" xfId="23001" xr:uid="{9D4A1E58-5026-45C2-93DF-0B1D6A7DF346}"/>
    <cellStyle name="Opomba 2 6 10 3 2" xfId="47048" xr:uid="{07A8DF3A-C367-4F94-8AFA-AA93D503F16C}"/>
    <cellStyle name="Opomba 2 6 10 4" xfId="31909" xr:uid="{1664AF5D-D80C-42F4-A186-61008A0055CE}"/>
    <cellStyle name="Opomba 2 6 11" xfId="10964" xr:uid="{48904E1C-4AFC-49B2-9119-61AF7F070BD7}"/>
    <cellStyle name="Opomba 2 6 11 2" xfId="35011" xr:uid="{E384E4BC-696C-442A-A0CD-8F13F35F323F}"/>
    <cellStyle name="Opomba 2 6 12" xfId="19168" xr:uid="{29AF408B-5501-4820-BE61-11E644799FFD}"/>
    <cellStyle name="Opomba 2 6 12 2" xfId="43215" xr:uid="{1FC43B15-8CCA-4607-BF78-1EBA02A5E061}"/>
    <cellStyle name="Opomba 2 6 13" xfId="26074" xr:uid="{7D99C94F-6FDF-4CBF-B141-CEF205780DF8}"/>
    <cellStyle name="Opomba 2 6 2" xfId="3031" xr:uid="{21D3FF53-1EEF-437D-B294-5880E3188D7D}"/>
    <cellStyle name="Opomba 2 6 2 2" xfId="6097" xr:uid="{982121D0-AFD4-4F6B-82A9-6DDDBB6362DB}"/>
    <cellStyle name="Opomba 2 6 2 2 2" xfId="15034" xr:uid="{DB187753-E922-489E-BC6B-12CA410F07DF}"/>
    <cellStyle name="Opomba 2 6 2 2 2 2" xfId="39081" xr:uid="{92B3858E-1A1F-4C4C-B4E6-248608F4DD99}"/>
    <cellStyle name="Opomba 2 6 2 2 3" xfId="21236" xr:uid="{96DD1FEC-86B6-49A4-B59A-2DFDB4B850E4}"/>
    <cellStyle name="Opomba 2 6 2 2 3 2" xfId="45283" xr:uid="{840F23D1-99D3-4915-886A-ACF6EA00FEDC}"/>
    <cellStyle name="Opomba 2 6 2 2 4" xfId="30144" xr:uid="{F49CF0FC-A31C-4E3A-90C3-EA253E4D5AFC}"/>
    <cellStyle name="Opomba 2 6 2 3" xfId="8255" xr:uid="{434369F2-2922-4ECF-A174-5FFA5C3E73F7}"/>
    <cellStyle name="Opomba 2 6 2 3 2" xfId="17192" xr:uid="{227EF060-C230-409E-993A-74A32661B276}"/>
    <cellStyle name="Opomba 2 6 2 3 2 2" xfId="41239" xr:uid="{893E4D81-5E04-4C68-8832-5915F580D890}"/>
    <cellStyle name="Opomba 2 6 2 3 3" xfId="23394" xr:uid="{FC90DECB-99BC-4221-B60F-10EBF35BE17B}"/>
    <cellStyle name="Opomba 2 6 2 3 3 2" xfId="47441" xr:uid="{BE314FC9-DE14-4FEB-A41A-85D2E562D1FB}"/>
    <cellStyle name="Opomba 2 6 2 3 4" xfId="32302" xr:uid="{546D4783-4D73-48BA-9C6D-B00F22E140C5}"/>
    <cellStyle name="Opomba 2 6 2 4" xfId="9583" xr:uid="{B8DB1B4C-60B4-45BB-85AC-18A54D630827}"/>
    <cellStyle name="Opomba 2 6 2 4 2" xfId="18520" xr:uid="{A35886F4-A4A9-46A0-999F-3470B315053A}"/>
    <cellStyle name="Opomba 2 6 2 4 2 2" xfId="42567" xr:uid="{6436FB4F-03EB-4E59-969E-F0E8CA596132}"/>
    <cellStyle name="Opomba 2 6 2 4 3" xfId="24722" xr:uid="{5F7B205E-C742-4A88-9E87-6AB4B2E78604}"/>
    <cellStyle name="Opomba 2 6 2 4 3 2" xfId="48769" xr:uid="{662DC128-48E6-4D56-8AFF-4161AC4742E2}"/>
    <cellStyle name="Opomba 2 6 2 4 4" xfId="33630" xr:uid="{54437BAC-329E-47A0-ACEC-2C21A37AF101}"/>
    <cellStyle name="Opomba 2 6 2 5" xfId="11968" xr:uid="{D5732876-3C27-48E3-99FF-6027E119F943}"/>
    <cellStyle name="Opomba 2 6 2 5 2" xfId="36015" xr:uid="{A10DFEC8-B7B8-4628-B759-3DFD49BD72C5}"/>
    <cellStyle name="Opomba 2 6 2 6" xfId="19508" xr:uid="{DD5C6780-C8AB-47F5-AFE1-9D98F70DCCE4}"/>
    <cellStyle name="Opomba 2 6 2 6 2" xfId="43555" xr:uid="{673BD3F4-DA6F-482D-829A-9E19C877A502}"/>
    <cellStyle name="Opomba 2 6 2 7" xfId="27078" xr:uid="{61060F51-8184-4CD8-8AAD-64B544B583C2}"/>
    <cellStyle name="Opomba 2 6 3" xfId="3246" xr:uid="{7AE2506B-31D2-4F73-B1ED-A97510820B96}"/>
    <cellStyle name="Opomba 2 6 3 2" xfId="6312" xr:uid="{039ED793-E34C-430A-9374-9DD3109511A6}"/>
    <cellStyle name="Opomba 2 6 3 2 2" xfId="15249" xr:uid="{FEBEC624-D4A2-4A40-9ADF-BE2E32180BE0}"/>
    <cellStyle name="Opomba 2 6 3 2 2 2" xfId="39296" xr:uid="{762A358D-53AA-4B17-A2BA-007702E79490}"/>
    <cellStyle name="Opomba 2 6 3 2 3" xfId="21451" xr:uid="{B7AD57F2-F802-4D95-82B5-5109BC7EAB10}"/>
    <cellStyle name="Opomba 2 6 3 2 3 2" xfId="45498" xr:uid="{17449A5D-72FE-48BC-85DA-C7774002A4DB}"/>
    <cellStyle name="Opomba 2 6 3 2 4" xfId="30359" xr:uid="{5A2F34F6-240C-4E8D-A3C5-172CAB9EAA4C}"/>
    <cellStyle name="Opomba 2 6 3 3" xfId="8470" xr:uid="{4E7C45A7-AC23-4090-8E15-C0DC57B1E733}"/>
    <cellStyle name="Opomba 2 6 3 3 2" xfId="17407" xr:uid="{FC21CADB-C715-4927-AE0F-F7CB5D0894BC}"/>
    <cellStyle name="Opomba 2 6 3 3 2 2" xfId="41454" xr:uid="{4B40E07F-C3F0-4692-A787-6C977DD5CF77}"/>
    <cellStyle name="Opomba 2 6 3 3 3" xfId="23609" xr:uid="{A42D9075-321F-42EC-8228-8A00A0D42D9F}"/>
    <cellStyle name="Opomba 2 6 3 3 3 2" xfId="47656" xr:uid="{4A355654-D222-4835-94FB-B3BC62124F5F}"/>
    <cellStyle name="Opomba 2 6 3 3 4" xfId="32517" xr:uid="{542F0936-551C-40BC-AD9F-CC6147DAFDE4}"/>
    <cellStyle name="Opomba 2 6 3 4" xfId="7147" xr:uid="{DA934A0A-689C-47AD-A86C-F82C35C7F274}"/>
    <cellStyle name="Opomba 2 6 3 4 2" xfId="16084" xr:uid="{C2952F13-97FA-440A-90C7-A3380268A2F3}"/>
    <cellStyle name="Opomba 2 6 3 4 2 2" xfId="40131" xr:uid="{3EDDF16F-C44A-449C-97C5-721C274C4E1D}"/>
    <cellStyle name="Opomba 2 6 3 4 3" xfId="22286" xr:uid="{7B412EA1-B1DC-46F8-813B-014081410D5C}"/>
    <cellStyle name="Opomba 2 6 3 4 3 2" xfId="46333" xr:uid="{C911ED18-01F9-4D3A-B8F1-CC949588B456}"/>
    <cellStyle name="Opomba 2 6 3 4 4" xfId="31194" xr:uid="{11998D18-5F11-4E2E-92F0-F002F6D26FDA}"/>
    <cellStyle name="Opomba 2 6 3 5" xfId="12183" xr:uid="{FE544A35-A842-4BF5-BAE2-67D01B08CB8C}"/>
    <cellStyle name="Opomba 2 6 3 5 2" xfId="36230" xr:uid="{72BB61D8-1C11-476E-957B-DA1B4C6DDC5B}"/>
    <cellStyle name="Opomba 2 6 3 6" xfId="19723" xr:uid="{DB6FFB41-6C91-423F-A35F-F87B4CD0CCD2}"/>
    <cellStyle name="Opomba 2 6 3 6 2" xfId="43770" xr:uid="{11AC495A-8F71-46F3-961D-060F7FD004F3}"/>
    <cellStyle name="Opomba 2 6 3 7" xfId="27293" xr:uid="{61009974-A9B6-465A-B2BC-5CBC89F9F840}"/>
    <cellStyle name="Opomba 2 6 4" xfId="3316" xr:uid="{70BF9CB2-6CDE-4F69-9352-08706626533C}"/>
    <cellStyle name="Opomba 2 6 4 2" xfId="6382" xr:uid="{644BEAF9-F429-4049-840C-052F1036A4B7}"/>
    <cellStyle name="Opomba 2 6 4 2 2" xfId="15319" xr:uid="{329B2B7D-5D96-4993-AD7F-7E43D91F9992}"/>
    <cellStyle name="Opomba 2 6 4 2 2 2" xfId="39366" xr:uid="{2F0A6601-B0B0-4F15-AD5D-57623C005C4F}"/>
    <cellStyle name="Opomba 2 6 4 2 3" xfId="21521" xr:uid="{06697C2E-2E9B-44A1-8D7E-6C03883B3DEB}"/>
    <cellStyle name="Opomba 2 6 4 2 3 2" xfId="45568" xr:uid="{B4C3E54F-D4E4-406D-B4C3-16787A03F989}"/>
    <cellStyle name="Opomba 2 6 4 2 4" xfId="30429" xr:uid="{6D42C919-D341-4DA6-9A93-1DA021688E0F}"/>
    <cellStyle name="Opomba 2 6 4 3" xfId="8540" xr:uid="{FB9B5A5D-99FF-4813-A06C-627DC8171B20}"/>
    <cellStyle name="Opomba 2 6 4 3 2" xfId="17477" xr:uid="{25F90F35-E55C-4F2B-A79C-A6B49BA2E69A}"/>
    <cellStyle name="Opomba 2 6 4 3 2 2" xfId="41524" xr:uid="{31152044-E303-4505-BCDE-1A9A4CE3EC3A}"/>
    <cellStyle name="Opomba 2 6 4 3 3" xfId="23679" xr:uid="{2A533CE8-92F4-449A-BE0E-CC2AC928DAC4}"/>
    <cellStyle name="Opomba 2 6 4 3 3 2" xfId="47726" xr:uid="{83F618FB-FA71-4981-BC11-5AC195DEED51}"/>
    <cellStyle name="Opomba 2 6 4 3 4" xfId="32587" xr:uid="{4E3EB2E0-CFBA-430D-894D-2DB360C74C7A}"/>
    <cellStyle name="Opomba 2 6 4 4" xfId="7358" xr:uid="{A31603B2-C77C-4A0E-8543-EE75009FC4AE}"/>
    <cellStyle name="Opomba 2 6 4 4 2" xfId="16295" xr:uid="{E68E6289-3648-4CD2-BE6C-475563F60587}"/>
    <cellStyle name="Opomba 2 6 4 4 2 2" xfId="40342" xr:uid="{85443018-9FB3-4D04-8BB3-BB0504764A94}"/>
    <cellStyle name="Opomba 2 6 4 4 3" xfId="22497" xr:uid="{BC9704B7-4B98-49DD-960F-DD0383854940}"/>
    <cellStyle name="Opomba 2 6 4 4 3 2" xfId="46544" xr:uid="{F4EE4ED4-57F1-46FF-AC07-BC1688569A9A}"/>
    <cellStyle name="Opomba 2 6 4 4 4" xfId="31405" xr:uid="{84474868-E7AA-40CF-B7D4-9A144856E9C0}"/>
    <cellStyle name="Opomba 2 6 4 5" xfId="12253" xr:uid="{B629B9D7-B0DC-4E80-B8EB-28906E23FC08}"/>
    <cellStyle name="Opomba 2 6 4 5 2" xfId="36300" xr:uid="{B00FE8F2-ECCC-4BC0-9DC4-C544CD908A32}"/>
    <cellStyle name="Opomba 2 6 4 6" xfId="19793" xr:uid="{5B2A449F-19BF-4A20-BDA1-C6638BCBB8CF}"/>
    <cellStyle name="Opomba 2 6 4 6 2" xfId="43840" xr:uid="{578D39F2-3858-4416-A9AA-0C2224011D21}"/>
    <cellStyle name="Opomba 2 6 4 7" xfId="27363" xr:uid="{DD04D454-9C01-4B0D-B01B-E7DADEEF6C5A}"/>
    <cellStyle name="Opomba 2 6 5" xfId="3360" xr:uid="{96D8EB61-A9BB-4881-B855-B1BD41464274}"/>
    <cellStyle name="Opomba 2 6 5 2" xfId="6426" xr:uid="{81975422-D9BE-4314-949C-574332E76318}"/>
    <cellStyle name="Opomba 2 6 5 2 2" xfId="15363" xr:uid="{F0C5EE45-19D0-4E49-8B47-FA45C868DAC5}"/>
    <cellStyle name="Opomba 2 6 5 2 2 2" xfId="39410" xr:uid="{9DA3C270-C2ED-42DB-BBB9-D00FFA95343E}"/>
    <cellStyle name="Opomba 2 6 5 2 3" xfId="21565" xr:uid="{F1F12784-1E63-44BA-BD9C-D5DA6F21721F}"/>
    <cellStyle name="Opomba 2 6 5 2 3 2" xfId="45612" xr:uid="{7B8174CF-7F03-400D-BE69-38264FD6FBF8}"/>
    <cellStyle name="Opomba 2 6 5 2 4" xfId="30473" xr:uid="{8E30B4E6-197B-4512-8340-9AB48A836A21}"/>
    <cellStyle name="Opomba 2 6 5 3" xfId="8584" xr:uid="{5BF77095-5B9A-4127-9729-7AAAC6987A25}"/>
    <cellStyle name="Opomba 2 6 5 3 2" xfId="17521" xr:uid="{CBD19F6D-835B-4D80-AE5A-307716879233}"/>
    <cellStyle name="Opomba 2 6 5 3 2 2" xfId="41568" xr:uid="{499E70A0-7905-4F10-B013-C282EAFDEF82}"/>
    <cellStyle name="Opomba 2 6 5 3 3" xfId="23723" xr:uid="{4D7642C3-B51F-404F-B7AA-109916EEBC9B}"/>
    <cellStyle name="Opomba 2 6 5 3 3 2" xfId="47770" xr:uid="{3EF22360-BDAB-4D07-B92C-F54ED1E18484}"/>
    <cellStyle name="Opomba 2 6 5 3 4" xfId="32631" xr:uid="{64B95C9C-CB9B-420B-A94C-36F0E63AC4A7}"/>
    <cellStyle name="Opomba 2 6 5 4" xfId="9331" xr:uid="{653ABC76-2C52-43B0-A7A2-18958DE9FE05}"/>
    <cellStyle name="Opomba 2 6 5 4 2" xfId="18268" xr:uid="{4446157C-CBE1-4F71-9CBA-A08441B600CE}"/>
    <cellStyle name="Opomba 2 6 5 4 2 2" xfId="42315" xr:uid="{82353753-BDD9-4409-BFDF-A6D96F33F6A3}"/>
    <cellStyle name="Opomba 2 6 5 4 3" xfId="24470" xr:uid="{6BC996FA-29E3-40DA-A084-606C69275348}"/>
    <cellStyle name="Opomba 2 6 5 4 3 2" xfId="48517" xr:uid="{9862B8AF-83B9-47D9-A265-8D4C9E3D742F}"/>
    <cellStyle name="Opomba 2 6 5 4 4" xfId="33378" xr:uid="{CE8C791F-0365-441D-8BD7-3BA5381C320D}"/>
    <cellStyle name="Opomba 2 6 5 5" xfId="12297" xr:uid="{E2C3B69F-DCD4-44FC-BD9E-BDB305788E6E}"/>
    <cellStyle name="Opomba 2 6 5 5 2" xfId="36344" xr:uid="{9DF0A52F-479A-4A57-AE7E-B3F806ABC080}"/>
    <cellStyle name="Opomba 2 6 5 6" xfId="19837" xr:uid="{8005A7A3-AACD-4864-9746-3E81339913E5}"/>
    <cellStyle name="Opomba 2 6 5 6 2" xfId="43884" xr:uid="{A47A4D16-BD85-4F35-8D0A-58A181AAFAA1}"/>
    <cellStyle name="Opomba 2 6 5 7" xfId="27407" xr:uid="{5B7F923C-23C1-4315-812C-736344D8659C}"/>
    <cellStyle name="Opomba 2 6 6" xfId="3135" xr:uid="{A45F4EAB-5A33-4878-8010-AC556A765063}"/>
    <cellStyle name="Opomba 2 6 6 2" xfId="6201" xr:uid="{2C12B2BC-305D-43A0-912C-FE435944E153}"/>
    <cellStyle name="Opomba 2 6 6 2 2" xfId="15138" xr:uid="{3F056EBC-56AF-4EB8-BC5D-267F5C1B35B7}"/>
    <cellStyle name="Opomba 2 6 6 2 2 2" xfId="39185" xr:uid="{EA46005F-20A5-4772-9065-969CDBB0A179}"/>
    <cellStyle name="Opomba 2 6 6 2 3" xfId="21340" xr:uid="{99A6D9EF-40AB-4B95-94B6-C81D16CFC97A}"/>
    <cellStyle name="Opomba 2 6 6 2 3 2" xfId="45387" xr:uid="{231BDB11-CD05-48A1-92E0-02627D7C256F}"/>
    <cellStyle name="Opomba 2 6 6 2 4" xfId="30248" xr:uid="{41BFA8E6-C968-42F7-84AA-46B8FE13B69B}"/>
    <cellStyle name="Opomba 2 6 6 3" xfId="8359" xr:uid="{1452DDF8-2516-4613-93F8-FB60A172B415}"/>
    <cellStyle name="Opomba 2 6 6 3 2" xfId="17296" xr:uid="{91353BE4-D5B4-4B7E-A758-893AA6DE08F3}"/>
    <cellStyle name="Opomba 2 6 6 3 2 2" xfId="41343" xr:uid="{90D961AD-D563-417B-99F9-EABDA51AA613}"/>
    <cellStyle name="Opomba 2 6 6 3 3" xfId="23498" xr:uid="{1432B387-10A3-48AE-AAE8-7A8B64A6AEEB}"/>
    <cellStyle name="Opomba 2 6 6 3 3 2" xfId="47545" xr:uid="{AE6EA501-F42D-40E4-B363-AB4209C600B2}"/>
    <cellStyle name="Opomba 2 6 6 3 4" xfId="32406" xr:uid="{E75AD56B-3CAC-454A-9D2C-DF59EA5F8184}"/>
    <cellStyle name="Opomba 2 6 6 4" xfId="4006" xr:uid="{E6B5A2A6-B5E8-4136-AD74-B2569368DDF5}"/>
    <cellStyle name="Opomba 2 6 6 4 2" xfId="12943" xr:uid="{E8658B0F-9F98-4ECB-B242-0E3A0B02C37B}"/>
    <cellStyle name="Opomba 2 6 6 4 2 2" xfId="36990" xr:uid="{CD30801A-0D29-425B-9BFA-A549680905CC}"/>
    <cellStyle name="Opomba 2 6 6 4 3" xfId="20476" xr:uid="{499E7644-E97F-4CA3-A2C8-FD3C79EF903D}"/>
    <cellStyle name="Opomba 2 6 6 4 3 2" xfId="44523" xr:uid="{3146BE66-49B5-40B5-AB23-4D5670FCA26B}"/>
    <cellStyle name="Opomba 2 6 6 4 4" xfId="28053" xr:uid="{999A4B8E-E25B-429D-BF17-FEC50FE1FCB5}"/>
    <cellStyle name="Opomba 2 6 6 5" xfId="12072" xr:uid="{E2784C5E-A4D2-4F04-BB29-35355B98DADE}"/>
    <cellStyle name="Opomba 2 6 6 5 2" xfId="36119" xr:uid="{7CEE3A94-46C2-4FA5-9807-35982BB21B72}"/>
    <cellStyle name="Opomba 2 6 6 6" xfId="19612" xr:uid="{28B50145-511F-4432-8739-7B2446E52170}"/>
    <cellStyle name="Opomba 2 6 6 6 2" xfId="43659" xr:uid="{D343AC70-5D26-441C-BD83-8E0841ECBE92}"/>
    <cellStyle name="Opomba 2 6 6 7" xfId="27182" xr:uid="{751846E4-4C3C-4F25-AD0D-C0ADBD8E8532}"/>
    <cellStyle name="Opomba 2 6 7" xfId="3461" xr:uid="{D8A222F1-0A9B-4932-A7EF-F612546D08D3}"/>
    <cellStyle name="Opomba 2 6 7 2" xfId="6527" xr:uid="{52937BBE-5ECC-4AEE-A23D-12EDCBFA72DB}"/>
    <cellStyle name="Opomba 2 6 7 2 2" xfId="15464" xr:uid="{C0B12575-64C4-4917-91C0-5BE612B5C7DF}"/>
    <cellStyle name="Opomba 2 6 7 2 2 2" xfId="39511" xr:uid="{05B3E6E5-1948-4D8C-AB72-B3DF0356F678}"/>
    <cellStyle name="Opomba 2 6 7 2 3" xfId="21666" xr:uid="{EC4A9952-D651-4ECC-938A-24C9F9C71D6E}"/>
    <cellStyle name="Opomba 2 6 7 2 3 2" xfId="45713" xr:uid="{FA5EF572-9D08-4CF3-8CF3-8B230C404480}"/>
    <cellStyle name="Opomba 2 6 7 2 4" xfId="30574" xr:uid="{FD15E95A-B96A-4956-B12D-22A9E71839DC}"/>
    <cellStyle name="Opomba 2 6 7 3" xfId="8685" xr:uid="{EBDBF09C-A586-4835-9F38-8153870644C9}"/>
    <cellStyle name="Opomba 2 6 7 3 2" xfId="17622" xr:uid="{B5872F14-E6B3-41CB-A159-C28F6C6C38C1}"/>
    <cellStyle name="Opomba 2 6 7 3 2 2" xfId="41669" xr:uid="{437C8266-2287-4631-B212-ADEA57A66A64}"/>
    <cellStyle name="Opomba 2 6 7 3 3" xfId="23824" xr:uid="{00CD436A-36BF-4C5E-9024-AAF1AFA1030A}"/>
    <cellStyle name="Opomba 2 6 7 3 3 2" xfId="47871" xr:uid="{0B34ABF7-7773-4201-80F7-3DD2B332BB58}"/>
    <cellStyle name="Opomba 2 6 7 3 4" xfId="32732" xr:uid="{A653A8D2-A2A2-44D9-B92A-B329888FA18F}"/>
    <cellStyle name="Opomba 2 6 7 4" xfId="9184" xr:uid="{048A9407-B976-4510-8954-3C09114E84BE}"/>
    <cellStyle name="Opomba 2 6 7 4 2" xfId="18121" xr:uid="{4A6B1012-F1E2-46A0-A7D7-531C6CB58C7E}"/>
    <cellStyle name="Opomba 2 6 7 4 2 2" xfId="42168" xr:uid="{00E58D7A-1136-4BE2-901F-D10068D63035}"/>
    <cellStyle name="Opomba 2 6 7 4 3" xfId="24323" xr:uid="{2BF40D41-AB6A-46EC-9B26-9B8F80C1F452}"/>
    <cellStyle name="Opomba 2 6 7 4 3 2" xfId="48370" xr:uid="{E7F23836-101B-4CBE-B2EF-C097F6E8C4F4}"/>
    <cellStyle name="Opomba 2 6 7 4 4" xfId="33231" xr:uid="{87807BFC-92B7-4F37-B12C-1E78FE08CD0E}"/>
    <cellStyle name="Opomba 2 6 7 5" xfId="12398" xr:uid="{BE688E81-B306-437D-8BA9-ABD6398265CF}"/>
    <cellStyle name="Opomba 2 6 7 5 2" xfId="36445" xr:uid="{5F0E07EA-8863-42FD-BC82-5AE2F9E51395}"/>
    <cellStyle name="Opomba 2 6 7 6" xfId="19938" xr:uid="{93DC6A7A-7810-4103-8582-67AF5CA8E36D}"/>
    <cellStyle name="Opomba 2 6 7 6 2" xfId="43985" xr:uid="{242245DE-8698-4C60-BB3A-2024D8055FB0}"/>
    <cellStyle name="Opomba 2 6 7 7" xfId="27508" xr:uid="{618F628C-30CD-4381-B669-9A40D618ED1A}"/>
    <cellStyle name="Opomba 2 6 8" xfId="5090" xr:uid="{EEE3C282-E94B-4FC1-880F-64F605400219}"/>
    <cellStyle name="Opomba 2 6 8 2" xfId="14027" xr:uid="{E63CF4FD-D668-4D25-A7DC-2F936CDDDD84}"/>
    <cellStyle name="Opomba 2 6 8 2 2" xfId="38074" xr:uid="{A370FA6E-5488-4FD7-851C-1425A3D121E0}"/>
    <cellStyle name="Opomba 2 6 8 3" xfId="20893" xr:uid="{B40D8A24-CC6E-4141-8D01-D624D63AE7E8}"/>
    <cellStyle name="Opomba 2 6 8 3 2" xfId="44940" xr:uid="{2FB6CAC3-611A-424D-B6B1-5221D5BC3B31}"/>
    <cellStyle name="Opomba 2 6 8 4" xfId="29137" xr:uid="{EEC5878B-1647-4037-B0AD-F0A93AE73618}"/>
    <cellStyle name="Opomba 2 6 9" xfId="7600" xr:uid="{A6C49610-8BF7-4E32-831F-89D440E7C3AB}"/>
    <cellStyle name="Opomba 2 6 9 2" xfId="16537" xr:uid="{2A7BD41F-F935-400D-B6F3-B83A37BD5571}"/>
    <cellStyle name="Opomba 2 6 9 2 2" xfId="40584" xr:uid="{1CA2C89E-B34A-404C-BAFA-5BD189D40877}"/>
    <cellStyle name="Opomba 2 6 9 3" xfId="22739" xr:uid="{E604EA17-263C-4AD6-94DC-756D40891566}"/>
    <cellStyle name="Opomba 2 6 9 3 2" xfId="46786" xr:uid="{780D5F7D-E8ED-4086-B235-43935FD068CC}"/>
    <cellStyle name="Opomba 2 6 9 4" xfId="31647" xr:uid="{A0D337AD-CE18-4B17-BB64-DCB515A22BC2}"/>
    <cellStyle name="Opomba 2 7" xfId="1505" xr:uid="{9F893D20-F568-45BD-882A-A55CB08DDD1F}"/>
    <cellStyle name="Opomba 2 7 2" xfId="4567" xr:uid="{9C9794BA-689A-4410-B0FD-AB9EA08483BA}"/>
    <cellStyle name="Opomba 2 7 2 2" xfId="13504" xr:uid="{496B0969-F1BF-4B46-83C6-85E3658E99DC}"/>
    <cellStyle name="Opomba 2 7 2 2 2" xfId="37551" xr:uid="{8D55D747-CA50-44E3-A6B2-4322077C203E}"/>
    <cellStyle name="Opomba 2 7 2 3" xfId="20703" xr:uid="{34635631-6DF0-4A43-9C2B-59BEA2130FDB}"/>
    <cellStyle name="Opomba 2 7 2 3 2" xfId="44750" xr:uid="{0DD1076F-D125-4E29-B3E9-3265161A4C0F}"/>
    <cellStyle name="Opomba 2 7 2 4" xfId="28614" xr:uid="{E65121F7-9D6B-451F-ADAA-93160F2440D8}"/>
    <cellStyle name="Opomba 2 7 3" xfId="7250" xr:uid="{08778FF4-7A09-4966-AFC5-141EC4E90F1B}"/>
    <cellStyle name="Opomba 2 7 3 2" xfId="16187" xr:uid="{C612AD25-A27C-4233-BB8E-8B136C5DD382}"/>
    <cellStyle name="Opomba 2 7 3 2 2" xfId="40234" xr:uid="{D652AAE1-4D76-48AB-A848-CE0AC7275A20}"/>
    <cellStyle name="Opomba 2 7 3 3" xfId="22389" xr:uid="{C95FD132-6142-45C0-B715-25FE555F97A7}"/>
    <cellStyle name="Opomba 2 7 3 3 2" xfId="46436" xr:uid="{DA6AB71A-E962-4FCC-A875-7E16C82C4682}"/>
    <cellStyle name="Opomba 2 7 3 4" xfId="31297" xr:uid="{B62E461E-A6CA-4CA4-9FEC-2359B400B8EB}"/>
    <cellStyle name="Opomba 2 7 4" xfId="7071" xr:uid="{413121A0-9B9A-47DF-A9CA-59729C26434E}"/>
    <cellStyle name="Opomba 2 7 4 2" xfId="16008" xr:uid="{D271AF35-E45E-42FC-B789-CE03D0659C54}"/>
    <cellStyle name="Opomba 2 7 4 2 2" xfId="40055" xr:uid="{212C1F89-7D5A-4EC0-BAC1-BCECDACB1DEC}"/>
    <cellStyle name="Opomba 2 7 4 3" xfId="22210" xr:uid="{5E89AE43-E52A-4B3A-B676-831739BFB120}"/>
    <cellStyle name="Opomba 2 7 4 3 2" xfId="46257" xr:uid="{D0B1D282-305B-4ACE-BA41-8E0A5C815490}"/>
    <cellStyle name="Opomba 2 7 4 4" xfId="31118" xr:uid="{6560811E-D7EA-431C-B165-EAC6AAEC1A03}"/>
    <cellStyle name="Opomba 2 7 5" xfId="10441" xr:uid="{5F7D3A20-9907-4D18-9D36-1068EDF76ED8}"/>
    <cellStyle name="Opomba 2 7 5 2" xfId="34488" xr:uid="{397DF01B-31A2-433C-98BC-C240E7CCAD7A}"/>
    <cellStyle name="Opomba 2 7 6" xfId="18978" xr:uid="{251D6653-A166-4A8B-87E3-ACAB809651D4}"/>
    <cellStyle name="Opomba 2 7 6 2" xfId="43025" xr:uid="{5EB7DE2B-C44F-464A-BE50-4379166CF8A5}"/>
    <cellStyle name="Opomba 2 7 7" xfId="25551" xr:uid="{EC98697F-B023-4187-9004-FD44350687B5}"/>
    <cellStyle name="Opomba 2 8" xfId="1509" xr:uid="{416975B1-4AFA-43B0-A033-D86A49530AC2}"/>
    <cellStyle name="Opomba 2 8 2" xfId="4571" xr:uid="{C47445CA-2377-4E30-A5F4-F2E1F353B3AF}"/>
    <cellStyle name="Opomba 2 8 2 2" xfId="13508" xr:uid="{0CD1568D-6D8C-4497-8C4B-BABF313251FF}"/>
    <cellStyle name="Opomba 2 8 2 2 2" xfId="37555" xr:uid="{503F4EC6-693C-481D-B243-55A9D3D801FB}"/>
    <cellStyle name="Opomba 2 8 2 3" xfId="20707" xr:uid="{6B6321EF-22E1-4FC2-922D-4CD14086CD59}"/>
    <cellStyle name="Opomba 2 8 2 3 2" xfId="44754" xr:uid="{EE594E15-C4A4-49A5-8EC7-20B0AE5F62D9}"/>
    <cellStyle name="Opomba 2 8 2 4" xfId="28618" xr:uid="{2642E08C-F9C5-4D36-BEF7-05FB95F51A6B}"/>
    <cellStyle name="Opomba 2 8 3" xfId="7254" xr:uid="{A3FEBC79-6D3E-4213-8105-CB3F9DFC7413}"/>
    <cellStyle name="Opomba 2 8 3 2" xfId="16191" xr:uid="{838E5A31-D4A2-419E-868A-A146AE1B35E3}"/>
    <cellStyle name="Opomba 2 8 3 2 2" xfId="40238" xr:uid="{B5C477E3-9873-4EA3-A5C2-B7E0FA012F35}"/>
    <cellStyle name="Opomba 2 8 3 3" xfId="22393" xr:uid="{4D7CF998-30AC-4EFB-8861-D0128AA8A224}"/>
    <cellStyle name="Opomba 2 8 3 3 2" xfId="46440" xr:uid="{72A6249D-2923-4AA4-B830-FC6E48155A46}"/>
    <cellStyle name="Opomba 2 8 3 4" xfId="31301" xr:uid="{8A854C75-13AF-40F5-9888-30E45B670A3D}"/>
    <cellStyle name="Opomba 2 8 4" xfId="7529" xr:uid="{B324FA12-A28C-4EEC-97D7-4552C9E5E225}"/>
    <cellStyle name="Opomba 2 8 4 2" xfId="16466" xr:uid="{174B00BF-E48E-4517-89E8-B40AE0AE752B}"/>
    <cellStyle name="Opomba 2 8 4 2 2" xfId="40513" xr:uid="{7C12F851-3BE6-46B8-8775-060A57C0D566}"/>
    <cellStyle name="Opomba 2 8 4 3" xfId="22668" xr:uid="{E5ACBD8C-55F0-4408-A34F-CA8BCC90D5F8}"/>
    <cellStyle name="Opomba 2 8 4 3 2" xfId="46715" xr:uid="{2C8BCDCC-4166-428A-A3DE-A9B3E7A0A4BA}"/>
    <cellStyle name="Opomba 2 8 4 4" xfId="31576" xr:uid="{3D873A97-43BF-4953-B92D-772024B747DF}"/>
    <cellStyle name="Opomba 2 8 5" xfId="10445" xr:uid="{DA22BA72-DCDC-4E77-8EDA-54F91B034218}"/>
    <cellStyle name="Opomba 2 8 5 2" xfId="34492" xr:uid="{F0BBDE9B-B9C1-4BC4-AF41-895CB97FBA42}"/>
    <cellStyle name="Opomba 2 8 6" xfId="18982" xr:uid="{13E86089-2CAA-49E2-B2B0-56129DC90B56}"/>
    <cellStyle name="Opomba 2 8 6 2" xfId="43029" xr:uid="{E340BF76-EFD9-4345-9CA1-99674513AADB}"/>
    <cellStyle name="Opomba 2 8 7" xfId="25555" xr:uid="{152379A4-A294-4463-82BA-F9FF1FC3376A}"/>
    <cellStyle name="Opomba 2 9" xfId="3067" xr:uid="{E5469430-DD48-41FF-9482-699928A87F5F}"/>
    <cellStyle name="Opomba 2 9 2" xfId="6133" xr:uid="{7749A472-38C1-4230-9BC5-1ED597AF9521}"/>
    <cellStyle name="Opomba 2 9 2 2" xfId="15070" xr:uid="{5D4C1ED9-BC94-41C8-91EC-4094C3C386F3}"/>
    <cellStyle name="Opomba 2 9 2 2 2" xfId="39117" xr:uid="{A035EB79-1C15-4BEC-A191-7A353CA31703}"/>
    <cellStyle name="Opomba 2 9 2 3" xfId="21272" xr:uid="{A2CD9B5E-2E95-4FEA-A2F2-04A690AEE60E}"/>
    <cellStyle name="Opomba 2 9 2 3 2" xfId="45319" xr:uid="{6F2B2F0F-EBA6-427B-8F2F-202726398CF7}"/>
    <cellStyle name="Opomba 2 9 2 4" xfId="30180" xr:uid="{CB451FDF-D681-4CCC-8A56-C2619D4229ED}"/>
    <cellStyle name="Opomba 2 9 3" xfId="8291" xr:uid="{C22E2BF7-170C-4A72-8330-490A9FD66AB7}"/>
    <cellStyle name="Opomba 2 9 3 2" xfId="17228" xr:uid="{758E59B5-1663-48A9-975C-A61C2065FB67}"/>
    <cellStyle name="Opomba 2 9 3 2 2" xfId="41275" xr:uid="{D9F135B1-6618-42EA-AE8D-8495BA69EA52}"/>
    <cellStyle name="Opomba 2 9 3 3" xfId="23430" xr:uid="{881050E6-F664-4305-846C-82B1F533ADD1}"/>
    <cellStyle name="Opomba 2 9 3 3 2" xfId="47477" xr:uid="{01A71653-76CF-4846-9873-287841B141D5}"/>
    <cellStyle name="Opomba 2 9 3 4" xfId="32338" xr:uid="{0F8BC6BD-69FC-4573-886E-26CB40328CCC}"/>
    <cellStyle name="Opomba 2 9 4" xfId="9774" xr:uid="{B5F460D1-FA37-46DF-8D92-22610E5A633B}"/>
    <cellStyle name="Opomba 2 9 4 2" xfId="18711" xr:uid="{525599FC-BD90-40C3-BD6B-95FF6AECFB21}"/>
    <cellStyle name="Opomba 2 9 4 2 2" xfId="42758" xr:uid="{1437B506-7218-49B7-9574-DC9DEE036E62}"/>
    <cellStyle name="Opomba 2 9 4 3" xfId="24913" xr:uid="{5EBC9E8D-BC64-4387-9B8C-D8E15A2A61FE}"/>
    <cellStyle name="Opomba 2 9 4 3 2" xfId="48960" xr:uid="{616F225D-63E5-4699-A69C-952220615114}"/>
    <cellStyle name="Opomba 2 9 4 4" xfId="33821" xr:uid="{3DB06D87-ACF7-4D55-83D1-26167DB7E032}"/>
    <cellStyle name="Opomba 2 9 5" xfId="12004" xr:uid="{F806428A-EE70-446E-A6B7-365BCFC204CE}"/>
    <cellStyle name="Opomba 2 9 5 2" xfId="36051" xr:uid="{2B1B101A-365B-4D11-BF07-6DCC64B2F96B}"/>
    <cellStyle name="Opomba 2 9 6" xfId="19544" xr:uid="{B1544DC6-E4F0-427E-A8D1-9296E3824FFD}"/>
    <cellStyle name="Opomba 2 9 6 2" xfId="43591" xr:uid="{20F6C687-E4F7-433A-AA7D-764146B26011}"/>
    <cellStyle name="Opomba 2 9 7" xfId="27114" xr:uid="{6A37C1C5-E98F-4A30-A297-B13BD584DD42}"/>
    <cellStyle name="Opozorilo 2" xfId="124" xr:uid="{00000000-0005-0000-0000-0000F1000000}"/>
    <cellStyle name="Opozorilo 2 2" xfId="449" xr:uid="{00000000-0005-0000-0000-0000F2000000}"/>
    <cellStyle name="Output" xfId="46" xr:uid="{00000000-0005-0000-0000-0000F3000000}"/>
    <cellStyle name="Output 10" xfId="1793" xr:uid="{2CAB645F-AB2C-4BF8-ADFD-15EE58F6700D}"/>
    <cellStyle name="Output 10 2" xfId="4855" xr:uid="{98EA8E7D-3816-4ECD-84AE-0A10519B40B3}"/>
    <cellStyle name="Output 10 2 2" xfId="13792" xr:uid="{A3BC8259-C8C4-4A85-87CF-F3D2E1F27C41}"/>
    <cellStyle name="Output 10 2 2 2" xfId="37839" xr:uid="{09386C57-0042-43E1-A346-58501DE7E922}"/>
    <cellStyle name="Output 10 2 3" xfId="20831" xr:uid="{D956D3AA-F888-4F4A-BE3C-114A16EDD6F9}"/>
    <cellStyle name="Output 10 2 3 2" xfId="44878" xr:uid="{36DA2CA1-1C62-491E-B75B-C6AA7A09F41B}"/>
    <cellStyle name="Output 10 2 4" xfId="28902" xr:uid="{CCA8AD0E-1C22-4A06-9442-F3B21F18186B}"/>
    <cellStyle name="Output 10 3" xfId="7455" xr:uid="{0E119D44-D401-432C-BBD2-D22708A0F186}"/>
    <cellStyle name="Output 10 3 2" xfId="16392" xr:uid="{C0842087-265B-4D39-8100-E27C7E8B9DE1}"/>
    <cellStyle name="Output 10 3 2 2" xfId="40439" xr:uid="{F228D549-9090-4B55-9034-54943178DDA8}"/>
    <cellStyle name="Output 10 3 3" xfId="22594" xr:uid="{7E2510B8-DE6D-4849-A00F-1AAF655EB39E}"/>
    <cellStyle name="Output 10 3 3 2" xfId="46641" xr:uid="{C08471CC-2F54-481C-AE02-A3293CFFB0F7}"/>
    <cellStyle name="Output 10 3 4" xfId="31502" xr:uid="{1253A479-AF9B-467A-9E3E-38782B36DC30}"/>
    <cellStyle name="Output 10 4" xfId="7051" xr:uid="{8DC1ACBD-69AC-4F72-8541-6518FD1AF0F6}"/>
    <cellStyle name="Output 10 4 2" xfId="15988" xr:uid="{D39BFC34-0E56-4AB8-A2DC-13A5BF21036B}"/>
    <cellStyle name="Output 10 4 2 2" xfId="40035" xr:uid="{ECFDDF7B-8D88-4980-B203-B78BDF6AE53E}"/>
    <cellStyle name="Output 10 4 3" xfId="22190" xr:uid="{2B4F4731-9D69-4021-A244-E11BE2E6431E}"/>
    <cellStyle name="Output 10 4 3 2" xfId="46237" xr:uid="{E8673114-B6C2-4941-97DC-D983C14797F6}"/>
    <cellStyle name="Output 10 4 4" xfId="31098" xr:uid="{960CD84E-C890-44B3-BCDC-79B270B990AD}"/>
    <cellStyle name="Output 10 5" xfId="10729" xr:uid="{81C6EE10-D7CD-4C5A-BC80-DD5EF862F9C6}"/>
    <cellStyle name="Output 10 5 2" xfId="34776" xr:uid="{1C41B41A-8312-414A-93E6-FCF185B5CBCB}"/>
    <cellStyle name="Output 10 6" xfId="19106" xr:uid="{13DC98D2-7E81-4275-B597-04B602D1BA16}"/>
    <cellStyle name="Output 10 6 2" xfId="43153" xr:uid="{FC255892-22E8-4F12-B2B9-407FA953C673}"/>
    <cellStyle name="Output 10 7" xfId="25839" xr:uid="{DA2C5507-99C5-4BC3-B498-AC48CC5D3480}"/>
    <cellStyle name="Output 11" xfId="1755" xr:uid="{F201DCED-F670-43BC-8DDC-291221E67864}"/>
    <cellStyle name="Output 11 2" xfId="4817" xr:uid="{3580B5D8-DDAC-46D5-B2B7-A13803EF757D}"/>
    <cellStyle name="Output 11 2 2" xfId="13754" xr:uid="{31E0D265-AA80-4BC6-9CE5-C5595316184D}"/>
    <cellStyle name="Output 11 2 2 2" xfId="37801" xr:uid="{1776A5FC-353F-452A-867E-B811750AE2E6}"/>
    <cellStyle name="Output 11 2 3" xfId="20793" xr:uid="{58754027-2B78-4709-8DD6-EEB9DE957E8F}"/>
    <cellStyle name="Output 11 2 3 2" xfId="44840" xr:uid="{378EF4A3-56C8-4BF5-B3B6-94E91104462A}"/>
    <cellStyle name="Output 11 2 4" xfId="28864" xr:uid="{1DD141DB-E7AA-46B1-A2E7-9AA04233007B}"/>
    <cellStyle name="Output 11 3" xfId="7417" xr:uid="{72F0F9D9-77AA-4F51-9565-5F0B7003C6B7}"/>
    <cellStyle name="Output 11 3 2" xfId="16354" xr:uid="{1F5169F6-87FF-48C8-8A6F-D9BC2750A5B3}"/>
    <cellStyle name="Output 11 3 2 2" xfId="40401" xr:uid="{CF722041-387E-452D-AD51-3D4854C67018}"/>
    <cellStyle name="Output 11 3 3" xfId="22556" xr:uid="{A8AD019A-FB9B-436E-91F0-2F44878499A2}"/>
    <cellStyle name="Output 11 3 3 2" xfId="46603" xr:uid="{5CBFCD50-9A7C-4E7C-A9EC-D102D8CBBEB5}"/>
    <cellStyle name="Output 11 3 4" xfId="31464" xr:uid="{0C9B88EA-F121-44F5-84C9-1E39178B8B01}"/>
    <cellStyle name="Output 11 4" xfId="4236" xr:uid="{55607F4E-92C9-44F9-95C9-F424551A13D3}"/>
    <cellStyle name="Output 11 4 2" xfId="13173" xr:uid="{E7255DD1-4485-42C6-A766-03FA7B4D14C5}"/>
    <cellStyle name="Output 11 4 2 2" xfId="37220" xr:uid="{2969E74E-1A17-4B81-A886-49220B87A013}"/>
    <cellStyle name="Output 11 4 3" xfId="20546" xr:uid="{BA464344-A648-451F-A48E-72975EA49573}"/>
    <cellStyle name="Output 11 4 3 2" xfId="44593" xr:uid="{FBCD4F3B-3EBB-4545-8FB4-072FA71559F0}"/>
    <cellStyle name="Output 11 4 4" xfId="28283" xr:uid="{EC27842C-54E0-481E-A2C9-E097C98E852B}"/>
    <cellStyle name="Output 11 5" xfId="10691" xr:uid="{36C95FF4-A4FC-44ED-91CD-2177191451A1}"/>
    <cellStyle name="Output 11 5 2" xfId="34738" xr:uid="{74180D2D-FF4F-442B-940B-7F67BF2CBC3B}"/>
    <cellStyle name="Output 11 6" xfId="19068" xr:uid="{00C62F6B-E268-4B5D-8860-AB89AE2D6184}"/>
    <cellStyle name="Output 11 6 2" xfId="43115" xr:uid="{FD2828E3-E78F-45FA-BBFE-40D69021B37F}"/>
    <cellStyle name="Output 11 7" xfId="25801" xr:uid="{E9B349C8-6472-4036-A380-8205B77371AD}"/>
    <cellStyle name="Output 12" xfId="3025" xr:uid="{5B90FFD8-5BDD-42AE-8822-9AFA070C3110}"/>
    <cellStyle name="Output 12 2" xfId="6091" xr:uid="{BF0FAEDD-EB22-4E23-AF79-BD8663518B4D}"/>
    <cellStyle name="Output 12 2 2" xfId="15028" xr:uid="{A824730F-9F07-458A-88FB-1C56A2A62084}"/>
    <cellStyle name="Output 12 2 2 2" xfId="39075" xr:uid="{C41CE086-DB65-4CB7-8AD9-28295BD44980}"/>
    <cellStyle name="Output 12 2 3" xfId="21230" xr:uid="{74B28BFE-9463-4F44-8046-B5AFE2C19758}"/>
    <cellStyle name="Output 12 2 3 2" xfId="45277" xr:uid="{6123C2BB-2C6B-40F6-9876-3B2FA2E80D12}"/>
    <cellStyle name="Output 12 2 4" xfId="30138" xr:uid="{B3FBF2C8-33D2-40CB-858E-9D67D47A7B15}"/>
    <cellStyle name="Output 12 3" xfId="8249" xr:uid="{03E16F0B-668F-4F12-AEB2-52D36713E271}"/>
    <cellStyle name="Output 12 3 2" xfId="17186" xr:uid="{0EDC986D-B616-4CA2-B24A-5F317A95DB51}"/>
    <cellStyle name="Output 12 3 2 2" xfId="41233" xr:uid="{4E811E09-16E9-471A-A655-CA34CE8CF571}"/>
    <cellStyle name="Output 12 3 3" xfId="23388" xr:uid="{AA5169F0-60FC-42BD-A1F1-DE866DF0B0DC}"/>
    <cellStyle name="Output 12 3 3 2" xfId="47435" xr:uid="{5C041B89-77A8-408F-92F1-B08C7C382CA0}"/>
    <cellStyle name="Output 12 3 4" xfId="32296" xr:uid="{0241920A-9CDA-4ED0-8228-1CB2963A54F4}"/>
    <cellStyle name="Output 12 4" xfId="9686" xr:uid="{6B98104F-C801-4321-AE47-25B51D15745F}"/>
    <cellStyle name="Output 12 4 2" xfId="18623" xr:uid="{2DD5795C-6866-48AB-A9EB-852A548408FD}"/>
    <cellStyle name="Output 12 4 2 2" xfId="42670" xr:uid="{ECC8E687-65D1-403C-9F1F-C0B5E489F345}"/>
    <cellStyle name="Output 12 4 3" xfId="24825" xr:uid="{07649859-EF87-425A-93D4-3E28421B4039}"/>
    <cellStyle name="Output 12 4 3 2" xfId="48872" xr:uid="{DC73CD0A-5287-416B-89E1-F195C699BE64}"/>
    <cellStyle name="Output 12 4 4" xfId="33733" xr:uid="{B5244302-6ACE-411C-806F-7C50CA208AC7}"/>
    <cellStyle name="Output 12 5" xfId="11962" xr:uid="{93333055-0EDA-4B6B-93AE-8B1E11450C8B}"/>
    <cellStyle name="Output 12 5 2" xfId="36009" xr:uid="{AED952F9-3BA8-4DAA-B5FD-077FD2B52204}"/>
    <cellStyle name="Output 12 6" xfId="19502" xr:uid="{38EF0514-74FD-4994-AF93-9C5C5B962385}"/>
    <cellStyle name="Output 12 6 2" xfId="43549" xr:uid="{32617479-E1F4-4A1A-9E06-D6A72D236CBB}"/>
    <cellStyle name="Output 12 7" xfId="27072" xr:uid="{7E5E1B42-BC4B-4CE0-857C-D59AFB6FF49D}"/>
    <cellStyle name="Output 13" xfId="3308" xr:uid="{8140A517-EA42-4216-A2BD-724F847D7D71}"/>
    <cellStyle name="Output 13 2" xfId="6374" xr:uid="{7B80240D-9064-4770-B99D-62BAEB091CA2}"/>
    <cellStyle name="Output 13 2 2" xfId="15311" xr:uid="{237B7029-9CCD-4AF7-AC17-3F25E51031EA}"/>
    <cellStyle name="Output 13 2 2 2" xfId="39358" xr:uid="{5E2CBF02-539A-4718-AA5B-AC90C5671A72}"/>
    <cellStyle name="Output 13 2 3" xfId="21513" xr:uid="{555B1E05-8F9D-4C4D-AF83-60FE8C5A1B69}"/>
    <cellStyle name="Output 13 2 3 2" xfId="45560" xr:uid="{61628D0D-BED4-43B0-9FE4-48503C37C736}"/>
    <cellStyle name="Output 13 2 4" xfId="30421" xr:uid="{10EDFA62-D016-435A-9E56-0188F250C931}"/>
    <cellStyle name="Output 13 3" xfId="8532" xr:uid="{262D037D-16CD-4FF5-AD89-B1AE2CCDCCE4}"/>
    <cellStyle name="Output 13 3 2" xfId="17469" xr:uid="{2B42E7F0-376B-4B4E-B7C6-9B2D7EE68C07}"/>
    <cellStyle name="Output 13 3 2 2" xfId="41516" xr:uid="{A713940A-BEA1-49C4-BB38-55963C28BB69}"/>
    <cellStyle name="Output 13 3 3" xfId="23671" xr:uid="{9EAC1C3E-84CD-4235-B837-A04F72EF9C2E}"/>
    <cellStyle name="Output 13 3 3 2" xfId="47718" xr:uid="{D6EB0975-23F3-40B9-8FEC-E82A35FD651D}"/>
    <cellStyle name="Output 13 3 4" xfId="32579" xr:uid="{865551B9-0CBF-442E-9C87-C0FBCFBD1D98}"/>
    <cellStyle name="Output 13 4" xfId="9202" xr:uid="{9C5622EE-6F56-4522-BB04-65973942D0C2}"/>
    <cellStyle name="Output 13 4 2" xfId="18139" xr:uid="{E2FE2CA8-6881-4095-A0C0-6D82DE99123F}"/>
    <cellStyle name="Output 13 4 2 2" xfId="42186" xr:uid="{D2FA694F-A979-4281-AF9E-D5368B26D044}"/>
    <cellStyle name="Output 13 4 3" xfId="24341" xr:uid="{16544FFE-191E-487E-951F-D27893A9ACD6}"/>
    <cellStyle name="Output 13 4 3 2" xfId="48388" xr:uid="{A71E45BB-BA84-4897-8779-CA4E9D92C5F3}"/>
    <cellStyle name="Output 13 4 4" xfId="33249" xr:uid="{1A2526AA-F23A-4F4F-B3D7-F6E92516D551}"/>
    <cellStyle name="Output 13 5" xfId="12245" xr:uid="{C7113067-B505-4207-8218-702F87B234FF}"/>
    <cellStyle name="Output 13 5 2" xfId="36292" xr:uid="{FF82E1DB-9766-405D-865B-DF58918F2019}"/>
    <cellStyle name="Output 13 6" xfId="19785" xr:uid="{B83B83BE-94F3-4862-9647-F2509D3669D5}"/>
    <cellStyle name="Output 13 6 2" xfId="43832" xr:uid="{0022863F-129F-4384-AE2A-0AF4A3B1A4B9}"/>
    <cellStyle name="Output 13 7" xfId="27355" xr:uid="{09BBEC77-D782-4D89-B0C6-AB9FD956B49C}"/>
    <cellStyle name="Output 14" xfId="3956" xr:uid="{68F15FE9-C952-43B0-9FEC-D38171A048A4}"/>
    <cellStyle name="Output 14 2" xfId="12893" xr:uid="{040E3182-1294-46F2-A04D-DD8BB73A5817}"/>
    <cellStyle name="Output 14 2 2" xfId="36940" xr:uid="{70525CDB-50B1-4495-8E48-BA11D893D7F2}"/>
    <cellStyle name="Output 14 3" xfId="20433" xr:uid="{D262FF32-F102-4242-B3DC-AFF7611329F8}"/>
    <cellStyle name="Output 14 3 2" xfId="44480" xr:uid="{CDD63473-7C0D-46FB-AFC4-D8A5E14B7999}"/>
    <cellStyle name="Output 14 4" xfId="28003" xr:uid="{A1C74F12-63FC-45FB-B4DF-0F0A2689D3DF}"/>
    <cellStyle name="Output 15" xfId="9568" xr:uid="{9285B417-992A-4C29-8729-17ED4FCAB674}"/>
    <cellStyle name="Output 15 2" xfId="18505" xr:uid="{3319EE2F-71FF-4CB9-90AF-3C9CB3402294}"/>
    <cellStyle name="Output 15 2 2" xfId="42552" xr:uid="{C8793A8C-ABCE-4395-AF89-1E495508EC18}"/>
    <cellStyle name="Output 15 3" xfId="24707" xr:uid="{92FC4C40-8F53-478D-A370-84A321810DA6}"/>
    <cellStyle name="Output 15 3 2" xfId="48754" xr:uid="{8FBC8888-92CE-402C-824F-86BC5C698FD0}"/>
    <cellStyle name="Output 15 4" xfId="33615" xr:uid="{33D7FE69-45D7-4D22-9BC1-68EB3690FDC0}"/>
    <cellStyle name="Output 16" xfId="9354" xr:uid="{2509B985-9066-4D29-9D8D-82B8F7E5B706}"/>
    <cellStyle name="Output 16 2" xfId="18291" xr:uid="{0D209A0E-1389-4606-9BDB-968E6BF25E08}"/>
    <cellStyle name="Output 16 2 2" xfId="42338" xr:uid="{5E618419-F082-4227-A92D-430F4C9F3651}"/>
    <cellStyle name="Output 16 3" xfId="24493" xr:uid="{C445589F-1EAB-4508-AD38-FD0433A94112}"/>
    <cellStyle name="Output 16 3 2" xfId="48540" xr:uid="{0E1E8B23-A253-4D97-8372-BA46268222DC}"/>
    <cellStyle name="Output 16 4" xfId="33401" xr:uid="{D3E6EDA2-4ABF-49C9-9A0F-0EBA2E0F8E51}"/>
    <cellStyle name="Output 17" xfId="9948" xr:uid="{D2F307BB-41FF-4F4A-BE03-D5B27CDAB74D}"/>
    <cellStyle name="Output 17 2" xfId="18885" xr:uid="{88A9EBEA-418C-4F26-AC39-523A7021DB86}"/>
    <cellStyle name="Output 17 2 2" xfId="42932" xr:uid="{5BF303F1-CD56-4C80-AA69-63C68F790539}"/>
    <cellStyle name="Output 17 3" xfId="25087" xr:uid="{A7FBDDC1-F867-4E91-96BD-E3CA1E8AAE98}"/>
    <cellStyle name="Output 17 3 2" xfId="49134" xr:uid="{62FE0274-C35A-438B-A386-B80D188CE503}"/>
    <cellStyle name="Output 17 4" xfId="33995" xr:uid="{8F9CEB62-7012-4E87-8AE1-600340C0AFA0}"/>
    <cellStyle name="Output 18" xfId="10174" xr:uid="{5FC71EAB-1A13-4C26-8E5E-43EA117208AB}"/>
    <cellStyle name="Output 18 2" xfId="34221" xr:uid="{7363E041-0A13-4308-9684-2248E192B351}"/>
    <cellStyle name="Output 19" xfId="25092" xr:uid="{10CD55F8-257C-4AD2-8CF2-BAD52E0B7320}"/>
    <cellStyle name="Output 2" xfId="201" xr:uid="{00000000-0005-0000-0000-0000F4000000}"/>
    <cellStyle name="Output 2 10" xfId="1794" xr:uid="{B99A1C75-57A3-4119-9B93-7005F700DF5F}"/>
    <cellStyle name="Output 2 10 2" xfId="4856" xr:uid="{58817423-1E0D-4D0B-BEC9-04A2EBCC148C}"/>
    <cellStyle name="Output 2 10 2 2" xfId="13793" xr:uid="{FBE719F7-A949-408A-A2B1-D34D4BD8EA68}"/>
    <cellStyle name="Output 2 10 2 2 2" xfId="37840" xr:uid="{0CA1095E-CEDA-4A47-87D6-FDE9E5BD18BB}"/>
    <cellStyle name="Output 2 10 2 3" xfId="20832" xr:uid="{91B7DD9C-EE52-48E3-A6DA-AB05C2FD51AE}"/>
    <cellStyle name="Output 2 10 2 3 2" xfId="44879" xr:uid="{4B862A02-BD7A-4D1A-BB52-E85E974EFEE7}"/>
    <cellStyle name="Output 2 10 2 4" xfId="28903" xr:uid="{C6941705-CE79-47A7-900D-D7A00D0B1277}"/>
    <cellStyle name="Output 2 10 3" xfId="7456" xr:uid="{822FF3BC-1E50-480A-A231-0D9454F7E11A}"/>
    <cellStyle name="Output 2 10 3 2" xfId="16393" xr:uid="{B82D0CE1-B4A1-4DB5-849D-B78AA33C60EC}"/>
    <cellStyle name="Output 2 10 3 2 2" xfId="40440" xr:uid="{66753278-8690-43D1-AFB6-5CDE0FD16C94}"/>
    <cellStyle name="Output 2 10 3 3" xfId="22595" xr:uid="{3E571271-6AFD-4CF3-BFB1-65E953A13F05}"/>
    <cellStyle name="Output 2 10 3 3 2" xfId="46642" xr:uid="{16084C4B-909D-45EA-B287-5DC02E6545D9}"/>
    <cellStyle name="Output 2 10 3 4" xfId="31503" xr:uid="{8C3D8323-D507-4D73-A16B-29512F5FCDCE}"/>
    <cellStyle name="Output 2 10 4" xfId="7951" xr:uid="{3EAB655C-94A2-4E0D-A99B-E875FB40117C}"/>
    <cellStyle name="Output 2 10 4 2" xfId="16888" xr:uid="{F6072E4B-8CE8-4D9E-BC29-803CE225F8C0}"/>
    <cellStyle name="Output 2 10 4 2 2" xfId="40935" xr:uid="{B8E1917A-58C7-4F58-9706-4620F770DD2D}"/>
    <cellStyle name="Output 2 10 4 3" xfId="23090" xr:uid="{A743E17F-7305-44DD-B6F2-B29F08F3191F}"/>
    <cellStyle name="Output 2 10 4 3 2" xfId="47137" xr:uid="{C6713FF9-9418-46E4-A85F-1B71CE5F1A7C}"/>
    <cellStyle name="Output 2 10 4 4" xfId="31998" xr:uid="{C1A9DD44-530E-4CB5-BC97-E5FF8E63BEE6}"/>
    <cellStyle name="Output 2 10 5" xfId="10730" xr:uid="{2307EB2F-F314-49E4-9E1F-B3CF2FCB012F}"/>
    <cellStyle name="Output 2 10 5 2" xfId="34777" xr:uid="{E189AC16-EAF8-405F-97CC-90D43A5C7133}"/>
    <cellStyle name="Output 2 10 6" xfId="19107" xr:uid="{4EFADF85-4CCB-4878-A4A5-8F10ACB64D88}"/>
    <cellStyle name="Output 2 10 6 2" xfId="43154" xr:uid="{963FF5E4-F12A-47A6-B816-67C671DB4773}"/>
    <cellStyle name="Output 2 10 7" xfId="25840" xr:uid="{592C7089-3195-49C8-9190-0B8D1B060433}"/>
    <cellStyle name="Output 2 11" xfId="2887" xr:uid="{5E0F3819-70CD-47B3-A3D5-47EE8C35CB60}"/>
    <cellStyle name="Output 2 11 2" xfId="5953" xr:uid="{243F33A2-F33F-4F70-AED4-12848494386F}"/>
    <cellStyle name="Output 2 11 2 2" xfId="14890" xr:uid="{D85B0DA4-A8B4-46BD-8439-CA8FAFD5B622}"/>
    <cellStyle name="Output 2 11 2 2 2" xfId="38937" xr:uid="{0627C7AD-74B4-448E-AE68-AFAF21D5D4C7}"/>
    <cellStyle name="Output 2 11 2 3" xfId="21092" xr:uid="{E2A0F7F5-64F9-4150-883E-CE8A0409A322}"/>
    <cellStyle name="Output 2 11 2 3 2" xfId="45139" xr:uid="{210D91B5-DB0E-4AB5-8C29-7D844CE75E3D}"/>
    <cellStyle name="Output 2 11 2 4" xfId="30000" xr:uid="{1EC11503-C9C4-4C45-A1FE-5D8FF26FFE92}"/>
    <cellStyle name="Output 2 11 3" xfId="8111" xr:uid="{A52B04D1-DE66-4AB7-BBF6-0A5CE101763F}"/>
    <cellStyle name="Output 2 11 3 2" xfId="17048" xr:uid="{D2075577-EC65-4860-AC5D-49D110289ED5}"/>
    <cellStyle name="Output 2 11 3 2 2" xfId="41095" xr:uid="{DBD90D74-AF66-4119-86A3-5EE51EAC9761}"/>
    <cellStyle name="Output 2 11 3 3" xfId="23250" xr:uid="{ED468524-F97A-4AFC-823A-6D868F6BD95A}"/>
    <cellStyle name="Output 2 11 3 3 2" xfId="47297" xr:uid="{897FC0CD-76F6-4ED5-9F3F-61D305D8D956}"/>
    <cellStyle name="Output 2 11 3 4" xfId="32158" xr:uid="{757F7C55-C870-49DD-A6EA-044838635924}"/>
    <cellStyle name="Output 2 11 4" xfId="7083" xr:uid="{9756FB6D-CAB3-4879-9B2A-62197FE977E7}"/>
    <cellStyle name="Output 2 11 4 2" xfId="16020" xr:uid="{E815DABE-6941-44BD-95CE-4C0A3681D9B8}"/>
    <cellStyle name="Output 2 11 4 2 2" xfId="40067" xr:uid="{C5865FF3-F1F9-423D-932C-83D5EDB4F861}"/>
    <cellStyle name="Output 2 11 4 3" xfId="22222" xr:uid="{933F3660-CFFB-4D95-A3EE-2528705B32A4}"/>
    <cellStyle name="Output 2 11 4 3 2" xfId="46269" xr:uid="{7E995A9C-1355-471F-8EE3-AE80E22E876A}"/>
    <cellStyle name="Output 2 11 4 4" xfId="31130" xr:uid="{470556EE-DBF1-4815-8C32-ADA4B32E8648}"/>
    <cellStyle name="Output 2 11 5" xfId="11824" xr:uid="{0F54492D-A0AE-488E-8C84-66F6A566550F}"/>
    <cellStyle name="Output 2 11 5 2" xfId="35871" xr:uid="{7ED22BC6-B97F-4EA1-82ED-15833F08D881}"/>
    <cellStyle name="Output 2 11 6" xfId="19364" xr:uid="{07593489-BDD1-4DF1-9062-DCB6DEB118E5}"/>
    <cellStyle name="Output 2 11 6 2" xfId="43411" xr:uid="{BB67FEA0-773B-410B-94EF-B1929CCAEE89}"/>
    <cellStyle name="Output 2 11 7" xfId="26934" xr:uid="{E4AB75D9-20F7-4ED6-B258-B750A6DDA906}"/>
    <cellStyle name="Output 2 12" xfId="3150" xr:uid="{CC789BB7-FD85-4C5B-8EF1-0443384503DE}"/>
    <cellStyle name="Output 2 12 2" xfId="6216" xr:uid="{C870078B-CFA3-4C09-BAA1-7A2B9C2F6D4C}"/>
    <cellStyle name="Output 2 12 2 2" xfId="15153" xr:uid="{8E4E5C07-6BDA-42E7-8263-91304B2F37E3}"/>
    <cellStyle name="Output 2 12 2 2 2" xfId="39200" xr:uid="{1F3C425F-006E-485E-9185-5F86B18486A2}"/>
    <cellStyle name="Output 2 12 2 3" xfId="21355" xr:uid="{72D660B8-0FE0-4A3D-A316-96AE8ED2B9CE}"/>
    <cellStyle name="Output 2 12 2 3 2" xfId="45402" xr:uid="{CC1B7341-CD18-4844-BF68-D3309720DA9D}"/>
    <cellStyle name="Output 2 12 2 4" xfId="30263" xr:uid="{CF981884-DE8E-440D-B794-4DB37703B217}"/>
    <cellStyle name="Output 2 12 3" xfId="8374" xr:uid="{4B42DC25-13C8-4BF3-86C3-D92CA1F3D1EC}"/>
    <cellStyle name="Output 2 12 3 2" xfId="17311" xr:uid="{0B215CAB-1257-4F81-966D-FB723F224C5B}"/>
    <cellStyle name="Output 2 12 3 2 2" xfId="41358" xr:uid="{9ABF5832-DCEF-493B-BA4F-3E8F0FD9FECA}"/>
    <cellStyle name="Output 2 12 3 3" xfId="23513" xr:uid="{05BC368F-680C-4E04-8B49-94B2DBF86313}"/>
    <cellStyle name="Output 2 12 3 3 2" xfId="47560" xr:uid="{FF7F6F32-066D-4BCA-85AC-2897F7351226}"/>
    <cellStyle name="Output 2 12 3 4" xfId="32421" xr:uid="{93F521ED-A4CC-44B1-AEED-B01BCD7C026E}"/>
    <cellStyle name="Output 2 12 4" xfId="7964" xr:uid="{D6E5FAA2-14C8-4550-8CFC-421E864513AA}"/>
    <cellStyle name="Output 2 12 4 2" xfId="16901" xr:uid="{B9D96AC3-57A2-4CE7-B1BC-10D689189809}"/>
    <cellStyle name="Output 2 12 4 2 2" xfId="40948" xr:uid="{EF55E8AC-1FF5-4AB0-82FD-00FAD4612139}"/>
    <cellStyle name="Output 2 12 4 3" xfId="23103" xr:uid="{371662F5-3A0B-4F1B-B60B-45564A300350}"/>
    <cellStyle name="Output 2 12 4 3 2" xfId="47150" xr:uid="{6C5A1FCD-7B3A-40D2-88C5-5D5ACFDDE8D0}"/>
    <cellStyle name="Output 2 12 4 4" xfId="32011" xr:uid="{F43ED96E-0893-481B-BF81-4B054B4DBF53}"/>
    <cellStyle name="Output 2 12 5" xfId="12087" xr:uid="{03E4CA83-FFBB-4872-98F1-F782D4FB5C8E}"/>
    <cellStyle name="Output 2 12 5 2" xfId="36134" xr:uid="{F398AF4D-DD21-456F-811B-8A9F6A9FF989}"/>
    <cellStyle name="Output 2 12 6" xfId="19627" xr:uid="{60564C67-EE0F-4F2A-B9A9-E4BB0F2607F9}"/>
    <cellStyle name="Output 2 12 6 2" xfId="43674" xr:uid="{81DA5D73-18F5-4111-B6DE-F3F2B8D48FDF}"/>
    <cellStyle name="Output 2 12 7" xfId="27197" xr:uid="{758BC4DA-19D8-49CA-BE03-84BB25B2689A}"/>
    <cellStyle name="Output 2 13" xfId="4057" xr:uid="{71C5BFCB-0954-4231-A654-4DF6C52E9819}"/>
    <cellStyle name="Output 2 13 2" xfId="12994" xr:uid="{ED91FFE4-5B7D-4134-BC80-0EE61CBB729D}"/>
    <cellStyle name="Output 2 13 2 2" xfId="37041" xr:uid="{F839ED59-65EA-4002-8EF4-5D4671FFF9AE}"/>
    <cellStyle name="Output 2 13 3" xfId="20502" xr:uid="{4E949F01-D6A5-4D58-BB0F-335082BC66FD}"/>
    <cellStyle name="Output 2 13 3 2" xfId="44549" xr:uid="{DAC26603-4FED-4B80-8BC0-09304D51DE72}"/>
    <cellStyle name="Output 2 13 4" xfId="28104" xr:uid="{7D998A7F-24CD-47E8-8665-038830B12C6E}"/>
    <cellStyle name="Output 2 14" xfId="7618" xr:uid="{A1882EC4-733C-4BC1-835A-7B3437D3C3D6}"/>
    <cellStyle name="Output 2 14 2" xfId="16555" xr:uid="{9A25CB09-805B-42DD-A444-03A4ED37CAB4}"/>
    <cellStyle name="Output 2 14 2 2" xfId="40602" xr:uid="{71412DF9-A3C5-4EF1-872E-26CD8FBDD410}"/>
    <cellStyle name="Output 2 14 3" xfId="22757" xr:uid="{25787E03-5D1C-401B-9626-DE48C850792F}"/>
    <cellStyle name="Output 2 14 3 2" xfId="46804" xr:uid="{9286E92B-2797-4329-A968-5BFB34F7A40D}"/>
    <cellStyle name="Output 2 14 4" xfId="31665" xr:uid="{649696C7-3617-42EC-AC5D-CD63563DE46A}"/>
    <cellStyle name="Output 2 15" xfId="7105" xr:uid="{1B0A27A7-FF2F-44BF-9A88-15D7A2AD7F79}"/>
    <cellStyle name="Output 2 15 2" xfId="16042" xr:uid="{CC091C25-1F87-4DC9-AADA-79023A94EB9E}"/>
    <cellStyle name="Output 2 15 2 2" xfId="40089" xr:uid="{E074443E-8A02-4E2C-8B5A-4A27795E4873}"/>
    <cellStyle name="Output 2 15 3" xfId="22244" xr:uid="{CB1B26A1-E803-4434-B311-72D2989EE0EA}"/>
    <cellStyle name="Output 2 15 3 2" xfId="46291" xr:uid="{193DB29E-72E3-4707-8D8C-4AC694CA0063}"/>
    <cellStyle name="Output 2 15 4" xfId="31152" xr:uid="{B8FC526D-CC12-4E61-9338-7B11761E6652}"/>
    <cellStyle name="Output 2 16" xfId="10010" xr:uid="{AB55566E-05F0-4CA8-B5B7-25C38D03E126}"/>
    <cellStyle name="Output 2 16 2" xfId="34057" xr:uid="{E83E1D1D-4A36-4BC3-8FA0-D2BFAD840018}"/>
    <cellStyle name="Output 2 17" xfId="9974" xr:uid="{F19254BF-F61A-4AAD-9A06-C545B22816FD}"/>
    <cellStyle name="Output 2 17 2" xfId="34021" xr:uid="{706A3999-7D01-4708-BD33-F6D866CD576D}"/>
    <cellStyle name="Output 2 18" xfId="25136" xr:uid="{500B8631-A1C4-4D9A-96D1-B664C16B5022}"/>
    <cellStyle name="Output 2 2" xfId="298" xr:uid="{00000000-0005-0000-0000-0000F5000000}"/>
    <cellStyle name="Output 2 2 10" xfId="1450" xr:uid="{7617CBF9-89B4-4997-BF55-5CBBDB109DF1}"/>
    <cellStyle name="Output 2 2 10 2" xfId="4512" xr:uid="{0624D9DF-B303-4B96-BF13-AA93F659B949}"/>
    <cellStyle name="Output 2 2 10 2 2" xfId="13449" xr:uid="{37B8BB82-C144-49D2-B29E-7ED8AAEC61A3}"/>
    <cellStyle name="Output 2 2 10 2 2 2" xfId="37496" xr:uid="{4074DDF5-E7C9-4B9C-B189-8391E4B1C019}"/>
    <cellStyle name="Output 2 2 10 2 3" xfId="20655" xr:uid="{DFBB64E0-2203-41D3-99ED-001FB452301F}"/>
    <cellStyle name="Output 2 2 10 2 3 2" xfId="44702" xr:uid="{C5CF6822-6F5E-4E4F-B4BB-EC4FDEFA2584}"/>
    <cellStyle name="Output 2 2 10 2 4" xfId="28559" xr:uid="{911AE4C2-012A-49AF-A337-299E918F1077}"/>
    <cellStyle name="Output 2 2 10 3" xfId="7200" xr:uid="{1ABCE87B-F992-42D8-B17F-B98DA379C137}"/>
    <cellStyle name="Output 2 2 10 3 2" xfId="16137" xr:uid="{B6F2B0BE-A976-4AFC-B806-A9E2E4278406}"/>
    <cellStyle name="Output 2 2 10 3 2 2" xfId="40184" xr:uid="{5EF35ED6-8F44-4036-AF61-FBAB870AD7FF}"/>
    <cellStyle name="Output 2 2 10 3 3" xfId="22339" xr:uid="{58A9066F-053D-4B37-928B-50D743E77EE9}"/>
    <cellStyle name="Output 2 2 10 3 3 2" xfId="46386" xr:uid="{8EAC95C5-55F3-4B0C-8293-FBADAE0A7130}"/>
    <cellStyle name="Output 2 2 10 3 4" xfId="31247" xr:uid="{C7568801-C4DE-4EF7-BAEE-1537F4CFE0C5}"/>
    <cellStyle name="Output 2 2 10 4" xfId="9310" xr:uid="{827558B0-8F3D-4F41-827F-1242A207BBF4}"/>
    <cellStyle name="Output 2 2 10 4 2" xfId="18247" xr:uid="{41D022E3-36C9-41D7-81C5-53B2A90CB9FC}"/>
    <cellStyle name="Output 2 2 10 4 2 2" xfId="42294" xr:uid="{BB17F21B-42A0-4A8E-86B8-0C61B7D9337C}"/>
    <cellStyle name="Output 2 2 10 4 3" xfId="24449" xr:uid="{8CB6ED0F-DC99-47DD-B7AD-E562EDD83665}"/>
    <cellStyle name="Output 2 2 10 4 3 2" xfId="48496" xr:uid="{C28D2C66-3AD9-493E-8B9F-0DA044A61017}"/>
    <cellStyle name="Output 2 2 10 4 4" xfId="33357" xr:uid="{333271AB-148F-468F-BC2B-FF1EFB352E44}"/>
    <cellStyle name="Output 2 2 10 5" xfId="10386" xr:uid="{D5312EAE-5520-47C4-9BFC-6AC2850078D8}"/>
    <cellStyle name="Output 2 2 10 5 2" xfId="34433" xr:uid="{9026799E-36F0-449D-9DE7-5C7E0E0EF679}"/>
    <cellStyle name="Output 2 2 10 6" xfId="18930" xr:uid="{2753A6CA-1729-4DA1-88C7-412DE2BDC957}"/>
    <cellStyle name="Output 2 2 10 6 2" xfId="42977" xr:uid="{888D775D-5117-4A72-989D-8A61C8F112C4}"/>
    <cellStyle name="Output 2 2 10 7" xfId="25496" xr:uid="{EA094669-D47A-40EA-8C71-F25AB8D87396}"/>
    <cellStyle name="Output 2 2 11" xfId="3400" xr:uid="{E3356EB5-BEAE-4383-AD5F-025C05BAF4A1}"/>
    <cellStyle name="Output 2 2 11 2" xfId="6466" xr:uid="{29DD3253-A32B-4175-8EA3-AF4D622488FC}"/>
    <cellStyle name="Output 2 2 11 2 2" xfId="15403" xr:uid="{512CE146-3579-4D43-AACB-2B078DFE8C76}"/>
    <cellStyle name="Output 2 2 11 2 2 2" xfId="39450" xr:uid="{FF21BFD1-BC31-4D87-AF59-2444D1F982B7}"/>
    <cellStyle name="Output 2 2 11 2 3" xfId="21605" xr:uid="{41614F47-08D7-4903-98D6-F6716284776F}"/>
    <cellStyle name="Output 2 2 11 2 3 2" xfId="45652" xr:uid="{66F69C39-D5D6-422C-A490-D67B6B3D5418}"/>
    <cellStyle name="Output 2 2 11 2 4" xfId="30513" xr:uid="{C1895430-FEEC-4BB0-90DF-BC81B9928499}"/>
    <cellStyle name="Output 2 2 11 3" xfId="8624" xr:uid="{E1EC3E82-0E72-496E-A176-136A6EABA2FF}"/>
    <cellStyle name="Output 2 2 11 3 2" xfId="17561" xr:uid="{F768E1AD-2EB8-4078-9098-1F304843D1A2}"/>
    <cellStyle name="Output 2 2 11 3 2 2" xfId="41608" xr:uid="{9A47B033-F252-4DD7-98EB-F4598A26034E}"/>
    <cellStyle name="Output 2 2 11 3 3" xfId="23763" xr:uid="{160262D4-DD2F-4004-BE31-1637D6628CF2}"/>
    <cellStyle name="Output 2 2 11 3 3 2" xfId="47810" xr:uid="{50CDC665-ACFA-4472-A257-A26CBA1B9C69}"/>
    <cellStyle name="Output 2 2 11 3 4" xfId="32671" xr:uid="{3F7FF3EB-6781-4655-BFCC-802958360FE2}"/>
    <cellStyle name="Output 2 2 11 4" xfId="7513" xr:uid="{AD73943C-780E-4AE2-A7CC-18F74826E55B}"/>
    <cellStyle name="Output 2 2 11 4 2" xfId="16450" xr:uid="{BF0F9CEA-2DE8-478A-85D1-82CF3DF0D2DA}"/>
    <cellStyle name="Output 2 2 11 4 2 2" xfId="40497" xr:uid="{AD18B5FA-0DAB-49AF-B856-8BD72B514471}"/>
    <cellStyle name="Output 2 2 11 4 3" xfId="22652" xr:uid="{E0E0D2CA-62C9-4243-9E49-AF0C44BCACE9}"/>
    <cellStyle name="Output 2 2 11 4 3 2" xfId="46699" xr:uid="{E774CEF6-8271-4BEC-9644-681D2899FFE2}"/>
    <cellStyle name="Output 2 2 11 4 4" xfId="31560" xr:uid="{224BDFD6-33E4-46C2-82BB-9E8CA0E6AE6B}"/>
    <cellStyle name="Output 2 2 11 5" xfId="12337" xr:uid="{6756CFCF-1BEC-4306-8F30-4EC7626D2BF3}"/>
    <cellStyle name="Output 2 2 11 5 2" xfId="36384" xr:uid="{4B31AC68-3DA7-443A-8904-7267873F040C}"/>
    <cellStyle name="Output 2 2 11 6" xfId="19877" xr:uid="{5D2D7B1B-9488-4FD1-9325-D93FF2854888}"/>
    <cellStyle name="Output 2 2 11 6 2" xfId="43924" xr:uid="{7DA03317-D752-42DF-8051-7C3FE33683E7}"/>
    <cellStyle name="Output 2 2 11 7" xfId="27447" xr:uid="{C5036513-1FB8-4C77-BC82-D6D149B7E3C5}"/>
    <cellStyle name="Output 2 2 12" xfId="4153" xr:uid="{F71D5351-8C47-46A1-8067-F6E9D205064F}"/>
    <cellStyle name="Output 2 2 12 2" xfId="13090" xr:uid="{5F8A5AA0-7C5F-4085-A429-F973BBDE6426}"/>
    <cellStyle name="Output 2 2 12 2 2" xfId="37137" xr:uid="{D120A594-C7DC-48A8-BB09-10D0D87B13A9}"/>
    <cellStyle name="Output 2 2 12 3" xfId="20518" xr:uid="{66016045-6AC7-4F3E-9841-D95139047395}"/>
    <cellStyle name="Output 2 2 12 3 2" xfId="44565" xr:uid="{E52ABEFB-947D-47A7-818E-3AA5DFACE183}"/>
    <cellStyle name="Output 2 2 12 4" xfId="28200" xr:uid="{C0675562-C76F-48E6-8212-8DC5E9A43AE2}"/>
    <cellStyle name="Output 2 2 13" xfId="7692" xr:uid="{B98F018E-DF67-41A3-BA91-7510A41873B4}"/>
    <cellStyle name="Output 2 2 13 2" xfId="16629" xr:uid="{1E7FEAA2-11E1-412B-97DF-08C2B6DFF774}"/>
    <cellStyle name="Output 2 2 13 2 2" xfId="40676" xr:uid="{E8E33F60-8D02-460F-8526-8FD8F624F182}"/>
    <cellStyle name="Output 2 2 13 3" xfId="22831" xr:uid="{238ED009-716B-497A-9C9B-6EDE7057A154}"/>
    <cellStyle name="Output 2 2 13 3 2" xfId="46878" xr:uid="{C0845960-13DC-4EB8-9994-4F6E96BA29EE}"/>
    <cellStyle name="Output 2 2 13 4" xfId="31739" xr:uid="{39A72524-897C-40C4-AF97-FCE5F052B27B}"/>
    <cellStyle name="Output 2 2 14" xfId="9273" xr:uid="{010F6D41-24FA-4102-857B-E07EA9233250}"/>
    <cellStyle name="Output 2 2 14 2" xfId="18210" xr:uid="{36DA5905-23C6-4FED-A39D-4FEE443DA064}"/>
    <cellStyle name="Output 2 2 14 2 2" xfId="42257" xr:uid="{EA31A668-1EA4-47C6-B679-2E3BA39FC271}"/>
    <cellStyle name="Output 2 2 14 3" xfId="24412" xr:uid="{40D11BCB-A68A-429B-B9E6-ECB4C9B9AAF3}"/>
    <cellStyle name="Output 2 2 14 3 2" xfId="48459" xr:uid="{79E67AFC-3019-4802-8E29-6BFBB2131BAF}"/>
    <cellStyle name="Output 2 2 14 4" xfId="33320" xr:uid="{264BC5A6-30A5-4499-8428-1F0F34A7A2CC}"/>
    <cellStyle name="Output 2 2 15" xfId="10105" xr:uid="{A2BB8C66-D526-470A-BC84-6A6A4CBEC594}"/>
    <cellStyle name="Output 2 2 15 2" xfId="34152" xr:uid="{333CBDA3-0AB6-401C-A152-BECFE613BE1F}"/>
    <cellStyle name="Output 2 2 16" xfId="10162" xr:uid="{0FBCC100-56ED-4866-97C1-F9E43FF506A7}"/>
    <cellStyle name="Output 2 2 16 2" xfId="34209" xr:uid="{D88E239D-E506-46EA-AC89-F03DCC756C9A}"/>
    <cellStyle name="Output 2 2 17" xfId="25231" xr:uid="{4DC75944-1F47-434A-8DB2-002BFC473443}"/>
    <cellStyle name="Output 2 2 2" xfId="695" xr:uid="{3BE4DAFA-1A59-4286-8D7A-E2B867C001E6}"/>
    <cellStyle name="Output 2 2 2 10" xfId="4439" xr:uid="{1D36A073-A657-4F4A-B152-F7FD6788F95B}"/>
    <cellStyle name="Output 2 2 2 10 2" xfId="13376" xr:uid="{324606AE-4EA3-4C7A-B15A-FFEB8C8DC6A6}"/>
    <cellStyle name="Output 2 2 2 10 2 2" xfId="37423" xr:uid="{3CF63552-B8E3-4CF4-9369-B7FFB7C922B0}"/>
    <cellStyle name="Output 2 2 2 10 3" xfId="20637" xr:uid="{76AE645C-632D-48BC-900B-353EB24D9A9D}"/>
    <cellStyle name="Output 2 2 2 10 3 2" xfId="44684" xr:uid="{EC8B9E3E-9A00-4569-BC65-09D89651B7DD}"/>
    <cellStyle name="Output 2 2 2 10 4" xfId="28486" xr:uid="{DC45DD35-2BD4-4D9C-BAB8-BB97BCA77A0A}"/>
    <cellStyle name="Output 2 2 2 11" xfId="7169" xr:uid="{3E8B8F5F-D9EB-468D-9C46-49F94A6C9317}"/>
    <cellStyle name="Output 2 2 2 11 2" xfId="16106" xr:uid="{E2A33B46-EFF3-414C-8D8D-0AC09E23260E}"/>
    <cellStyle name="Output 2 2 2 11 2 2" xfId="40153" xr:uid="{2C6CD0B0-80BF-437A-8D93-7246887494A4}"/>
    <cellStyle name="Output 2 2 2 11 3" xfId="22308" xr:uid="{735F53F8-081F-4439-B897-055D5495FC41}"/>
    <cellStyle name="Output 2 2 2 11 3 2" xfId="46355" xr:uid="{1E6B047A-81CB-4C61-A6AA-4B7BA47F8704}"/>
    <cellStyle name="Output 2 2 2 11 4" xfId="31216" xr:uid="{4D81E92D-C4EB-4D9B-A592-28634296256E}"/>
    <cellStyle name="Output 2 2 2 12" xfId="7028" xr:uid="{684FF85E-5343-4266-92B9-F7FC12BCB351}"/>
    <cellStyle name="Output 2 2 2 12 2" xfId="15965" xr:uid="{B9AB3459-1444-42E0-92CD-FB8E605985C7}"/>
    <cellStyle name="Output 2 2 2 12 2 2" xfId="40012" xr:uid="{6F85617D-4F3E-440F-AF3C-F8383E22B42F}"/>
    <cellStyle name="Output 2 2 2 12 3" xfId="22167" xr:uid="{4CB0CC61-D764-48BA-B1D6-16BA49944676}"/>
    <cellStyle name="Output 2 2 2 12 3 2" xfId="46214" xr:uid="{2C2D16DC-5A8B-4C77-AF6C-3122D7DA10BD}"/>
    <cellStyle name="Output 2 2 2 12 4" xfId="31075" xr:uid="{CD824D1A-4139-401D-8625-B2B2262E829E}"/>
    <cellStyle name="Output 2 2 2 13" xfId="10313" xr:uid="{857DC55D-89DF-4A1E-B0AC-49D3ED34DFD0}"/>
    <cellStyle name="Output 2 2 2 13 2" xfId="34360" xr:uid="{E0F96604-2AF2-4FED-9E76-E041E25787EB}"/>
    <cellStyle name="Output 2 2 2 14" xfId="18912" xr:uid="{07196FA7-B4A8-4177-B076-11041A2D0497}"/>
    <cellStyle name="Output 2 2 2 14 2" xfId="42959" xr:uid="{35C1B190-51C1-4BE8-AC50-D100CD2A00FE}"/>
    <cellStyle name="Output 2 2 2 15" xfId="25423" xr:uid="{931629AC-AC73-413C-ACB4-9A35D31445B4}"/>
    <cellStyle name="Output 2 2 2 2" xfId="2380" xr:uid="{3B752B9A-4C53-408E-B41A-FB73BFEE2B0D}"/>
    <cellStyle name="Output 2 2 2 2 10" xfId="7803" xr:uid="{30D3886D-369A-4E3F-80A3-F3F839A0FAE1}"/>
    <cellStyle name="Output 2 2 2 2 10 2" xfId="16740" xr:uid="{175016DF-AAD5-47D7-B359-3759EA73B399}"/>
    <cellStyle name="Output 2 2 2 2 10 2 2" xfId="40787" xr:uid="{FBCB2646-BC5F-495E-B623-DC8717A5A9B0}"/>
    <cellStyle name="Output 2 2 2 2 10 3" xfId="22942" xr:uid="{9F5C41B7-97C4-4FAF-B6DD-2230B5BB3327}"/>
    <cellStyle name="Output 2 2 2 2 10 3 2" xfId="46989" xr:uid="{B53B7E19-786A-4681-AAD9-8E19D28EF1C2}"/>
    <cellStyle name="Output 2 2 2 2 10 4" xfId="31850" xr:uid="{E0A15E8B-F13E-4CFE-8470-4D9EE04B389F}"/>
    <cellStyle name="Output 2 2 2 2 11" xfId="9395" xr:uid="{33619B90-A194-4701-BEB1-10FF1CD2AC50}"/>
    <cellStyle name="Output 2 2 2 2 11 2" xfId="18332" xr:uid="{426C716A-6ADB-4683-9469-12D2FE6FBF01}"/>
    <cellStyle name="Output 2 2 2 2 11 2 2" xfId="42379" xr:uid="{82D7ABE3-0375-4180-BE5E-A889F326E883}"/>
    <cellStyle name="Output 2 2 2 2 11 3" xfId="24534" xr:uid="{1D429387-8275-4E38-8995-519CE3F45830}"/>
    <cellStyle name="Output 2 2 2 2 11 3 2" xfId="48581" xr:uid="{314668C4-BC6A-4B64-BC54-08AC15269671}"/>
    <cellStyle name="Output 2 2 2 2 11 4" xfId="33442" xr:uid="{241E32BD-A37C-4D98-A110-60A8E813BCAA}"/>
    <cellStyle name="Output 2 2 2 2 12" xfId="11316" xr:uid="{C673771E-AAD5-480B-A352-7CF588F685CE}"/>
    <cellStyle name="Output 2 2 2 2 12 2" xfId="35363" xr:uid="{EF120EFC-B129-479E-BF2D-BB70A4A59171}"/>
    <cellStyle name="Output 2 2 2 2 13" xfId="19247" xr:uid="{EFAF4ECA-E069-4698-9488-E1870DB2033F}"/>
    <cellStyle name="Output 2 2 2 2 13 2" xfId="43294" xr:uid="{8AFA8457-D535-4AEB-A2CD-15833E922637}"/>
    <cellStyle name="Output 2 2 2 2 14" xfId="26426" xr:uid="{6270EB48-9451-4D60-A723-7C69B8AF5F35}"/>
    <cellStyle name="Output 2 2 2 2 2" xfId="3387" xr:uid="{74F25459-F329-4C57-95A6-AB4FC1BC3C0F}"/>
    <cellStyle name="Output 2 2 2 2 2 2" xfId="6453" xr:uid="{611752CD-C4AB-48F4-9FD1-A84B40F12CDF}"/>
    <cellStyle name="Output 2 2 2 2 2 2 2" xfId="15390" xr:uid="{D5A6F847-743F-48DD-8BCE-7641DFA61DB9}"/>
    <cellStyle name="Output 2 2 2 2 2 2 2 2" xfId="39437" xr:uid="{5627CA9D-4457-4188-AF9D-2B8191AB64CE}"/>
    <cellStyle name="Output 2 2 2 2 2 2 3" xfId="21592" xr:uid="{6211DE10-549F-448F-8357-33E55F5C30EC}"/>
    <cellStyle name="Output 2 2 2 2 2 2 3 2" xfId="45639" xr:uid="{7D4CCDC6-7906-4529-9931-73270076CF6D}"/>
    <cellStyle name="Output 2 2 2 2 2 2 4" xfId="30500" xr:uid="{5A81C9EB-9CAD-4469-A57E-268649A9905A}"/>
    <cellStyle name="Output 2 2 2 2 2 3" xfId="8611" xr:uid="{3DB2A1B7-2DEB-461C-81E5-980C2BC5DF69}"/>
    <cellStyle name="Output 2 2 2 2 2 3 2" xfId="17548" xr:uid="{6D013321-9E2F-44D2-B8D0-F5CCD2EE7B36}"/>
    <cellStyle name="Output 2 2 2 2 2 3 2 2" xfId="41595" xr:uid="{2E01EEFC-7AA7-44C1-9F9B-BE14B7014912}"/>
    <cellStyle name="Output 2 2 2 2 2 3 3" xfId="23750" xr:uid="{71E23B39-9256-47AA-A13B-732986068CAC}"/>
    <cellStyle name="Output 2 2 2 2 2 3 3 2" xfId="47797" xr:uid="{FE1892AD-8FC9-446A-A544-834D2E82777A}"/>
    <cellStyle name="Output 2 2 2 2 2 3 4" xfId="32658" xr:uid="{85179139-DD83-46E8-81CA-6CFE3DBA34AA}"/>
    <cellStyle name="Output 2 2 2 2 2 4" xfId="9492" xr:uid="{AC61035F-1BA2-4A99-A633-7B111B3273F0}"/>
    <cellStyle name="Output 2 2 2 2 2 4 2" xfId="18429" xr:uid="{2A31B416-C3AC-402B-9DFC-ACF84CE299C2}"/>
    <cellStyle name="Output 2 2 2 2 2 4 2 2" xfId="42476" xr:uid="{8EB9EDD6-1271-4495-B33A-7C6DB087C2A9}"/>
    <cellStyle name="Output 2 2 2 2 2 4 3" xfId="24631" xr:uid="{4133B0A4-477C-4F06-8695-F228978CF56E}"/>
    <cellStyle name="Output 2 2 2 2 2 4 3 2" xfId="48678" xr:uid="{9825F054-7234-4C55-AB56-5801F79D1F28}"/>
    <cellStyle name="Output 2 2 2 2 2 4 4" xfId="33539" xr:uid="{74A34349-F423-4A05-B395-E80BA91EDA0A}"/>
    <cellStyle name="Output 2 2 2 2 2 5" xfId="12324" xr:uid="{C47DDA35-5723-4965-8F72-A049144694A6}"/>
    <cellStyle name="Output 2 2 2 2 2 5 2" xfId="36371" xr:uid="{610EF801-8632-4443-8172-8A031ED62302}"/>
    <cellStyle name="Output 2 2 2 2 2 6" xfId="19864" xr:uid="{D833F0B0-EEEA-4CD6-8164-755BD1EBCA74}"/>
    <cellStyle name="Output 2 2 2 2 2 6 2" xfId="43911" xr:uid="{97940BF5-DC3D-4639-90F0-244AFED0BC7A}"/>
    <cellStyle name="Output 2 2 2 2 2 7" xfId="27434" xr:uid="{5049D6FD-9AFE-4A2F-86DE-F4CFEB41134E}"/>
    <cellStyle name="Output 2 2 2 2 3" xfId="3279" xr:uid="{F8CEFE20-8258-407D-B7B5-436F910EBCA3}"/>
    <cellStyle name="Output 2 2 2 2 3 2" xfId="6345" xr:uid="{C9B481A2-7856-4DFF-9FF2-DB416C81A282}"/>
    <cellStyle name="Output 2 2 2 2 3 2 2" xfId="15282" xr:uid="{DF218D45-87CB-4188-80EE-33CCFC8253C8}"/>
    <cellStyle name="Output 2 2 2 2 3 2 2 2" xfId="39329" xr:uid="{6EB12BE8-5D6E-48C0-8155-02729CD83B52}"/>
    <cellStyle name="Output 2 2 2 2 3 2 3" xfId="21484" xr:uid="{41FF72E6-F25E-4F63-AE1F-37D5C160CD25}"/>
    <cellStyle name="Output 2 2 2 2 3 2 3 2" xfId="45531" xr:uid="{B7050AD7-6CFF-49A7-A0B7-189EFA74DD84}"/>
    <cellStyle name="Output 2 2 2 2 3 2 4" xfId="30392" xr:uid="{2C51B64B-B311-470A-8264-145608B0A17B}"/>
    <cellStyle name="Output 2 2 2 2 3 3" xfId="8503" xr:uid="{A3C4E9D0-E2B3-4054-A4FA-E73474578677}"/>
    <cellStyle name="Output 2 2 2 2 3 3 2" xfId="17440" xr:uid="{A47CBC0C-7817-4C9B-9037-E543C72D5E96}"/>
    <cellStyle name="Output 2 2 2 2 3 3 2 2" xfId="41487" xr:uid="{C683E299-2707-4316-AA8B-348F5B34279D}"/>
    <cellStyle name="Output 2 2 2 2 3 3 3" xfId="23642" xr:uid="{B490DC7B-D842-41C2-ADAA-5C9EE83F6A3F}"/>
    <cellStyle name="Output 2 2 2 2 3 3 3 2" xfId="47689" xr:uid="{73B5077A-F332-4B39-AEC9-BC433979350F}"/>
    <cellStyle name="Output 2 2 2 2 3 3 4" xfId="32550" xr:uid="{B5487B09-C3D8-4DC1-B09A-EB045556C7F7}"/>
    <cellStyle name="Output 2 2 2 2 3 4" xfId="7489" xr:uid="{888CFEB0-18F7-4EF0-A1B4-EE5C8D0CD48D}"/>
    <cellStyle name="Output 2 2 2 2 3 4 2" xfId="16426" xr:uid="{E6E9FAA4-0894-4374-BA39-0D4F86057695}"/>
    <cellStyle name="Output 2 2 2 2 3 4 2 2" xfId="40473" xr:uid="{F9961199-ADC4-4454-8A59-3C3242A4EEFF}"/>
    <cellStyle name="Output 2 2 2 2 3 4 3" xfId="22628" xr:uid="{9FFD77F8-0EB0-482D-BA18-A942E55F3651}"/>
    <cellStyle name="Output 2 2 2 2 3 4 3 2" xfId="46675" xr:uid="{095EC837-EA19-4EB5-AA26-535FE086ABE9}"/>
    <cellStyle name="Output 2 2 2 2 3 4 4" xfId="31536" xr:uid="{D1C7DD5B-DB37-4F4B-9F55-56E71FDE067F}"/>
    <cellStyle name="Output 2 2 2 2 3 5" xfId="12216" xr:uid="{B784A323-C089-4241-8B2B-11D16D6CDAA8}"/>
    <cellStyle name="Output 2 2 2 2 3 5 2" xfId="36263" xr:uid="{9F00A367-297A-454B-AB77-9D81EAA4098E}"/>
    <cellStyle name="Output 2 2 2 2 3 6" xfId="19756" xr:uid="{D1B38ABC-489D-4BE5-A4BE-216669F74EE9}"/>
    <cellStyle name="Output 2 2 2 2 3 6 2" xfId="43803" xr:uid="{EFCBDD06-4D2F-490C-BA8B-9854C8E31F44}"/>
    <cellStyle name="Output 2 2 2 2 3 7" xfId="27326" xr:uid="{974A0D12-4F40-4F6D-915E-59C847F3C756}"/>
    <cellStyle name="Output 2 2 2 2 4" xfId="3173" xr:uid="{5AFBF696-93DE-487C-B5AF-8A861D38C3BC}"/>
    <cellStyle name="Output 2 2 2 2 4 2" xfId="6239" xr:uid="{E2560C25-F377-4BEB-873B-11572A5E3445}"/>
    <cellStyle name="Output 2 2 2 2 4 2 2" xfId="15176" xr:uid="{88736297-2B18-4EFB-B383-886E4C86AFFF}"/>
    <cellStyle name="Output 2 2 2 2 4 2 2 2" xfId="39223" xr:uid="{3A52C321-0E66-45E0-9575-3A12A1419832}"/>
    <cellStyle name="Output 2 2 2 2 4 2 3" xfId="21378" xr:uid="{5CAFDD7E-D44C-4A9E-A311-C04E21B7137E}"/>
    <cellStyle name="Output 2 2 2 2 4 2 3 2" xfId="45425" xr:uid="{1B2E9CD5-8B31-4AC8-AAD7-F68DFA15B034}"/>
    <cellStyle name="Output 2 2 2 2 4 2 4" xfId="30286" xr:uid="{A930C201-B8BF-4967-BF98-50F5306E92C7}"/>
    <cellStyle name="Output 2 2 2 2 4 3" xfId="8397" xr:uid="{AAE55548-9534-4CDF-BA43-EA60B2019C20}"/>
    <cellStyle name="Output 2 2 2 2 4 3 2" xfId="17334" xr:uid="{D30AF86B-4A11-4847-9B55-EB763B32924A}"/>
    <cellStyle name="Output 2 2 2 2 4 3 2 2" xfId="41381" xr:uid="{3DE2C9D0-A2AE-4F5A-8105-0FCA153959C9}"/>
    <cellStyle name="Output 2 2 2 2 4 3 3" xfId="23536" xr:uid="{86830D58-5021-44AC-A310-30A4AE3C1274}"/>
    <cellStyle name="Output 2 2 2 2 4 3 3 2" xfId="47583" xr:uid="{C7BAA6D5-DA65-4A81-9979-FD8D86434B1B}"/>
    <cellStyle name="Output 2 2 2 2 4 3 4" xfId="32444" xr:uid="{5F3F24BD-6B7F-457B-9FDC-CB2A91ED5A36}"/>
    <cellStyle name="Output 2 2 2 2 4 4" xfId="9864" xr:uid="{14FDA37D-BE8D-44BE-8891-7B91922017B9}"/>
    <cellStyle name="Output 2 2 2 2 4 4 2" xfId="18801" xr:uid="{DB426CB3-5EE2-4284-9021-D2342B3A1C68}"/>
    <cellStyle name="Output 2 2 2 2 4 4 2 2" xfId="42848" xr:uid="{556B5723-5B45-4AA0-B524-933C3DDF00F8}"/>
    <cellStyle name="Output 2 2 2 2 4 4 3" xfId="25003" xr:uid="{F2D09F5E-79AF-42CE-849C-F36206304635}"/>
    <cellStyle name="Output 2 2 2 2 4 4 3 2" xfId="49050" xr:uid="{46CE1041-4EE6-465A-A2C9-C8FE4365B3C5}"/>
    <cellStyle name="Output 2 2 2 2 4 4 4" xfId="33911" xr:uid="{0E88DD5F-888B-4956-9F30-6C5F865360A5}"/>
    <cellStyle name="Output 2 2 2 2 4 5" xfId="12110" xr:uid="{84D522E8-5650-4A27-BEDF-08DCC98AB0AB}"/>
    <cellStyle name="Output 2 2 2 2 4 5 2" xfId="36157" xr:uid="{F541AF2C-5535-474C-A7BA-DFFCBCC4EA60}"/>
    <cellStyle name="Output 2 2 2 2 4 6" xfId="19650" xr:uid="{5356C28F-9E57-4A0E-8239-370359B135CD}"/>
    <cellStyle name="Output 2 2 2 2 4 6 2" xfId="43697" xr:uid="{95074E4B-9ADF-490A-9981-62C2A23DA938}"/>
    <cellStyle name="Output 2 2 2 2 4 7" xfId="27220" xr:uid="{30870C76-8371-4E33-8A5B-EA4C5BA1B3E2}"/>
    <cellStyle name="Output 2 2 2 2 5" xfId="3715" xr:uid="{453E5394-5275-44C8-8DE1-101D8763979E}"/>
    <cellStyle name="Output 2 2 2 2 5 2" xfId="6781" xr:uid="{1C24DDDB-F3B6-4D83-A829-9FC7ED9C1CAE}"/>
    <cellStyle name="Output 2 2 2 2 5 2 2" xfId="15718" xr:uid="{386276D8-C221-4701-B716-6A015CE8D8EB}"/>
    <cellStyle name="Output 2 2 2 2 5 2 2 2" xfId="39765" xr:uid="{F1C48215-87A3-40D0-B10C-8F91358D8FA0}"/>
    <cellStyle name="Output 2 2 2 2 5 2 3" xfId="21920" xr:uid="{29A25D29-37CF-45C8-B96F-BB27250CFA4B}"/>
    <cellStyle name="Output 2 2 2 2 5 2 3 2" xfId="45967" xr:uid="{A7D770EF-CC83-4168-88CE-61680A4EC4FC}"/>
    <cellStyle name="Output 2 2 2 2 5 2 4" xfId="30828" xr:uid="{0D0A90AF-E8D8-4139-A517-F88794F85C51}"/>
    <cellStyle name="Output 2 2 2 2 5 3" xfId="8939" xr:uid="{B147F1DF-10C4-43F7-A9A3-1C359B9D24B2}"/>
    <cellStyle name="Output 2 2 2 2 5 3 2" xfId="17876" xr:uid="{83A2534B-1A62-47E7-B414-B1CC7774409F}"/>
    <cellStyle name="Output 2 2 2 2 5 3 2 2" xfId="41923" xr:uid="{116BCA7B-B6E6-440D-B8BC-E85466D44A5A}"/>
    <cellStyle name="Output 2 2 2 2 5 3 3" xfId="24078" xr:uid="{31CBAA7B-0596-45BF-9B19-D3B2E783869A}"/>
    <cellStyle name="Output 2 2 2 2 5 3 3 2" xfId="48125" xr:uid="{5BB4598B-8F3D-4349-9920-C551D9D84370}"/>
    <cellStyle name="Output 2 2 2 2 5 3 4" xfId="32986" xr:uid="{8F9FF491-7BD9-440D-8EFA-ACF69DFE7A25}"/>
    <cellStyle name="Output 2 2 2 2 5 4" xfId="7564" xr:uid="{E9453415-F79C-449A-B105-B89D5859EFBC}"/>
    <cellStyle name="Output 2 2 2 2 5 4 2" xfId="16501" xr:uid="{355AA6D0-CC8D-4F55-841E-4A5F2AB80B40}"/>
    <cellStyle name="Output 2 2 2 2 5 4 2 2" xfId="40548" xr:uid="{01DE1C5E-FC63-43C1-A121-F49397A2D239}"/>
    <cellStyle name="Output 2 2 2 2 5 4 3" xfId="22703" xr:uid="{AE0314BA-F935-4F75-9E03-00D1B02F4362}"/>
    <cellStyle name="Output 2 2 2 2 5 4 3 2" xfId="46750" xr:uid="{23332110-248A-4DC2-A4A8-83903D2556A7}"/>
    <cellStyle name="Output 2 2 2 2 5 4 4" xfId="31611" xr:uid="{7E56C13B-DCCF-4463-A6ED-E829991F2B3D}"/>
    <cellStyle name="Output 2 2 2 2 5 5" xfId="12652" xr:uid="{31EB4E50-91BD-43A6-BCD7-D73F9A1C590A}"/>
    <cellStyle name="Output 2 2 2 2 5 5 2" xfId="36699" xr:uid="{43A87D82-0701-4004-8A52-EEDA8C91504E}"/>
    <cellStyle name="Output 2 2 2 2 5 6" xfId="20192" xr:uid="{1261465D-1B72-4B6B-A694-CEACBA4FC1AC}"/>
    <cellStyle name="Output 2 2 2 2 5 6 2" xfId="44239" xr:uid="{95B2B738-87FC-457C-9C60-C531BD9038E9}"/>
    <cellStyle name="Output 2 2 2 2 5 7" xfId="27762" xr:uid="{460A43BF-3962-412E-BD14-34F236E206E2}"/>
    <cellStyle name="Output 2 2 2 2 6" xfId="1759" xr:uid="{46F212CA-126C-4D68-B89E-165A16EEA9F4}"/>
    <cellStyle name="Output 2 2 2 2 6 2" xfId="4821" xr:uid="{D9CC8EBB-0FC3-4CDF-B592-A5F3F33C1687}"/>
    <cellStyle name="Output 2 2 2 2 6 2 2" xfId="13758" xr:uid="{B3077FA5-1DDD-4846-9719-228F5EA8C5EA}"/>
    <cellStyle name="Output 2 2 2 2 6 2 2 2" xfId="37805" xr:uid="{52C2F97F-9DD7-4529-B884-46F1D3AAAC1E}"/>
    <cellStyle name="Output 2 2 2 2 6 2 3" xfId="20797" xr:uid="{A3C52084-998A-4F8D-AC51-C507E6A70C79}"/>
    <cellStyle name="Output 2 2 2 2 6 2 3 2" xfId="44844" xr:uid="{306D873F-D711-4592-8F7D-D7513C7C3CF1}"/>
    <cellStyle name="Output 2 2 2 2 6 2 4" xfId="28868" xr:uid="{E28EC29C-425F-4789-91A8-0B6B5B51E56A}"/>
    <cellStyle name="Output 2 2 2 2 6 3" xfId="7421" xr:uid="{B89BD54D-8A78-41BE-ACDF-16AF5C563B96}"/>
    <cellStyle name="Output 2 2 2 2 6 3 2" xfId="16358" xr:uid="{DA4875CE-8FF7-4EC8-99FC-664C8BA68447}"/>
    <cellStyle name="Output 2 2 2 2 6 3 2 2" xfId="40405" xr:uid="{B6DD26B1-78B9-458A-8558-0E50E7FDF7B2}"/>
    <cellStyle name="Output 2 2 2 2 6 3 3" xfId="22560" xr:uid="{FBB85D52-7186-496F-9D37-2B0496ECACE8}"/>
    <cellStyle name="Output 2 2 2 2 6 3 3 2" xfId="46607" xr:uid="{ED63A311-881B-4566-8157-2EDFFAEF9F24}"/>
    <cellStyle name="Output 2 2 2 2 6 3 4" xfId="31468" xr:uid="{928D66B3-1791-41B6-B759-EADD32BB8E77}"/>
    <cellStyle name="Output 2 2 2 2 6 4" xfId="7990" xr:uid="{F2A9B107-F5FE-469C-AF96-851433678880}"/>
    <cellStyle name="Output 2 2 2 2 6 4 2" xfId="16927" xr:uid="{9E67FE39-3775-43AB-B95A-585719FF9501}"/>
    <cellStyle name="Output 2 2 2 2 6 4 2 2" xfId="40974" xr:uid="{8776DC3B-E15F-487F-ACCD-01E31176E739}"/>
    <cellStyle name="Output 2 2 2 2 6 4 3" xfId="23129" xr:uid="{2D2695BD-6B4A-4496-835D-E136CFC0287B}"/>
    <cellStyle name="Output 2 2 2 2 6 4 3 2" xfId="47176" xr:uid="{FC5B3D36-FA3C-4594-A6B5-40A2ED8E56B6}"/>
    <cellStyle name="Output 2 2 2 2 6 4 4" xfId="32037" xr:uid="{6A3B62D5-04C8-4F40-AAD3-B5790A558441}"/>
    <cellStyle name="Output 2 2 2 2 6 5" xfId="10695" xr:uid="{FC43FF84-0689-4D8B-B4AB-BE366F7C2DDE}"/>
    <cellStyle name="Output 2 2 2 2 6 5 2" xfId="34742" xr:uid="{ECB9697B-AC5D-46E7-AEEA-B124A6E4B508}"/>
    <cellStyle name="Output 2 2 2 2 6 6" xfId="19072" xr:uid="{023F70AA-4563-49B4-A326-B1A7B8149DC4}"/>
    <cellStyle name="Output 2 2 2 2 6 6 2" xfId="43119" xr:uid="{06F83BA4-008F-4BBB-814D-899BD7517A78}"/>
    <cellStyle name="Output 2 2 2 2 6 7" xfId="25805" xr:uid="{6E4FA29B-72B5-4C7F-AE6D-6A21ABD40284}"/>
    <cellStyle name="Output 2 2 2 2 7" xfId="3480" xr:uid="{7BFB3B93-5F18-4CAF-8FF6-6EFD942F7E5B}"/>
    <cellStyle name="Output 2 2 2 2 7 2" xfId="6546" xr:uid="{135D149A-3201-461D-8A12-A961D751649D}"/>
    <cellStyle name="Output 2 2 2 2 7 2 2" xfId="15483" xr:uid="{2E7788DE-B36A-4F58-BDAE-BE557590CA6E}"/>
    <cellStyle name="Output 2 2 2 2 7 2 2 2" xfId="39530" xr:uid="{E2F255D1-2A17-46BC-868A-35F5FF9310DA}"/>
    <cellStyle name="Output 2 2 2 2 7 2 3" xfId="21685" xr:uid="{C0FFF156-E502-44E5-956A-226CC0A27CDE}"/>
    <cellStyle name="Output 2 2 2 2 7 2 3 2" xfId="45732" xr:uid="{69C05E95-E020-46AC-BF7E-675E133B28CF}"/>
    <cellStyle name="Output 2 2 2 2 7 2 4" xfId="30593" xr:uid="{41F2A4AE-1766-4266-8E21-9C72A1228893}"/>
    <cellStyle name="Output 2 2 2 2 7 3" xfId="8704" xr:uid="{5C2ECDBA-D5EE-4A50-AEA1-0E2F81BDCE6A}"/>
    <cellStyle name="Output 2 2 2 2 7 3 2" xfId="17641" xr:uid="{36BDFAF1-9280-403A-BDD3-52B7D9A7ACAB}"/>
    <cellStyle name="Output 2 2 2 2 7 3 2 2" xfId="41688" xr:uid="{AD8A3BC5-E014-4B5F-9FF2-8A9A3BE3B714}"/>
    <cellStyle name="Output 2 2 2 2 7 3 3" xfId="23843" xr:uid="{0AAE9108-0805-4B8A-86B0-F3E26E35AD33}"/>
    <cellStyle name="Output 2 2 2 2 7 3 3 2" xfId="47890" xr:uid="{56C6C85E-7AF8-4D13-9791-0C54FC556640}"/>
    <cellStyle name="Output 2 2 2 2 7 3 4" xfId="32751" xr:uid="{7B14C086-3FB1-4267-AAF3-47214AEAA675}"/>
    <cellStyle name="Output 2 2 2 2 7 4" xfId="7567" xr:uid="{2AC40AD1-7418-4521-A402-98090983D14B}"/>
    <cellStyle name="Output 2 2 2 2 7 4 2" xfId="16504" xr:uid="{8EE044B5-4C92-4310-B65A-C4B19C997F56}"/>
    <cellStyle name="Output 2 2 2 2 7 4 2 2" xfId="40551" xr:uid="{5187E5CE-50CA-4862-A02C-91C99268166E}"/>
    <cellStyle name="Output 2 2 2 2 7 4 3" xfId="22706" xr:uid="{6770E64F-5D81-4B58-84C1-0DD484650152}"/>
    <cellStyle name="Output 2 2 2 2 7 4 3 2" xfId="46753" xr:uid="{3CD58294-2038-424B-A06B-06BDB89531EE}"/>
    <cellStyle name="Output 2 2 2 2 7 4 4" xfId="31614" xr:uid="{9B660040-28AF-452F-8FCE-E6711F34969F}"/>
    <cellStyle name="Output 2 2 2 2 7 5" xfId="12417" xr:uid="{8EC3028D-4283-43D1-B230-CD029BD92920}"/>
    <cellStyle name="Output 2 2 2 2 7 5 2" xfId="36464" xr:uid="{352F727E-5A39-4FB8-836A-FD3E441EE764}"/>
    <cellStyle name="Output 2 2 2 2 7 6" xfId="19957" xr:uid="{FEBCFC37-439F-4A09-8574-A69EC7A826FA}"/>
    <cellStyle name="Output 2 2 2 2 7 6 2" xfId="44004" xr:uid="{0C785A8F-63F9-4C42-B2F3-4CB3F1E9CDBD}"/>
    <cellStyle name="Output 2 2 2 2 7 7" xfId="27527" xr:uid="{AE7250E6-F580-4FFF-8847-E5EEC86AC4B7}"/>
    <cellStyle name="Output 2 2 2 2 8" xfId="2948" xr:uid="{9FAA472E-EE3D-409E-81EB-356BA225289C}"/>
    <cellStyle name="Output 2 2 2 2 8 2" xfId="6014" xr:uid="{5DB487F9-71BF-4858-AC29-1353119A8736}"/>
    <cellStyle name="Output 2 2 2 2 8 2 2" xfId="14951" xr:uid="{8D181509-3C30-489C-8805-F4C6F666B9EA}"/>
    <cellStyle name="Output 2 2 2 2 8 2 2 2" xfId="38998" xr:uid="{ECAA0945-E480-4020-BD69-C2E2837E6381}"/>
    <cellStyle name="Output 2 2 2 2 8 2 3" xfId="21153" xr:uid="{64C26E41-869C-4F1F-901D-8FF1F7CE329C}"/>
    <cellStyle name="Output 2 2 2 2 8 2 3 2" xfId="45200" xr:uid="{2576A52D-88EB-40BC-8A85-8B6F3478DAF2}"/>
    <cellStyle name="Output 2 2 2 2 8 2 4" xfId="30061" xr:uid="{C0048C61-6F7B-40E6-87C2-9C2386F2C789}"/>
    <cellStyle name="Output 2 2 2 2 8 3" xfId="8172" xr:uid="{7AD16D69-2370-47E0-AADF-8403D94B336C}"/>
    <cellStyle name="Output 2 2 2 2 8 3 2" xfId="17109" xr:uid="{63337F46-14DE-4884-BCDC-BF17B9632E3C}"/>
    <cellStyle name="Output 2 2 2 2 8 3 2 2" xfId="41156" xr:uid="{8FADA55B-96C1-49B4-BF67-B4E48919DBFC}"/>
    <cellStyle name="Output 2 2 2 2 8 3 3" xfId="23311" xr:uid="{21AEE198-9B83-4436-827D-1373EC874E2D}"/>
    <cellStyle name="Output 2 2 2 2 8 3 3 2" xfId="47358" xr:uid="{50104AD5-2FC2-44BE-86A8-27EB4635B6D3}"/>
    <cellStyle name="Output 2 2 2 2 8 3 4" xfId="32219" xr:uid="{C2FDEF29-DF4A-444B-AF74-EE1D01C8A491}"/>
    <cellStyle name="Output 2 2 2 2 8 4" xfId="7117" xr:uid="{96A10BB9-5073-4136-9AE9-3B426D0B57FF}"/>
    <cellStyle name="Output 2 2 2 2 8 4 2" xfId="16054" xr:uid="{EB729708-EBA5-436B-8658-EF2280BEB0EF}"/>
    <cellStyle name="Output 2 2 2 2 8 4 2 2" xfId="40101" xr:uid="{610C49D4-B2E8-4630-8D81-C2A339EB30C0}"/>
    <cellStyle name="Output 2 2 2 2 8 4 3" xfId="22256" xr:uid="{1D515271-9808-4C52-A807-8730003FF12B}"/>
    <cellStyle name="Output 2 2 2 2 8 4 3 2" xfId="46303" xr:uid="{8AC09F24-1D5D-41D7-B327-98765944BB50}"/>
    <cellStyle name="Output 2 2 2 2 8 4 4" xfId="31164" xr:uid="{D8CFC95D-796E-4D6E-AF7A-ED58F32C1E4F}"/>
    <cellStyle name="Output 2 2 2 2 8 5" xfId="11885" xr:uid="{2BBE7704-AFD9-4DB3-8B1C-5365630143A4}"/>
    <cellStyle name="Output 2 2 2 2 8 5 2" xfId="35932" xr:uid="{08BD0FD1-65C8-45E0-91EA-65F6584658F5}"/>
    <cellStyle name="Output 2 2 2 2 8 6" xfId="19425" xr:uid="{92371519-DE92-46DB-BC2F-A042574A39DD}"/>
    <cellStyle name="Output 2 2 2 2 8 6 2" xfId="43472" xr:uid="{0D3B7E75-5F77-4F11-9C89-5B5EE9173B02}"/>
    <cellStyle name="Output 2 2 2 2 8 7" xfId="26995" xr:uid="{1ECE552F-4687-45AD-9A22-71F5A441FBDB}"/>
    <cellStyle name="Output 2 2 2 2 9" xfId="5442" xr:uid="{1766BEEB-BC82-4E18-B799-60065BDC805C}"/>
    <cellStyle name="Output 2 2 2 2 9 2" xfId="14379" xr:uid="{82F0036A-FCF9-48F8-8B58-EAECC88F90DA}"/>
    <cellStyle name="Output 2 2 2 2 9 2 2" xfId="38426" xr:uid="{8C697BFB-4E65-421A-A04B-1736AF886F40}"/>
    <cellStyle name="Output 2 2 2 2 9 3" xfId="20972" xr:uid="{91B8AFB5-D722-4BCC-8CE9-C505A03F196B}"/>
    <cellStyle name="Output 2 2 2 2 9 3 2" xfId="45019" xr:uid="{15D3C522-A988-43E0-8020-A6E887765772}"/>
    <cellStyle name="Output 2 2 2 2 9 4" xfId="29489" xr:uid="{3D8C0DBB-FDEB-40DA-AF52-636B25E6DACB}"/>
    <cellStyle name="Output 2 2 2 3" xfId="2819" xr:uid="{124BED83-D1B0-4B01-A68B-876282CC7802}"/>
    <cellStyle name="Output 2 2 2 3 10" xfId="8043" xr:uid="{893C5F81-9101-4BEB-AB8C-26335B0BAF2E}"/>
    <cellStyle name="Output 2 2 2 3 10 2" xfId="16980" xr:uid="{5AF90D60-3687-4EBB-A290-7A74081DF83A}"/>
    <cellStyle name="Output 2 2 2 3 10 2 2" xfId="41027" xr:uid="{5CEA6F43-8529-4F6E-9047-AF03157B0F86}"/>
    <cellStyle name="Output 2 2 2 3 10 3" xfId="23182" xr:uid="{19E01AC5-71AC-4BB9-8935-7858BF3132BE}"/>
    <cellStyle name="Output 2 2 2 3 10 3 2" xfId="47229" xr:uid="{C40E5524-A6A8-4092-ADED-C65ECA722CF2}"/>
    <cellStyle name="Output 2 2 2 3 10 4" xfId="32090" xr:uid="{1366D921-BC4B-4695-9E14-5A31861B4EF1}"/>
    <cellStyle name="Output 2 2 2 3 11" xfId="3977" xr:uid="{64B49AD2-2179-41DC-AEDA-C1C0829CB6B0}"/>
    <cellStyle name="Output 2 2 2 3 11 2" xfId="12914" xr:uid="{7130F02C-8762-43EE-950D-04C62445A60C}"/>
    <cellStyle name="Output 2 2 2 3 11 2 2" xfId="36961" xr:uid="{678D2EB5-4EC7-4E96-8F53-E5CFB3A771A8}"/>
    <cellStyle name="Output 2 2 2 3 11 3" xfId="20448" xr:uid="{889E207B-3E42-4E77-8589-E51596532A21}"/>
    <cellStyle name="Output 2 2 2 3 11 3 2" xfId="44495" xr:uid="{0D27748C-0AD6-4BD5-A766-A0B2750F0784}"/>
    <cellStyle name="Output 2 2 2 3 11 4" xfId="28024" xr:uid="{FF045BEC-6DFD-4AC3-A7DE-DBE881061BA5}"/>
    <cellStyle name="Output 2 2 2 3 12" xfId="11756" xr:uid="{E25B7A92-D831-4352-B996-B556CFCD4C7C}"/>
    <cellStyle name="Output 2 2 2 3 12 2" xfId="35803" xr:uid="{C526E5F2-EEF5-4A58-ABF7-2F081B0AD52F}"/>
    <cellStyle name="Output 2 2 2 3 13" xfId="19296" xr:uid="{547F521E-1DBA-40EA-9E97-BB1935E8E274}"/>
    <cellStyle name="Output 2 2 2 3 13 2" xfId="43343" xr:uid="{15389A9F-E97F-4DAA-A313-8B7DA6858D95}"/>
    <cellStyle name="Output 2 2 2 3 14" xfId="26866" xr:uid="{924F52E2-F754-455C-8028-4E5C3564A52E}"/>
    <cellStyle name="Output 2 2 2 3 2" xfId="3423" xr:uid="{EBDDDC07-0639-4033-B14A-9B7821DAFD0E}"/>
    <cellStyle name="Output 2 2 2 3 2 2" xfId="6489" xr:uid="{6D42384E-AD9F-4CDE-AA78-B8A4EDF5F277}"/>
    <cellStyle name="Output 2 2 2 3 2 2 2" xfId="15426" xr:uid="{78B96975-65BC-49C3-ACB4-F80A8F8A5789}"/>
    <cellStyle name="Output 2 2 2 3 2 2 2 2" xfId="39473" xr:uid="{6A8EDC3C-E58F-4AB5-A2DC-97EE8EB3C4DC}"/>
    <cellStyle name="Output 2 2 2 3 2 2 3" xfId="21628" xr:uid="{CA6EE3CA-09B1-4757-BE1B-293D4FE922E3}"/>
    <cellStyle name="Output 2 2 2 3 2 2 3 2" xfId="45675" xr:uid="{F25C7E1D-D145-4BBD-9673-CA0BA926263F}"/>
    <cellStyle name="Output 2 2 2 3 2 2 4" xfId="30536" xr:uid="{6356B3E3-EA08-4809-8A7F-7AAA48E0C1BC}"/>
    <cellStyle name="Output 2 2 2 3 2 3" xfId="8647" xr:uid="{26194081-3FC3-46F4-A499-ED13E09CFA4A}"/>
    <cellStyle name="Output 2 2 2 3 2 3 2" xfId="17584" xr:uid="{84CAC2AA-298A-48DB-A841-A5E6A679C26B}"/>
    <cellStyle name="Output 2 2 2 3 2 3 2 2" xfId="41631" xr:uid="{CAFB6A16-E899-4E51-8CCC-855FE501412F}"/>
    <cellStyle name="Output 2 2 2 3 2 3 3" xfId="23786" xr:uid="{0C008A43-9C90-4733-9A93-29838C98FCE6}"/>
    <cellStyle name="Output 2 2 2 3 2 3 3 2" xfId="47833" xr:uid="{8AE92B5B-9C42-4F00-9BC9-E941226F2883}"/>
    <cellStyle name="Output 2 2 2 3 2 3 4" xfId="32694" xr:uid="{5BDD74B0-BAC0-4D92-8778-D9B03FF60F03}"/>
    <cellStyle name="Output 2 2 2 3 2 4" xfId="7344" xr:uid="{F10860BB-5778-4CAC-A94A-C4E9BC70CF46}"/>
    <cellStyle name="Output 2 2 2 3 2 4 2" xfId="16281" xr:uid="{A83FC504-FC72-4578-8911-3D2D61E9E17C}"/>
    <cellStyle name="Output 2 2 2 3 2 4 2 2" xfId="40328" xr:uid="{41FB3222-EF87-4B97-8C08-4C644CBF3622}"/>
    <cellStyle name="Output 2 2 2 3 2 4 3" xfId="22483" xr:uid="{30091C53-8DA3-445E-A316-47CB88F28551}"/>
    <cellStyle name="Output 2 2 2 3 2 4 3 2" xfId="46530" xr:uid="{F60152CF-E01A-44E8-90DB-29391336CCA8}"/>
    <cellStyle name="Output 2 2 2 3 2 4 4" xfId="31391" xr:uid="{4BF30D8D-A646-412E-8EC0-6EFE61EC9FCE}"/>
    <cellStyle name="Output 2 2 2 3 2 5" xfId="12360" xr:uid="{C0CB6D0B-B073-4C7D-BB6B-75ADD0F0252F}"/>
    <cellStyle name="Output 2 2 2 3 2 5 2" xfId="36407" xr:uid="{B05FC1D4-251C-4054-AA27-68C078A8CF2D}"/>
    <cellStyle name="Output 2 2 2 3 2 6" xfId="19900" xr:uid="{3269E4B0-EDC3-4D2B-BDDB-BD75BCAC07A4}"/>
    <cellStyle name="Output 2 2 2 3 2 6 2" xfId="43947" xr:uid="{E6839E6C-9DFD-4C6A-8FC7-F42F4A50A54B}"/>
    <cellStyle name="Output 2 2 2 3 2 7" xfId="27470" xr:uid="{906685F5-F30B-49CA-A4B4-86C1E232D4AB}"/>
    <cellStyle name="Output 2 2 2 3 3" xfId="3533" xr:uid="{875AAF7D-502C-452F-BFC5-82C3485FFF50}"/>
    <cellStyle name="Output 2 2 2 3 3 2" xfId="6599" xr:uid="{2DA5C1F8-B34C-4A18-BD91-2E4A6E7019B1}"/>
    <cellStyle name="Output 2 2 2 3 3 2 2" xfId="15536" xr:uid="{533D459E-DC73-4C35-A8E1-47B82C0E26AC}"/>
    <cellStyle name="Output 2 2 2 3 3 2 2 2" xfId="39583" xr:uid="{BFA4DFAC-4391-496B-A3E8-25EDDF0CB9B1}"/>
    <cellStyle name="Output 2 2 2 3 3 2 3" xfId="21738" xr:uid="{4DD98F4B-459B-4520-9A2E-10B306F32A54}"/>
    <cellStyle name="Output 2 2 2 3 3 2 3 2" xfId="45785" xr:uid="{4F46376F-EAEB-49E2-8237-7AFC742B986D}"/>
    <cellStyle name="Output 2 2 2 3 3 2 4" xfId="30646" xr:uid="{9B67DCD2-39A9-4CBF-AB55-A4718D61C510}"/>
    <cellStyle name="Output 2 2 2 3 3 3" xfId="8757" xr:uid="{DA1E46BD-4FE5-48CF-90BD-710305159A68}"/>
    <cellStyle name="Output 2 2 2 3 3 3 2" xfId="17694" xr:uid="{0C0178ED-3A07-414B-A10C-55303438CF5A}"/>
    <cellStyle name="Output 2 2 2 3 3 3 2 2" xfId="41741" xr:uid="{1AA8E591-B703-495D-84B0-28DC5C2A912E}"/>
    <cellStyle name="Output 2 2 2 3 3 3 3" xfId="23896" xr:uid="{6F7FB846-CE3B-4153-9A50-21BAAC7C988B}"/>
    <cellStyle name="Output 2 2 2 3 3 3 3 2" xfId="47943" xr:uid="{6555FCD8-0516-4AF3-B16E-7559A47198CB}"/>
    <cellStyle name="Output 2 2 2 3 3 3 4" xfId="32804" xr:uid="{8AA8154B-7646-457E-BF8F-F1B13BFBCCD5}"/>
    <cellStyle name="Output 2 2 2 3 3 4" xfId="7635" xr:uid="{7A6510D0-D3D5-42AA-B349-9B9B8C2ACFB7}"/>
    <cellStyle name="Output 2 2 2 3 3 4 2" xfId="16572" xr:uid="{1C387AEC-893A-4033-A0D0-E381E974F2F7}"/>
    <cellStyle name="Output 2 2 2 3 3 4 2 2" xfId="40619" xr:uid="{F659B260-5C20-466D-993A-9A778EABBE34}"/>
    <cellStyle name="Output 2 2 2 3 3 4 3" xfId="22774" xr:uid="{29B58864-B29F-4D3E-9C7E-CF5B83E3AB90}"/>
    <cellStyle name="Output 2 2 2 3 3 4 3 2" xfId="46821" xr:uid="{CB343C5A-D4BA-4FBB-BB57-D425E87718F4}"/>
    <cellStyle name="Output 2 2 2 3 3 4 4" xfId="31682" xr:uid="{91E0CA6F-5014-4730-9F4B-8218DF31637C}"/>
    <cellStyle name="Output 2 2 2 3 3 5" xfId="12470" xr:uid="{CE5B4F31-DA72-4EE6-90F3-0A95899F6AD0}"/>
    <cellStyle name="Output 2 2 2 3 3 5 2" xfId="36517" xr:uid="{DC9FE4B5-2BD8-4911-A856-0AC89C8DA6C1}"/>
    <cellStyle name="Output 2 2 2 3 3 6" xfId="20010" xr:uid="{C00A27E0-8B5B-470B-9427-39CEC323E85D}"/>
    <cellStyle name="Output 2 2 2 3 3 6 2" xfId="44057" xr:uid="{E12CC250-E744-4451-8CD1-0AA1F299BCFF}"/>
    <cellStyle name="Output 2 2 2 3 3 7" xfId="27580" xr:uid="{AB007E89-394A-47CD-9C15-D2069DAC9F94}"/>
    <cellStyle name="Output 2 2 2 3 4" xfId="3637" xr:uid="{0346E0E9-92A5-4AA7-892B-57098692C14B}"/>
    <cellStyle name="Output 2 2 2 3 4 2" xfId="6703" xr:uid="{1B073AC8-7D56-4E6D-96F0-EA78369E2639}"/>
    <cellStyle name="Output 2 2 2 3 4 2 2" xfId="15640" xr:uid="{99B4C2E3-6FCD-4AC6-AA0F-CDF2B4A57F1F}"/>
    <cellStyle name="Output 2 2 2 3 4 2 2 2" xfId="39687" xr:uid="{64A7E0FB-BBC6-4CFE-9D16-68591221BE06}"/>
    <cellStyle name="Output 2 2 2 3 4 2 3" xfId="21842" xr:uid="{95D20C70-B23B-4C20-AA64-8C5DD6EB6FBF}"/>
    <cellStyle name="Output 2 2 2 3 4 2 3 2" xfId="45889" xr:uid="{E820A01F-ED7A-4DB9-B710-4238BA43C3AE}"/>
    <cellStyle name="Output 2 2 2 3 4 2 4" xfId="30750" xr:uid="{99A6FE72-4F33-4102-A43B-A40374916C72}"/>
    <cellStyle name="Output 2 2 2 3 4 3" xfId="8861" xr:uid="{75284E78-453E-47BF-BC06-86E8311D3057}"/>
    <cellStyle name="Output 2 2 2 3 4 3 2" xfId="17798" xr:uid="{25DD224A-73E1-43CA-A234-EA032AA2A665}"/>
    <cellStyle name="Output 2 2 2 3 4 3 2 2" xfId="41845" xr:uid="{C053CD72-6955-4C1B-846C-3A03438EE679}"/>
    <cellStyle name="Output 2 2 2 3 4 3 3" xfId="24000" xr:uid="{07D83954-2B15-47A8-BC98-88CA8F5DBE88}"/>
    <cellStyle name="Output 2 2 2 3 4 3 3 2" xfId="48047" xr:uid="{23164F29-BBE7-4872-B04C-2026EAE94B5B}"/>
    <cellStyle name="Output 2 2 2 3 4 3 4" xfId="32908" xr:uid="{0888FC7A-D6F0-4082-ADC1-B44F94791B3C}"/>
    <cellStyle name="Output 2 2 2 3 4 4" xfId="7937" xr:uid="{D7C5A49A-6000-48D0-8E5F-09B805B115CD}"/>
    <cellStyle name="Output 2 2 2 3 4 4 2" xfId="16874" xr:uid="{32588214-2113-428B-81E8-16FFEA6E9F82}"/>
    <cellStyle name="Output 2 2 2 3 4 4 2 2" xfId="40921" xr:uid="{C7FC8586-4EED-4578-8F2E-95C9230D3D7F}"/>
    <cellStyle name="Output 2 2 2 3 4 4 3" xfId="23076" xr:uid="{09ABDCD4-831B-45B5-B279-4C0C866FCD6D}"/>
    <cellStyle name="Output 2 2 2 3 4 4 3 2" xfId="47123" xr:uid="{1CF89A1B-4208-49D9-8AC6-5FAE8F8FC1CB}"/>
    <cellStyle name="Output 2 2 2 3 4 4 4" xfId="31984" xr:uid="{72BD7D9A-462A-4B8B-B26C-D3312E43BE73}"/>
    <cellStyle name="Output 2 2 2 3 4 5" xfId="12574" xr:uid="{8DCEF1E1-B076-415C-8C4E-E9307C61D02E}"/>
    <cellStyle name="Output 2 2 2 3 4 5 2" xfId="36621" xr:uid="{C81F9C67-D608-4976-B732-6748A213C8D5}"/>
    <cellStyle name="Output 2 2 2 3 4 6" xfId="20114" xr:uid="{F0504F99-E603-4E81-845A-0F57200D8B9E}"/>
    <cellStyle name="Output 2 2 2 3 4 6 2" xfId="44161" xr:uid="{EB3E7CDB-AE7B-487B-ADFF-DA9DFFDEDFC8}"/>
    <cellStyle name="Output 2 2 2 3 4 7" xfId="27684" xr:uid="{857B49FE-3541-4527-BDE8-D1D6A3B5F03B}"/>
    <cellStyle name="Output 2 2 2 3 5" xfId="3760" xr:uid="{6D1AC276-F51F-4373-984F-A7B0844A464D}"/>
    <cellStyle name="Output 2 2 2 3 5 2" xfId="6826" xr:uid="{80434668-D60E-452B-89FF-7F5BCE843BF2}"/>
    <cellStyle name="Output 2 2 2 3 5 2 2" xfId="15763" xr:uid="{8414280A-6FC0-4EF9-B235-32065AC91E19}"/>
    <cellStyle name="Output 2 2 2 3 5 2 2 2" xfId="39810" xr:uid="{8373B0E9-9B72-46AF-998F-8A469F1286F2}"/>
    <cellStyle name="Output 2 2 2 3 5 2 3" xfId="21965" xr:uid="{F5255036-C07C-4CE7-976D-D910418FE4C9}"/>
    <cellStyle name="Output 2 2 2 3 5 2 3 2" xfId="46012" xr:uid="{72858FA3-8A71-46B1-AA81-8F7C842B817E}"/>
    <cellStyle name="Output 2 2 2 3 5 2 4" xfId="30873" xr:uid="{D3729BFB-362A-4002-898F-E8E0D3372993}"/>
    <cellStyle name="Output 2 2 2 3 5 3" xfId="8984" xr:uid="{72D32107-4AD9-4FD1-9BDB-BB02E8114075}"/>
    <cellStyle name="Output 2 2 2 3 5 3 2" xfId="17921" xr:uid="{740C25FB-ACB4-4E58-89E0-FB136D779622}"/>
    <cellStyle name="Output 2 2 2 3 5 3 2 2" xfId="41968" xr:uid="{68FFD003-5F5C-42C4-8194-01BF6459D6A2}"/>
    <cellStyle name="Output 2 2 2 3 5 3 3" xfId="24123" xr:uid="{072E33A9-0A96-4BF1-BA0B-B570FD58459C}"/>
    <cellStyle name="Output 2 2 2 3 5 3 3 2" xfId="48170" xr:uid="{49A2FF72-052F-4C8D-9344-039150D1A4BD}"/>
    <cellStyle name="Output 2 2 2 3 5 3 4" xfId="33031" xr:uid="{38824C0B-721D-4C48-A7BA-1D5FA2170025}"/>
    <cellStyle name="Output 2 2 2 3 5 4" xfId="7640" xr:uid="{E5FA96AC-2503-4577-B3EA-F89A11E47506}"/>
    <cellStyle name="Output 2 2 2 3 5 4 2" xfId="16577" xr:uid="{B093E201-D827-4C27-BBD3-325DF28F869F}"/>
    <cellStyle name="Output 2 2 2 3 5 4 2 2" xfId="40624" xr:uid="{BD5A0249-6759-4C3F-AC88-B3E38CC663CF}"/>
    <cellStyle name="Output 2 2 2 3 5 4 3" xfId="22779" xr:uid="{4C422DEC-F14B-479C-8461-60B41FEEE853}"/>
    <cellStyle name="Output 2 2 2 3 5 4 3 2" xfId="46826" xr:uid="{80B24213-8337-473E-AD21-20FE86B0DFC5}"/>
    <cellStyle name="Output 2 2 2 3 5 4 4" xfId="31687" xr:uid="{E1146167-FBC6-4AB3-AAB3-8C25E958C850}"/>
    <cellStyle name="Output 2 2 2 3 5 5" xfId="12697" xr:uid="{0DB059F8-BA15-42C1-AEC6-81FCBE216A67}"/>
    <cellStyle name="Output 2 2 2 3 5 5 2" xfId="36744" xr:uid="{B60BCD5F-9056-4B8D-829D-A13D7487DDEE}"/>
    <cellStyle name="Output 2 2 2 3 5 6" xfId="20237" xr:uid="{2F239563-B66B-479C-9833-38F7D67C87F1}"/>
    <cellStyle name="Output 2 2 2 3 5 6 2" xfId="44284" xr:uid="{8FCD07A3-DDA4-4540-B4A7-822D626C1961}"/>
    <cellStyle name="Output 2 2 2 3 5 7" xfId="27807" xr:uid="{EE0D31EA-95F5-4A1B-AF6E-615309550926}"/>
    <cellStyle name="Output 2 2 2 3 6" xfId="3821" xr:uid="{B8639546-8D74-4E0E-93EA-F46B272A9805}"/>
    <cellStyle name="Output 2 2 2 3 6 2" xfId="6887" xr:uid="{D4369921-E151-45D2-BD51-457FB5EEC402}"/>
    <cellStyle name="Output 2 2 2 3 6 2 2" xfId="15824" xr:uid="{15488402-E4EF-48E1-812B-DC519A750C40}"/>
    <cellStyle name="Output 2 2 2 3 6 2 2 2" xfId="39871" xr:uid="{7C746876-15B8-4AA2-923B-8FAF156E62FD}"/>
    <cellStyle name="Output 2 2 2 3 6 2 3" xfId="22026" xr:uid="{45382270-85E1-43CC-B03E-6D2E2766E6E0}"/>
    <cellStyle name="Output 2 2 2 3 6 2 3 2" xfId="46073" xr:uid="{4CDEB242-8B8F-40A2-ABAD-1DC96C4B6EBE}"/>
    <cellStyle name="Output 2 2 2 3 6 2 4" xfId="30934" xr:uid="{5140344A-EECE-400C-AC0F-22E9E23760D2}"/>
    <cellStyle name="Output 2 2 2 3 6 3" xfId="9045" xr:uid="{183A2A45-7A2C-4F1F-AD53-DEB4291CD105}"/>
    <cellStyle name="Output 2 2 2 3 6 3 2" xfId="17982" xr:uid="{CF5F84F1-0443-4A14-A438-4D3C28F4733F}"/>
    <cellStyle name="Output 2 2 2 3 6 3 2 2" xfId="42029" xr:uid="{76C26A2F-40E4-4CC8-B6B8-68E91E8ABDBC}"/>
    <cellStyle name="Output 2 2 2 3 6 3 3" xfId="24184" xr:uid="{6B651D08-7099-4C2F-98C0-E96BFEEF1574}"/>
    <cellStyle name="Output 2 2 2 3 6 3 3 2" xfId="48231" xr:uid="{DD1AFA7E-F3BC-4762-ADCD-E509BECC7495}"/>
    <cellStyle name="Output 2 2 2 3 6 3 4" xfId="33092" xr:uid="{FE167375-A513-44DD-979C-0723E6124BC6}"/>
    <cellStyle name="Output 2 2 2 3 6 4" xfId="7730" xr:uid="{F983FD20-387D-4694-BDF1-56BD32D96C17}"/>
    <cellStyle name="Output 2 2 2 3 6 4 2" xfId="16667" xr:uid="{AABB5127-E793-40EE-99C9-E65F0B307569}"/>
    <cellStyle name="Output 2 2 2 3 6 4 2 2" xfId="40714" xr:uid="{FA7DB33F-6A83-41CA-86C6-ADA53AE4771C}"/>
    <cellStyle name="Output 2 2 2 3 6 4 3" xfId="22869" xr:uid="{8B930701-ABD9-4794-BFFE-E22A06791956}"/>
    <cellStyle name="Output 2 2 2 3 6 4 3 2" xfId="46916" xr:uid="{4F9670BD-8DC0-4289-8C17-8778C1C730BC}"/>
    <cellStyle name="Output 2 2 2 3 6 4 4" xfId="31777" xr:uid="{F6D3DFF8-50E1-4A2A-B1A5-59C6576197C4}"/>
    <cellStyle name="Output 2 2 2 3 6 5" xfId="12758" xr:uid="{1564A5C7-B181-4D30-8400-F3082E84A70C}"/>
    <cellStyle name="Output 2 2 2 3 6 5 2" xfId="36805" xr:uid="{1568FFAB-C1BA-4784-B82F-99D4E85BA914}"/>
    <cellStyle name="Output 2 2 2 3 6 6" xfId="20298" xr:uid="{30F70DA6-0862-46E1-9E1B-14394D5B41C4}"/>
    <cellStyle name="Output 2 2 2 3 6 6 2" xfId="44345" xr:uid="{89506F13-AA71-4E6A-BE3E-6EE155CB73DA}"/>
    <cellStyle name="Output 2 2 2 3 6 7" xfId="27868" xr:uid="{FCEB6D3D-F7F4-426E-BF5E-7321B33213C4}"/>
    <cellStyle name="Output 2 2 2 3 7" xfId="3832" xr:uid="{F9F888C9-15C3-4FF8-AF50-14F3E3B7A20A}"/>
    <cellStyle name="Output 2 2 2 3 7 2" xfId="6898" xr:uid="{9993FB1B-5439-4AC4-B314-5A811747EDA4}"/>
    <cellStyle name="Output 2 2 2 3 7 2 2" xfId="15835" xr:uid="{3F06460B-8451-40C7-9DC3-3069758F7150}"/>
    <cellStyle name="Output 2 2 2 3 7 2 2 2" xfId="39882" xr:uid="{0D60DE9B-71DC-4F46-B783-705D15D1D74E}"/>
    <cellStyle name="Output 2 2 2 3 7 2 3" xfId="22037" xr:uid="{E43CCEB0-9625-4487-BB71-F484BE93A911}"/>
    <cellStyle name="Output 2 2 2 3 7 2 3 2" xfId="46084" xr:uid="{6D03FA33-0366-497D-B193-6C0B85BFB4A9}"/>
    <cellStyle name="Output 2 2 2 3 7 2 4" xfId="30945" xr:uid="{0F93B7EC-8670-410F-B6C4-CC4D3D4750FB}"/>
    <cellStyle name="Output 2 2 2 3 7 3" xfId="9056" xr:uid="{A5925ADF-7F11-4887-876B-23E629197BB1}"/>
    <cellStyle name="Output 2 2 2 3 7 3 2" xfId="17993" xr:uid="{6DDCC628-8E43-4463-9E0F-3AFE13E218A4}"/>
    <cellStyle name="Output 2 2 2 3 7 3 2 2" xfId="42040" xr:uid="{616DD513-0102-4B81-95E5-C79C7C4C5F6E}"/>
    <cellStyle name="Output 2 2 2 3 7 3 3" xfId="24195" xr:uid="{876E9294-DBC5-4CAA-8920-DA8A39399800}"/>
    <cellStyle name="Output 2 2 2 3 7 3 3 2" xfId="48242" xr:uid="{83246AB7-B832-452D-9451-FF009A018FC3}"/>
    <cellStyle name="Output 2 2 2 3 7 3 4" xfId="33103" xr:uid="{2437B643-46B6-4A31-973F-62476245EE5F}"/>
    <cellStyle name="Output 2 2 2 3 7 4" xfId="9290" xr:uid="{05C82429-2271-42C6-AC74-8F53FAE65626}"/>
    <cellStyle name="Output 2 2 2 3 7 4 2" xfId="18227" xr:uid="{067C5A56-19AC-4017-BD9B-43A5BEFBBDCA}"/>
    <cellStyle name="Output 2 2 2 3 7 4 2 2" xfId="42274" xr:uid="{DD9E52C5-4E2A-4EAD-933E-E27EA5802D43}"/>
    <cellStyle name="Output 2 2 2 3 7 4 3" xfId="24429" xr:uid="{1CF486B5-E2BC-416B-9072-5F0800969E82}"/>
    <cellStyle name="Output 2 2 2 3 7 4 3 2" xfId="48476" xr:uid="{D113A296-7200-4BED-889C-FB8B41B420B5}"/>
    <cellStyle name="Output 2 2 2 3 7 4 4" xfId="33337" xr:uid="{E8B680A6-D154-4B46-8DC4-8F90A215CA36}"/>
    <cellStyle name="Output 2 2 2 3 7 5" xfId="12769" xr:uid="{2638ED99-9535-4AE7-81FA-A18E4D3269C7}"/>
    <cellStyle name="Output 2 2 2 3 7 5 2" xfId="36816" xr:uid="{20BF2238-EC92-40E3-B331-C735E82C649B}"/>
    <cellStyle name="Output 2 2 2 3 7 6" xfId="20309" xr:uid="{12DB93D3-48A5-4E36-801D-72EBD79A689C}"/>
    <cellStyle name="Output 2 2 2 3 7 6 2" xfId="44356" xr:uid="{AD1B028B-0B33-4BCA-BBAC-EF93363E046F}"/>
    <cellStyle name="Output 2 2 2 3 7 7" xfId="27879" xr:uid="{006D0500-EC9F-41D4-A9B7-295B92BD6E28}"/>
    <cellStyle name="Output 2 2 2 3 8" xfId="3909" xr:uid="{96998344-487A-4F33-8C34-CE8728097B3E}"/>
    <cellStyle name="Output 2 2 2 3 8 2" xfId="6975" xr:uid="{FBA9D6EB-16E9-42D8-BB09-EFE5F021DB67}"/>
    <cellStyle name="Output 2 2 2 3 8 2 2" xfId="15912" xr:uid="{40B57046-AF50-40B8-A003-3E88BA20C32F}"/>
    <cellStyle name="Output 2 2 2 3 8 2 2 2" xfId="39959" xr:uid="{E4B02FA1-8945-49DE-85B5-D4C1C02136AF}"/>
    <cellStyle name="Output 2 2 2 3 8 2 3" xfId="22114" xr:uid="{E0249F70-CE93-4BD4-AD03-70AC2BF5508F}"/>
    <cellStyle name="Output 2 2 2 3 8 2 3 2" xfId="46161" xr:uid="{1B21ED40-B906-49CE-BE84-B74BF64BB4F6}"/>
    <cellStyle name="Output 2 2 2 3 8 2 4" xfId="31022" xr:uid="{E7DE3508-0AB3-4977-BF19-9DD795539D30}"/>
    <cellStyle name="Output 2 2 2 3 8 3" xfId="9133" xr:uid="{F4230E7A-C313-4B13-B4EA-B36052FE1182}"/>
    <cellStyle name="Output 2 2 2 3 8 3 2" xfId="18070" xr:uid="{F4A1847C-3D13-478D-93DD-FFEAE377EB85}"/>
    <cellStyle name="Output 2 2 2 3 8 3 2 2" xfId="42117" xr:uid="{DF652F60-713B-4F3D-ADCC-9E32A79AD4E3}"/>
    <cellStyle name="Output 2 2 2 3 8 3 3" xfId="24272" xr:uid="{E5D43754-CAF5-4D94-956C-EFF02B813A28}"/>
    <cellStyle name="Output 2 2 2 3 8 3 3 2" xfId="48319" xr:uid="{93F370BB-EB93-4BD9-B7F5-B3A19217A794}"/>
    <cellStyle name="Output 2 2 2 3 8 3 4" xfId="33180" xr:uid="{1DEA6AD4-0223-4F7E-B994-51D9A8B62D39}"/>
    <cellStyle name="Output 2 2 2 3 8 4" xfId="9847" xr:uid="{C0C73995-9AC8-423C-8293-48A1A95E221D}"/>
    <cellStyle name="Output 2 2 2 3 8 4 2" xfId="18784" xr:uid="{78E13AE1-72EB-4F79-9953-DBDB948FB3CD}"/>
    <cellStyle name="Output 2 2 2 3 8 4 2 2" xfId="42831" xr:uid="{DAC553AB-B29D-4261-8F12-D7BAF780CBCE}"/>
    <cellStyle name="Output 2 2 2 3 8 4 3" xfId="24986" xr:uid="{72D45509-F2A8-4BE8-9564-A551D9B053DF}"/>
    <cellStyle name="Output 2 2 2 3 8 4 3 2" xfId="49033" xr:uid="{70014FD8-712F-41A7-A3A4-970B47ACA7CD}"/>
    <cellStyle name="Output 2 2 2 3 8 4 4" xfId="33894" xr:uid="{F16441F8-A2B2-4709-8AB5-E25C40CC3C00}"/>
    <cellStyle name="Output 2 2 2 3 8 5" xfId="12846" xr:uid="{B08FDDC6-BA1D-4836-9827-414FE52F0CB2}"/>
    <cellStyle name="Output 2 2 2 3 8 5 2" xfId="36893" xr:uid="{E352A542-EB05-432B-B0CF-0BF8589EBCA0}"/>
    <cellStyle name="Output 2 2 2 3 8 6" xfId="20386" xr:uid="{7A8FDDF7-F36C-4EB2-8942-4361E3F76360}"/>
    <cellStyle name="Output 2 2 2 3 8 6 2" xfId="44433" xr:uid="{D30F3E32-327C-4D6C-8A29-5A129D879D79}"/>
    <cellStyle name="Output 2 2 2 3 8 7" xfId="27956" xr:uid="{C8F8E9DA-2B15-489B-B5CB-F068673C502F}"/>
    <cellStyle name="Output 2 2 2 3 9" xfId="5885" xr:uid="{1954E281-DA5F-4823-92C9-51B47BD22CF0}"/>
    <cellStyle name="Output 2 2 2 3 9 2" xfId="14822" xr:uid="{91B6FB01-2DF3-4717-B268-B47FCA10366F}"/>
    <cellStyle name="Output 2 2 2 3 9 2 2" xfId="38869" xr:uid="{68F89750-5D99-4036-865C-98310A953B35}"/>
    <cellStyle name="Output 2 2 2 3 9 3" xfId="21024" xr:uid="{B74064C5-85C8-4716-9273-D826F5AB100C}"/>
    <cellStyle name="Output 2 2 2 3 9 3 2" xfId="45071" xr:uid="{07A97689-1B88-4E58-8A1A-82386DCD944C}"/>
    <cellStyle name="Output 2 2 2 3 9 4" xfId="29932" xr:uid="{DF5B4982-5047-4E29-B29B-FBE9E5E526EC}"/>
    <cellStyle name="Output 2 2 2 4" xfId="2822" xr:uid="{7F308683-588A-4362-A9BC-C01ED93AA12A}"/>
    <cellStyle name="Output 2 2 2 4 10" xfId="8046" xr:uid="{6A614463-08C2-4081-8C38-3ADCF40864E8}"/>
    <cellStyle name="Output 2 2 2 4 10 2" xfId="16983" xr:uid="{A7431682-E5BE-47BA-888A-31FA81E4CDE3}"/>
    <cellStyle name="Output 2 2 2 4 10 2 2" xfId="41030" xr:uid="{1BE58AE0-73DC-4E0B-8180-F5903B2701B2}"/>
    <cellStyle name="Output 2 2 2 4 10 3" xfId="23185" xr:uid="{20C80FAB-8670-4C1D-AF44-0BBEA00635ED}"/>
    <cellStyle name="Output 2 2 2 4 10 3 2" xfId="47232" xr:uid="{5F9864CA-447C-40BF-A523-EA92AD84CDC0}"/>
    <cellStyle name="Output 2 2 2 4 10 4" xfId="32093" xr:uid="{38550DF5-9612-499A-AD49-46F62BDA74C6}"/>
    <cellStyle name="Output 2 2 2 4 11" xfId="9894" xr:uid="{958827F6-6E83-4F67-AB6A-AD8FCDD46BA5}"/>
    <cellStyle name="Output 2 2 2 4 11 2" xfId="18831" xr:uid="{85C1A519-266A-4BCE-B592-CFF6EDA30523}"/>
    <cellStyle name="Output 2 2 2 4 11 2 2" xfId="42878" xr:uid="{5EB6F10A-C034-497C-A660-7DBC7C2C2E5F}"/>
    <cellStyle name="Output 2 2 2 4 11 3" xfId="25033" xr:uid="{9B5537B6-47D4-4DFC-A07C-B6401F3CFD87}"/>
    <cellStyle name="Output 2 2 2 4 11 3 2" xfId="49080" xr:uid="{FE63E37C-77E6-4455-87E4-CAD119F8643D}"/>
    <cellStyle name="Output 2 2 2 4 11 4" xfId="33941" xr:uid="{B1E733D4-8EA1-4547-844F-05B967893EF5}"/>
    <cellStyle name="Output 2 2 2 4 12" xfId="11759" xr:uid="{0D34380A-A383-4109-BC17-9DD37F0BEA48}"/>
    <cellStyle name="Output 2 2 2 4 12 2" xfId="35806" xr:uid="{A6BBC6FA-783D-41D7-9B35-D55C0EA1756B}"/>
    <cellStyle name="Output 2 2 2 4 13" xfId="19299" xr:uid="{24852D83-0F60-47D5-90A6-4A9B6BE59444}"/>
    <cellStyle name="Output 2 2 2 4 13 2" xfId="43346" xr:uid="{78C5EF0A-8CBC-4A0E-B620-E15CF2E5A0FB}"/>
    <cellStyle name="Output 2 2 2 4 14" xfId="26869" xr:uid="{A6C55417-4788-41D4-90B4-35A846DA7C76}"/>
    <cellStyle name="Output 2 2 2 4 2" xfId="3426" xr:uid="{4D0BC83B-08EC-4868-A574-E370EC4FAF9F}"/>
    <cellStyle name="Output 2 2 2 4 2 2" xfId="6492" xr:uid="{2AA75584-C9CF-4294-9DFC-9C0E3DC133EC}"/>
    <cellStyle name="Output 2 2 2 4 2 2 2" xfId="15429" xr:uid="{F46AFC28-D896-489D-8D2E-EC618352EB1D}"/>
    <cellStyle name="Output 2 2 2 4 2 2 2 2" xfId="39476" xr:uid="{F35D4413-0C5E-4018-A3FD-8C377B1ABE6C}"/>
    <cellStyle name="Output 2 2 2 4 2 2 3" xfId="21631" xr:uid="{1AF481AF-AE9A-4C0E-BB05-749120706164}"/>
    <cellStyle name="Output 2 2 2 4 2 2 3 2" xfId="45678" xr:uid="{430FCAD1-4347-4B45-812B-A4AEDCA6834E}"/>
    <cellStyle name="Output 2 2 2 4 2 2 4" xfId="30539" xr:uid="{71497AE1-9FDF-40F9-ACBB-7D929F8962B9}"/>
    <cellStyle name="Output 2 2 2 4 2 3" xfId="8650" xr:uid="{46636A7B-201A-423C-A997-795D51FA1159}"/>
    <cellStyle name="Output 2 2 2 4 2 3 2" xfId="17587" xr:uid="{503E6DDA-3810-4DC3-A4FF-6A99A00237FF}"/>
    <cellStyle name="Output 2 2 2 4 2 3 2 2" xfId="41634" xr:uid="{618C45A1-D13C-432D-BF22-E6C47223B0FC}"/>
    <cellStyle name="Output 2 2 2 4 2 3 3" xfId="23789" xr:uid="{E4F64748-E4E0-422D-B26D-B519F68B9D85}"/>
    <cellStyle name="Output 2 2 2 4 2 3 3 2" xfId="47836" xr:uid="{1906CECC-C93C-41EE-8D51-DB7AEC570208}"/>
    <cellStyle name="Output 2 2 2 4 2 3 4" xfId="32697" xr:uid="{5BF6E0F3-D0D1-45CA-A2F0-A54ECC17CD0A}"/>
    <cellStyle name="Output 2 2 2 4 2 4" xfId="9830" xr:uid="{8F0EA0D3-BC65-41DF-910C-2D9445BBC03F}"/>
    <cellStyle name="Output 2 2 2 4 2 4 2" xfId="18767" xr:uid="{204569E6-76AB-4C39-81D5-8D1C2948409E}"/>
    <cellStyle name="Output 2 2 2 4 2 4 2 2" xfId="42814" xr:uid="{3B9DA844-D290-4FF6-825B-18E9CDF187AE}"/>
    <cellStyle name="Output 2 2 2 4 2 4 3" xfId="24969" xr:uid="{9A881BAF-6E25-4793-8C4E-FEF0D36B9F27}"/>
    <cellStyle name="Output 2 2 2 4 2 4 3 2" xfId="49016" xr:uid="{402B55BD-5ABC-4F16-B294-DAB408584BD1}"/>
    <cellStyle name="Output 2 2 2 4 2 4 4" xfId="33877" xr:uid="{DC7E3AA3-CF7B-4B80-8F41-67C0EE372C18}"/>
    <cellStyle name="Output 2 2 2 4 2 5" xfId="12363" xr:uid="{41F69F54-9D67-4F80-84F2-43A8323B5041}"/>
    <cellStyle name="Output 2 2 2 4 2 5 2" xfId="36410" xr:uid="{59C8A6B4-50C2-4F24-916A-D18A5D1C0AE9}"/>
    <cellStyle name="Output 2 2 2 4 2 6" xfId="19903" xr:uid="{7ABC0E32-007F-4734-8A62-625FD58DDB7C}"/>
    <cellStyle name="Output 2 2 2 4 2 6 2" xfId="43950" xr:uid="{540537CE-55E3-49DE-B40B-EA041770FF1C}"/>
    <cellStyle name="Output 2 2 2 4 2 7" xfId="27473" xr:uid="{E3FF9324-5048-48C9-9730-44A1CF2DAA43}"/>
    <cellStyle name="Output 2 2 2 4 3" xfId="3536" xr:uid="{CB8DD0D4-7F3D-4978-A47C-82042A30BA12}"/>
    <cellStyle name="Output 2 2 2 4 3 2" xfId="6602" xr:uid="{24D55D2F-83D3-4032-B1D1-AC2037EEA20B}"/>
    <cellStyle name="Output 2 2 2 4 3 2 2" xfId="15539" xr:uid="{F066860F-57B0-4006-810E-B069D9B35AA6}"/>
    <cellStyle name="Output 2 2 2 4 3 2 2 2" xfId="39586" xr:uid="{FA12FB66-3016-4E78-B649-7FA45A642935}"/>
    <cellStyle name="Output 2 2 2 4 3 2 3" xfId="21741" xr:uid="{163D1C5A-7462-4BD7-B383-18427273D098}"/>
    <cellStyle name="Output 2 2 2 4 3 2 3 2" xfId="45788" xr:uid="{234626CE-812B-423C-9251-AC925123B00F}"/>
    <cellStyle name="Output 2 2 2 4 3 2 4" xfId="30649" xr:uid="{D7A33C86-1A97-4356-939B-4474798780B2}"/>
    <cellStyle name="Output 2 2 2 4 3 3" xfId="8760" xr:uid="{6ED51361-86CB-4874-BB54-8D04E3CA4AFF}"/>
    <cellStyle name="Output 2 2 2 4 3 3 2" xfId="17697" xr:uid="{43B16625-D24C-4CBA-A61E-F5378948A9BD}"/>
    <cellStyle name="Output 2 2 2 4 3 3 2 2" xfId="41744" xr:uid="{0E11A642-962C-48E8-A7F6-394C430DC10B}"/>
    <cellStyle name="Output 2 2 2 4 3 3 3" xfId="23899" xr:uid="{7493909C-ED9C-449F-82BB-6FC329E39063}"/>
    <cellStyle name="Output 2 2 2 4 3 3 3 2" xfId="47946" xr:uid="{481CCAA6-B98F-49B1-B72D-9C7F380E9CC0}"/>
    <cellStyle name="Output 2 2 2 4 3 3 4" xfId="32807" xr:uid="{D285595F-FBE2-4ACE-8F20-0C15A1578BCA}"/>
    <cellStyle name="Output 2 2 2 4 3 4" xfId="9346" xr:uid="{60374D92-C836-4F8C-9343-6D699CD70F2B}"/>
    <cellStyle name="Output 2 2 2 4 3 4 2" xfId="18283" xr:uid="{A77B18AC-FFD8-4E5A-9452-3ECC44FF6AB6}"/>
    <cellStyle name="Output 2 2 2 4 3 4 2 2" xfId="42330" xr:uid="{A63493F8-4E14-4439-A218-2083A3C7395B}"/>
    <cellStyle name="Output 2 2 2 4 3 4 3" xfId="24485" xr:uid="{D57825EA-C678-4AFB-9D91-614CC8AFDFE3}"/>
    <cellStyle name="Output 2 2 2 4 3 4 3 2" xfId="48532" xr:uid="{AE252A3A-41B9-44DA-A475-84CD01145960}"/>
    <cellStyle name="Output 2 2 2 4 3 4 4" xfId="33393" xr:uid="{702A79AD-A18E-498F-9404-6D0F7CBB651C}"/>
    <cellStyle name="Output 2 2 2 4 3 5" xfId="12473" xr:uid="{FA8A38D8-3DA5-4B80-A55A-9061D8CEA125}"/>
    <cellStyle name="Output 2 2 2 4 3 5 2" xfId="36520" xr:uid="{663976D0-0A76-4CEB-B88C-1940A7511073}"/>
    <cellStyle name="Output 2 2 2 4 3 6" xfId="20013" xr:uid="{7C7A013B-081B-4A59-B006-933673191738}"/>
    <cellStyle name="Output 2 2 2 4 3 6 2" xfId="44060" xr:uid="{5D99DCF8-91E3-4523-B0A4-1842B645B15E}"/>
    <cellStyle name="Output 2 2 2 4 3 7" xfId="27583" xr:uid="{EA4DFB18-88B0-4DAA-94E1-99A4D233A636}"/>
    <cellStyle name="Output 2 2 2 4 4" xfId="3640" xr:uid="{6DC24BE4-C4A6-4A08-B30F-7D85F7562F59}"/>
    <cellStyle name="Output 2 2 2 4 4 2" xfId="6706" xr:uid="{9931D628-3AA9-47DD-99D9-1D73B7454214}"/>
    <cellStyle name="Output 2 2 2 4 4 2 2" xfId="15643" xr:uid="{BCC19016-63E0-467E-BCD1-DA10B868E5DC}"/>
    <cellStyle name="Output 2 2 2 4 4 2 2 2" xfId="39690" xr:uid="{47DAA2FE-7FC9-4D23-ADD8-6B1A0893E1FD}"/>
    <cellStyle name="Output 2 2 2 4 4 2 3" xfId="21845" xr:uid="{4212A86D-AB5B-4E27-B5A5-C33F8175F8ED}"/>
    <cellStyle name="Output 2 2 2 4 4 2 3 2" xfId="45892" xr:uid="{03975B5C-FA2E-4652-8190-7158E59F20CC}"/>
    <cellStyle name="Output 2 2 2 4 4 2 4" xfId="30753" xr:uid="{364B0D7C-3586-46FE-8AFD-76BB006B5E20}"/>
    <cellStyle name="Output 2 2 2 4 4 3" xfId="8864" xr:uid="{38453CD7-80D7-4AEF-96CD-944D142DFC4B}"/>
    <cellStyle name="Output 2 2 2 4 4 3 2" xfId="17801" xr:uid="{30E53F2D-CB20-41EB-956B-B5F522D9CB34}"/>
    <cellStyle name="Output 2 2 2 4 4 3 2 2" xfId="41848" xr:uid="{9437D943-7DE6-410A-B25A-A77C281AE6B3}"/>
    <cellStyle name="Output 2 2 2 4 4 3 3" xfId="24003" xr:uid="{AB6310C1-8CBA-46B7-80B1-E32A663812BF}"/>
    <cellStyle name="Output 2 2 2 4 4 3 3 2" xfId="48050" xr:uid="{EBE354F3-891C-4201-80D2-2BA7F39A85F7}"/>
    <cellStyle name="Output 2 2 2 4 4 3 4" xfId="32911" xr:uid="{4DCEE287-C334-43DB-8210-CF490805AF10}"/>
    <cellStyle name="Output 2 2 2 4 4 4" xfId="9889" xr:uid="{E3A561FC-52BE-4EDD-9EC5-C37746949EBD}"/>
    <cellStyle name="Output 2 2 2 4 4 4 2" xfId="18826" xr:uid="{1BBD18D0-872D-4FE6-9A0F-7B51C9E84C10}"/>
    <cellStyle name="Output 2 2 2 4 4 4 2 2" xfId="42873" xr:uid="{86792D49-DC32-4DDF-8562-2D14C32845D4}"/>
    <cellStyle name="Output 2 2 2 4 4 4 3" xfId="25028" xr:uid="{3CCF5C84-388E-4197-A740-9108EB038F51}"/>
    <cellStyle name="Output 2 2 2 4 4 4 3 2" xfId="49075" xr:uid="{5D10E5D0-95C8-4A6C-9B00-9163BEE5CA0B}"/>
    <cellStyle name="Output 2 2 2 4 4 4 4" xfId="33936" xr:uid="{6C2353B2-47C3-44EF-991F-076D5D642BBF}"/>
    <cellStyle name="Output 2 2 2 4 4 5" xfId="12577" xr:uid="{574EA085-CB83-49BE-A88F-24AD9DCCE710}"/>
    <cellStyle name="Output 2 2 2 4 4 5 2" xfId="36624" xr:uid="{BD204674-2E40-4997-8103-60A0D4373CC8}"/>
    <cellStyle name="Output 2 2 2 4 4 6" xfId="20117" xr:uid="{5F10684E-9849-4736-9172-7F4DD9D7B62B}"/>
    <cellStyle name="Output 2 2 2 4 4 6 2" xfId="44164" xr:uid="{C1E1FFD9-E2A5-4BEB-A79D-766F2A475B67}"/>
    <cellStyle name="Output 2 2 2 4 4 7" xfId="27687" xr:uid="{16B2F390-1187-4559-B177-BF7CA9A1108C}"/>
    <cellStyle name="Output 2 2 2 4 5" xfId="3763" xr:uid="{DD0D238A-0F24-4EB4-AB29-433A5699F6B8}"/>
    <cellStyle name="Output 2 2 2 4 5 2" xfId="6829" xr:uid="{0B962EEB-A581-4651-9967-42C102B8FBFD}"/>
    <cellStyle name="Output 2 2 2 4 5 2 2" xfId="15766" xr:uid="{2EFEBD1A-22DA-4995-99E7-3841A2EAA599}"/>
    <cellStyle name="Output 2 2 2 4 5 2 2 2" xfId="39813" xr:uid="{5A1E51E2-E752-495E-B2B1-1712515571F5}"/>
    <cellStyle name="Output 2 2 2 4 5 2 3" xfId="21968" xr:uid="{FC441A60-2938-4059-9D30-82B3C565A145}"/>
    <cellStyle name="Output 2 2 2 4 5 2 3 2" xfId="46015" xr:uid="{91F7E469-E43C-4612-B23B-6D99F59A9526}"/>
    <cellStyle name="Output 2 2 2 4 5 2 4" xfId="30876" xr:uid="{70056283-7C91-484B-806D-45E6FD7E0C72}"/>
    <cellStyle name="Output 2 2 2 4 5 3" xfId="8987" xr:uid="{CC160F48-A00C-4D34-934F-211BA9316DF8}"/>
    <cellStyle name="Output 2 2 2 4 5 3 2" xfId="17924" xr:uid="{79D27FD1-16C3-4071-9256-A2ADCD01743B}"/>
    <cellStyle name="Output 2 2 2 4 5 3 2 2" xfId="41971" xr:uid="{C28CA046-B174-41A5-BB1F-4253A45F4317}"/>
    <cellStyle name="Output 2 2 2 4 5 3 3" xfId="24126" xr:uid="{1E966281-F7C7-4970-879B-C4A6C3619FD8}"/>
    <cellStyle name="Output 2 2 2 4 5 3 3 2" xfId="48173" xr:uid="{7159847A-5780-4E15-B432-9295EB40A983}"/>
    <cellStyle name="Output 2 2 2 4 5 3 4" xfId="33034" xr:uid="{5A2AC584-ED76-439B-9A4E-E878B4312FEB}"/>
    <cellStyle name="Output 2 2 2 4 5 4" xfId="9708" xr:uid="{FCA38B27-C912-400E-B0D3-E2B1AB277C9A}"/>
    <cellStyle name="Output 2 2 2 4 5 4 2" xfId="18645" xr:uid="{AF6C2EB8-2D56-4D1C-8019-274B9299AB77}"/>
    <cellStyle name="Output 2 2 2 4 5 4 2 2" xfId="42692" xr:uid="{61046D72-7232-49FA-AFB5-E767B44F2492}"/>
    <cellStyle name="Output 2 2 2 4 5 4 3" xfId="24847" xr:uid="{83AD525E-5001-4169-B41D-76E09F85AD2A}"/>
    <cellStyle name="Output 2 2 2 4 5 4 3 2" xfId="48894" xr:uid="{7D039203-3253-4E14-9C4A-57FAE59672C5}"/>
    <cellStyle name="Output 2 2 2 4 5 4 4" xfId="33755" xr:uid="{4B14491C-50B4-43D4-8E43-FDED03CE1DAB}"/>
    <cellStyle name="Output 2 2 2 4 5 5" xfId="12700" xr:uid="{75AB2A4A-2275-4616-A5EA-0DB50410AF9F}"/>
    <cellStyle name="Output 2 2 2 4 5 5 2" xfId="36747" xr:uid="{0CD3AD48-ECC5-4357-8CB8-FA2015A490D2}"/>
    <cellStyle name="Output 2 2 2 4 5 6" xfId="20240" xr:uid="{DEC62D2A-7D82-4DD8-9AB1-6622B470F0B3}"/>
    <cellStyle name="Output 2 2 2 4 5 6 2" xfId="44287" xr:uid="{283DFB5E-3C7A-4A6D-8630-3E1E262CA96E}"/>
    <cellStyle name="Output 2 2 2 4 5 7" xfId="27810" xr:uid="{7B432802-6CBB-4B36-928B-315515CE99F6}"/>
    <cellStyle name="Output 2 2 2 4 6" xfId="3822" xr:uid="{F99D5AD9-E979-4D84-B648-43D2110E902B}"/>
    <cellStyle name="Output 2 2 2 4 6 2" xfId="6888" xr:uid="{72DB6177-7151-466C-83FE-D2FFCBB7A701}"/>
    <cellStyle name="Output 2 2 2 4 6 2 2" xfId="15825" xr:uid="{85F13993-DD43-40A3-9549-367B676567BF}"/>
    <cellStyle name="Output 2 2 2 4 6 2 2 2" xfId="39872" xr:uid="{0F0EB23F-4D88-45B7-9F08-DBBFFE172CC0}"/>
    <cellStyle name="Output 2 2 2 4 6 2 3" xfId="22027" xr:uid="{0A11A6EA-89F4-4C1F-BE84-303967A315ED}"/>
    <cellStyle name="Output 2 2 2 4 6 2 3 2" xfId="46074" xr:uid="{38C2A07D-1F50-47C9-BA85-9DC603AF1913}"/>
    <cellStyle name="Output 2 2 2 4 6 2 4" xfId="30935" xr:uid="{83EF9FAB-BC02-419F-83EA-17777451E1B0}"/>
    <cellStyle name="Output 2 2 2 4 6 3" xfId="9046" xr:uid="{A94EFA4B-E1E7-45D2-B3B1-74E340BB32CE}"/>
    <cellStyle name="Output 2 2 2 4 6 3 2" xfId="17983" xr:uid="{8B4234D1-E419-46AA-8229-2738D206F7CF}"/>
    <cellStyle name="Output 2 2 2 4 6 3 2 2" xfId="42030" xr:uid="{9D9D6127-B628-47E9-B538-45EC373E283F}"/>
    <cellStyle name="Output 2 2 2 4 6 3 3" xfId="24185" xr:uid="{65B87BE1-F9EE-4E50-AAA1-9C84B0251F23}"/>
    <cellStyle name="Output 2 2 2 4 6 3 3 2" xfId="48232" xr:uid="{9AD5E093-05D0-4FC8-B7B2-9DDFAA916970}"/>
    <cellStyle name="Output 2 2 2 4 6 3 4" xfId="33093" xr:uid="{FF297FFE-4795-403C-8320-8E40A31D8FC8}"/>
    <cellStyle name="Output 2 2 2 4 6 4" xfId="7810" xr:uid="{E4060C57-8037-446B-BC91-5FA26B9FCC65}"/>
    <cellStyle name="Output 2 2 2 4 6 4 2" xfId="16747" xr:uid="{307087BC-81EC-483D-8475-3FBC0A55559E}"/>
    <cellStyle name="Output 2 2 2 4 6 4 2 2" xfId="40794" xr:uid="{F28F86C0-304C-465F-A173-BC262F71FC90}"/>
    <cellStyle name="Output 2 2 2 4 6 4 3" xfId="22949" xr:uid="{FD4E7F82-9B86-4B0C-819D-2FF2DF4A684E}"/>
    <cellStyle name="Output 2 2 2 4 6 4 3 2" xfId="46996" xr:uid="{09EE8BD7-BB90-4DEB-87E2-B24DA7A4892C}"/>
    <cellStyle name="Output 2 2 2 4 6 4 4" xfId="31857" xr:uid="{7B36D85E-EDAB-4986-BB33-4B13471E7058}"/>
    <cellStyle name="Output 2 2 2 4 6 5" xfId="12759" xr:uid="{2899C952-23A1-4666-85C6-26B61976CE44}"/>
    <cellStyle name="Output 2 2 2 4 6 5 2" xfId="36806" xr:uid="{5C0AB06A-0BAA-4AF1-B184-2F0331C1F3DA}"/>
    <cellStyle name="Output 2 2 2 4 6 6" xfId="20299" xr:uid="{2E38FD98-3CA1-4BBA-A8DD-AA71AA373D8D}"/>
    <cellStyle name="Output 2 2 2 4 6 6 2" xfId="44346" xr:uid="{6AE7B871-DD23-4F96-834B-90F897BF73CB}"/>
    <cellStyle name="Output 2 2 2 4 6 7" xfId="27869" xr:uid="{0ACA5FDE-F2C9-4F75-878E-8A43A5D7F40C}"/>
    <cellStyle name="Output 2 2 2 4 7" xfId="3835" xr:uid="{EE2C5F14-CD07-4571-A76E-CD9BE0DE5669}"/>
    <cellStyle name="Output 2 2 2 4 7 2" xfId="6901" xr:uid="{DC103CF9-D41C-4F6C-B65D-B3C2F255C2E7}"/>
    <cellStyle name="Output 2 2 2 4 7 2 2" xfId="15838" xr:uid="{58AD8DB9-0D4C-41CE-884E-4B09A810596E}"/>
    <cellStyle name="Output 2 2 2 4 7 2 2 2" xfId="39885" xr:uid="{1D9AC107-29F9-4974-8190-A4F5EBA7469B}"/>
    <cellStyle name="Output 2 2 2 4 7 2 3" xfId="22040" xr:uid="{012050A0-50BD-4FA9-966A-E702C1904267}"/>
    <cellStyle name="Output 2 2 2 4 7 2 3 2" xfId="46087" xr:uid="{85F4D2C8-1794-4F65-B518-370FF84E7AA1}"/>
    <cellStyle name="Output 2 2 2 4 7 2 4" xfId="30948" xr:uid="{EAFD3807-F12F-4294-8B54-11B59802D666}"/>
    <cellStyle name="Output 2 2 2 4 7 3" xfId="9059" xr:uid="{53578983-4C1F-4174-A0FF-072852AEB08B}"/>
    <cellStyle name="Output 2 2 2 4 7 3 2" xfId="17996" xr:uid="{BB74734E-4492-4D4F-BC11-E682DB84913D}"/>
    <cellStyle name="Output 2 2 2 4 7 3 2 2" xfId="42043" xr:uid="{30086CA9-727B-428D-9E10-C2311DD0BC27}"/>
    <cellStyle name="Output 2 2 2 4 7 3 3" xfId="24198" xr:uid="{ABCE1607-B9AB-4C79-9636-6AD9382325DB}"/>
    <cellStyle name="Output 2 2 2 4 7 3 3 2" xfId="48245" xr:uid="{29118D8E-8C6A-4E5C-9411-31FF4D8F3930}"/>
    <cellStyle name="Output 2 2 2 4 7 3 4" xfId="33106" xr:uid="{322241AA-B1A4-4CA7-A6A5-A492D7A991F0}"/>
    <cellStyle name="Output 2 2 2 4 7 4" xfId="7547" xr:uid="{AC0EF626-D658-4F6E-ABE8-F80703D7EB48}"/>
    <cellStyle name="Output 2 2 2 4 7 4 2" xfId="16484" xr:uid="{EE398FFD-514F-4424-8F28-37007AE7FE64}"/>
    <cellStyle name="Output 2 2 2 4 7 4 2 2" xfId="40531" xr:uid="{852EBD41-00CE-4628-852C-E39340525B20}"/>
    <cellStyle name="Output 2 2 2 4 7 4 3" xfId="22686" xr:uid="{828C96D3-9933-41DA-ADEF-D0D435E47C79}"/>
    <cellStyle name="Output 2 2 2 4 7 4 3 2" xfId="46733" xr:uid="{9DBBDB2E-4FDC-44C7-91C1-7AA909DF4E69}"/>
    <cellStyle name="Output 2 2 2 4 7 4 4" xfId="31594" xr:uid="{26C78CF4-F056-47C1-B17E-73FA190A327E}"/>
    <cellStyle name="Output 2 2 2 4 7 5" xfId="12772" xr:uid="{EC83FE0C-BA39-4EBF-A40E-8096BB88E7D7}"/>
    <cellStyle name="Output 2 2 2 4 7 5 2" xfId="36819" xr:uid="{75BCC619-217E-4B11-B0F3-66FAF1028394}"/>
    <cellStyle name="Output 2 2 2 4 7 6" xfId="20312" xr:uid="{DC0E1313-0161-4C99-8A00-FC3063AE25CF}"/>
    <cellStyle name="Output 2 2 2 4 7 6 2" xfId="44359" xr:uid="{3E77AA7F-144E-4631-AD85-59FE55272564}"/>
    <cellStyle name="Output 2 2 2 4 7 7" xfId="27882" xr:uid="{CEB75779-A0BA-4744-8419-CCB02841C2AA}"/>
    <cellStyle name="Output 2 2 2 4 8" xfId="3912" xr:uid="{65D201DB-1B6C-4907-9748-E848EA463D26}"/>
    <cellStyle name="Output 2 2 2 4 8 2" xfId="6978" xr:uid="{751F0431-FF4A-43D0-B410-12B4F4623162}"/>
    <cellStyle name="Output 2 2 2 4 8 2 2" xfId="15915" xr:uid="{493F2D06-28AD-4B7D-990D-2FFB57856A6B}"/>
    <cellStyle name="Output 2 2 2 4 8 2 2 2" xfId="39962" xr:uid="{4B38DE03-B7D6-4A11-B715-8FAF066B09F1}"/>
    <cellStyle name="Output 2 2 2 4 8 2 3" xfId="22117" xr:uid="{23CCE38B-0D4F-4910-A184-AFF576B8435E}"/>
    <cellStyle name="Output 2 2 2 4 8 2 3 2" xfId="46164" xr:uid="{03FF084B-4E53-46EC-8AF9-33888DA1581A}"/>
    <cellStyle name="Output 2 2 2 4 8 2 4" xfId="31025" xr:uid="{64D38CDC-4A59-47AF-AA4B-5FE2FCF02B09}"/>
    <cellStyle name="Output 2 2 2 4 8 3" xfId="9136" xr:uid="{3F550282-E2F2-46AE-8A38-AEC6329CA1DE}"/>
    <cellStyle name="Output 2 2 2 4 8 3 2" xfId="18073" xr:uid="{C5D674CD-A8CB-4BB8-B161-410D92554254}"/>
    <cellStyle name="Output 2 2 2 4 8 3 2 2" xfId="42120" xr:uid="{1A85F303-529E-4CFB-BFCE-5B89CAE5CC36}"/>
    <cellStyle name="Output 2 2 2 4 8 3 3" xfId="24275" xr:uid="{093638A3-C7AC-4A87-836D-63D6F27B5D16}"/>
    <cellStyle name="Output 2 2 2 4 8 3 3 2" xfId="48322" xr:uid="{E3191E69-3E61-4716-AC49-ADC6A81F892C}"/>
    <cellStyle name="Output 2 2 2 4 8 3 4" xfId="33183" xr:uid="{91D18105-61F7-45DE-AF57-933700669935}"/>
    <cellStyle name="Output 2 2 2 4 8 4" xfId="9419" xr:uid="{178B833B-D9F3-44D6-B929-46EAFE8B466D}"/>
    <cellStyle name="Output 2 2 2 4 8 4 2" xfId="18356" xr:uid="{5691EA5B-53C8-47C6-A28B-2A5F427DDC83}"/>
    <cellStyle name="Output 2 2 2 4 8 4 2 2" xfId="42403" xr:uid="{F457BC11-5B6E-4A7E-94E8-1AF7D007F792}"/>
    <cellStyle name="Output 2 2 2 4 8 4 3" xfId="24558" xr:uid="{0B22F301-ADEF-4307-883B-26DF2FB59F0C}"/>
    <cellStyle name="Output 2 2 2 4 8 4 3 2" xfId="48605" xr:uid="{4D536F2F-D5C5-4FEA-BF5B-09058D3B4623}"/>
    <cellStyle name="Output 2 2 2 4 8 4 4" xfId="33466" xr:uid="{6D10A7EE-48A0-4EDB-B367-FE5E0CDD2B7B}"/>
    <cellStyle name="Output 2 2 2 4 8 5" xfId="12849" xr:uid="{966FCE1D-B8EA-4388-8938-978D9FB1B116}"/>
    <cellStyle name="Output 2 2 2 4 8 5 2" xfId="36896" xr:uid="{7D28A2D9-1EBF-4A61-9258-2FA5E0F622DD}"/>
    <cellStyle name="Output 2 2 2 4 8 6" xfId="20389" xr:uid="{74B0F9B7-6F2C-4D07-9909-A548111DC7AD}"/>
    <cellStyle name="Output 2 2 2 4 8 6 2" xfId="44436" xr:uid="{8E735AD3-77FD-421E-AD77-B09973AA10CB}"/>
    <cellStyle name="Output 2 2 2 4 8 7" xfId="27959" xr:uid="{E26518FD-EB1D-415E-A6F4-E2E89EF36B76}"/>
    <cellStyle name="Output 2 2 2 4 9" xfId="5888" xr:uid="{81E880B4-B135-48DC-B8C7-85DB9E1A6FBC}"/>
    <cellStyle name="Output 2 2 2 4 9 2" xfId="14825" xr:uid="{C0126E3D-F5C1-49C5-BD81-D8F922F047D6}"/>
    <cellStyle name="Output 2 2 2 4 9 2 2" xfId="38872" xr:uid="{66FDCF06-03DE-47DD-B340-4CE14A2A8437}"/>
    <cellStyle name="Output 2 2 2 4 9 3" xfId="21027" xr:uid="{D338866A-6A8D-4B9B-BF51-E4102DA103D0}"/>
    <cellStyle name="Output 2 2 2 4 9 3 2" xfId="45074" xr:uid="{392F22EC-4BD5-43E9-BA40-86D750A3065F}"/>
    <cellStyle name="Output 2 2 2 4 9 4" xfId="29935" xr:uid="{4BCCC33A-24C7-4695-979E-D5649E329656}"/>
    <cellStyle name="Output 2 2 2 5" xfId="2846" xr:uid="{34990F34-3134-4E6D-967E-70FABF6F5DC0}"/>
    <cellStyle name="Output 2 2 2 5 10" xfId="8070" xr:uid="{C08B3A7F-6D92-4228-AA3B-7F49E8C22865}"/>
    <cellStyle name="Output 2 2 2 5 10 2" xfId="17007" xr:uid="{95B30C58-F8F5-4714-A339-FA8E019E5CC0}"/>
    <cellStyle name="Output 2 2 2 5 10 2 2" xfId="41054" xr:uid="{6D7072B0-35D2-4D8B-AF06-14DFF2F9ECE2}"/>
    <cellStyle name="Output 2 2 2 5 10 3" xfId="23209" xr:uid="{FA1D4E23-2EA7-4095-8C2B-E488BCC394F1}"/>
    <cellStyle name="Output 2 2 2 5 10 3 2" xfId="47256" xr:uid="{617B6BF5-89F0-4B1B-9E7B-A3DFCFEDDBFF}"/>
    <cellStyle name="Output 2 2 2 5 10 4" xfId="32117" xr:uid="{45352628-D2C5-47DC-9CEB-59A9EF36C1E1}"/>
    <cellStyle name="Output 2 2 2 5 11" xfId="4289" xr:uid="{C2CF8912-D919-48B4-823B-DF8127B9B9C7}"/>
    <cellStyle name="Output 2 2 2 5 11 2" xfId="13226" xr:uid="{B91913D0-E66B-4705-AA91-0D44633691F0}"/>
    <cellStyle name="Output 2 2 2 5 11 2 2" xfId="37273" xr:uid="{9AC91489-F2C4-4C45-B475-AD6EF26575A0}"/>
    <cellStyle name="Output 2 2 2 5 11 3" xfId="20599" xr:uid="{37AE3ACE-2246-4C09-9A5A-90A89EBE663F}"/>
    <cellStyle name="Output 2 2 2 5 11 3 2" xfId="44646" xr:uid="{5E37EAFC-BF8C-47E5-968D-04CA2367FD94}"/>
    <cellStyle name="Output 2 2 2 5 11 4" xfId="28336" xr:uid="{9368A941-CB13-4E90-8691-2339FC487E78}"/>
    <cellStyle name="Output 2 2 2 5 12" xfId="11783" xr:uid="{AEAB0D3E-9F26-4494-9360-8D9C793EE5D2}"/>
    <cellStyle name="Output 2 2 2 5 12 2" xfId="35830" xr:uid="{B8388A75-1F1E-428D-A3DD-244195119153}"/>
    <cellStyle name="Output 2 2 2 5 13" xfId="19323" xr:uid="{02A88B92-24B1-4B34-A310-63F459F19D58}"/>
    <cellStyle name="Output 2 2 2 5 13 2" xfId="43370" xr:uid="{5BB49C86-9F7F-4D5E-8918-FAB2E918977F}"/>
    <cellStyle name="Output 2 2 2 5 14" xfId="26893" xr:uid="{9739B7FE-F0F2-460E-9059-5452F87DAFD5}"/>
    <cellStyle name="Output 2 2 2 5 2" xfId="3450" xr:uid="{B47CB236-00D4-4B65-A41F-7F89523286F1}"/>
    <cellStyle name="Output 2 2 2 5 2 2" xfId="6516" xr:uid="{5D5ED1F6-73D9-4B75-BDE7-8BE92396F472}"/>
    <cellStyle name="Output 2 2 2 5 2 2 2" xfId="15453" xr:uid="{551C3878-94E5-4A72-9915-E53B244D1CF8}"/>
    <cellStyle name="Output 2 2 2 5 2 2 2 2" xfId="39500" xr:uid="{4922A411-0291-4801-B357-AC89B7312387}"/>
    <cellStyle name="Output 2 2 2 5 2 2 3" xfId="21655" xr:uid="{93F315C9-E6BC-4B1F-A353-81B90E7B65B2}"/>
    <cellStyle name="Output 2 2 2 5 2 2 3 2" xfId="45702" xr:uid="{A3193C1B-880B-47F3-B46C-63DE95121E55}"/>
    <cellStyle name="Output 2 2 2 5 2 2 4" xfId="30563" xr:uid="{F0395950-F7BC-47DB-9FA3-0785F1474BB7}"/>
    <cellStyle name="Output 2 2 2 5 2 3" xfId="8674" xr:uid="{2C4EDF5D-973A-4731-8EF3-DFE8843BCC15}"/>
    <cellStyle name="Output 2 2 2 5 2 3 2" xfId="17611" xr:uid="{65E0CB93-C68E-44F7-B208-B5B56694CDD6}"/>
    <cellStyle name="Output 2 2 2 5 2 3 2 2" xfId="41658" xr:uid="{50CA5DB6-71E0-40B1-BD76-9C77F7B82D37}"/>
    <cellStyle name="Output 2 2 2 5 2 3 3" xfId="23813" xr:uid="{64E8A90B-D9A1-4E71-AFEF-894D9E7901E6}"/>
    <cellStyle name="Output 2 2 2 5 2 3 3 2" xfId="47860" xr:uid="{5A30A7FB-797A-4C2E-A876-373CCADFE0FE}"/>
    <cellStyle name="Output 2 2 2 5 2 3 4" xfId="32721" xr:uid="{1C597D61-3D2C-4CB3-87A2-17FFA9E72A6D}"/>
    <cellStyle name="Output 2 2 2 5 2 4" xfId="4215" xr:uid="{708112BE-8C20-4B13-B888-1E5049B97AF5}"/>
    <cellStyle name="Output 2 2 2 5 2 4 2" xfId="13152" xr:uid="{A975C1FB-7A8D-4B30-840C-38B11F23EF7F}"/>
    <cellStyle name="Output 2 2 2 5 2 4 2 2" xfId="37199" xr:uid="{303AD20B-6FCB-4A09-8471-B78C4820AD90}"/>
    <cellStyle name="Output 2 2 2 5 2 4 3" xfId="20525" xr:uid="{C2C520BE-3F4C-40B8-87B9-D45EC16C7C99}"/>
    <cellStyle name="Output 2 2 2 5 2 4 3 2" xfId="44572" xr:uid="{CB242DB6-891A-4482-A053-0A94D90C5D41}"/>
    <cellStyle name="Output 2 2 2 5 2 4 4" xfId="28262" xr:uid="{795A9E06-C88F-489C-92F9-B82CFF55A813}"/>
    <cellStyle name="Output 2 2 2 5 2 5" xfId="12387" xr:uid="{5C0F4D9F-6421-4642-BC96-6D90C0AD4334}"/>
    <cellStyle name="Output 2 2 2 5 2 5 2" xfId="36434" xr:uid="{B0928BDE-D756-4D3B-A9E7-35E9A8D33FAE}"/>
    <cellStyle name="Output 2 2 2 5 2 6" xfId="19927" xr:uid="{FA0DA5A9-F019-4590-A6B5-A578AD5392D7}"/>
    <cellStyle name="Output 2 2 2 5 2 6 2" xfId="43974" xr:uid="{11453230-4015-4668-9A2A-D9C0D8DFC57B}"/>
    <cellStyle name="Output 2 2 2 5 2 7" xfId="27497" xr:uid="{06C68024-5007-4687-B41C-17E1C5C6291E}"/>
    <cellStyle name="Output 2 2 2 5 3" xfId="3560" xr:uid="{337D0412-533C-42C2-BF53-24ABEC74A252}"/>
    <cellStyle name="Output 2 2 2 5 3 2" xfId="6626" xr:uid="{615EB995-200D-42F8-8728-D14E66C43FED}"/>
    <cellStyle name="Output 2 2 2 5 3 2 2" xfId="15563" xr:uid="{C0631411-D7D6-495D-AD3C-296C4D612BBD}"/>
    <cellStyle name="Output 2 2 2 5 3 2 2 2" xfId="39610" xr:uid="{9C765BEE-83B4-4B72-A2A0-2B5D4A8E737C}"/>
    <cellStyle name="Output 2 2 2 5 3 2 3" xfId="21765" xr:uid="{F2445DD5-8C5A-445A-8596-45753E447BA1}"/>
    <cellStyle name="Output 2 2 2 5 3 2 3 2" xfId="45812" xr:uid="{D3DC2A1D-8B5A-4155-891B-FE6D1A05DBEA}"/>
    <cellStyle name="Output 2 2 2 5 3 2 4" xfId="30673" xr:uid="{4CCC0FA3-8C2F-4513-8BE3-A82649863F01}"/>
    <cellStyle name="Output 2 2 2 5 3 3" xfId="8784" xr:uid="{6B8B793F-A80A-4C52-92F7-DA3E09BAE57E}"/>
    <cellStyle name="Output 2 2 2 5 3 3 2" xfId="17721" xr:uid="{9F6175DB-D54C-4B78-A04A-12F44474251F}"/>
    <cellStyle name="Output 2 2 2 5 3 3 2 2" xfId="41768" xr:uid="{6788E081-BD38-417D-88FF-6D109ECB8B0E}"/>
    <cellStyle name="Output 2 2 2 5 3 3 3" xfId="23923" xr:uid="{42F6460F-B3F4-40D4-B687-648ED1721EDD}"/>
    <cellStyle name="Output 2 2 2 5 3 3 3 2" xfId="47970" xr:uid="{A81AF4B9-4F28-41FD-9AFB-68083936BEEF}"/>
    <cellStyle name="Output 2 2 2 5 3 3 4" xfId="32831" xr:uid="{48804E40-85B8-4607-93BC-ABDD275E960D}"/>
    <cellStyle name="Output 2 2 2 5 3 4" xfId="7988" xr:uid="{1AC24F6F-129E-46D4-BEC2-D8CCE157BC89}"/>
    <cellStyle name="Output 2 2 2 5 3 4 2" xfId="16925" xr:uid="{4A76C371-3B07-4E19-98C1-06079DE08A2D}"/>
    <cellStyle name="Output 2 2 2 5 3 4 2 2" xfId="40972" xr:uid="{B92734B6-ED03-41EA-B297-BE457B34F350}"/>
    <cellStyle name="Output 2 2 2 5 3 4 3" xfId="23127" xr:uid="{3ADEB513-491C-452F-B697-BC85468565A4}"/>
    <cellStyle name="Output 2 2 2 5 3 4 3 2" xfId="47174" xr:uid="{8CDCE2CF-2D0D-42BE-A397-A1CE70FDDF52}"/>
    <cellStyle name="Output 2 2 2 5 3 4 4" xfId="32035" xr:uid="{F835DC20-601E-48C9-BEA6-E1879B311DF0}"/>
    <cellStyle name="Output 2 2 2 5 3 5" xfId="12497" xr:uid="{C37ADA90-BAA3-4AD1-B9CD-0312BBE882DF}"/>
    <cellStyle name="Output 2 2 2 5 3 5 2" xfId="36544" xr:uid="{3DC02AF9-9DA2-40BC-818C-35BE159AB0A0}"/>
    <cellStyle name="Output 2 2 2 5 3 6" xfId="20037" xr:uid="{F7DDE02B-10DC-4DC5-B47A-A3404119A265}"/>
    <cellStyle name="Output 2 2 2 5 3 6 2" xfId="44084" xr:uid="{5825B68F-8EBD-454D-9154-DD26C9DA3641}"/>
    <cellStyle name="Output 2 2 2 5 3 7" xfId="27607" xr:uid="{7C2FB248-D672-45DA-B04A-0BA4E5107989}"/>
    <cellStyle name="Output 2 2 2 5 4" xfId="3664" xr:uid="{BC4C74B1-8587-42FE-A28C-3742B199BCBC}"/>
    <cellStyle name="Output 2 2 2 5 4 2" xfId="6730" xr:uid="{CB03A4BB-EA28-4A87-8DCD-D646B3A1E763}"/>
    <cellStyle name="Output 2 2 2 5 4 2 2" xfId="15667" xr:uid="{8A816F28-B40B-481C-8ECB-F73112AA6534}"/>
    <cellStyle name="Output 2 2 2 5 4 2 2 2" xfId="39714" xr:uid="{356D7837-BED8-4317-8295-7D210D316BD0}"/>
    <cellStyle name="Output 2 2 2 5 4 2 3" xfId="21869" xr:uid="{DF9DA3DE-2E0A-44E1-9D79-924411F1C5FC}"/>
    <cellStyle name="Output 2 2 2 5 4 2 3 2" xfId="45916" xr:uid="{F241ACBA-B5D4-4F11-8EE7-F974D20286A9}"/>
    <cellStyle name="Output 2 2 2 5 4 2 4" xfId="30777" xr:uid="{1B81B331-BF10-451F-A5E8-3CC8898D792F}"/>
    <cellStyle name="Output 2 2 2 5 4 3" xfId="8888" xr:uid="{4B8CE824-425A-4979-8BC5-A77E8E78FED4}"/>
    <cellStyle name="Output 2 2 2 5 4 3 2" xfId="17825" xr:uid="{40FF82A3-69D5-4259-B35A-A76254A1F755}"/>
    <cellStyle name="Output 2 2 2 5 4 3 2 2" xfId="41872" xr:uid="{AED5B61C-F38C-4FF2-8A7A-DA7967143E08}"/>
    <cellStyle name="Output 2 2 2 5 4 3 3" xfId="24027" xr:uid="{C44519CB-33A5-4499-AFD8-C1855C1689E8}"/>
    <cellStyle name="Output 2 2 2 5 4 3 3 2" xfId="48074" xr:uid="{5EEF2DD1-7F59-4359-9C20-A85889D3ABCD}"/>
    <cellStyle name="Output 2 2 2 5 4 3 4" xfId="32935" xr:uid="{C3FB802F-A3BD-4DF1-AAB1-3D5047F04ED2}"/>
    <cellStyle name="Output 2 2 2 5 4 4" xfId="9495" xr:uid="{0B3B176F-B54C-4FD0-830D-18B9AE132731}"/>
    <cellStyle name="Output 2 2 2 5 4 4 2" xfId="18432" xr:uid="{DBD435E0-37DA-4853-9329-09178130190C}"/>
    <cellStyle name="Output 2 2 2 5 4 4 2 2" xfId="42479" xr:uid="{BB16F97F-7B14-467C-B4E4-F869995211FD}"/>
    <cellStyle name="Output 2 2 2 5 4 4 3" xfId="24634" xr:uid="{81B38CB8-6ED3-49C4-9748-1D11D8173FC8}"/>
    <cellStyle name="Output 2 2 2 5 4 4 3 2" xfId="48681" xr:uid="{74BB4FDE-1D82-4430-BF26-DE67BF406630}"/>
    <cellStyle name="Output 2 2 2 5 4 4 4" xfId="33542" xr:uid="{48654ECA-C195-400B-943B-FBC0DAF0D76E}"/>
    <cellStyle name="Output 2 2 2 5 4 5" xfId="12601" xr:uid="{7A42FA74-B495-4237-8D60-55C6C55ADA92}"/>
    <cellStyle name="Output 2 2 2 5 4 5 2" xfId="36648" xr:uid="{E9951744-F937-48CB-A2E6-6DE8E27FF300}"/>
    <cellStyle name="Output 2 2 2 5 4 6" xfId="20141" xr:uid="{8E4EE077-5348-49C9-9379-E961AE93084C}"/>
    <cellStyle name="Output 2 2 2 5 4 6 2" xfId="44188" xr:uid="{92B07318-4493-4A0A-B527-F1EE1B0B07AF}"/>
    <cellStyle name="Output 2 2 2 5 4 7" xfId="27711" xr:uid="{551F8570-523D-4915-A658-6CEB26061523}"/>
    <cellStyle name="Output 2 2 2 5 5" xfId="3727" xr:uid="{91EA1466-B9F3-477D-A828-B887E38B335E}"/>
    <cellStyle name="Output 2 2 2 5 5 2" xfId="6793" xr:uid="{8BD4FF02-49B3-4F6A-9C6C-806B5F5BE3A4}"/>
    <cellStyle name="Output 2 2 2 5 5 2 2" xfId="15730" xr:uid="{07146E22-9784-4687-ADD6-D4CD2228A015}"/>
    <cellStyle name="Output 2 2 2 5 5 2 2 2" xfId="39777" xr:uid="{EBCFFD62-C9AD-4450-B166-883C311FCB9E}"/>
    <cellStyle name="Output 2 2 2 5 5 2 3" xfId="21932" xr:uid="{9E2F73F2-B7B7-4007-B449-AB4699E68E30}"/>
    <cellStyle name="Output 2 2 2 5 5 2 3 2" xfId="45979" xr:uid="{6A744CAD-F802-4CA9-B268-21A258109144}"/>
    <cellStyle name="Output 2 2 2 5 5 2 4" xfId="30840" xr:uid="{E85F2B94-F196-45BF-B90B-11706F90EAEC}"/>
    <cellStyle name="Output 2 2 2 5 5 3" xfId="8951" xr:uid="{39EE4DF0-735A-4AC0-954B-7A06CD2BC737}"/>
    <cellStyle name="Output 2 2 2 5 5 3 2" xfId="17888" xr:uid="{7B102BB9-1A57-4F8E-9716-41B7CD167609}"/>
    <cellStyle name="Output 2 2 2 5 5 3 2 2" xfId="41935" xr:uid="{D5F148D1-981D-476E-8574-AA69B3AF10A9}"/>
    <cellStyle name="Output 2 2 2 5 5 3 3" xfId="24090" xr:uid="{69690815-1DFD-45BD-8866-5F55E14C599D}"/>
    <cellStyle name="Output 2 2 2 5 5 3 3 2" xfId="48137" xr:uid="{E1432C13-4BD9-44E9-9034-28F677AF3B33}"/>
    <cellStyle name="Output 2 2 2 5 5 3 4" xfId="32998" xr:uid="{32D41E92-8DF0-4A74-933B-E10BC7E5DE8A}"/>
    <cellStyle name="Output 2 2 2 5 5 4" xfId="7104" xr:uid="{3549A7B8-9B51-4019-A539-214F36E667F8}"/>
    <cellStyle name="Output 2 2 2 5 5 4 2" xfId="16041" xr:uid="{AF787FCF-8721-4FFA-A7E9-2911F87B736A}"/>
    <cellStyle name="Output 2 2 2 5 5 4 2 2" xfId="40088" xr:uid="{27F95E1C-166C-4A94-B2A4-F2672E99E28C}"/>
    <cellStyle name="Output 2 2 2 5 5 4 3" xfId="22243" xr:uid="{EBFD65BF-AB1B-46FA-BEF0-456DA882C1D7}"/>
    <cellStyle name="Output 2 2 2 5 5 4 3 2" xfId="46290" xr:uid="{B5CEC900-6301-4B97-B306-81261848B94C}"/>
    <cellStyle name="Output 2 2 2 5 5 4 4" xfId="31151" xr:uid="{4FEF9235-DD92-4641-80B0-8DCE2387CDD2}"/>
    <cellStyle name="Output 2 2 2 5 5 5" xfId="12664" xr:uid="{EC91F486-4D83-4C76-ABFA-2E3B8106AFA4}"/>
    <cellStyle name="Output 2 2 2 5 5 5 2" xfId="36711" xr:uid="{8BB6F202-9996-4957-9E19-41C557AED2C8}"/>
    <cellStyle name="Output 2 2 2 5 5 6" xfId="20204" xr:uid="{D7FD2DEF-9496-4C2D-9151-A7D45169F604}"/>
    <cellStyle name="Output 2 2 2 5 5 6 2" xfId="44251" xr:uid="{7EA2B9B7-20A6-4EE3-933E-0594572EFB5A}"/>
    <cellStyle name="Output 2 2 2 5 5 7" xfId="27774" xr:uid="{004DE065-4136-4781-B3E1-FFAC771A9493}"/>
    <cellStyle name="Output 2 2 2 5 6" xfId="3787" xr:uid="{48A3C7A8-632A-4992-A9EF-4DC734416684}"/>
    <cellStyle name="Output 2 2 2 5 6 2" xfId="6853" xr:uid="{2E7601D0-365A-446C-AA85-D05CC000047F}"/>
    <cellStyle name="Output 2 2 2 5 6 2 2" xfId="15790" xr:uid="{E1B68B56-D154-4FED-9FFB-A331A41A3935}"/>
    <cellStyle name="Output 2 2 2 5 6 2 2 2" xfId="39837" xr:uid="{435851EC-879B-4160-8516-2E10DCEF2B13}"/>
    <cellStyle name="Output 2 2 2 5 6 2 3" xfId="21992" xr:uid="{FF793595-8A00-40C3-9DB3-423367B95EEC}"/>
    <cellStyle name="Output 2 2 2 5 6 2 3 2" xfId="46039" xr:uid="{60B9855D-EF32-4D79-AF1F-1BCEB9DC2FAE}"/>
    <cellStyle name="Output 2 2 2 5 6 2 4" xfId="30900" xr:uid="{2119D8DB-8483-44C6-A61A-30D8F814BF4D}"/>
    <cellStyle name="Output 2 2 2 5 6 3" xfId="9011" xr:uid="{DF68F23F-3DD2-4275-9C74-695A3BDCD36F}"/>
    <cellStyle name="Output 2 2 2 5 6 3 2" xfId="17948" xr:uid="{4A6E4636-B8AB-4662-869F-C97609B56968}"/>
    <cellStyle name="Output 2 2 2 5 6 3 2 2" xfId="41995" xr:uid="{ED90C653-2B28-4DE3-9807-42CE7AEB4148}"/>
    <cellStyle name="Output 2 2 2 5 6 3 3" xfId="24150" xr:uid="{5CFF7F90-709B-44EA-92FA-7E99116FC640}"/>
    <cellStyle name="Output 2 2 2 5 6 3 3 2" xfId="48197" xr:uid="{49EAA365-B986-47FF-8432-8B63FA1B8D9B}"/>
    <cellStyle name="Output 2 2 2 5 6 3 4" xfId="33058" xr:uid="{B54262E0-542E-4522-8E9C-B60CE9921001}"/>
    <cellStyle name="Output 2 2 2 5 6 4" xfId="9608" xr:uid="{34BF749B-73A9-4FB6-98E6-072D791F7D97}"/>
    <cellStyle name="Output 2 2 2 5 6 4 2" xfId="18545" xr:uid="{B2BCB182-A3D8-442A-8BC6-1548E8609F16}"/>
    <cellStyle name="Output 2 2 2 5 6 4 2 2" xfId="42592" xr:uid="{E4ABF92A-655A-4893-B33C-C2553393FF89}"/>
    <cellStyle name="Output 2 2 2 5 6 4 3" xfId="24747" xr:uid="{FCC272BD-61BF-4458-BEAB-7F99C4B9E215}"/>
    <cellStyle name="Output 2 2 2 5 6 4 3 2" xfId="48794" xr:uid="{8B986460-29EF-430C-8038-8D7E1FA553E8}"/>
    <cellStyle name="Output 2 2 2 5 6 4 4" xfId="33655" xr:uid="{B6E33B8B-60CA-44A5-B6FB-D8343AEA1288}"/>
    <cellStyle name="Output 2 2 2 5 6 5" xfId="12724" xr:uid="{AE464BF2-FC95-4E3F-9076-607023A6C76E}"/>
    <cellStyle name="Output 2 2 2 5 6 5 2" xfId="36771" xr:uid="{2FAFA4C2-1DCF-42B1-B9BA-E90AD683D8C1}"/>
    <cellStyle name="Output 2 2 2 5 6 6" xfId="20264" xr:uid="{73068670-E231-407A-A876-024FCF726AAF}"/>
    <cellStyle name="Output 2 2 2 5 6 6 2" xfId="44311" xr:uid="{6148BD68-B881-4684-9507-0FDC82AD3062}"/>
    <cellStyle name="Output 2 2 2 5 6 7" xfId="27834" xr:uid="{4D54B761-2DD6-4331-837F-C6708EB50D87}"/>
    <cellStyle name="Output 2 2 2 5 7" xfId="3859" xr:uid="{458E1015-C5C3-428F-AED9-3493E900F67D}"/>
    <cellStyle name="Output 2 2 2 5 7 2" xfId="6925" xr:uid="{60BF4388-1906-4A12-8178-C5D9A2F62266}"/>
    <cellStyle name="Output 2 2 2 5 7 2 2" xfId="15862" xr:uid="{902372BE-B69E-4590-81B0-41CA9738330C}"/>
    <cellStyle name="Output 2 2 2 5 7 2 2 2" xfId="39909" xr:uid="{D12A14CA-06D2-4ECF-983C-E08A3B1ED547}"/>
    <cellStyle name="Output 2 2 2 5 7 2 3" xfId="22064" xr:uid="{C376437E-E3E1-4682-8F43-7E0A393F02BB}"/>
    <cellStyle name="Output 2 2 2 5 7 2 3 2" xfId="46111" xr:uid="{76D775A3-E9AF-4361-943B-43847C549FE1}"/>
    <cellStyle name="Output 2 2 2 5 7 2 4" xfId="30972" xr:uid="{8988B11F-77FE-4E9B-9775-F0620EF1400D}"/>
    <cellStyle name="Output 2 2 2 5 7 3" xfId="9083" xr:uid="{80FE2E73-A45F-41A4-B299-87812A81D31E}"/>
    <cellStyle name="Output 2 2 2 5 7 3 2" xfId="18020" xr:uid="{712BECD2-28BE-4175-8AA5-F341F23D64D6}"/>
    <cellStyle name="Output 2 2 2 5 7 3 2 2" xfId="42067" xr:uid="{EDC0A58D-5AD3-4B85-94FF-E4C4EB58BF5E}"/>
    <cellStyle name="Output 2 2 2 5 7 3 3" xfId="24222" xr:uid="{8DCB4AC2-5E43-4686-81E4-7CEDDD50505B}"/>
    <cellStyle name="Output 2 2 2 5 7 3 3 2" xfId="48269" xr:uid="{0B642827-935B-45BA-94A2-6D41D477F4E1}"/>
    <cellStyle name="Output 2 2 2 5 7 3 4" xfId="33130" xr:uid="{61CBD2EC-9466-4E5F-B3D2-DE5915BB18D7}"/>
    <cellStyle name="Output 2 2 2 5 7 4" xfId="7042" xr:uid="{36CDDC44-A0AC-4E5F-A43F-DA6EFBB5FF02}"/>
    <cellStyle name="Output 2 2 2 5 7 4 2" xfId="15979" xr:uid="{E3C91FF0-2225-478B-A4CA-4905D30B60B4}"/>
    <cellStyle name="Output 2 2 2 5 7 4 2 2" xfId="40026" xr:uid="{A851D1FD-0A7D-45A5-9828-E1A738CB288E}"/>
    <cellStyle name="Output 2 2 2 5 7 4 3" xfId="22181" xr:uid="{6DB8A4A3-A79C-4217-B4E9-C605E80D5B1E}"/>
    <cellStyle name="Output 2 2 2 5 7 4 3 2" xfId="46228" xr:uid="{A7B1F2A2-F0F4-4935-AF9A-E0173DC57444}"/>
    <cellStyle name="Output 2 2 2 5 7 4 4" xfId="31089" xr:uid="{443490EC-5E52-444E-8AB2-5494DE175065}"/>
    <cellStyle name="Output 2 2 2 5 7 5" xfId="12796" xr:uid="{7530B84F-9115-4CC7-BDD3-3441AB982CF1}"/>
    <cellStyle name="Output 2 2 2 5 7 5 2" xfId="36843" xr:uid="{9395D02C-17E9-461E-ACA2-F29BD083FB94}"/>
    <cellStyle name="Output 2 2 2 5 7 6" xfId="20336" xr:uid="{5427AB08-3801-4DA1-ABD3-CF9C1F317292}"/>
    <cellStyle name="Output 2 2 2 5 7 6 2" xfId="44383" xr:uid="{C3D26223-98E5-4B7D-8F69-BCDE5A37625C}"/>
    <cellStyle name="Output 2 2 2 5 7 7" xfId="27906" xr:uid="{95885A37-0663-41DC-B866-7BC91A43504B}"/>
    <cellStyle name="Output 2 2 2 5 8" xfId="3936" xr:uid="{1A31FC2A-405F-4F06-9914-BBA7725DA7C8}"/>
    <cellStyle name="Output 2 2 2 5 8 2" xfId="7002" xr:uid="{B47FB6D2-3167-48C2-8C26-81DD5B70A43D}"/>
    <cellStyle name="Output 2 2 2 5 8 2 2" xfId="15939" xr:uid="{6F0C9234-5C37-482E-8392-FE09700247C6}"/>
    <cellStyle name="Output 2 2 2 5 8 2 2 2" xfId="39986" xr:uid="{DB2119F3-C5AF-43B5-AA35-B963B0670C0A}"/>
    <cellStyle name="Output 2 2 2 5 8 2 3" xfId="22141" xr:uid="{0B32D7EF-3ACC-4945-BD87-60B7CB0CC66D}"/>
    <cellStyle name="Output 2 2 2 5 8 2 3 2" xfId="46188" xr:uid="{CF66A5C5-D2BA-4237-854F-E674BABF7F0B}"/>
    <cellStyle name="Output 2 2 2 5 8 2 4" xfId="31049" xr:uid="{81AB52E7-39F7-4CF3-BA77-7161F053958F}"/>
    <cellStyle name="Output 2 2 2 5 8 3" xfId="9160" xr:uid="{4AC8AF8E-E23E-4D94-9160-DAAA5FA39062}"/>
    <cellStyle name="Output 2 2 2 5 8 3 2" xfId="18097" xr:uid="{96A06AC2-C0B5-48E6-8643-2B794BD71DB1}"/>
    <cellStyle name="Output 2 2 2 5 8 3 2 2" xfId="42144" xr:uid="{99071806-1A27-45B5-8816-8CAB57051792}"/>
    <cellStyle name="Output 2 2 2 5 8 3 3" xfId="24299" xr:uid="{A8DBB535-8F4B-44E6-8047-A092041AC5B9}"/>
    <cellStyle name="Output 2 2 2 5 8 3 3 2" xfId="48346" xr:uid="{56EAC675-C6D9-49EF-BF03-7A06942DBEB0}"/>
    <cellStyle name="Output 2 2 2 5 8 3 4" xfId="33207" xr:uid="{3455EA5E-8211-4AAD-AB45-EA48DDD524CB}"/>
    <cellStyle name="Output 2 2 2 5 8 4" xfId="9558" xr:uid="{86C52E75-3772-4CA9-A931-EF3D4B9AA987}"/>
    <cellStyle name="Output 2 2 2 5 8 4 2" xfId="18495" xr:uid="{BA582FAB-0589-4F1A-BC77-5C85E72CA5A9}"/>
    <cellStyle name="Output 2 2 2 5 8 4 2 2" xfId="42542" xr:uid="{3EA263CD-FABD-4C2B-A055-D9B48AAA7E5F}"/>
    <cellStyle name="Output 2 2 2 5 8 4 3" xfId="24697" xr:uid="{70D924EC-6D0D-458A-8FC5-77B8BD9DF348}"/>
    <cellStyle name="Output 2 2 2 5 8 4 3 2" xfId="48744" xr:uid="{4D503572-C1AB-4294-BF46-F1EF432099B6}"/>
    <cellStyle name="Output 2 2 2 5 8 4 4" xfId="33605" xr:uid="{11D2898A-F718-4F25-B34E-E468F26D91BE}"/>
    <cellStyle name="Output 2 2 2 5 8 5" xfId="12873" xr:uid="{9328685B-4422-49E2-A656-C9A2008F6DBB}"/>
    <cellStyle name="Output 2 2 2 5 8 5 2" xfId="36920" xr:uid="{7B3B04F7-5E46-4404-923B-376F657AD918}"/>
    <cellStyle name="Output 2 2 2 5 8 6" xfId="20413" xr:uid="{812F30C5-AAAC-46A4-A9A3-5B0B58170FF0}"/>
    <cellStyle name="Output 2 2 2 5 8 6 2" xfId="44460" xr:uid="{82229B60-FF57-4B7C-89E0-C3A0ADAB25E2}"/>
    <cellStyle name="Output 2 2 2 5 8 7" xfId="27983" xr:uid="{A70574DA-2741-496E-9740-F3C3FEA16FC4}"/>
    <cellStyle name="Output 2 2 2 5 9" xfId="5912" xr:uid="{115A8BC2-927E-419A-A431-3EDE2916A0F5}"/>
    <cellStyle name="Output 2 2 2 5 9 2" xfId="14849" xr:uid="{6ECEEA6A-682E-4312-9FA4-2BDCAC9D275D}"/>
    <cellStyle name="Output 2 2 2 5 9 2 2" xfId="38896" xr:uid="{24639BDC-C587-4B04-8ABB-3750383C5877}"/>
    <cellStyle name="Output 2 2 2 5 9 3" xfId="21051" xr:uid="{422AD22E-1BEC-4087-AFAC-D22EE7B0FDE4}"/>
    <cellStyle name="Output 2 2 2 5 9 3 2" xfId="45098" xr:uid="{A403142A-4C07-4665-86DC-8528601FE509}"/>
    <cellStyle name="Output 2 2 2 5 9 4" xfId="29959" xr:uid="{5536CC36-CEFC-438E-813B-CF550C50A4F5}"/>
    <cellStyle name="Output 2 2 2 6" xfId="1947" xr:uid="{6953FDAC-9F64-4799-B0FA-597203DFB25D}"/>
    <cellStyle name="Output 2 2 2 6 2" xfId="5009" xr:uid="{41F20E61-2C73-4AD9-BD12-96DF354FF465}"/>
    <cellStyle name="Output 2 2 2 6 2 2" xfId="13946" xr:uid="{AB7B3F2A-1179-4B90-BA77-59D4A8230648}"/>
    <cellStyle name="Output 2 2 2 6 2 2 2" xfId="37993" xr:uid="{D881FC81-DA4A-4B49-AEFB-F478FBBF8160}"/>
    <cellStyle name="Output 2 2 2 6 2 3" xfId="20873" xr:uid="{1AE4044B-A207-4DEB-B828-5E52C97F194B}"/>
    <cellStyle name="Output 2 2 2 6 2 3 2" xfId="44920" xr:uid="{5A86C19E-39AA-49B4-8EB2-16BD0287E7E3}"/>
    <cellStyle name="Output 2 2 2 6 2 4" xfId="29056" xr:uid="{472781A9-C876-491A-B631-F6DC0D8B8D63}"/>
    <cellStyle name="Output 2 2 2 6 3" xfId="7555" xr:uid="{984B90E5-F745-46BB-BD99-B3E4A575EFE5}"/>
    <cellStyle name="Output 2 2 2 6 3 2" xfId="16492" xr:uid="{889E93E4-25B5-443A-819E-D51AC6FED09D}"/>
    <cellStyle name="Output 2 2 2 6 3 2 2" xfId="40539" xr:uid="{E68FB252-6802-4805-9DE7-D58C1FEB4CAC}"/>
    <cellStyle name="Output 2 2 2 6 3 3" xfId="22694" xr:uid="{20932628-CA06-4990-A963-E46EE07725D9}"/>
    <cellStyle name="Output 2 2 2 6 3 3 2" xfId="46741" xr:uid="{305E26BF-68E1-4129-88FF-68C8970EBD83}"/>
    <cellStyle name="Output 2 2 2 6 3 4" xfId="31602" xr:uid="{8DBC1F37-FE6F-4559-8268-FDF12A058D08}"/>
    <cellStyle name="Output 2 2 2 6 4" xfId="9829" xr:uid="{365014B2-9612-4E02-A8D5-34A9E671E85B}"/>
    <cellStyle name="Output 2 2 2 6 4 2" xfId="18766" xr:uid="{B15C5E2B-D892-4C0C-9FEB-3331545EFE02}"/>
    <cellStyle name="Output 2 2 2 6 4 2 2" xfId="42813" xr:uid="{E6BFF9C4-62D1-455B-84EE-0B27B4E57988}"/>
    <cellStyle name="Output 2 2 2 6 4 3" xfId="24968" xr:uid="{0EAE762B-A8E6-4B27-8C4A-97F3C5CA9124}"/>
    <cellStyle name="Output 2 2 2 6 4 3 2" xfId="49015" xr:uid="{97597243-AD69-473D-8460-7191519F8C6F}"/>
    <cellStyle name="Output 2 2 2 6 4 4" xfId="33876" xr:uid="{B616346F-2A34-47DB-B08B-E9609637590B}"/>
    <cellStyle name="Output 2 2 2 6 5" xfId="10883" xr:uid="{BEEC0697-52A8-4C88-B5F6-168709FF612B}"/>
    <cellStyle name="Output 2 2 2 6 5 2" xfId="34930" xr:uid="{D961CF32-8DA9-438D-B96C-81EC3A7E8D65}"/>
    <cellStyle name="Output 2 2 2 6 6" xfId="19148" xr:uid="{65D16612-CE8F-4B59-9BBD-5D7280D69BF6}"/>
    <cellStyle name="Output 2 2 2 6 6 2" xfId="43195" xr:uid="{E0AA1AE9-3570-44B8-BDBD-90A9139408EE}"/>
    <cellStyle name="Output 2 2 2 6 7" xfId="25993" xr:uid="{E70831C9-BA39-4582-9CBE-47E79A51D8B1}"/>
    <cellStyle name="Output 2 2 2 7" xfId="3009" xr:uid="{A63C468A-6D5A-497E-B317-F5CFB55FA5A5}"/>
    <cellStyle name="Output 2 2 2 7 2" xfId="6075" xr:uid="{710E33EF-670B-49C8-BD61-C07611878441}"/>
    <cellStyle name="Output 2 2 2 7 2 2" xfId="15012" xr:uid="{D961F617-B23F-4392-BA1D-60C46E0B8855}"/>
    <cellStyle name="Output 2 2 2 7 2 2 2" xfId="39059" xr:uid="{82843FD9-E5B4-4FE0-A0B5-8F19F520537A}"/>
    <cellStyle name="Output 2 2 2 7 2 3" xfId="21214" xr:uid="{5D6853BC-F90F-41C7-8F0E-BBD2ADE6F025}"/>
    <cellStyle name="Output 2 2 2 7 2 3 2" xfId="45261" xr:uid="{90112DF2-0FBD-496F-B816-F1AAB253FEF8}"/>
    <cellStyle name="Output 2 2 2 7 2 4" xfId="30122" xr:uid="{CAA9BB2D-0C33-44AD-9EBB-BC0827769A25}"/>
    <cellStyle name="Output 2 2 2 7 3" xfId="8233" xr:uid="{06417656-2112-483C-95D2-0D2D3AF90185}"/>
    <cellStyle name="Output 2 2 2 7 3 2" xfId="17170" xr:uid="{C439D5F0-1DCB-48B2-A77F-990194C2F1A9}"/>
    <cellStyle name="Output 2 2 2 7 3 2 2" xfId="41217" xr:uid="{E8CD8E25-16E6-4786-B247-C23F54410FF1}"/>
    <cellStyle name="Output 2 2 2 7 3 3" xfId="23372" xr:uid="{082C1817-54E1-40B8-B7B3-2ED4B01564F0}"/>
    <cellStyle name="Output 2 2 2 7 3 3 2" xfId="47419" xr:uid="{CEF28C99-F2CF-4260-A213-093377074720}"/>
    <cellStyle name="Output 2 2 2 7 3 4" xfId="32280" xr:uid="{92DAF327-24A0-4D5E-8305-35E2CF5A09DB}"/>
    <cellStyle name="Output 2 2 2 7 4" xfId="9556" xr:uid="{2C8F1B1D-152D-48C3-8241-76D2F824A9DB}"/>
    <cellStyle name="Output 2 2 2 7 4 2" xfId="18493" xr:uid="{B910CAB6-80BF-4B72-A2E6-49FE9BA264F4}"/>
    <cellStyle name="Output 2 2 2 7 4 2 2" xfId="42540" xr:uid="{53FFF6E0-AC37-4760-A8F1-8F5F2AF6798F}"/>
    <cellStyle name="Output 2 2 2 7 4 3" xfId="24695" xr:uid="{A4A18AD6-D2CC-47B8-9B15-F26AF81CBB19}"/>
    <cellStyle name="Output 2 2 2 7 4 3 2" xfId="48742" xr:uid="{1703F21C-213D-4ACD-B91C-6E497D07CA2F}"/>
    <cellStyle name="Output 2 2 2 7 4 4" xfId="33603" xr:uid="{7F8FF8B6-9FEA-45CE-8D1D-4BD18178C584}"/>
    <cellStyle name="Output 2 2 2 7 5" xfId="11946" xr:uid="{392AA670-6752-4877-B0F2-EACAB38DF797}"/>
    <cellStyle name="Output 2 2 2 7 5 2" xfId="35993" xr:uid="{A6454CDD-D87F-41AC-9787-3EECAB6EAAE7}"/>
    <cellStyle name="Output 2 2 2 7 6" xfId="19486" xr:uid="{ABF53D05-5355-4844-AB2B-E8E483320B02}"/>
    <cellStyle name="Output 2 2 2 7 6 2" xfId="43533" xr:uid="{51B71C79-E651-4DFC-BCED-AB69B8F27EF7}"/>
    <cellStyle name="Output 2 2 2 7 7" xfId="27056" xr:uid="{E1E39E71-2DF6-4AFC-BD31-E74D7CC1E08E}"/>
    <cellStyle name="Output 2 2 2 8" xfId="2922" xr:uid="{78757D3E-67F7-4E47-81EE-23BF9B110798}"/>
    <cellStyle name="Output 2 2 2 8 2" xfId="5988" xr:uid="{67239E28-0715-4BE3-9F07-850E82FA6F9C}"/>
    <cellStyle name="Output 2 2 2 8 2 2" xfId="14925" xr:uid="{39AC73A5-06FD-4857-BF1A-51F71E081A61}"/>
    <cellStyle name="Output 2 2 2 8 2 2 2" xfId="38972" xr:uid="{FDD3F1E5-6666-4077-B3AB-DB728506FDFC}"/>
    <cellStyle name="Output 2 2 2 8 2 3" xfId="21127" xr:uid="{E1A8DE0C-32C1-4B30-BD3C-FB2A3B7E634A}"/>
    <cellStyle name="Output 2 2 2 8 2 3 2" xfId="45174" xr:uid="{FABED32B-C39F-4EA7-8167-2E53BC30FBD2}"/>
    <cellStyle name="Output 2 2 2 8 2 4" xfId="30035" xr:uid="{C28927BF-268A-41B9-81DC-C63F7138C21A}"/>
    <cellStyle name="Output 2 2 2 8 3" xfId="8146" xr:uid="{29EFE000-AAC5-49EC-B37F-F578999CB73B}"/>
    <cellStyle name="Output 2 2 2 8 3 2" xfId="17083" xr:uid="{6A1E2EA8-1448-4F55-A784-F8D871DE3BC5}"/>
    <cellStyle name="Output 2 2 2 8 3 2 2" xfId="41130" xr:uid="{F8016A1E-C198-4EF9-8593-8AA8BE585370}"/>
    <cellStyle name="Output 2 2 2 8 3 3" xfId="23285" xr:uid="{C8188302-3227-45F3-9A12-A105083E533E}"/>
    <cellStyle name="Output 2 2 2 8 3 3 2" xfId="47332" xr:uid="{5BF6C1B0-BEC9-4D99-9590-2D9CC20B5792}"/>
    <cellStyle name="Output 2 2 2 8 3 4" xfId="32193" xr:uid="{872FD229-E0B3-4ADF-8B2D-BC0FF7812FA7}"/>
    <cellStyle name="Output 2 2 2 8 4" xfId="9319" xr:uid="{BC398C89-A328-4B1A-B31B-21FF688A9813}"/>
    <cellStyle name="Output 2 2 2 8 4 2" xfId="18256" xr:uid="{3085CE75-82C0-4E76-8CD0-8CFC518C3E90}"/>
    <cellStyle name="Output 2 2 2 8 4 2 2" xfId="42303" xr:uid="{F731F68C-3B5E-4A44-BD1A-00837E7F9EC9}"/>
    <cellStyle name="Output 2 2 2 8 4 3" xfId="24458" xr:uid="{BBFB9989-E9E1-4AAA-945C-D82C5422548E}"/>
    <cellStyle name="Output 2 2 2 8 4 3 2" xfId="48505" xr:uid="{5C04B13C-4C02-4388-A7D1-09D485D9D6E9}"/>
    <cellStyle name="Output 2 2 2 8 4 4" xfId="33366" xr:uid="{861C6085-E5F6-4037-A7CA-B5C9A54A2949}"/>
    <cellStyle name="Output 2 2 2 8 5" xfId="11859" xr:uid="{95EB2536-E8BE-444D-BECE-CE88C4376D14}"/>
    <cellStyle name="Output 2 2 2 8 5 2" xfId="35906" xr:uid="{621D12B2-EDF3-454F-B0B3-45A4B61E6C62}"/>
    <cellStyle name="Output 2 2 2 8 6" xfId="19399" xr:uid="{6F2223CD-500B-46F2-B366-886BF0203BA3}"/>
    <cellStyle name="Output 2 2 2 8 6 2" xfId="43446" xr:uid="{8C4B8E2C-B16A-4768-97E1-6267BFDFF529}"/>
    <cellStyle name="Output 2 2 2 8 7" xfId="26969" xr:uid="{2EA1575E-54BC-44F0-BDF3-060F4F33D817}"/>
    <cellStyle name="Output 2 2 2 9" xfId="3082" xr:uid="{7D586207-F50F-4783-870C-7D5A94D1240F}"/>
    <cellStyle name="Output 2 2 2 9 2" xfId="6148" xr:uid="{9941C409-5A80-48B0-9C2A-65A4E876DE5F}"/>
    <cellStyle name="Output 2 2 2 9 2 2" xfId="15085" xr:uid="{B9A1769C-3A99-4038-82E0-9DD9513BCB2E}"/>
    <cellStyle name="Output 2 2 2 9 2 2 2" xfId="39132" xr:uid="{4490017C-C4FF-4A5C-ADE6-C5712EF9BF85}"/>
    <cellStyle name="Output 2 2 2 9 2 3" xfId="21287" xr:uid="{FB6FBD8E-20B5-4477-A04C-37D1ED0B906A}"/>
    <cellStyle name="Output 2 2 2 9 2 3 2" xfId="45334" xr:uid="{210EB441-5256-4C56-AF6F-99E002A63388}"/>
    <cellStyle name="Output 2 2 2 9 2 4" xfId="30195" xr:uid="{F5393951-1AEE-4E16-941F-C550E9FCE5E9}"/>
    <cellStyle name="Output 2 2 2 9 3" xfId="8306" xr:uid="{1DF7240C-BB70-42DF-B470-959B45093943}"/>
    <cellStyle name="Output 2 2 2 9 3 2" xfId="17243" xr:uid="{21B52420-2536-43B5-A190-57AE1B32F9EB}"/>
    <cellStyle name="Output 2 2 2 9 3 2 2" xfId="41290" xr:uid="{F08FB537-4616-417B-8D36-09622B17FA08}"/>
    <cellStyle name="Output 2 2 2 9 3 3" xfId="23445" xr:uid="{57B96204-EA52-4120-B6F9-31030394307C}"/>
    <cellStyle name="Output 2 2 2 9 3 3 2" xfId="47492" xr:uid="{B14E8497-0BBE-4342-8721-AA9C78DE3370}"/>
    <cellStyle name="Output 2 2 2 9 3 4" xfId="32353" xr:uid="{3CC4D9A3-914D-4082-B1C9-ECDC65D9423C}"/>
    <cellStyle name="Output 2 2 2 9 4" xfId="9473" xr:uid="{43F78F7A-67B3-42F7-8F66-0795385BC829}"/>
    <cellStyle name="Output 2 2 2 9 4 2" xfId="18410" xr:uid="{CE77CCAB-40B4-4210-8C71-F5458058035E}"/>
    <cellStyle name="Output 2 2 2 9 4 2 2" xfId="42457" xr:uid="{33C20287-3EEF-44FE-8AAF-EE653C06412E}"/>
    <cellStyle name="Output 2 2 2 9 4 3" xfId="24612" xr:uid="{1BD01FE4-F55F-4C38-8807-95D6B1DB04F6}"/>
    <cellStyle name="Output 2 2 2 9 4 3 2" xfId="48659" xr:uid="{866071CA-82BD-4590-A80C-3F0CBA3FF363}"/>
    <cellStyle name="Output 2 2 2 9 4 4" xfId="33520" xr:uid="{72E911A7-2516-4AA8-BB1E-E30EF1DC0F47}"/>
    <cellStyle name="Output 2 2 2 9 5" xfId="12019" xr:uid="{2FB894CD-2D92-4D80-B05E-87E289851A67}"/>
    <cellStyle name="Output 2 2 2 9 5 2" xfId="36066" xr:uid="{037978B5-620D-47B8-BF89-09764B7A9E37}"/>
    <cellStyle name="Output 2 2 2 9 6" xfId="19559" xr:uid="{137C5606-6DB0-4F99-A746-9922CFBBE87C}"/>
    <cellStyle name="Output 2 2 2 9 6 2" xfId="43606" xr:uid="{677B8282-9A9B-439A-B1E0-EA270674A015}"/>
    <cellStyle name="Output 2 2 2 9 7" xfId="27129" xr:uid="{DF028B02-BC75-4BE0-8C16-6B500AE6D8DA}"/>
    <cellStyle name="Output 2 2 3" xfId="2167" xr:uid="{7BEA04DB-A63B-4492-831C-E80DFBEFC185}"/>
    <cellStyle name="Output 2 2 3 10" xfId="7679" xr:uid="{F323FAB4-D982-4EB8-AADE-BAA848CC498A}"/>
    <cellStyle name="Output 2 2 3 10 2" xfId="16616" xr:uid="{4928A8AD-8FD7-48FC-B845-EA4D6D939511}"/>
    <cellStyle name="Output 2 2 3 10 2 2" xfId="40663" xr:uid="{B8A93B49-32D8-4C1D-9B1A-A2C21D9DE026}"/>
    <cellStyle name="Output 2 2 3 10 3" xfId="22818" xr:uid="{8FFAE4B0-6CC6-4106-8AEA-3489612878AC}"/>
    <cellStyle name="Output 2 2 3 10 3 2" xfId="46865" xr:uid="{4CB9A196-F0F2-4DB4-AA4B-643D26A1496E}"/>
    <cellStyle name="Output 2 2 3 10 4" xfId="31726" xr:uid="{08029C8A-5F2E-4455-A4FD-81DF124177A9}"/>
    <cellStyle name="Output 2 2 3 11" xfId="9587" xr:uid="{FD00F329-F385-4903-9F2E-E36F77502A60}"/>
    <cellStyle name="Output 2 2 3 11 2" xfId="18524" xr:uid="{CCC14754-9B08-4907-8560-2820EDFB2048}"/>
    <cellStyle name="Output 2 2 3 11 2 2" xfId="42571" xr:uid="{0D4D643E-986F-4611-906A-467CF8646A13}"/>
    <cellStyle name="Output 2 2 3 11 3" xfId="24726" xr:uid="{84783D0B-2E2F-40AB-B05B-09CAD0A224CD}"/>
    <cellStyle name="Output 2 2 3 11 3 2" xfId="48773" xr:uid="{19A9DD42-2751-477C-A62A-A30B833830D3}"/>
    <cellStyle name="Output 2 2 3 11 4" xfId="33634" xr:uid="{F870B823-CA1A-4718-9B16-341DA21985FF}"/>
    <cellStyle name="Output 2 2 3 12" xfId="11103" xr:uid="{CF8AFA32-6D1A-44C9-B52D-EDCA8F4EFD87}"/>
    <cellStyle name="Output 2 2 3 12 2" xfId="35150" xr:uid="{18AB016C-EDFC-4BC2-85DC-0B0E96F93C46}"/>
    <cellStyle name="Output 2 2 3 13" xfId="19201" xr:uid="{C4BBED1F-C4A1-4CB7-A804-81AA8DB1A601}"/>
    <cellStyle name="Output 2 2 3 13 2" xfId="43248" xr:uid="{43F71445-00C4-4C8E-A02E-E22837DEFC1C}"/>
    <cellStyle name="Output 2 2 3 14" xfId="26213" xr:uid="{2EB2151E-DE07-4893-91FE-EF0FACD3ABF6}"/>
    <cellStyle name="Output 2 2 3 2" xfId="3055" xr:uid="{A879DE0F-D89E-456F-9255-F7F839DD3F50}"/>
    <cellStyle name="Output 2 2 3 2 2" xfId="6121" xr:uid="{36FEF704-E288-4189-846B-70814D3C1113}"/>
    <cellStyle name="Output 2 2 3 2 2 2" xfId="15058" xr:uid="{DA288D73-5771-40AF-A344-3A5C63E8574A}"/>
    <cellStyle name="Output 2 2 3 2 2 2 2" xfId="39105" xr:uid="{03047B59-C9F0-4305-B90B-3D04449F3FC2}"/>
    <cellStyle name="Output 2 2 3 2 2 3" xfId="21260" xr:uid="{32C7CB51-2907-4510-B8F5-D40A369291F5}"/>
    <cellStyle name="Output 2 2 3 2 2 3 2" xfId="45307" xr:uid="{AADBECF2-E267-4100-A682-D6ABFF6189D1}"/>
    <cellStyle name="Output 2 2 3 2 2 4" xfId="30168" xr:uid="{300719ED-7E1A-4DC6-A98D-232D24D8A9BD}"/>
    <cellStyle name="Output 2 2 3 2 3" xfId="8279" xr:uid="{12CCEF7F-47E2-4136-A831-1355C293CEF1}"/>
    <cellStyle name="Output 2 2 3 2 3 2" xfId="17216" xr:uid="{0035FA7A-84A2-4A37-BBDC-EB0E0CF6E8F9}"/>
    <cellStyle name="Output 2 2 3 2 3 2 2" xfId="41263" xr:uid="{D813D7C7-10B3-435D-8861-A629FFC9512B}"/>
    <cellStyle name="Output 2 2 3 2 3 3" xfId="23418" xr:uid="{16FE370A-DCCA-40C1-810B-EDD3CDE41210}"/>
    <cellStyle name="Output 2 2 3 2 3 3 2" xfId="47465" xr:uid="{13FAA9C1-D85B-4342-B2B6-1F4CFAA83E0A}"/>
    <cellStyle name="Output 2 2 3 2 3 4" xfId="32326" xr:uid="{A8449052-5809-440C-BF96-EC5AD88894D1}"/>
    <cellStyle name="Output 2 2 3 2 4" xfId="9675" xr:uid="{4CEC1105-6B0C-41A5-828F-C119FFB499D6}"/>
    <cellStyle name="Output 2 2 3 2 4 2" xfId="18612" xr:uid="{F02C9244-DDE7-4B5A-B5AD-37349946D791}"/>
    <cellStyle name="Output 2 2 3 2 4 2 2" xfId="42659" xr:uid="{33EA0151-8376-48B9-90D5-C52D2660861A}"/>
    <cellStyle name="Output 2 2 3 2 4 3" xfId="24814" xr:uid="{1E49132A-1219-468E-9026-E4C47D1BB969}"/>
    <cellStyle name="Output 2 2 3 2 4 3 2" xfId="48861" xr:uid="{B0791FDE-5EB1-4CD5-9C11-9ABB3DFC6B87}"/>
    <cellStyle name="Output 2 2 3 2 4 4" xfId="33722" xr:uid="{6DD190C7-AA43-4726-B88F-B6D993DF35E5}"/>
    <cellStyle name="Output 2 2 3 2 5" xfId="11992" xr:uid="{691DB0AD-AE79-45A0-B62B-E7AB0651137E}"/>
    <cellStyle name="Output 2 2 3 2 5 2" xfId="36039" xr:uid="{0ED13476-C960-46B3-B5BD-1B4AC512C650}"/>
    <cellStyle name="Output 2 2 3 2 6" xfId="19532" xr:uid="{B608E817-A91B-4813-B37A-493B44A44CBF}"/>
    <cellStyle name="Output 2 2 3 2 6 2" xfId="43579" xr:uid="{F8442234-5B05-4139-8D49-E1630E920A72}"/>
    <cellStyle name="Output 2 2 3 2 7" xfId="27102" xr:uid="{B72EE61B-6C58-4CFD-97FC-750D768D347E}"/>
    <cellStyle name="Output 2 2 3 3" xfId="1797" xr:uid="{22A59BA2-0861-4FC2-8D55-AE7B14ECA748}"/>
    <cellStyle name="Output 2 2 3 3 2" xfId="4859" xr:uid="{24EE2D96-8086-49FF-BBB8-7A26ECDF9657}"/>
    <cellStyle name="Output 2 2 3 3 2 2" xfId="13796" xr:uid="{95F29885-C4F8-44F2-8D6F-FD682C4F9E6B}"/>
    <cellStyle name="Output 2 2 3 3 2 2 2" xfId="37843" xr:uid="{EE156BD6-E956-4036-8D13-DAB11948997E}"/>
    <cellStyle name="Output 2 2 3 3 2 3" xfId="20835" xr:uid="{6BB097BD-6C63-4E36-8CEC-D4463931AC74}"/>
    <cellStyle name="Output 2 2 3 3 2 3 2" xfId="44882" xr:uid="{704D736C-00FB-4BAA-8343-828832A470B3}"/>
    <cellStyle name="Output 2 2 3 3 2 4" xfId="28906" xr:uid="{91FE7649-BDB7-43B0-992D-7A4400D1A67D}"/>
    <cellStyle name="Output 2 2 3 3 3" xfId="7459" xr:uid="{20D6AAB2-0C30-4678-959A-C2328B0B1A64}"/>
    <cellStyle name="Output 2 2 3 3 3 2" xfId="16396" xr:uid="{EC39C1F6-0A8C-404B-B3F9-8AED460579F9}"/>
    <cellStyle name="Output 2 2 3 3 3 2 2" xfId="40443" xr:uid="{A9185DE7-CB2B-48DC-9606-FE46DF7BC024}"/>
    <cellStyle name="Output 2 2 3 3 3 3" xfId="22598" xr:uid="{7BDBFD43-699F-4982-B78B-299946EF849F}"/>
    <cellStyle name="Output 2 2 3 3 3 3 2" xfId="46645" xr:uid="{FD72F337-B24E-4810-8453-5DDDFFD8A975}"/>
    <cellStyle name="Output 2 2 3 3 3 4" xfId="31506" xr:uid="{C4C99FEE-956E-4F8E-8CA5-BA6826E1EC99}"/>
    <cellStyle name="Output 2 2 3 3 4" xfId="7944" xr:uid="{76A24C1E-D5F9-4550-A93C-961F86AEA199}"/>
    <cellStyle name="Output 2 2 3 3 4 2" xfId="16881" xr:uid="{39225267-39B2-4856-991B-99D8E369E639}"/>
    <cellStyle name="Output 2 2 3 3 4 2 2" xfId="40928" xr:uid="{791F39DD-2E28-4EF2-994A-81BA7C6B31BB}"/>
    <cellStyle name="Output 2 2 3 3 4 3" xfId="23083" xr:uid="{F642BB96-9A53-4F51-98F2-396BE99D5DE5}"/>
    <cellStyle name="Output 2 2 3 3 4 3 2" xfId="47130" xr:uid="{F4F1A354-D44C-4969-9B6E-A5C39F4841B5}"/>
    <cellStyle name="Output 2 2 3 3 4 4" xfId="31991" xr:uid="{CEFEB155-E446-443A-A26D-F4E57DADBFE1}"/>
    <cellStyle name="Output 2 2 3 3 5" xfId="10733" xr:uid="{A05FCB25-C7F2-4266-98D5-6F761D86E7A2}"/>
    <cellStyle name="Output 2 2 3 3 5 2" xfId="34780" xr:uid="{0338096F-2E7E-4F37-AEC7-75028FB25387}"/>
    <cellStyle name="Output 2 2 3 3 6" xfId="19110" xr:uid="{CFDFC68F-D35C-421F-846B-D88C48BA660A}"/>
    <cellStyle name="Output 2 2 3 3 6 2" xfId="43157" xr:uid="{BB264E78-FB6E-4072-8E1A-71A4C5BDF5C1}"/>
    <cellStyle name="Output 2 2 3 3 7" xfId="25843" xr:uid="{2BCC57C7-21CB-487B-9389-DED314AF9CC0}"/>
    <cellStyle name="Output 2 2 3 4" xfId="3455" xr:uid="{B6356231-D868-480D-934C-B105234E5702}"/>
    <cellStyle name="Output 2 2 3 4 2" xfId="6521" xr:uid="{38A0FACA-C88A-4232-91D0-184BD8D03D72}"/>
    <cellStyle name="Output 2 2 3 4 2 2" xfId="15458" xr:uid="{EAD318D0-77F7-4315-BC71-20C5CCE3D86F}"/>
    <cellStyle name="Output 2 2 3 4 2 2 2" xfId="39505" xr:uid="{F12B3D88-1AF4-4BE7-923A-F8F99318CFCD}"/>
    <cellStyle name="Output 2 2 3 4 2 3" xfId="21660" xr:uid="{849953C7-0463-45BA-8F4D-207E869D0142}"/>
    <cellStyle name="Output 2 2 3 4 2 3 2" xfId="45707" xr:uid="{4A44DD1F-469B-4881-8FF6-43E9A0ADEE78}"/>
    <cellStyle name="Output 2 2 3 4 2 4" xfId="30568" xr:uid="{EA0E2F91-D6A4-48D3-9FE5-87C75949F80C}"/>
    <cellStyle name="Output 2 2 3 4 3" xfId="8679" xr:uid="{A8D8760E-1F3B-42FD-B1D7-B0E57906D588}"/>
    <cellStyle name="Output 2 2 3 4 3 2" xfId="17616" xr:uid="{ADCF452F-9BAA-4A77-BAF8-313B4A6DF7D6}"/>
    <cellStyle name="Output 2 2 3 4 3 2 2" xfId="41663" xr:uid="{14676F42-5533-4FC0-AD34-E5C62DCE23E8}"/>
    <cellStyle name="Output 2 2 3 4 3 3" xfId="23818" xr:uid="{67EB71C1-3581-46C1-A6C1-1A021A21A20C}"/>
    <cellStyle name="Output 2 2 3 4 3 3 2" xfId="47865" xr:uid="{41DCD55B-0125-4BDA-A884-50E0724066B7}"/>
    <cellStyle name="Output 2 2 3 4 3 4" xfId="32726" xr:uid="{46A5EB78-EF65-49A2-926D-6F775403E441}"/>
    <cellStyle name="Output 2 2 3 4 4" xfId="9443" xr:uid="{A1C017B6-6BE6-4DA9-BA61-AEBB4BCA859D}"/>
    <cellStyle name="Output 2 2 3 4 4 2" xfId="18380" xr:uid="{9C00A120-AA4D-4568-81DF-96C45464A190}"/>
    <cellStyle name="Output 2 2 3 4 4 2 2" xfId="42427" xr:uid="{7C3A938D-F7F2-4E41-86D1-C2053F3785BC}"/>
    <cellStyle name="Output 2 2 3 4 4 3" xfId="24582" xr:uid="{8B37933C-F184-4F3A-99FE-722C43A2082B}"/>
    <cellStyle name="Output 2 2 3 4 4 3 2" xfId="48629" xr:uid="{432BA4FA-9E94-4C1B-BB49-E2A3B064E7A7}"/>
    <cellStyle name="Output 2 2 3 4 4 4" xfId="33490" xr:uid="{8FF167BA-3EB5-4DCC-8F2B-B3728A939467}"/>
    <cellStyle name="Output 2 2 3 4 5" xfId="12392" xr:uid="{61369146-B166-4CC1-ABDE-174F97DC5B2C}"/>
    <cellStyle name="Output 2 2 3 4 5 2" xfId="36439" xr:uid="{7931E64B-9A22-42AF-A857-739856620372}"/>
    <cellStyle name="Output 2 2 3 4 6" xfId="19932" xr:uid="{D22773E7-4E44-4CBD-9DD5-8F6F40B4314C}"/>
    <cellStyle name="Output 2 2 3 4 6 2" xfId="43979" xr:uid="{53541884-B44D-4AD6-8BC5-2BFEA9B1611C}"/>
    <cellStyle name="Output 2 2 3 4 7" xfId="27502" xr:uid="{3F2D22B1-BEB8-48AB-AE1E-D05FC065BC92}"/>
    <cellStyle name="Output 2 2 3 5" xfId="1441" xr:uid="{F7E88ACC-7CB6-4814-BC1D-C4219C00E286}"/>
    <cellStyle name="Output 2 2 3 5 2" xfId="4503" xr:uid="{C0FAB8E7-30D9-4AA4-8101-6BC90E2BAF88}"/>
    <cellStyle name="Output 2 2 3 5 2 2" xfId="13440" xr:uid="{9121D6CA-30E3-4975-813B-D862DE605FAE}"/>
    <cellStyle name="Output 2 2 3 5 2 2 2" xfId="37487" xr:uid="{099F1C85-68A4-47CD-A129-3D9467191679}"/>
    <cellStyle name="Output 2 2 3 5 2 3" xfId="20646" xr:uid="{849FD826-117F-4506-9038-DAC9B4FC51BA}"/>
    <cellStyle name="Output 2 2 3 5 2 3 2" xfId="44693" xr:uid="{DE565AF0-7784-46F2-AAE2-9A2813FC6FE9}"/>
    <cellStyle name="Output 2 2 3 5 2 4" xfId="28550" xr:uid="{CC9A1B27-21FE-4365-A688-518E31D2272D}"/>
    <cellStyle name="Output 2 2 3 5 3" xfId="7191" xr:uid="{8326FE71-9DFA-4D08-8171-2F61DF85817E}"/>
    <cellStyle name="Output 2 2 3 5 3 2" xfId="16128" xr:uid="{BAEBEE75-6409-4B7F-B113-564291EC7236}"/>
    <cellStyle name="Output 2 2 3 5 3 2 2" xfId="40175" xr:uid="{5EF18EC5-32BD-49CC-A772-ADFCD8E4EC1C}"/>
    <cellStyle name="Output 2 2 3 5 3 3" xfId="22330" xr:uid="{E627D14A-A0AB-4077-9AE9-2A4B07185399}"/>
    <cellStyle name="Output 2 2 3 5 3 3 2" xfId="46377" xr:uid="{910EE460-7D4F-4EC3-A9C0-67870AD2E8F7}"/>
    <cellStyle name="Output 2 2 3 5 3 4" xfId="31238" xr:uid="{422A51B8-160D-4131-BB29-C0DAE3F52356}"/>
    <cellStyle name="Output 2 2 3 5 4" xfId="9741" xr:uid="{6E61A323-99A9-42BB-8A92-26F9113F2A6B}"/>
    <cellStyle name="Output 2 2 3 5 4 2" xfId="18678" xr:uid="{2AD69B77-CDAC-4122-A444-40CC0788D274}"/>
    <cellStyle name="Output 2 2 3 5 4 2 2" xfId="42725" xr:uid="{71EF49F1-4F6B-408A-8D19-317FC95D4586}"/>
    <cellStyle name="Output 2 2 3 5 4 3" xfId="24880" xr:uid="{D3DCF441-2247-4810-9D66-440568B6FB3D}"/>
    <cellStyle name="Output 2 2 3 5 4 3 2" xfId="48927" xr:uid="{F8C92E8C-0F4B-4756-90D2-30158C60A0D2}"/>
    <cellStyle name="Output 2 2 3 5 4 4" xfId="33788" xr:uid="{7A78073A-1210-4446-8A54-6CC7525EDF5E}"/>
    <cellStyle name="Output 2 2 3 5 5" xfId="10377" xr:uid="{F1BDBD92-1482-4D49-B082-1D979366704A}"/>
    <cellStyle name="Output 2 2 3 5 5 2" xfId="34424" xr:uid="{4EB3F395-C474-4235-8DAD-0CF155BFFEB4}"/>
    <cellStyle name="Output 2 2 3 5 6" xfId="18921" xr:uid="{894FED2D-D15F-48D8-8404-31389C038F99}"/>
    <cellStyle name="Output 2 2 3 5 6 2" xfId="42968" xr:uid="{89FC8C6D-DBB7-42D3-8BBD-FD7211C1BC14}"/>
    <cellStyle name="Output 2 2 3 5 7" xfId="25487" xr:uid="{E2CEE98D-F90E-4E1B-93C1-7C402E84E7A0}"/>
    <cellStyle name="Output 2 2 3 6" xfId="2966" xr:uid="{FF0424A9-A7F5-425E-A856-B9E850CB6B10}"/>
    <cellStyle name="Output 2 2 3 6 2" xfId="6032" xr:uid="{CB6B4B1B-0F4B-4630-B4F3-6C326FE44DE0}"/>
    <cellStyle name="Output 2 2 3 6 2 2" xfId="14969" xr:uid="{B12B99E2-BD53-4011-8F87-70323C884663}"/>
    <cellStyle name="Output 2 2 3 6 2 2 2" xfId="39016" xr:uid="{5FDB8CBD-0E79-4324-B163-2AAB2C6EF2C8}"/>
    <cellStyle name="Output 2 2 3 6 2 3" xfId="21171" xr:uid="{142D7B41-3D06-4644-B7C1-16FA938AE357}"/>
    <cellStyle name="Output 2 2 3 6 2 3 2" xfId="45218" xr:uid="{D92EEA87-12ED-4379-8291-0CCD47A20EBF}"/>
    <cellStyle name="Output 2 2 3 6 2 4" xfId="30079" xr:uid="{7BD0F210-C8D5-4BE6-B603-7456ACFA6DC0}"/>
    <cellStyle name="Output 2 2 3 6 3" xfId="8190" xr:uid="{62702E70-CCC0-48DF-BE3D-E933D1DEACF0}"/>
    <cellStyle name="Output 2 2 3 6 3 2" xfId="17127" xr:uid="{CE199D16-5750-473C-8774-A8BD41133B93}"/>
    <cellStyle name="Output 2 2 3 6 3 2 2" xfId="41174" xr:uid="{E0662851-A3C6-4AB6-AB7A-915C85800270}"/>
    <cellStyle name="Output 2 2 3 6 3 3" xfId="23329" xr:uid="{0929C44F-B972-45CB-A303-4E43728706A7}"/>
    <cellStyle name="Output 2 2 3 6 3 3 2" xfId="47376" xr:uid="{7FFF1C1F-B076-49D6-97D1-55777386B451}"/>
    <cellStyle name="Output 2 2 3 6 3 4" xfId="32237" xr:uid="{78B83429-4E53-48FD-964E-F3D3527AD09A}"/>
    <cellStyle name="Output 2 2 3 6 4" xfId="9794" xr:uid="{84648762-662B-4FFC-8DE1-A9914A614904}"/>
    <cellStyle name="Output 2 2 3 6 4 2" xfId="18731" xr:uid="{1EFF1E34-04F8-40E6-9428-322138D8BE89}"/>
    <cellStyle name="Output 2 2 3 6 4 2 2" xfId="42778" xr:uid="{4A649133-42F6-4638-88C8-230DDC9FCCC7}"/>
    <cellStyle name="Output 2 2 3 6 4 3" xfId="24933" xr:uid="{AE27410A-3BBF-4BDF-A2D7-E16AD50992A8}"/>
    <cellStyle name="Output 2 2 3 6 4 3 2" xfId="48980" xr:uid="{214F7CFE-C514-4095-84BD-3AADD1AF5163}"/>
    <cellStyle name="Output 2 2 3 6 4 4" xfId="33841" xr:uid="{1CD4175A-FF96-4085-8E2A-AC75340D66F6}"/>
    <cellStyle name="Output 2 2 3 6 5" xfId="11903" xr:uid="{1E65FEC2-84A7-4EEE-983B-A7994D9A3A1C}"/>
    <cellStyle name="Output 2 2 3 6 5 2" xfId="35950" xr:uid="{E06359B9-EFBD-442E-87CA-0CDABF7EBA4E}"/>
    <cellStyle name="Output 2 2 3 6 6" xfId="19443" xr:uid="{B76425AC-03BF-4709-B787-FBB7EA9B7835}"/>
    <cellStyle name="Output 2 2 3 6 6 2" xfId="43490" xr:uid="{E2525075-40D6-46AF-B239-69FAFC1F26E9}"/>
    <cellStyle name="Output 2 2 3 6 7" xfId="27013" xr:uid="{26FE4B4C-EF1C-4C3E-A769-EE24C259B4E4}"/>
    <cellStyle name="Output 2 2 3 7" xfId="3570" xr:uid="{91370988-F981-4286-9D4C-1F951E34C1B1}"/>
    <cellStyle name="Output 2 2 3 7 2" xfId="6636" xr:uid="{DB83AF90-0226-4A68-B51C-4EF9DAA93812}"/>
    <cellStyle name="Output 2 2 3 7 2 2" xfId="15573" xr:uid="{F8005E0B-E366-44E1-94E5-A3F743CF96F1}"/>
    <cellStyle name="Output 2 2 3 7 2 2 2" xfId="39620" xr:uid="{A48F0E80-F0FF-42C0-9D4F-E92DCCE2F925}"/>
    <cellStyle name="Output 2 2 3 7 2 3" xfId="21775" xr:uid="{48214B07-A4AC-438F-AB1F-1A096A146FD9}"/>
    <cellStyle name="Output 2 2 3 7 2 3 2" xfId="45822" xr:uid="{5FF7942F-97BE-4FA9-AE64-B265408FEDE8}"/>
    <cellStyle name="Output 2 2 3 7 2 4" xfId="30683" xr:uid="{0A5ADF42-921C-4E2E-8F0D-110728CD5502}"/>
    <cellStyle name="Output 2 2 3 7 3" xfId="8794" xr:uid="{087C9A14-C81F-4CDC-9A93-932BC0D9C9EC}"/>
    <cellStyle name="Output 2 2 3 7 3 2" xfId="17731" xr:uid="{4FE41985-A317-4721-B385-D93D4BEDC345}"/>
    <cellStyle name="Output 2 2 3 7 3 2 2" xfId="41778" xr:uid="{2580201C-A597-40CE-8DBE-23D43CA71A57}"/>
    <cellStyle name="Output 2 2 3 7 3 3" xfId="23933" xr:uid="{AB1C1674-01B4-4991-A68E-0D32E5CDA29C}"/>
    <cellStyle name="Output 2 2 3 7 3 3 2" xfId="47980" xr:uid="{84248195-1917-4909-ACCF-165E33848EF5}"/>
    <cellStyle name="Output 2 2 3 7 3 4" xfId="32841" xr:uid="{7FFB3790-865A-4F59-9711-C1193DC32A0E}"/>
    <cellStyle name="Output 2 2 3 7 4" xfId="7792" xr:uid="{04AA88E1-0C8E-49F0-B927-8A5E16F6D46E}"/>
    <cellStyle name="Output 2 2 3 7 4 2" xfId="16729" xr:uid="{F0CB7123-C4F7-4351-8B24-2A8FD2D42731}"/>
    <cellStyle name="Output 2 2 3 7 4 2 2" xfId="40776" xr:uid="{40730FE0-6501-40C4-BC8B-FD14947F95DB}"/>
    <cellStyle name="Output 2 2 3 7 4 3" xfId="22931" xr:uid="{103450BD-0279-4C2D-BD93-2D7331DE8ECE}"/>
    <cellStyle name="Output 2 2 3 7 4 3 2" xfId="46978" xr:uid="{CCF12B8D-2D3A-48F6-83ED-3D526DF35CD7}"/>
    <cellStyle name="Output 2 2 3 7 4 4" xfId="31839" xr:uid="{6DCE6911-4B95-454B-8A26-FD598B88228B}"/>
    <cellStyle name="Output 2 2 3 7 5" xfId="12507" xr:uid="{E7377E23-A0E5-49AE-B3BA-7D2E1B9B1EBF}"/>
    <cellStyle name="Output 2 2 3 7 5 2" xfId="36554" xr:uid="{B88BE687-4C7D-4C24-8DEB-E742C1952C2F}"/>
    <cellStyle name="Output 2 2 3 7 6" xfId="20047" xr:uid="{E76AA1E6-190E-479B-B9F6-1C5D1C201F94}"/>
    <cellStyle name="Output 2 2 3 7 6 2" xfId="44094" xr:uid="{DB0361E5-2B51-4B3D-A724-7FEBA0FB8A25}"/>
    <cellStyle name="Output 2 2 3 7 7" xfId="27617" xr:uid="{ED4E1BE2-4CD4-4192-96D2-D390DDC67B59}"/>
    <cellStyle name="Output 2 2 3 8" xfId="3146" xr:uid="{3A6F7D7F-9037-4B71-8753-9F90584EAD58}"/>
    <cellStyle name="Output 2 2 3 8 2" xfId="6212" xr:uid="{3237037E-F4D9-4A49-B687-70039F6C84AC}"/>
    <cellStyle name="Output 2 2 3 8 2 2" xfId="15149" xr:uid="{D17BAF66-93EE-4B59-8AD7-D90C21FB803E}"/>
    <cellStyle name="Output 2 2 3 8 2 2 2" xfId="39196" xr:uid="{BA97211B-6B5A-4FB5-B3BE-4D527D292956}"/>
    <cellStyle name="Output 2 2 3 8 2 3" xfId="21351" xr:uid="{D89A475A-C4C9-47D7-A781-F6B6462B65E2}"/>
    <cellStyle name="Output 2 2 3 8 2 3 2" xfId="45398" xr:uid="{ABA9CC35-6463-4A2E-B04F-FCE69AA67399}"/>
    <cellStyle name="Output 2 2 3 8 2 4" xfId="30259" xr:uid="{21630E13-9FAE-49FA-B995-AF4070B8FAEE}"/>
    <cellStyle name="Output 2 2 3 8 3" xfId="8370" xr:uid="{9CE56A02-8DA1-4E0E-AFF9-308E19BE13FA}"/>
    <cellStyle name="Output 2 2 3 8 3 2" xfId="17307" xr:uid="{B690BCAE-2012-4F33-9EC6-7D5CCC5AF97C}"/>
    <cellStyle name="Output 2 2 3 8 3 2 2" xfId="41354" xr:uid="{A1A8CA4D-8652-4D87-899A-E48E7DA9B423}"/>
    <cellStyle name="Output 2 2 3 8 3 3" xfId="23509" xr:uid="{AA405B83-452C-4D20-AEA0-6592DDDDB3E9}"/>
    <cellStyle name="Output 2 2 3 8 3 3 2" xfId="47556" xr:uid="{87D6BECB-DFB9-4D63-911C-1BE5DF1F53F1}"/>
    <cellStyle name="Output 2 2 3 8 3 4" xfId="32417" xr:uid="{37170809-6E99-48BA-88B3-DF10ABA068F0}"/>
    <cellStyle name="Output 2 2 3 8 4" xfId="7134" xr:uid="{FC5A3307-20BF-4DDD-963C-D9DF4348C49D}"/>
    <cellStyle name="Output 2 2 3 8 4 2" xfId="16071" xr:uid="{30F04848-F605-4A3E-BD6A-4A3EA3F57873}"/>
    <cellStyle name="Output 2 2 3 8 4 2 2" xfId="40118" xr:uid="{5D73B7F4-429D-407A-811B-E1A7275D9020}"/>
    <cellStyle name="Output 2 2 3 8 4 3" xfId="22273" xr:uid="{66E1B0E1-CF51-4CFD-A8A7-71C3A8FCD16F}"/>
    <cellStyle name="Output 2 2 3 8 4 3 2" xfId="46320" xr:uid="{14F8C34D-7501-4459-8F5A-FDA928D6B7B7}"/>
    <cellStyle name="Output 2 2 3 8 4 4" xfId="31181" xr:uid="{9A195274-A940-412C-BB5F-BDD12705FF61}"/>
    <cellStyle name="Output 2 2 3 8 5" xfId="12083" xr:uid="{1869BD94-1786-455C-8B19-B50B7970BD0C}"/>
    <cellStyle name="Output 2 2 3 8 5 2" xfId="36130" xr:uid="{5114FE26-E401-44BD-8A4B-A3F89B34D2D7}"/>
    <cellStyle name="Output 2 2 3 8 6" xfId="19623" xr:uid="{CBC19583-1B33-4E28-911E-3EB5F83BCA4F}"/>
    <cellStyle name="Output 2 2 3 8 6 2" xfId="43670" xr:uid="{B4F67C15-2F6E-480C-8494-EC11F393B3F4}"/>
    <cellStyle name="Output 2 2 3 8 7" xfId="27193" xr:uid="{0B20FA05-B480-48D3-9A45-96D1B57A8107}"/>
    <cellStyle name="Output 2 2 3 9" xfId="5229" xr:uid="{F9BCB7AD-9B20-4DE3-9B0E-468F1249AB18}"/>
    <cellStyle name="Output 2 2 3 9 2" xfId="14166" xr:uid="{6FE5C182-11FB-436A-9497-9161AB16B671}"/>
    <cellStyle name="Output 2 2 3 9 2 2" xfId="38213" xr:uid="{48DC9175-925A-41C6-8542-D5CB7FEE0F9E}"/>
    <cellStyle name="Output 2 2 3 9 3" xfId="20926" xr:uid="{6623B836-EC7C-4F3F-85DF-923CC4F709DF}"/>
    <cellStyle name="Output 2 2 3 9 3 2" xfId="44973" xr:uid="{530CB6D1-7870-4407-BCE5-71C7D6B72286}"/>
    <cellStyle name="Output 2 2 3 9 4" xfId="29276" xr:uid="{6FCE2EB7-DC20-4BE4-947A-262BB1BA1263}"/>
    <cellStyle name="Output 2 2 4" xfId="2227" xr:uid="{054A357D-2760-40E5-B799-853AE62464D5}"/>
    <cellStyle name="Output 2 2 4 10" xfId="7707" xr:uid="{DF981970-3912-4F6B-8C88-BC4FD92032C7}"/>
    <cellStyle name="Output 2 2 4 10 2" xfId="16644" xr:uid="{B589F791-5C00-43C8-8F25-37613AD6107A}"/>
    <cellStyle name="Output 2 2 4 10 2 2" xfId="40691" xr:uid="{E4E31912-0443-4CEF-BA05-2C0D2D13FDAB}"/>
    <cellStyle name="Output 2 2 4 10 3" xfId="22846" xr:uid="{8B4B4CE8-6438-4113-BFDD-2E5224DDD99E}"/>
    <cellStyle name="Output 2 2 4 10 3 2" xfId="46893" xr:uid="{9EA72F25-2DBD-4631-8382-303A7D498B5A}"/>
    <cellStyle name="Output 2 2 4 10 4" xfId="31754" xr:uid="{AC935239-6A37-4DAA-A159-E88F0CB28201}"/>
    <cellStyle name="Output 2 2 4 11" xfId="7310" xr:uid="{937557D2-48F1-40EE-99D9-F1B8A881F225}"/>
    <cellStyle name="Output 2 2 4 11 2" xfId="16247" xr:uid="{2B024B6E-41DB-4495-8D3F-52F3C8C5B19D}"/>
    <cellStyle name="Output 2 2 4 11 2 2" xfId="40294" xr:uid="{5DB6E6A5-9F96-44A5-A222-C85EDEFE64F9}"/>
    <cellStyle name="Output 2 2 4 11 3" xfId="22449" xr:uid="{C4C0CC93-3460-403B-8C6D-9AEF699D2D86}"/>
    <cellStyle name="Output 2 2 4 11 3 2" xfId="46496" xr:uid="{8F99F39B-9A01-48EA-A408-97A0824301F4}"/>
    <cellStyle name="Output 2 2 4 11 4" xfId="31357" xr:uid="{A0058B6D-11D1-4E09-AAF2-AC8B3C0F7269}"/>
    <cellStyle name="Output 2 2 4 12" xfId="11163" xr:uid="{1E1CC891-C520-4F1F-8A43-1B7E2A9BC623}"/>
    <cellStyle name="Output 2 2 4 12 2" xfId="35210" xr:uid="{2D15F11B-CDDD-4EF9-BDEF-70BC02D4DA86}"/>
    <cellStyle name="Output 2 2 4 13" xfId="19206" xr:uid="{96DC542C-410B-481A-BCB9-1163EF221B7E}"/>
    <cellStyle name="Output 2 2 4 13 2" xfId="43253" xr:uid="{57CD6DC5-0FA3-4823-A699-C49E93E945C9}"/>
    <cellStyle name="Output 2 2 4 14" xfId="26273" xr:uid="{F7ED3A18-AA55-4824-8122-AAC27B9282EA}"/>
    <cellStyle name="Output 2 2 4 2" xfId="3322" xr:uid="{E583BB58-8673-4D2E-BDD0-45C7F07F6B33}"/>
    <cellStyle name="Output 2 2 4 2 2" xfId="6388" xr:uid="{83E3D773-8D2B-4782-9B76-74FC94CBDA7A}"/>
    <cellStyle name="Output 2 2 4 2 2 2" xfId="15325" xr:uid="{557BCB5F-1054-48BF-9F27-B3895E72761C}"/>
    <cellStyle name="Output 2 2 4 2 2 2 2" xfId="39372" xr:uid="{10C3DABF-9492-4C27-85EA-BB426B6A8833}"/>
    <cellStyle name="Output 2 2 4 2 2 3" xfId="21527" xr:uid="{C8F7744C-C4C3-4ACB-A42E-05B4D5532E4F}"/>
    <cellStyle name="Output 2 2 4 2 2 3 2" xfId="45574" xr:uid="{0B7CFBA6-2CCC-4A05-820A-337D939DEC87}"/>
    <cellStyle name="Output 2 2 4 2 2 4" xfId="30435" xr:uid="{A6F52E03-A267-4133-8166-8D45B063AB29}"/>
    <cellStyle name="Output 2 2 4 2 3" xfId="8546" xr:uid="{7CB2D9BF-1432-436D-8520-AD29AFC6FE26}"/>
    <cellStyle name="Output 2 2 4 2 3 2" xfId="17483" xr:uid="{90DE6ACA-C08C-40FD-88C9-1C21AB30D182}"/>
    <cellStyle name="Output 2 2 4 2 3 2 2" xfId="41530" xr:uid="{84168035-A327-4A57-846D-E45BD4AB1D42}"/>
    <cellStyle name="Output 2 2 4 2 3 3" xfId="23685" xr:uid="{96997315-C51D-4DAD-8189-842587D039BE}"/>
    <cellStyle name="Output 2 2 4 2 3 3 2" xfId="47732" xr:uid="{70FD9BA8-61BC-4545-B036-31121C56E582}"/>
    <cellStyle name="Output 2 2 4 2 3 4" xfId="32593" xr:uid="{AD435B4F-D968-47E7-885C-974DB40A3917}"/>
    <cellStyle name="Output 2 2 4 2 4" xfId="7851" xr:uid="{A72EA66C-11A1-4101-8A50-C78AF21FE571}"/>
    <cellStyle name="Output 2 2 4 2 4 2" xfId="16788" xr:uid="{A4BC4D3D-B55D-45C9-844F-FBD038BF8D1E}"/>
    <cellStyle name="Output 2 2 4 2 4 2 2" xfId="40835" xr:uid="{38D45C38-6E4C-46CF-94B6-DF8C77B10744}"/>
    <cellStyle name="Output 2 2 4 2 4 3" xfId="22990" xr:uid="{DD728470-5042-4077-8311-52D5A796EF7F}"/>
    <cellStyle name="Output 2 2 4 2 4 3 2" xfId="47037" xr:uid="{2252E92F-5AEC-4EB5-A457-166E5D3C556C}"/>
    <cellStyle name="Output 2 2 4 2 4 4" xfId="31898" xr:uid="{CF637B67-5A3C-4D6F-B834-7EF95047A406}"/>
    <cellStyle name="Output 2 2 4 2 5" xfId="12259" xr:uid="{A481914A-5650-491D-9075-9DFFB720FBD4}"/>
    <cellStyle name="Output 2 2 4 2 5 2" xfId="36306" xr:uid="{EE329B4F-76B8-4737-8522-7F1BC77F3300}"/>
    <cellStyle name="Output 2 2 4 2 6" xfId="19799" xr:uid="{34592790-3B78-40E4-8BBF-19C389307BED}"/>
    <cellStyle name="Output 2 2 4 2 6 2" xfId="43846" xr:uid="{A04E63B4-C747-4DC7-AAD7-2B8C76C301FC}"/>
    <cellStyle name="Output 2 2 4 2 7" xfId="27369" xr:uid="{9DD9E583-ED9D-4302-B074-BC00CB8010D6}"/>
    <cellStyle name="Output 2 2 4 3" xfId="3116" xr:uid="{FD00A702-2AFF-42AA-812B-7181AEADC186}"/>
    <cellStyle name="Output 2 2 4 3 2" xfId="6182" xr:uid="{51298573-DC78-43E2-9974-7A6DC040FA6B}"/>
    <cellStyle name="Output 2 2 4 3 2 2" xfId="15119" xr:uid="{BB79E8F7-4FCB-456F-829D-9FB7C7BEFCF5}"/>
    <cellStyle name="Output 2 2 4 3 2 2 2" xfId="39166" xr:uid="{12EE4803-39EF-4E94-B008-ABDD49FCAAB8}"/>
    <cellStyle name="Output 2 2 4 3 2 3" xfId="21321" xr:uid="{145B1DE2-EF88-43AD-A2A1-7154721D2259}"/>
    <cellStyle name="Output 2 2 4 3 2 3 2" xfId="45368" xr:uid="{0B763537-8D0D-4040-B0C9-0050580E505C}"/>
    <cellStyle name="Output 2 2 4 3 2 4" xfId="30229" xr:uid="{3EE3A2F2-F08F-4A2F-9017-B47543409502}"/>
    <cellStyle name="Output 2 2 4 3 3" xfId="8340" xr:uid="{0FED496F-CA59-4539-BA83-D741FEAB5474}"/>
    <cellStyle name="Output 2 2 4 3 3 2" xfId="17277" xr:uid="{C39FF52F-84AF-48B0-AE57-C1D11B94FB76}"/>
    <cellStyle name="Output 2 2 4 3 3 2 2" xfId="41324" xr:uid="{E84B9E4F-775C-48DD-BA9A-79F0CA394B23}"/>
    <cellStyle name="Output 2 2 4 3 3 3" xfId="23479" xr:uid="{8DB1EF34-85BC-47FC-977F-03D3694E43E8}"/>
    <cellStyle name="Output 2 2 4 3 3 3 2" xfId="47526" xr:uid="{8557B635-880D-47CC-84BF-817CE022221C}"/>
    <cellStyle name="Output 2 2 4 3 3 4" xfId="32387" xr:uid="{358D37CB-B10D-4E2D-93B5-76118B287B60}"/>
    <cellStyle name="Output 2 2 4 3 4" xfId="9255" xr:uid="{61A17CFB-DC0F-4E3C-BE61-ED264C3ADD4E}"/>
    <cellStyle name="Output 2 2 4 3 4 2" xfId="18192" xr:uid="{F90F79A1-FAE8-47AF-AAC6-6AA297F10FF0}"/>
    <cellStyle name="Output 2 2 4 3 4 2 2" xfId="42239" xr:uid="{A7EF8655-B051-462C-B101-BF889877A541}"/>
    <cellStyle name="Output 2 2 4 3 4 3" xfId="24394" xr:uid="{BD939669-0BBE-4051-B267-9C99F64AEF70}"/>
    <cellStyle name="Output 2 2 4 3 4 3 2" xfId="48441" xr:uid="{133F0155-3BC8-40BA-B96E-C6FFAF3DA38E}"/>
    <cellStyle name="Output 2 2 4 3 4 4" xfId="33302" xr:uid="{92148EEF-2798-4617-B828-20DA8F4901BB}"/>
    <cellStyle name="Output 2 2 4 3 5" xfId="12053" xr:uid="{D4B75B5B-07DB-4D3C-903D-B4B3622A52F2}"/>
    <cellStyle name="Output 2 2 4 3 5 2" xfId="36100" xr:uid="{41DA518E-6143-4A7A-AE7F-56CE6EAC2818}"/>
    <cellStyle name="Output 2 2 4 3 6" xfId="19593" xr:uid="{37F05B84-F030-4AB1-85C9-B3304C02863F}"/>
    <cellStyle name="Output 2 2 4 3 6 2" xfId="43640" xr:uid="{EC7DA23B-430E-487D-B5B4-7CAC735A5DA9}"/>
    <cellStyle name="Output 2 2 4 3 7" xfId="27163" xr:uid="{05FB1ABF-0FC0-469A-8927-1FF4B86E8B47}"/>
    <cellStyle name="Output 2 2 4 4" xfId="2879" xr:uid="{0C30FF51-EDFE-4F92-B05C-674C4CEC66D4}"/>
    <cellStyle name="Output 2 2 4 4 2" xfId="5945" xr:uid="{2B596DC0-7D3E-4A89-AA7A-32AF894582D9}"/>
    <cellStyle name="Output 2 2 4 4 2 2" xfId="14882" xr:uid="{9ABB6FEC-8B73-4656-B1B6-6C12DAFBD390}"/>
    <cellStyle name="Output 2 2 4 4 2 2 2" xfId="38929" xr:uid="{DA6C480C-8708-4495-8604-7EF6BCE9C510}"/>
    <cellStyle name="Output 2 2 4 4 2 3" xfId="21084" xr:uid="{1559EC55-7A7A-4E75-B59A-54BF0C60F389}"/>
    <cellStyle name="Output 2 2 4 4 2 3 2" xfId="45131" xr:uid="{8523850A-228E-4AD8-A446-BC409228733C}"/>
    <cellStyle name="Output 2 2 4 4 2 4" xfId="29992" xr:uid="{C9FCE923-A553-4D82-AF82-5658ECFF4616}"/>
    <cellStyle name="Output 2 2 4 4 3" xfId="8103" xr:uid="{1B546D33-922B-403B-8328-A9BC95CF3CFA}"/>
    <cellStyle name="Output 2 2 4 4 3 2" xfId="17040" xr:uid="{A51C0FAC-01FA-45D0-B95F-5F16B039A706}"/>
    <cellStyle name="Output 2 2 4 4 3 2 2" xfId="41087" xr:uid="{2E0F780C-FCA9-493F-8CBB-41886FBD1A6F}"/>
    <cellStyle name="Output 2 2 4 4 3 3" xfId="23242" xr:uid="{9717E84D-BE70-410C-A6A4-B651DB79C816}"/>
    <cellStyle name="Output 2 2 4 4 3 3 2" xfId="47289" xr:uid="{428289AB-508C-4CBA-9895-4BFE22E19500}"/>
    <cellStyle name="Output 2 2 4 4 3 4" xfId="32150" xr:uid="{C017726F-C4E1-4E74-A14F-D91D9F0879F2}"/>
    <cellStyle name="Output 2 2 4 4 4" xfId="7684" xr:uid="{572EBB28-B8FB-4056-B3EC-1AE30A7938B7}"/>
    <cellStyle name="Output 2 2 4 4 4 2" xfId="16621" xr:uid="{9A09B12F-2B85-4D86-A2A0-D7F9AE1F0554}"/>
    <cellStyle name="Output 2 2 4 4 4 2 2" xfId="40668" xr:uid="{05E7E400-8762-41EB-917E-B1DD15C90A7A}"/>
    <cellStyle name="Output 2 2 4 4 4 3" xfId="22823" xr:uid="{501D4033-D1F8-46B5-923B-B1E9169CE172}"/>
    <cellStyle name="Output 2 2 4 4 4 3 2" xfId="46870" xr:uid="{F20D17DE-2863-46DB-BA06-94F6CF35B6CB}"/>
    <cellStyle name="Output 2 2 4 4 4 4" xfId="31731" xr:uid="{0E7C4D57-7C38-4BD3-BAB2-8BEB89FF091B}"/>
    <cellStyle name="Output 2 2 4 4 5" xfId="11816" xr:uid="{55EDEBBD-E38F-4127-B1B5-CBF1E2B46337}"/>
    <cellStyle name="Output 2 2 4 4 5 2" xfId="35863" xr:uid="{70D7EB16-B890-43FD-9B50-0C088A328B3B}"/>
    <cellStyle name="Output 2 2 4 4 6" xfId="19356" xr:uid="{879B2EAA-B944-4C19-94AB-1FE10DED9684}"/>
    <cellStyle name="Output 2 2 4 4 6 2" xfId="43403" xr:uid="{BECD2AA3-624C-4BDF-864C-E923AF24B19A}"/>
    <cellStyle name="Output 2 2 4 4 7" xfId="26926" xr:uid="{E84DA3D9-32D8-4A08-A1BC-8114B105B24A}"/>
    <cellStyle name="Output 2 2 4 5" xfId="3263" xr:uid="{BC34B4FA-3993-4C01-811B-276F995C71F5}"/>
    <cellStyle name="Output 2 2 4 5 2" xfId="6329" xr:uid="{18C5FAF9-5C32-4190-8423-58DE4C0D7BAA}"/>
    <cellStyle name="Output 2 2 4 5 2 2" xfId="15266" xr:uid="{A7469A00-24B1-4D3E-8F05-F623B1B12B29}"/>
    <cellStyle name="Output 2 2 4 5 2 2 2" xfId="39313" xr:uid="{5C457B66-52C7-4657-BD4F-85A59858D516}"/>
    <cellStyle name="Output 2 2 4 5 2 3" xfId="21468" xr:uid="{2C2EAEAD-5364-4613-B0A7-8380747B7968}"/>
    <cellStyle name="Output 2 2 4 5 2 3 2" xfId="45515" xr:uid="{3E227B10-AB25-437C-93CE-7E8DD00CFC61}"/>
    <cellStyle name="Output 2 2 4 5 2 4" xfId="30376" xr:uid="{6AB0670E-3C80-41EE-9DC9-13E0ADF110ED}"/>
    <cellStyle name="Output 2 2 4 5 3" xfId="8487" xr:uid="{D2CB3FE2-DCE9-42BF-9A4E-39052CD2D5A4}"/>
    <cellStyle name="Output 2 2 4 5 3 2" xfId="17424" xr:uid="{921556DE-901D-47B6-85BF-26C1357D85BC}"/>
    <cellStyle name="Output 2 2 4 5 3 2 2" xfId="41471" xr:uid="{9CF938AB-A0EA-4032-8EF1-0D1820518218}"/>
    <cellStyle name="Output 2 2 4 5 3 3" xfId="23626" xr:uid="{38450F5B-8BD0-4AE2-8671-873B64B20010}"/>
    <cellStyle name="Output 2 2 4 5 3 3 2" xfId="47673" xr:uid="{7345E9F2-9896-490C-8991-57D7ADC1FE21}"/>
    <cellStyle name="Output 2 2 4 5 3 4" xfId="32534" xr:uid="{AB297BCA-2CA4-4D29-B0EB-2BA4843933B2}"/>
    <cellStyle name="Output 2 2 4 5 4" xfId="9460" xr:uid="{EF42D7A0-AC83-4757-9E4E-FB4C1A9BDEC7}"/>
    <cellStyle name="Output 2 2 4 5 4 2" xfId="18397" xr:uid="{E90BD565-507E-4459-9BF8-9DBF5522F76A}"/>
    <cellStyle name="Output 2 2 4 5 4 2 2" xfId="42444" xr:uid="{97A9D859-A113-4542-882B-1D0FC5CCBF6B}"/>
    <cellStyle name="Output 2 2 4 5 4 3" xfId="24599" xr:uid="{267C2FA4-CE8B-464D-A795-CAA1CD314A68}"/>
    <cellStyle name="Output 2 2 4 5 4 3 2" xfId="48646" xr:uid="{FF406DEC-55B5-40C1-B422-DA1CCEB08949}"/>
    <cellStyle name="Output 2 2 4 5 4 4" xfId="33507" xr:uid="{65A9525C-32E9-4736-B1A4-48F9B26E8411}"/>
    <cellStyle name="Output 2 2 4 5 5" xfId="12200" xr:uid="{1D108EA7-B8B9-4BE4-9112-9008FC471DBA}"/>
    <cellStyle name="Output 2 2 4 5 5 2" xfId="36247" xr:uid="{DAE6A39E-60A4-4BBC-AE93-AB603AC8973D}"/>
    <cellStyle name="Output 2 2 4 5 6" xfId="19740" xr:uid="{B08F0D14-9E33-4DB9-8481-4C91D52A2437}"/>
    <cellStyle name="Output 2 2 4 5 6 2" xfId="43787" xr:uid="{C49E8F3B-D2CC-43CB-8BAC-B14E5851BE9B}"/>
    <cellStyle name="Output 2 2 4 5 7" xfId="27310" xr:uid="{33FA552A-8615-4EEC-9512-E71CDE6A9A6B}"/>
    <cellStyle name="Output 2 2 4 6" xfId="3133" xr:uid="{1638E872-A339-4544-BE75-FDFE103D1AA1}"/>
    <cellStyle name="Output 2 2 4 6 2" xfId="6199" xr:uid="{880E6C6A-9D17-4C19-A048-9572174E2001}"/>
    <cellStyle name="Output 2 2 4 6 2 2" xfId="15136" xr:uid="{DFA993D9-D702-48D0-B57E-C42CF91C1DDC}"/>
    <cellStyle name="Output 2 2 4 6 2 2 2" xfId="39183" xr:uid="{DE85331B-D756-4004-80D0-44606F73FFFC}"/>
    <cellStyle name="Output 2 2 4 6 2 3" xfId="21338" xr:uid="{FD4FC3C3-F2A5-4AE9-9494-12A858E41A83}"/>
    <cellStyle name="Output 2 2 4 6 2 3 2" xfId="45385" xr:uid="{E393A6DB-56AD-4A4F-B81F-E9243D958D28}"/>
    <cellStyle name="Output 2 2 4 6 2 4" xfId="30246" xr:uid="{EAF57472-6171-4FFD-92B3-7DA818C73B9E}"/>
    <cellStyle name="Output 2 2 4 6 3" xfId="8357" xr:uid="{CDFDEB0F-DC49-480E-8CBA-7F7DA3387123}"/>
    <cellStyle name="Output 2 2 4 6 3 2" xfId="17294" xr:uid="{63B62CE2-67C7-42EA-82F1-42C1C54B80C0}"/>
    <cellStyle name="Output 2 2 4 6 3 2 2" xfId="41341" xr:uid="{52F7847F-81F9-40B5-9172-A5B873A5E1F4}"/>
    <cellStyle name="Output 2 2 4 6 3 3" xfId="23496" xr:uid="{C9217985-3E0F-46C8-9251-516457057488}"/>
    <cellStyle name="Output 2 2 4 6 3 3 2" xfId="47543" xr:uid="{17D15D3A-6F8C-4E25-929C-F4B8F68C9384}"/>
    <cellStyle name="Output 2 2 4 6 3 4" xfId="32404" xr:uid="{5EDC69A5-A25F-4DB3-8181-3699085EE297}"/>
    <cellStyle name="Output 2 2 4 6 4" xfId="7857" xr:uid="{877A81C2-D904-4C2B-A4AE-47D4F390B004}"/>
    <cellStyle name="Output 2 2 4 6 4 2" xfId="16794" xr:uid="{37EEDF70-D183-4961-9F96-1636C4A988B6}"/>
    <cellStyle name="Output 2 2 4 6 4 2 2" xfId="40841" xr:uid="{3E120EC0-414A-40BC-BEC1-8174CAC541CD}"/>
    <cellStyle name="Output 2 2 4 6 4 3" xfId="22996" xr:uid="{D5C6B4DC-8902-44BE-87F3-85D651CD21C6}"/>
    <cellStyle name="Output 2 2 4 6 4 3 2" xfId="47043" xr:uid="{D991AA3A-4843-4B46-90D0-625E80D33841}"/>
    <cellStyle name="Output 2 2 4 6 4 4" xfId="31904" xr:uid="{86C1CEB5-832D-4793-8360-ADE7E8A838C1}"/>
    <cellStyle name="Output 2 2 4 6 5" xfId="12070" xr:uid="{55146BFD-3681-43BC-B508-764D78EECBDD}"/>
    <cellStyle name="Output 2 2 4 6 5 2" xfId="36117" xr:uid="{93095B84-4507-4DF3-89A2-ED7D0F8C3DC5}"/>
    <cellStyle name="Output 2 2 4 6 6" xfId="19610" xr:uid="{FF5E82C8-5437-4E65-83AD-6850E160E859}"/>
    <cellStyle name="Output 2 2 4 6 6 2" xfId="43657" xr:uid="{E5DC4CF0-AA70-4B65-9411-52EF93F0EF7F}"/>
    <cellStyle name="Output 2 2 4 6 7" xfId="27180" xr:uid="{42B5A375-B30D-41A3-AA7A-889BD6F37D4A}"/>
    <cellStyle name="Output 2 2 4 7" xfId="3229" xr:uid="{8F4DACFF-4575-442E-BFA1-CD8D8EC6E88A}"/>
    <cellStyle name="Output 2 2 4 7 2" xfId="6295" xr:uid="{93DC46C7-B47A-4A14-A541-0D93D7A37D52}"/>
    <cellStyle name="Output 2 2 4 7 2 2" xfId="15232" xr:uid="{4A88D89A-5871-4383-9BEB-01A4B1B7DBF4}"/>
    <cellStyle name="Output 2 2 4 7 2 2 2" xfId="39279" xr:uid="{D51F1F46-AA3D-4CEA-B9A9-A6A6838735E7}"/>
    <cellStyle name="Output 2 2 4 7 2 3" xfId="21434" xr:uid="{60E61DBA-8D24-49DB-8381-CB755CB16338}"/>
    <cellStyle name="Output 2 2 4 7 2 3 2" xfId="45481" xr:uid="{35579BFA-2CAE-4CC4-9B87-AD2E3BC41D52}"/>
    <cellStyle name="Output 2 2 4 7 2 4" xfId="30342" xr:uid="{1E98853F-1E83-407B-B4B0-C2CFA73BEF2B}"/>
    <cellStyle name="Output 2 2 4 7 3" xfId="8453" xr:uid="{BB7AD7CA-7711-45B9-A5F8-F1BCE1036F04}"/>
    <cellStyle name="Output 2 2 4 7 3 2" xfId="17390" xr:uid="{45C24C82-2FF9-4097-A06B-597103DB6A96}"/>
    <cellStyle name="Output 2 2 4 7 3 2 2" xfId="41437" xr:uid="{07AE7E38-C801-48CE-B2D2-8D00B25A1583}"/>
    <cellStyle name="Output 2 2 4 7 3 3" xfId="23592" xr:uid="{6FA95A57-6501-4F80-A83C-A7E6B1E0425A}"/>
    <cellStyle name="Output 2 2 4 7 3 3 2" xfId="47639" xr:uid="{F2D5FA7F-F544-4707-ADB9-0F34A342212E}"/>
    <cellStyle name="Output 2 2 4 7 3 4" xfId="32500" xr:uid="{8C6CDB72-7263-4461-8C40-C633491E9CB6}"/>
    <cellStyle name="Output 2 2 4 7 4" xfId="4263" xr:uid="{1180AB0B-E0CF-4F6E-9D39-E5DD8A517047}"/>
    <cellStyle name="Output 2 2 4 7 4 2" xfId="13200" xr:uid="{817F1E30-25E6-40D4-B0DB-1A8F27672D82}"/>
    <cellStyle name="Output 2 2 4 7 4 2 2" xfId="37247" xr:uid="{908E17B6-7509-499F-92D6-EA71BF481916}"/>
    <cellStyle name="Output 2 2 4 7 4 3" xfId="20573" xr:uid="{D8AF7657-746E-43B4-A84F-85EA638A812F}"/>
    <cellStyle name="Output 2 2 4 7 4 3 2" xfId="44620" xr:uid="{F2499B3C-7E82-40E5-90C2-AC1B909F3828}"/>
    <cellStyle name="Output 2 2 4 7 4 4" xfId="28310" xr:uid="{02D8DC84-8A20-4389-B7E8-87DCF9B67505}"/>
    <cellStyle name="Output 2 2 4 7 5" xfId="12166" xr:uid="{DD6F9F01-E3A7-4C03-B073-4A264F1C2CD0}"/>
    <cellStyle name="Output 2 2 4 7 5 2" xfId="36213" xr:uid="{335CE248-5A76-4CC0-A8AD-FBB2CF01A958}"/>
    <cellStyle name="Output 2 2 4 7 6" xfId="19706" xr:uid="{E4A7E23F-C00B-42E2-B251-E34FD847E07F}"/>
    <cellStyle name="Output 2 2 4 7 6 2" xfId="43753" xr:uid="{7E74A36F-10B4-4F5A-B320-7B7957F819FB}"/>
    <cellStyle name="Output 2 2 4 7 7" xfId="27276" xr:uid="{56146EDC-9E5F-4B18-9CCE-F15DA9B639B5}"/>
    <cellStyle name="Output 2 2 4 8" xfId="1480" xr:uid="{E41640E4-8565-400B-8F43-4112A5D0F11A}"/>
    <cellStyle name="Output 2 2 4 8 2" xfId="4542" xr:uid="{A67BC2E5-BD39-421B-8D5A-A31C58360E19}"/>
    <cellStyle name="Output 2 2 4 8 2 2" xfId="13479" xr:uid="{787A20B5-8AD0-47A5-95CC-5D4BCEC34FD6}"/>
    <cellStyle name="Output 2 2 4 8 2 2 2" xfId="37526" xr:uid="{E73190F8-2138-478F-848A-4E0D52EC3252}"/>
    <cellStyle name="Output 2 2 4 8 2 3" xfId="20679" xr:uid="{2EB352BA-ED24-4F72-B280-79A0CE0CEF82}"/>
    <cellStyle name="Output 2 2 4 8 2 3 2" xfId="44726" xr:uid="{F1E2175E-4D9E-4736-BECD-F16D32313C09}"/>
    <cellStyle name="Output 2 2 4 8 2 4" xfId="28589" xr:uid="{C2C77815-846D-472A-AAD6-405F00EB02DD}"/>
    <cellStyle name="Output 2 2 4 8 3" xfId="7226" xr:uid="{CAFEAFF3-F771-49FD-8185-3C6F54E78F33}"/>
    <cellStyle name="Output 2 2 4 8 3 2" xfId="16163" xr:uid="{B3842CCC-A150-4F1F-8AEC-9B70049C7B15}"/>
    <cellStyle name="Output 2 2 4 8 3 2 2" xfId="40210" xr:uid="{58616DB9-C098-4801-BA37-53EF0BE68809}"/>
    <cellStyle name="Output 2 2 4 8 3 3" xfId="22365" xr:uid="{3F17157A-57F8-41B9-922B-5D7FFEFFE869}"/>
    <cellStyle name="Output 2 2 4 8 3 3 2" xfId="46412" xr:uid="{7CBBF7B7-7405-4457-862F-99D37840747A}"/>
    <cellStyle name="Output 2 2 4 8 3 4" xfId="31273" xr:uid="{5ABD12AF-3DBF-49D4-B113-E8719480D490}"/>
    <cellStyle name="Output 2 2 4 8 4" xfId="3967" xr:uid="{46CC3554-96DB-4CD8-9916-E8D98EB9E0A2}"/>
    <cellStyle name="Output 2 2 4 8 4 2" xfId="12904" xr:uid="{CF981B8C-14C4-462C-B345-24C04513393A}"/>
    <cellStyle name="Output 2 2 4 8 4 2 2" xfId="36951" xr:uid="{F23E333B-36F1-4ED7-B967-205E5E79BCA2}"/>
    <cellStyle name="Output 2 2 4 8 4 3" xfId="20441" xr:uid="{9D516B6E-F6B2-43B0-ACC5-3F498218EC7C}"/>
    <cellStyle name="Output 2 2 4 8 4 3 2" xfId="44488" xr:uid="{3E601DF6-77F5-41BF-AA45-BE020387A9F1}"/>
    <cellStyle name="Output 2 2 4 8 4 4" xfId="28014" xr:uid="{3CE63050-4ED3-4F35-8A0D-6CDE5D3E1977}"/>
    <cellStyle name="Output 2 2 4 8 5" xfId="10416" xr:uid="{56ACEFBC-F951-4A89-9D86-F51F0105206B}"/>
    <cellStyle name="Output 2 2 4 8 5 2" xfId="34463" xr:uid="{51AC0BC9-889D-4EA9-82F9-B684DDE48341}"/>
    <cellStyle name="Output 2 2 4 8 6" xfId="18954" xr:uid="{67921881-45EE-4C0D-AA72-D1D38B71D45C}"/>
    <cellStyle name="Output 2 2 4 8 6 2" xfId="43001" xr:uid="{A3D5293C-321A-42B3-8AE3-CEA650F4DFE6}"/>
    <cellStyle name="Output 2 2 4 8 7" xfId="25526" xr:uid="{54758E32-2BFB-4C1B-8C19-1E3AFA4642E6}"/>
    <cellStyle name="Output 2 2 4 9" xfId="5289" xr:uid="{CCF873A1-3784-464E-B259-879E73679BCB}"/>
    <cellStyle name="Output 2 2 4 9 2" xfId="14226" xr:uid="{CD8B6B50-2043-4C90-A9F7-BE0AAA476118}"/>
    <cellStyle name="Output 2 2 4 9 2 2" xfId="38273" xr:uid="{26200761-9E15-4555-AC7F-3891CD15B19A}"/>
    <cellStyle name="Output 2 2 4 9 3" xfId="20931" xr:uid="{7F381899-6ACA-4033-AF3C-D5235DE42CEA}"/>
    <cellStyle name="Output 2 2 4 9 3 2" xfId="44978" xr:uid="{0E5A92FD-6AA8-4050-91C9-C6084F60F189}"/>
    <cellStyle name="Output 2 2 4 9 4" xfId="29336" xr:uid="{31597185-1223-486B-86E2-53E17B5C9246}"/>
    <cellStyle name="Output 2 2 5" xfId="2830" xr:uid="{39F8A3EC-05A6-40F4-BD6D-418CE6BF00B4}"/>
    <cellStyle name="Output 2 2 5 10" xfId="8054" xr:uid="{5C31E89E-9629-4406-B51F-C6D020B22D94}"/>
    <cellStyle name="Output 2 2 5 10 2" xfId="16991" xr:uid="{BCB3DE83-23DF-48B7-A431-10794DC370AA}"/>
    <cellStyle name="Output 2 2 5 10 2 2" xfId="41038" xr:uid="{2FB720E5-D8FD-4451-9779-0A1A26D539CB}"/>
    <cellStyle name="Output 2 2 5 10 3" xfId="23193" xr:uid="{C1835305-FC61-48B8-8BAE-68A937F63CE5}"/>
    <cellStyle name="Output 2 2 5 10 3 2" xfId="47240" xr:uid="{3F565A31-1390-415E-A9FE-B15693D8BCEE}"/>
    <cellStyle name="Output 2 2 5 10 4" xfId="32101" xr:uid="{DEDC421F-B55D-41C5-86FA-8835242EA6BA}"/>
    <cellStyle name="Output 2 2 5 11" xfId="9602" xr:uid="{4526567A-81AF-4BB8-B40A-7332F374E054}"/>
    <cellStyle name="Output 2 2 5 11 2" xfId="18539" xr:uid="{CBBA9DE6-13BE-424D-A8DB-7B0CD992F529}"/>
    <cellStyle name="Output 2 2 5 11 2 2" xfId="42586" xr:uid="{8C2D818B-844B-4C9C-95B4-BD7EF985C0AD}"/>
    <cellStyle name="Output 2 2 5 11 3" xfId="24741" xr:uid="{AD66D53C-24CE-4D43-8CF1-C1174DE48E8E}"/>
    <cellStyle name="Output 2 2 5 11 3 2" xfId="48788" xr:uid="{DF376854-26A8-44CA-811D-066EABAF197D}"/>
    <cellStyle name="Output 2 2 5 11 4" xfId="33649" xr:uid="{477AEF4C-5B74-4003-8270-95A82CA5E8C4}"/>
    <cellStyle name="Output 2 2 5 12" xfId="11767" xr:uid="{F223EDED-A9F5-49D9-AEC8-4B902C4EA295}"/>
    <cellStyle name="Output 2 2 5 12 2" xfId="35814" xr:uid="{6BA6E30D-AC57-4275-A421-9BE5F28E7FBF}"/>
    <cellStyle name="Output 2 2 5 13" xfId="19307" xr:uid="{7B8208F2-28AB-4882-AF24-48F80D37DE64}"/>
    <cellStyle name="Output 2 2 5 13 2" xfId="43354" xr:uid="{DCBBBEBA-B396-4155-BDFF-8D96D9AB62FF}"/>
    <cellStyle name="Output 2 2 5 14" xfId="26877" xr:uid="{886C0FDA-5C48-4614-B999-B8973528FB72}"/>
    <cellStyle name="Output 2 2 5 2" xfId="3434" xr:uid="{DBEFC8EF-B4B6-4302-B93E-C530356F8B2C}"/>
    <cellStyle name="Output 2 2 5 2 2" xfId="6500" xr:uid="{3FA13172-8691-488B-A789-9CE82F5AFD1A}"/>
    <cellStyle name="Output 2 2 5 2 2 2" xfId="15437" xr:uid="{A79F5DA6-D7C0-4900-A36C-E92F9229952F}"/>
    <cellStyle name="Output 2 2 5 2 2 2 2" xfId="39484" xr:uid="{E756B345-5131-4DED-9420-057566E58464}"/>
    <cellStyle name="Output 2 2 5 2 2 3" xfId="21639" xr:uid="{1642D5AF-8ECE-4E01-8C80-B69FC38B5B5C}"/>
    <cellStyle name="Output 2 2 5 2 2 3 2" xfId="45686" xr:uid="{6E2C4051-2F6D-4EBE-A954-0C767990858D}"/>
    <cellStyle name="Output 2 2 5 2 2 4" xfId="30547" xr:uid="{AA4F37E3-A970-4871-812B-ECFA39FE041A}"/>
    <cellStyle name="Output 2 2 5 2 3" xfId="8658" xr:uid="{67E5C35E-FC70-4D5C-BEC9-65C481328D24}"/>
    <cellStyle name="Output 2 2 5 2 3 2" xfId="17595" xr:uid="{FFF6D97D-EEDB-4D1C-AB84-56CF17EE4F75}"/>
    <cellStyle name="Output 2 2 5 2 3 2 2" xfId="41642" xr:uid="{22D3A518-FB1A-4631-BEC4-111E33A30FF3}"/>
    <cellStyle name="Output 2 2 5 2 3 3" xfId="23797" xr:uid="{D8447582-2A26-4CC9-BCDF-AD2996BF1824}"/>
    <cellStyle name="Output 2 2 5 2 3 3 2" xfId="47844" xr:uid="{466872CB-3870-4550-B516-40A0284312E6}"/>
    <cellStyle name="Output 2 2 5 2 3 4" xfId="32705" xr:uid="{2DA51C7A-E0AA-4A4E-A0CB-C9981D39E8CE}"/>
    <cellStyle name="Output 2 2 5 2 4" xfId="9372" xr:uid="{3CF04137-31E6-4EA4-8F20-0C731DCEFDA2}"/>
    <cellStyle name="Output 2 2 5 2 4 2" xfId="18309" xr:uid="{79E4AC16-E111-44F9-854E-673B5A6A348B}"/>
    <cellStyle name="Output 2 2 5 2 4 2 2" xfId="42356" xr:uid="{B5C96E31-8BC4-436C-B213-4FB9C9B294CE}"/>
    <cellStyle name="Output 2 2 5 2 4 3" xfId="24511" xr:uid="{818781F4-0EA4-4C5E-895C-1614E7EE5940}"/>
    <cellStyle name="Output 2 2 5 2 4 3 2" xfId="48558" xr:uid="{0567979D-694C-473D-BCD1-29CBB8D00B7A}"/>
    <cellStyle name="Output 2 2 5 2 4 4" xfId="33419" xr:uid="{F31C0DCE-3D29-4865-87CD-55397A4FA01C}"/>
    <cellStyle name="Output 2 2 5 2 5" xfId="12371" xr:uid="{2BA72DCC-9FA0-48D9-B49A-A58B2A6BD68B}"/>
    <cellStyle name="Output 2 2 5 2 5 2" xfId="36418" xr:uid="{82BFB74D-8EDB-4EA0-B465-81871729EED2}"/>
    <cellStyle name="Output 2 2 5 2 6" xfId="19911" xr:uid="{F763CAFD-B0FE-4941-A33B-F6F7954F62E6}"/>
    <cellStyle name="Output 2 2 5 2 6 2" xfId="43958" xr:uid="{716B9C74-7235-4C6E-B5D8-F7075A7557B5}"/>
    <cellStyle name="Output 2 2 5 2 7" xfId="27481" xr:uid="{338E5196-FB94-458F-BEB0-2237EF8B2846}"/>
    <cellStyle name="Output 2 2 5 3" xfId="3544" xr:uid="{D5744B3F-72FE-42E9-9A42-CE019EF1731A}"/>
    <cellStyle name="Output 2 2 5 3 2" xfId="6610" xr:uid="{4F5C304E-DA3C-4AE0-ACE9-07DCC0D2E623}"/>
    <cellStyle name="Output 2 2 5 3 2 2" xfId="15547" xr:uid="{5BB95D01-A168-41CC-9511-5CD80CCE7026}"/>
    <cellStyle name="Output 2 2 5 3 2 2 2" xfId="39594" xr:uid="{4FAC1DD8-05A8-4715-94A3-FAD914F96451}"/>
    <cellStyle name="Output 2 2 5 3 2 3" xfId="21749" xr:uid="{CE147A6A-4E12-4AC0-9836-E11467B28381}"/>
    <cellStyle name="Output 2 2 5 3 2 3 2" xfId="45796" xr:uid="{C826B603-A51B-4367-B8AA-AFA0334304D8}"/>
    <cellStyle name="Output 2 2 5 3 2 4" xfId="30657" xr:uid="{9369A378-DBB8-4E3F-854D-E24D93F12395}"/>
    <cellStyle name="Output 2 2 5 3 3" xfId="8768" xr:uid="{185F7CA8-B40D-4FDE-94A8-BD6CF95A6F59}"/>
    <cellStyle name="Output 2 2 5 3 3 2" xfId="17705" xr:uid="{FCF350C1-AB59-4CFA-BA57-E938A053E2F2}"/>
    <cellStyle name="Output 2 2 5 3 3 2 2" xfId="41752" xr:uid="{A6EA556A-92B9-48A9-939A-973178E4C319}"/>
    <cellStyle name="Output 2 2 5 3 3 3" xfId="23907" xr:uid="{624CA9C8-B3A6-41DF-B4D0-6F75135D6E1A}"/>
    <cellStyle name="Output 2 2 5 3 3 3 2" xfId="47954" xr:uid="{B77ED0FF-8AD7-4224-B79D-E42175C7A6A6}"/>
    <cellStyle name="Output 2 2 5 3 3 4" xfId="32815" xr:uid="{C60F2131-C4EF-4A62-A94F-A8B246480D3D}"/>
    <cellStyle name="Output 2 2 5 3 4" xfId="9364" xr:uid="{796B75A5-B53C-4359-8CFB-21EDCABFF664}"/>
    <cellStyle name="Output 2 2 5 3 4 2" xfId="18301" xr:uid="{8987F17D-B8B0-4996-A39E-671C32A01EF5}"/>
    <cellStyle name="Output 2 2 5 3 4 2 2" xfId="42348" xr:uid="{1716FF59-F820-42D0-B822-486A4135C8E0}"/>
    <cellStyle name="Output 2 2 5 3 4 3" xfId="24503" xr:uid="{F7BB39B5-571E-47B8-B018-5E6C3B092A61}"/>
    <cellStyle name="Output 2 2 5 3 4 3 2" xfId="48550" xr:uid="{3441DA23-BF96-4524-BC1B-17E521A5C4CC}"/>
    <cellStyle name="Output 2 2 5 3 4 4" xfId="33411" xr:uid="{44C068D2-D5C0-43C8-BF34-E9CAA9C1B8EC}"/>
    <cellStyle name="Output 2 2 5 3 5" xfId="12481" xr:uid="{ADAE72EB-539F-4D35-BD7D-F5F12B21C7F9}"/>
    <cellStyle name="Output 2 2 5 3 5 2" xfId="36528" xr:uid="{F1FA70BC-9198-477A-A1C3-E1A062B96AFD}"/>
    <cellStyle name="Output 2 2 5 3 6" xfId="20021" xr:uid="{563EE9EB-19F0-47AE-8822-CC9FAE241BBE}"/>
    <cellStyle name="Output 2 2 5 3 6 2" xfId="44068" xr:uid="{D09848CF-CD37-44EC-A1ED-7D3525C56B99}"/>
    <cellStyle name="Output 2 2 5 3 7" xfId="27591" xr:uid="{22D5593B-2D14-46E3-91D6-107EEBBA33F2}"/>
    <cellStyle name="Output 2 2 5 4" xfId="3648" xr:uid="{9882D492-F5E0-4B31-8AF2-B007F8C96FAC}"/>
    <cellStyle name="Output 2 2 5 4 2" xfId="6714" xr:uid="{FE97601A-BCBE-4A18-BCBB-37A2954F3657}"/>
    <cellStyle name="Output 2 2 5 4 2 2" xfId="15651" xr:uid="{D08FF895-FA9A-4ADC-95F1-12E0542FCD21}"/>
    <cellStyle name="Output 2 2 5 4 2 2 2" xfId="39698" xr:uid="{2C6FE629-E0A9-47DF-81DF-0AEBEFE78F80}"/>
    <cellStyle name="Output 2 2 5 4 2 3" xfId="21853" xr:uid="{F61DED2A-141F-499D-A087-45E2E0CCF785}"/>
    <cellStyle name="Output 2 2 5 4 2 3 2" xfId="45900" xr:uid="{B89E8F6A-CA54-4274-9562-36BBE652BC89}"/>
    <cellStyle name="Output 2 2 5 4 2 4" xfId="30761" xr:uid="{7BE252B9-BE18-4AB6-A93E-1344B00FB2B9}"/>
    <cellStyle name="Output 2 2 5 4 3" xfId="8872" xr:uid="{AC2C04C6-BAFA-41D6-B630-E0692F1045EF}"/>
    <cellStyle name="Output 2 2 5 4 3 2" xfId="17809" xr:uid="{AEE27B09-277F-4D61-AD07-8F81FD2C2120}"/>
    <cellStyle name="Output 2 2 5 4 3 2 2" xfId="41856" xr:uid="{9F04E55B-8D86-4FAA-B66C-6BC7FD4C52FB}"/>
    <cellStyle name="Output 2 2 5 4 3 3" xfId="24011" xr:uid="{2FE9FB30-6E3C-413B-8F63-6F48E1EDA86D}"/>
    <cellStyle name="Output 2 2 5 4 3 3 2" xfId="48058" xr:uid="{8485D8EC-913F-4499-B3B2-EB6906BD3AE1}"/>
    <cellStyle name="Output 2 2 5 4 3 4" xfId="32919" xr:uid="{D562DB65-63BC-4D1C-A70B-FC7FE59935B8}"/>
    <cellStyle name="Output 2 2 5 4 4" xfId="7673" xr:uid="{E09A5A76-FCE8-4B0E-8FA9-D284756FB5F0}"/>
    <cellStyle name="Output 2 2 5 4 4 2" xfId="16610" xr:uid="{ED3E5129-1295-400B-9844-3A528C2EFB68}"/>
    <cellStyle name="Output 2 2 5 4 4 2 2" xfId="40657" xr:uid="{20B9CDF5-CB5A-4E4A-B1DE-7B39A5FC7087}"/>
    <cellStyle name="Output 2 2 5 4 4 3" xfId="22812" xr:uid="{BAA1DF5B-63DE-415E-857D-1AB2BF0CC631}"/>
    <cellStyle name="Output 2 2 5 4 4 3 2" xfId="46859" xr:uid="{943873FC-CA5E-4233-A85E-6F80849BA53E}"/>
    <cellStyle name="Output 2 2 5 4 4 4" xfId="31720" xr:uid="{2D852AB0-4F90-4DDA-AFC5-0CDBF6F353DA}"/>
    <cellStyle name="Output 2 2 5 4 5" xfId="12585" xr:uid="{696ABBCF-F9A0-49CC-8574-611B0F322DE4}"/>
    <cellStyle name="Output 2 2 5 4 5 2" xfId="36632" xr:uid="{1673274C-36B6-4495-86FE-19FEF2EC17B0}"/>
    <cellStyle name="Output 2 2 5 4 6" xfId="20125" xr:uid="{B7F68CD0-4254-4C0F-B7B5-261148FF4C6E}"/>
    <cellStyle name="Output 2 2 5 4 6 2" xfId="44172" xr:uid="{6D80C45C-98BF-4D8B-ABD9-629598A09D42}"/>
    <cellStyle name="Output 2 2 5 4 7" xfId="27695" xr:uid="{7B556D08-4B2D-4BCF-85D8-BE939F67E2A9}"/>
    <cellStyle name="Output 2 2 5 5" xfId="3771" xr:uid="{2520E2D4-94C6-4A60-AB42-13EEB8DBC7E3}"/>
    <cellStyle name="Output 2 2 5 5 2" xfId="6837" xr:uid="{FBED6272-1DC2-4945-96CE-362E26206CB2}"/>
    <cellStyle name="Output 2 2 5 5 2 2" xfId="15774" xr:uid="{C194A7FB-8BBE-4BE5-80EF-574E838E8196}"/>
    <cellStyle name="Output 2 2 5 5 2 2 2" xfId="39821" xr:uid="{7735EC53-737F-43EE-A8A8-3701F253BCAA}"/>
    <cellStyle name="Output 2 2 5 5 2 3" xfId="21976" xr:uid="{DFB3BF96-1739-4F6C-A69B-FD5EC0B100A1}"/>
    <cellStyle name="Output 2 2 5 5 2 3 2" xfId="46023" xr:uid="{E5C3F364-31F0-4FD1-A7F9-527E0D60CD5D}"/>
    <cellStyle name="Output 2 2 5 5 2 4" xfId="30884" xr:uid="{BA4FAF57-BDFA-4B2F-8B70-4A866EDEE7C5}"/>
    <cellStyle name="Output 2 2 5 5 3" xfId="8995" xr:uid="{DFE6F6E9-2E90-4830-9624-EBDC4B568B2A}"/>
    <cellStyle name="Output 2 2 5 5 3 2" xfId="17932" xr:uid="{61BB9FD2-910D-428B-BFD8-192FE3CFEF5A}"/>
    <cellStyle name="Output 2 2 5 5 3 2 2" xfId="41979" xr:uid="{4DB5DCC3-086E-4973-A548-394968D0DD66}"/>
    <cellStyle name="Output 2 2 5 5 3 3" xfId="24134" xr:uid="{3A38A675-2210-4530-9C03-B342B2512669}"/>
    <cellStyle name="Output 2 2 5 5 3 3 2" xfId="48181" xr:uid="{8B569BA3-B45E-4F1A-9945-36A823CA7564}"/>
    <cellStyle name="Output 2 2 5 5 3 4" xfId="33042" xr:uid="{1008F34C-27C7-4811-BDF7-52BADD5796EC}"/>
    <cellStyle name="Output 2 2 5 5 4" xfId="7343" xr:uid="{0F8D897D-CF3A-4563-9237-74830987B680}"/>
    <cellStyle name="Output 2 2 5 5 4 2" xfId="16280" xr:uid="{DE2AF330-F36B-4A22-A8B0-ABBA37256843}"/>
    <cellStyle name="Output 2 2 5 5 4 2 2" xfId="40327" xr:uid="{08C64D6D-C0B9-40B0-B391-E123C6C534A2}"/>
    <cellStyle name="Output 2 2 5 5 4 3" xfId="22482" xr:uid="{29C0F090-1AED-4E0A-BB3C-ABB2A8640B31}"/>
    <cellStyle name="Output 2 2 5 5 4 3 2" xfId="46529" xr:uid="{D25673C8-C270-44D5-BC8C-C6A03EF6E376}"/>
    <cellStyle name="Output 2 2 5 5 4 4" xfId="31390" xr:uid="{8CEA898A-19D6-4919-A3DC-F57200B1F35F}"/>
    <cellStyle name="Output 2 2 5 5 5" xfId="12708" xr:uid="{F0D39D04-22A4-4920-ACC5-8A0098EA5297}"/>
    <cellStyle name="Output 2 2 5 5 5 2" xfId="36755" xr:uid="{0D99F195-EBDC-45B2-BD17-D3DFC51B696F}"/>
    <cellStyle name="Output 2 2 5 5 6" xfId="20248" xr:uid="{584EF59F-978F-4635-92EF-425DCE2870E9}"/>
    <cellStyle name="Output 2 2 5 5 6 2" xfId="44295" xr:uid="{655ACCB4-8F56-47F9-9EBA-0D9AD8B89065}"/>
    <cellStyle name="Output 2 2 5 5 7" xfId="27818" xr:uid="{1A2B75E0-E798-425B-B274-B17803B4DBE7}"/>
    <cellStyle name="Output 2 2 5 6" xfId="3824" xr:uid="{5767CB00-E3C7-45C3-A8C0-FDFF222F1E54}"/>
    <cellStyle name="Output 2 2 5 6 2" xfId="6890" xr:uid="{34F90778-179B-4FFE-A0AE-937561EEFA67}"/>
    <cellStyle name="Output 2 2 5 6 2 2" xfId="15827" xr:uid="{39BE4526-DD4C-46A7-BE6C-14E2210ECFA9}"/>
    <cellStyle name="Output 2 2 5 6 2 2 2" xfId="39874" xr:uid="{44B0A3A2-CD16-40D3-8CAD-E1B194FE57C1}"/>
    <cellStyle name="Output 2 2 5 6 2 3" xfId="22029" xr:uid="{C4F61B2D-508F-4E53-833C-4BB892E08F88}"/>
    <cellStyle name="Output 2 2 5 6 2 3 2" xfId="46076" xr:uid="{90B2E7CE-8FB9-4E8F-B70E-5CED6EEC33C3}"/>
    <cellStyle name="Output 2 2 5 6 2 4" xfId="30937" xr:uid="{470848B4-A006-41E3-B70B-849C574895FA}"/>
    <cellStyle name="Output 2 2 5 6 3" xfId="9048" xr:uid="{5CAFCA6D-06A9-4E5D-9A66-2C0EB87775F3}"/>
    <cellStyle name="Output 2 2 5 6 3 2" xfId="17985" xr:uid="{FDD48F91-DE48-4893-9311-AE28F8E7FD56}"/>
    <cellStyle name="Output 2 2 5 6 3 2 2" xfId="42032" xr:uid="{4FF12E1A-1451-4195-8F4D-8419465F7838}"/>
    <cellStyle name="Output 2 2 5 6 3 3" xfId="24187" xr:uid="{00D2ADB0-0CC4-4D80-B8EE-B4E99E6C26B4}"/>
    <cellStyle name="Output 2 2 5 6 3 3 2" xfId="48234" xr:uid="{CA33FCC5-9C9B-4420-8D13-845A568FDFDF}"/>
    <cellStyle name="Output 2 2 5 6 3 4" xfId="33095" xr:uid="{793D4537-B6C1-46F6-A4FE-D1216F9C71F3}"/>
    <cellStyle name="Output 2 2 5 6 4" xfId="9577" xr:uid="{3917D1E6-D519-473E-9E33-FB1630339D66}"/>
    <cellStyle name="Output 2 2 5 6 4 2" xfId="18514" xr:uid="{9B0C8B29-2445-4BB1-AB1D-FAD42DE8ACC7}"/>
    <cellStyle name="Output 2 2 5 6 4 2 2" xfId="42561" xr:uid="{1657C538-3FDA-4CFE-A8E0-3AF2E740BBAB}"/>
    <cellStyle name="Output 2 2 5 6 4 3" xfId="24716" xr:uid="{11521C5B-4674-413E-9BF3-19EA54302B81}"/>
    <cellStyle name="Output 2 2 5 6 4 3 2" xfId="48763" xr:uid="{2CBD39FC-9634-4B56-BEC0-0E7A7666618C}"/>
    <cellStyle name="Output 2 2 5 6 4 4" xfId="33624" xr:uid="{91C8F781-BF6D-4D3F-A845-6474F5655904}"/>
    <cellStyle name="Output 2 2 5 6 5" xfId="12761" xr:uid="{5B8CCF1A-D570-469E-A25F-9E9A2E777583}"/>
    <cellStyle name="Output 2 2 5 6 5 2" xfId="36808" xr:uid="{2FB80D68-6BA4-4997-AF54-650617338CD2}"/>
    <cellStyle name="Output 2 2 5 6 6" xfId="20301" xr:uid="{6E0E1537-8B11-4171-9AB9-15B196EE2EDE}"/>
    <cellStyle name="Output 2 2 5 6 6 2" xfId="44348" xr:uid="{4944220C-9508-4984-BAE0-3453D5E6F50E}"/>
    <cellStyle name="Output 2 2 5 6 7" xfId="27871" xr:uid="{F1395288-28F2-4B45-BF7E-5194A87B81BB}"/>
    <cellStyle name="Output 2 2 5 7" xfId="3843" xr:uid="{EA58D3E4-6A1D-4196-9FD7-665560BA8DE8}"/>
    <cellStyle name="Output 2 2 5 7 2" xfId="6909" xr:uid="{1638721D-A953-42D8-8F6E-A9F03BFA6CB6}"/>
    <cellStyle name="Output 2 2 5 7 2 2" xfId="15846" xr:uid="{AF3B6C80-1C1F-40B0-BCCB-C04F93E405B6}"/>
    <cellStyle name="Output 2 2 5 7 2 2 2" xfId="39893" xr:uid="{E5EE1952-7BE4-45F9-A2C8-431BD922EB21}"/>
    <cellStyle name="Output 2 2 5 7 2 3" xfId="22048" xr:uid="{63AB909D-4E58-4E14-B705-0ACD0F141B88}"/>
    <cellStyle name="Output 2 2 5 7 2 3 2" xfId="46095" xr:uid="{78AF0836-4360-4C60-AB41-530DAFEE6976}"/>
    <cellStyle name="Output 2 2 5 7 2 4" xfId="30956" xr:uid="{EBA9E5DF-6796-4A00-918E-EDAAEF85F4F0}"/>
    <cellStyle name="Output 2 2 5 7 3" xfId="9067" xr:uid="{AA8BB96B-63FA-4400-8797-3E2853A0347F}"/>
    <cellStyle name="Output 2 2 5 7 3 2" xfId="18004" xr:uid="{E17B9B99-3186-4FB2-88EA-7CE35CACE13C}"/>
    <cellStyle name="Output 2 2 5 7 3 2 2" xfId="42051" xr:uid="{03EFD0F7-EC24-4AA2-9924-FC9225B50515}"/>
    <cellStyle name="Output 2 2 5 7 3 3" xfId="24206" xr:uid="{597D4F2F-CDFF-458F-BE4D-E00B1CC56077}"/>
    <cellStyle name="Output 2 2 5 7 3 3 2" xfId="48253" xr:uid="{13001756-DB51-4095-87D6-2C048005287C}"/>
    <cellStyle name="Output 2 2 5 7 3 4" xfId="33114" xr:uid="{B2F75959-F3EA-437E-96BD-1AC0090CBD3C}"/>
    <cellStyle name="Output 2 2 5 7 4" xfId="9491" xr:uid="{FA40A9C2-EE50-4994-A315-B18A4268F4B0}"/>
    <cellStyle name="Output 2 2 5 7 4 2" xfId="18428" xr:uid="{AB50B9A6-2669-46C8-94DB-962EE3CB0DD6}"/>
    <cellStyle name="Output 2 2 5 7 4 2 2" xfId="42475" xr:uid="{7FF901E1-1010-4CD3-A0CF-03BEB2DCC8DC}"/>
    <cellStyle name="Output 2 2 5 7 4 3" xfId="24630" xr:uid="{2CADE2C8-6894-4ADF-BD15-65E7992EA481}"/>
    <cellStyle name="Output 2 2 5 7 4 3 2" xfId="48677" xr:uid="{0A37496F-CEDA-4A10-9840-240F8992CD5E}"/>
    <cellStyle name="Output 2 2 5 7 4 4" xfId="33538" xr:uid="{A551B59D-8ECD-494A-8447-66CC86420753}"/>
    <cellStyle name="Output 2 2 5 7 5" xfId="12780" xr:uid="{9E17EE94-730D-409C-8059-039320813843}"/>
    <cellStyle name="Output 2 2 5 7 5 2" xfId="36827" xr:uid="{E2687FD2-D49A-45D0-A7C5-16CE7922AABE}"/>
    <cellStyle name="Output 2 2 5 7 6" xfId="20320" xr:uid="{440525B4-D00C-4B90-B146-1A24FAEF8558}"/>
    <cellStyle name="Output 2 2 5 7 6 2" xfId="44367" xr:uid="{2523F66E-A64D-45BE-929F-43FD6697D1B2}"/>
    <cellStyle name="Output 2 2 5 7 7" xfId="27890" xr:uid="{D65E72B3-78AE-47F6-A014-F5811BCBCDAD}"/>
    <cellStyle name="Output 2 2 5 8" xfId="3920" xr:uid="{5A36D1B5-B1DD-4000-BBE9-795A369EF448}"/>
    <cellStyle name="Output 2 2 5 8 2" xfId="6986" xr:uid="{5831905A-B530-43FC-9E78-8395CC685AB4}"/>
    <cellStyle name="Output 2 2 5 8 2 2" xfId="15923" xr:uid="{B7FE3BDB-F557-4511-9DC1-7FC715E571DB}"/>
    <cellStyle name="Output 2 2 5 8 2 2 2" xfId="39970" xr:uid="{2652D62B-0C1C-4473-833F-2208DEABC8FC}"/>
    <cellStyle name="Output 2 2 5 8 2 3" xfId="22125" xr:uid="{7BE6AD46-E586-45FC-979D-2582CE3B3B0F}"/>
    <cellStyle name="Output 2 2 5 8 2 3 2" xfId="46172" xr:uid="{57D97785-91AC-4B74-8CBF-7F8ED9D1DB19}"/>
    <cellStyle name="Output 2 2 5 8 2 4" xfId="31033" xr:uid="{50EE6292-D53B-42AF-8CA7-1BBC45CF981F}"/>
    <cellStyle name="Output 2 2 5 8 3" xfId="9144" xr:uid="{6A030A5B-690C-4F3C-A850-60C8AF230452}"/>
    <cellStyle name="Output 2 2 5 8 3 2" xfId="18081" xr:uid="{10FB1F2C-FA33-4030-8077-A6B3BE674381}"/>
    <cellStyle name="Output 2 2 5 8 3 2 2" xfId="42128" xr:uid="{2BE021FC-6573-488F-B20B-5005C0EB9B09}"/>
    <cellStyle name="Output 2 2 5 8 3 3" xfId="24283" xr:uid="{DF4BD174-23CA-4EF8-8425-B58BE3C08BB3}"/>
    <cellStyle name="Output 2 2 5 8 3 3 2" xfId="48330" xr:uid="{553BEF6F-5E81-4866-92CE-9B9E20C9ABD8}"/>
    <cellStyle name="Output 2 2 5 8 3 4" xfId="33191" xr:uid="{786234CC-B434-4AF7-95C3-FC48DC7A4F54}"/>
    <cellStyle name="Output 2 2 5 8 4" xfId="9856" xr:uid="{80E49363-37DC-4523-8BF6-4F2BF02DBFAE}"/>
    <cellStyle name="Output 2 2 5 8 4 2" xfId="18793" xr:uid="{C3249B87-C07B-487B-8EB3-93B6776E39D1}"/>
    <cellStyle name="Output 2 2 5 8 4 2 2" xfId="42840" xr:uid="{B7103624-8C62-43D7-B6CD-02A5101DAEA0}"/>
    <cellStyle name="Output 2 2 5 8 4 3" xfId="24995" xr:uid="{444AC670-13A3-4A47-B9CA-455E2C6C3CCE}"/>
    <cellStyle name="Output 2 2 5 8 4 3 2" xfId="49042" xr:uid="{E4E8905B-2717-4CAF-9EFD-6C9FAEEFA4A4}"/>
    <cellStyle name="Output 2 2 5 8 4 4" xfId="33903" xr:uid="{9A70F911-B010-4EF7-A822-7D97871B024B}"/>
    <cellStyle name="Output 2 2 5 8 5" xfId="12857" xr:uid="{E05DDA3A-5C5F-40A2-8B8F-77BF11182B5F}"/>
    <cellStyle name="Output 2 2 5 8 5 2" xfId="36904" xr:uid="{849E0AD5-37B2-4409-B045-E15DABA0AB4C}"/>
    <cellStyle name="Output 2 2 5 8 6" xfId="20397" xr:uid="{8685527E-4C77-4936-BC95-A000201ED046}"/>
    <cellStyle name="Output 2 2 5 8 6 2" xfId="44444" xr:uid="{025381F0-3B08-4C43-B636-A1E3259F5C7D}"/>
    <cellStyle name="Output 2 2 5 8 7" xfId="27967" xr:uid="{450D8D29-EF87-4927-8F68-D127E2BB8144}"/>
    <cellStyle name="Output 2 2 5 9" xfId="5896" xr:uid="{87BE1B01-1896-46F8-B686-5B51674C1647}"/>
    <cellStyle name="Output 2 2 5 9 2" xfId="14833" xr:uid="{37BEA8CF-06DD-4A79-A559-52D81386E3CF}"/>
    <cellStyle name="Output 2 2 5 9 2 2" xfId="38880" xr:uid="{67552BA1-7F33-49C3-B255-C2293592D45E}"/>
    <cellStyle name="Output 2 2 5 9 3" xfId="21035" xr:uid="{686E69B9-0A10-493A-9BF3-83566D74EBEC}"/>
    <cellStyle name="Output 2 2 5 9 3 2" xfId="45082" xr:uid="{93C7685D-D586-4484-B300-66E76DF538D6}"/>
    <cellStyle name="Output 2 2 5 9 4" xfId="29943" xr:uid="{75012923-EF4B-49FC-BC6A-61FB629B776E}"/>
    <cellStyle name="Output 2 2 6" xfId="2241" xr:uid="{361DC889-CCA4-4BFE-8376-0146B904B748}"/>
    <cellStyle name="Output 2 2 6 10" xfId="7721" xr:uid="{FAF6C5A4-D7E9-496C-A379-868C0057B347}"/>
    <cellStyle name="Output 2 2 6 10 2" xfId="16658" xr:uid="{CA61D968-1901-4EFA-80EB-38AB4A5DC54D}"/>
    <cellStyle name="Output 2 2 6 10 2 2" xfId="40705" xr:uid="{42859608-FBD2-4CA0-818A-B42A208C79DE}"/>
    <cellStyle name="Output 2 2 6 10 3" xfId="22860" xr:uid="{A77D6689-578F-40D6-8162-CB60A25E9A8A}"/>
    <cellStyle name="Output 2 2 6 10 3 2" xfId="46907" xr:uid="{5A351ACD-0F54-489E-AC1C-4ACB8380C1F5}"/>
    <cellStyle name="Output 2 2 6 10 4" xfId="31768" xr:uid="{8D07A3DD-E5AC-48D9-93FF-24103AC3A54C}"/>
    <cellStyle name="Output 2 2 6 11" xfId="7981" xr:uid="{A90FEF9F-5737-4ABF-864A-315D313D1AE9}"/>
    <cellStyle name="Output 2 2 6 11 2" xfId="16918" xr:uid="{C0DD3BE2-96D7-4746-9570-5F40BAEE63F4}"/>
    <cellStyle name="Output 2 2 6 11 2 2" xfId="40965" xr:uid="{A64DF771-B1A7-4C28-8981-1D26B1059624}"/>
    <cellStyle name="Output 2 2 6 11 3" xfId="23120" xr:uid="{4FB01DA0-6C09-4279-B648-001D18D9B456}"/>
    <cellStyle name="Output 2 2 6 11 3 2" xfId="47167" xr:uid="{77F6EB2F-F2F4-4EAE-909F-E005F51D2073}"/>
    <cellStyle name="Output 2 2 6 11 4" xfId="32028" xr:uid="{A4D2F7DD-0D27-47BD-991B-97A432DAF2A4}"/>
    <cellStyle name="Output 2 2 6 12" xfId="11177" xr:uid="{340252A3-019C-4F45-9C07-D8CC61D3ED0E}"/>
    <cellStyle name="Output 2 2 6 12 2" xfId="35224" xr:uid="{AEE63B5E-ECC6-4DA1-990B-040A9131BE4D}"/>
    <cellStyle name="Output 2 2 6 13" xfId="19220" xr:uid="{5D2A48FF-0856-4523-802B-89B86481BD69}"/>
    <cellStyle name="Output 2 2 6 13 2" xfId="43267" xr:uid="{3852C37B-DC0F-40BA-B2AA-BBE679239ED5}"/>
    <cellStyle name="Output 2 2 6 14" xfId="26287" xr:uid="{46FB80EA-6664-42B6-B6B1-828A2B31B66E}"/>
    <cellStyle name="Output 2 2 6 2" xfId="2965" xr:uid="{3B54609B-ED12-4535-B444-E7BD4DF6CECB}"/>
    <cellStyle name="Output 2 2 6 2 2" xfId="6031" xr:uid="{66BB1D28-0295-498B-90BF-3BDB0B5BD605}"/>
    <cellStyle name="Output 2 2 6 2 2 2" xfId="14968" xr:uid="{C464941B-AC75-424C-8241-15AF7BB2E670}"/>
    <cellStyle name="Output 2 2 6 2 2 2 2" xfId="39015" xr:uid="{7F6B2785-F1EA-41B5-B411-DC0A70A08000}"/>
    <cellStyle name="Output 2 2 6 2 2 3" xfId="21170" xr:uid="{48DE4814-3754-4255-97BC-9F4E188D78D6}"/>
    <cellStyle name="Output 2 2 6 2 2 3 2" xfId="45217" xr:uid="{32E84453-8619-4CD0-BFA6-4DB0D9D50C09}"/>
    <cellStyle name="Output 2 2 6 2 2 4" xfId="30078" xr:uid="{0CC83BC7-760E-4DFD-867D-D6AA0AEE9FB9}"/>
    <cellStyle name="Output 2 2 6 2 3" xfId="8189" xr:uid="{893AE32A-4867-47AB-8EF7-2D28D1C179C0}"/>
    <cellStyle name="Output 2 2 6 2 3 2" xfId="17126" xr:uid="{1B399AE1-5EB5-4861-8CB5-EA7A131340B3}"/>
    <cellStyle name="Output 2 2 6 2 3 2 2" xfId="41173" xr:uid="{E5C53822-D2A3-436B-97CA-FF39C0239F14}"/>
    <cellStyle name="Output 2 2 6 2 3 3" xfId="23328" xr:uid="{ED8082A4-533C-4274-9C44-4B3336D39C99}"/>
    <cellStyle name="Output 2 2 6 2 3 3 2" xfId="47375" xr:uid="{C2955E45-0215-4FD7-963A-32E5E77E5C22}"/>
    <cellStyle name="Output 2 2 6 2 3 4" xfId="32236" xr:uid="{5E49D7A5-84E5-496A-A421-6109C0C9FAED}"/>
    <cellStyle name="Output 2 2 6 2 4" xfId="9176" xr:uid="{589055BD-B473-4801-9DE1-31812068932B}"/>
    <cellStyle name="Output 2 2 6 2 4 2" xfId="18113" xr:uid="{D3EC6D66-5BED-417A-AF0E-BD0E04FA586E}"/>
    <cellStyle name="Output 2 2 6 2 4 2 2" xfId="42160" xr:uid="{69EAE56C-54CF-4CD3-A454-C7D8556DA9A2}"/>
    <cellStyle name="Output 2 2 6 2 4 3" xfId="24315" xr:uid="{98E7AE66-35F3-4CF9-9F41-908BEB6AA8FE}"/>
    <cellStyle name="Output 2 2 6 2 4 3 2" xfId="48362" xr:uid="{BBFFF6B8-A09A-4655-A56A-02CE89E98AFD}"/>
    <cellStyle name="Output 2 2 6 2 4 4" xfId="33223" xr:uid="{C33D99FA-AE5D-445D-9026-7F8D704DBEE8}"/>
    <cellStyle name="Output 2 2 6 2 5" xfId="11902" xr:uid="{EFAD7E2E-E3F7-4B71-9C0F-A74C2044AE6F}"/>
    <cellStyle name="Output 2 2 6 2 5 2" xfId="35949" xr:uid="{EBAD2C8E-D0B8-4711-8FEB-C5F6D2C47A22}"/>
    <cellStyle name="Output 2 2 6 2 6" xfId="19442" xr:uid="{39829642-2B30-4287-AEE5-3701169A8F5F}"/>
    <cellStyle name="Output 2 2 6 2 6 2" xfId="43489" xr:uid="{2766894A-5290-40FB-BD7A-DCD02E554FD4}"/>
    <cellStyle name="Output 2 2 6 2 7" xfId="27012" xr:uid="{EE5DCF9A-8F4E-466B-A116-A1E0A157562F}"/>
    <cellStyle name="Output 2 2 6 3" xfId="2903" xr:uid="{A2971954-4414-45CD-B0A8-8660B6DE6D50}"/>
    <cellStyle name="Output 2 2 6 3 2" xfId="5969" xr:uid="{88812995-389A-4A93-A738-23491DFFE806}"/>
    <cellStyle name="Output 2 2 6 3 2 2" xfId="14906" xr:uid="{7FAAEF9E-5188-4F65-9256-83962A69070A}"/>
    <cellStyle name="Output 2 2 6 3 2 2 2" xfId="38953" xr:uid="{618009FC-CA73-4A0A-9763-40AFCFB12771}"/>
    <cellStyle name="Output 2 2 6 3 2 3" xfId="21108" xr:uid="{8FC5B394-49D6-4E6B-96AB-80345F2B97CA}"/>
    <cellStyle name="Output 2 2 6 3 2 3 2" xfId="45155" xr:uid="{3F72000A-9E6D-4EBD-8AB9-F99610AD9C56}"/>
    <cellStyle name="Output 2 2 6 3 2 4" xfId="30016" xr:uid="{5D514F20-13C0-4139-9794-1CB7617188E3}"/>
    <cellStyle name="Output 2 2 6 3 3" xfId="8127" xr:uid="{60382AAF-6BEA-4307-A274-8775D1352D35}"/>
    <cellStyle name="Output 2 2 6 3 3 2" xfId="17064" xr:uid="{C2E9514D-2896-487C-AFDC-33B9BC654808}"/>
    <cellStyle name="Output 2 2 6 3 3 2 2" xfId="41111" xr:uid="{970EE445-D1B8-40FD-86E8-CBE4C659692A}"/>
    <cellStyle name="Output 2 2 6 3 3 3" xfId="23266" xr:uid="{1BA177D1-E7F3-4249-B680-0DFB9F88521A}"/>
    <cellStyle name="Output 2 2 6 3 3 3 2" xfId="47313" xr:uid="{AA2EA1B2-7F9E-4527-B43A-38E1EB54AA5C}"/>
    <cellStyle name="Output 2 2 6 3 3 4" xfId="32174" xr:uid="{455D1F3E-D8A4-4A3F-BC21-99C684EEAA90}"/>
    <cellStyle name="Output 2 2 6 3 4" xfId="7498" xr:uid="{903F6A28-7181-4126-BD6A-67634E6C4893}"/>
    <cellStyle name="Output 2 2 6 3 4 2" xfId="16435" xr:uid="{246C4B68-C8F4-433A-967D-A0F164B5BD8F}"/>
    <cellStyle name="Output 2 2 6 3 4 2 2" xfId="40482" xr:uid="{7DC6275F-32EF-4545-984F-258B127FBF3D}"/>
    <cellStyle name="Output 2 2 6 3 4 3" xfId="22637" xr:uid="{2401AB94-F0BC-42B3-9E11-0F0990706904}"/>
    <cellStyle name="Output 2 2 6 3 4 3 2" xfId="46684" xr:uid="{C2E0E853-49DF-4669-97F4-A72127BEF5B1}"/>
    <cellStyle name="Output 2 2 6 3 4 4" xfId="31545" xr:uid="{83A537F4-85DC-427F-86A5-D688E6949C97}"/>
    <cellStyle name="Output 2 2 6 3 5" xfId="11840" xr:uid="{FA897315-A3E4-46E0-80BA-F72377B8FF66}"/>
    <cellStyle name="Output 2 2 6 3 5 2" xfId="35887" xr:uid="{9FE047AD-8434-4DAF-B691-DC40BD32FEEB}"/>
    <cellStyle name="Output 2 2 6 3 6" xfId="19380" xr:uid="{7C5D0662-6C84-419E-81C7-67F0FD7DFF95}"/>
    <cellStyle name="Output 2 2 6 3 6 2" xfId="43427" xr:uid="{1A7CE6CB-C20E-45A8-A568-D5AD680C7C90}"/>
    <cellStyle name="Output 2 2 6 3 7" xfId="26950" xr:uid="{D1BE8114-12EE-4F64-BFCF-AA4F185FFA98}"/>
    <cellStyle name="Output 2 2 6 4" xfId="1763" xr:uid="{39964A77-E0D4-4D97-988A-BFF54F4A6DDD}"/>
    <cellStyle name="Output 2 2 6 4 2" xfId="4825" xr:uid="{9469DF3D-3B93-4446-9F32-18C209E10DC4}"/>
    <cellStyle name="Output 2 2 6 4 2 2" xfId="13762" xr:uid="{2580AA18-8E18-490F-B83D-E163782ED2D6}"/>
    <cellStyle name="Output 2 2 6 4 2 2 2" xfId="37809" xr:uid="{E31A009F-06A3-4C2F-9BD4-7763F9525C14}"/>
    <cellStyle name="Output 2 2 6 4 2 3" xfId="20801" xr:uid="{AB831B17-079D-4761-8EFA-5FD110FD0314}"/>
    <cellStyle name="Output 2 2 6 4 2 3 2" xfId="44848" xr:uid="{702B9557-94BC-4F7F-BE5D-A0685B9452F9}"/>
    <cellStyle name="Output 2 2 6 4 2 4" xfId="28872" xr:uid="{123AEF55-6A16-43DA-8A61-84E34BA1FB41}"/>
    <cellStyle name="Output 2 2 6 4 3" xfId="7425" xr:uid="{3E0BD8BB-3679-4C23-9D52-45547BC74B60}"/>
    <cellStyle name="Output 2 2 6 4 3 2" xfId="16362" xr:uid="{A9E469A6-31D8-4CBA-A745-1990073992E6}"/>
    <cellStyle name="Output 2 2 6 4 3 2 2" xfId="40409" xr:uid="{2A6C4878-D1D5-43B3-9034-4B5F3EC5B0E2}"/>
    <cellStyle name="Output 2 2 6 4 3 3" xfId="22564" xr:uid="{15C9F50E-22D7-4E52-AB8A-B1FD254D1EE3}"/>
    <cellStyle name="Output 2 2 6 4 3 3 2" xfId="46611" xr:uid="{03880FFE-920B-4150-84D9-48A3F8B7A03C}"/>
    <cellStyle name="Output 2 2 6 4 3 4" xfId="31472" xr:uid="{1334CB9E-78A8-4654-A3A5-A6E152D75A1F}"/>
    <cellStyle name="Output 2 2 6 4 4" xfId="4292" xr:uid="{12424C38-AD82-49D6-824B-B2ECE30F61BF}"/>
    <cellStyle name="Output 2 2 6 4 4 2" xfId="13229" xr:uid="{7EB34E9F-244B-4847-A0B7-D16BE43A7583}"/>
    <cellStyle name="Output 2 2 6 4 4 2 2" xfId="37276" xr:uid="{841B0510-329B-4DCD-AD27-45E1C86E1B0D}"/>
    <cellStyle name="Output 2 2 6 4 4 3" xfId="20602" xr:uid="{2DF2D3EE-2CC7-4AB8-A6D7-8D1C78734D4E}"/>
    <cellStyle name="Output 2 2 6 4 4 3 2" xfId="44649" xr:uid="{1304788A-FB19-4B18-898A-6EFB415403DF}"/>
    <cellStyle name="Output 2 2 6 4 4 4" xfId="28339" xr:uid="{AE533407-C212-4619-BE10-25D8E929C652}"/>
    <cellStyle name="Output 2 2 6 4 5" xfId="10699" xr:uid="{3131A77E-4A1C-43F5-8DD0-1CB8FC193604}"/>
    <cellStyle name="Output 2 2 6 4 5 2" xfId="34746" xr:uid="{765F64C5-9F8B-4EF0-B3BB-7B50601BB50D}"/>
    <cellStyle name="Output 2 2 6 4 6" xfId="19076" xr:uid="{BBC50595-D9CA-420B-86BC-AF844EDCC1B7}"/>
    <cellStyle name="Output 2 2 6 4 6 2" xfId="43123" xr:uid="{23584632-3E61-49E1-9236-53D9F007DAF0}"/>
    <cellStyle name="Output 2 2 6 4 7" xfId="25809" xr:uid="{63C5537F-0DE0-4878-AFCE-4B3AA5E3C54F}"/>
    <cellStyle name="Output 2 2 6 5" xfId="3573" xr:uid="{AEE27A01-7F79-408B-95EC-1779EC42F0B2}"/>
    <cellStyle name="Output 2 2 6 5 2" xfId="6639" xr:uid="{A39BB29F-8045-4595-9C4A-53E114235D67}"/>
    <cellStyle name="Output 2 2 6 5 2 2" xfId="15576" xr:uid="{2F5A8659-93B1-4E40-BF74-0BFBDB4100C6}"/>
    <cellStyle name="Output 2 2 6 5 2 2 2" xfId="39623" xr:uid="{F6967041-2BCE-4C31-A9FD-EF56ECBCEA47}"/>
    <cellStyle name="Output 2 2 6 5 2 3" xfId="21778" xr:uid="{4A303F98-8151-456E-ABE1-55040AE93342}"/>
    <cellStyle name="Output 2 2 6 5 2 3 2" xfId="45825" xr:uid="{59AD7690-7466-4793-8738-D58E5AD93328}"/>
    <cellStyle name="Output 2 2 6 5 2 4" xfId="30686" xr:uid="{13BA17E9-01BD-424B-BD39-C6C9F8E5E0CA}"/>
    <cellStyle name="Output 2 2 6 5 3" xfId="8797" xr:uid="{EACB41A3-5DA1-4E33-A67A-F1777F094AFF}"/>
    <cellStyle name="Output 2 2 6 5 3 2" xfId="17734" xr:uid="{D5662C07-FEC0-4EF7-B712-0866D2F0B8E8}"/>
    <cellStyle name="Output 2 2 6 5 3 2 2" xfId="41781" xr:uid="{74DA8DF7-E7FF-4FE6-A694-018FBE00DF4C}"/>
    <cellStyle name="Output 2 2 6 5 3 3" xfId="23936" xr:uid="{25E2A029-1812-4349-8119-10710DC6FF44}"/>
    <cellStyle name="Output 2 2 6 5 3 3 2" xfId="47983" xr:uid="{0E8F5FFB-5BB1-403C-BB63-2AB4CCA76118}"/>
    <cellStyle name="Output 2 2 6 5 3 4" xfId="32844" xr:uid="{F61077F3-C26C-4EE6-BBAB-CDB0361C7C2D}"/>
    <cellStyle name="Output 2 2 6 5 4" xfId="7297" xr:uid="{A0FDD3D8-FDD9-4C15-B71F-C047043F8767}"/>
    <cellStyle name="Output 2 2 6 5 4 2" xfId="16234" xr:uid="{77DE1A36-ACF1-4784-9745-38F25EB52251}"/>
    <cellStyle name="Output 2 2 6 5 4 2 2" xfId="40281" xr:uid="{E75314AC-57F5-48CA-88A0-86141383092A}"/>
    <cellStyle name="Output 2 2 6 5 4 3" xfId="22436" xr:uid="{F348726C-0CA0-4D50-88F8-BA009F8A6A2F}"/>
    <cellStyle name="Output 2 2 6 5 4 3 2" xfId="46483" xr:uid="{73BAA7A8-2C59-4586-9C54-CD8B7B800350}"/>
    <cellStyle name="Output 2 2 6 5 4 4" xfId="31344" xr:uid="{524BDB77-7341-4AE7-8BC2-0C55FB106B91}"/>
    <cellStyle name="Output 2 2 6 5 5" xfId="12510" xr:uid="{106B6E5B-9757-4FB1-B95E-72987000A179}"/>
    <cellStyle name="Output 2 2 6 5 5 2" xfId="36557" xr:uid="{E562D1D8-1D53-4517-BFB5-E3E89DCC1118}"/>
    <cellStyle name="Output 2 2 6 5 6" xfId="20050" xr:uid="{FE86D656-594E-42C4-9669-32CC050D222B}"/>
    <cellStyle name="Output 2 2 6 5 6 2" xfId="44097" xr:uid="{63B9F6B1-7CA3-4E94-9FF9-D848ED7965DA}"/>
    <cellStyle name="Output 2 2 6 5 7" xfId="27620" xr:uid="{CDFA3C1F-980B-4A3F-BEDD-4D4C8C09FE52}"/>
    <cellStyle name="Output 2 2 6 6" xfId="3347" xr:uid="{B961A3A4-46BC-4CBD-98CC-A0CB711E8244}"/>
    <cellStyle name="Output 2 2 6 6 2" xfId="6413" xr:uid="{A658F539-A363-4A26-A2CF-546D8DCF1FE3}"/>
    <cellStyle name="Output 2 2 6 6 2 2" xfId="15350" xr:uid="{D529E26B-5F0E-4C67-B035-5D48C7BC4B6D}"/>
    <cellStyle name="Output 2 2 6 6 2 2 2" xfId="39397" xr:uid="{C9F29567-0D07-4B09-A34E-BE7BBBB0613B}"/>
    <cellStyle name="Output 2 2 6 6 2 3" xfId="21552" xr:uid="{BF1A2482-EC9B-41D5-BD30-08051FBCA5C9}"/>
    <cellStyle name="Output 2 2 6 6 2 3 2" xfId="45599" xr:uid="{7E817148-A209-42C8-BE38-A0C21BCA1ECE}"/>
    <cellStyle name="Output 2 2 6 6 2 4" xfId="30460" xr:uid="{112D73D1-8B36-4C43-A2A7-DE43287BAFCC}"/>
    <cellStyle name="Output 2 2 6 6 3" xfId="8571" xr:uid="{B37EBDC5-23C7-4F94-B1B0-2CD6772DD1D6}"/>
    <cellStyle name="Output 2 2 6 6 3 2" xfId="17508" xr:uid="{42779AC8-BA22-4A1B-BB40-139A133F6EC8}"/>
    <cellStyle name="Output 2 2 6 6 3 2 2" xfId="41555" xr:uid="{E0D9C089-2B8E-48D4-94FF-8A05DC5FC663}"/>
    <cellStyle name="Output 2 2 6 6 3 3" xfId="23710" xr:uid="{0CF903E3-804C-4F7A-A7C6-076CE1202714}"/>
    <cellStyle name="Output 2 2 6 6 3 3 2" xfId="47757" xr:uid="{D252FACF-41ED-4BEE-9CC0-05EB308A8927}"/>
    <cellStyle name="Output 2 2 6 6 3 4" xfId="32618" xr:uid="{11226689-2A1E-4D92-B8A1-4F9DF997D159}"/>
    <cellStyle name="Output 2 2 6 6 4" xfId="9623" xr:uid="{EAC2E907-3CE6-4F88-890A-47899651FE0D}"/>
    <cellStyle name="Output 2 2 6 6 4 2" xfId="18560" xr:uid="{95E6F637-F2AE-4EF9-BB7D-F533BF3E2553}"/>
    <cellStyle name="Output 2 2 6 6 4 2 2" xfId="42607" xr:uid="{BD2F4CA7-B0B7-44F8-992F-E397E297693A}"/>
    <cellStyle name="Output 2 2 6 6 4 3" xfId="24762" xr:uid="{8C990F35-0188-475C-8672-92E58BE76EFA}"/>
    <cellStyle name="Output 2 2 6 6 4 3 2" xfId="48809" xr:uid="{8B49E9AC-C7C0-4C83-AD76-E8FF2A96D512}"/>
    <cellStyle name="Output 2 2 6 6 4 4" xfId="33670" xr:uid="{05A7A24A-B831-4D91-B9F0-E3502E7BED55}"/>
    <cellStyle name="Output 2 2 6 6 5" xfId="12284" xr:uid="{2D55497F-2FEE-4B56-9C85-A0B34505D18A}"/>
    <cellStyle name="Output 2 2 6 6 5 2" xfId="36331" xr:uid="{7462A2ED-B2FC-4C27-B1CA-DDCBFF0BBCBA}"/>
    <cellStyle name="Output 2 2 6 6 6" xfId="19824" xr:uid="{B232ABB8-B9B5-4989-8D35-AF442E5FE8DB}"/>
    <cellStyle name="Output 2 2 6 6 6 2" xfId="43871" xr:uid="{C259D57D-1AC0-4801-823B-C1AE2884D3F7}"/>
    <cellStyle name="Output 2 2 6 6 7" xfId="27394" xr:uid="{FFF27A7C-70DA-49F7-AD32-377A1A40E35E}"/>
    <cellStyle name="Output 2 2 6 7" xfId="3368" xr:uid="{8F2F57E4-97F0-4E79-9037-D0ED1CA183B4}"/>
    <cellStyle name="Output 2 2 6 7 2" xfId="6434" xr:uid="{CE051F9C-370B-4018-8C30-AAB95698AC86}"/>
    <cellStyle name="Output 2 2 6 7 2 2" xfId="15371" xr:uid="{E46BD793-7ED7-459C-BFD8-F0C24AE08999}"/>
    <cellStyle name="Output 2 2 6 7 2 2 2" xfId="39418" xr:uid="{ABC20CE5-D0AA-4119-BB8C-565ECBBC9632}"/>
    <cellStyle name="Output 2 2 6 7 2 3" xfId="21573" xr:uid="{EEC3F4F9-644D-4877-A50B-B55210FF92F5}"/>
    <cellStyle name="Output 2 2 6 7 2 3 2" xfId="45620" xr:uid="{339DFBB0-113B-40A1-A42A-0F3451D075CD}"/>
    <cellStyle name="Output 2 2 6 7 2 4" xfId="30481" xr:uid="{55CEA085-E4E3-4219-8253-B5F52D09B89D}"/>
    <cellStyle name="Output 2 2 6 7 3" xfId="8592" xr:uid="{AA1FD152-A229-4CBC-A2E3-8ABA2F7C6EB5}"/>
    <cellStyle name="Output 2 2 6 7 3 2" xfId="17529" xr:uid="{0AD720EA-4D4E-460E-90D9-D95698ACD785}"/>
    <cellStyle name="Output 2 2 6 7 3 2 2" xfId="41576" xr:uid="{73BE7CCB-F7EE-4B18-988C-89A70099B750}"/>
    <cellStyle name="Output 2 2 6 7 3 3" xfId="23731" xr:uid="{17DB2C00-2034-4447-961F-44B2668509D1}"/>
    <cellStyle name="Output 2 2 6 7 3 3 2" xfId="47778" xr:uid="{E9C1A607-19EA-4D25-AE82-CA6205D7E1BC}"/>
    <cellStyle name="Output 2 2 6 7 3 4" xfId="32639" xr:uid="{D0F6BAFC-2ADC-4FD1-BCAC-83ACBD9CE017}"/>
    <cellStyle name="Output 2 2 6 7 4" xfId="7110" xr:uid="{F3A1A882-A2C0-4F3F-B31D-EC169EA20313}"/>
    <cellStyle name="Output 2 2 6 7 4 2" xfId="16047" xr:uid="{523FA5AA-F88B-489D-9866-FBBB7BF39661}"/>
    <cellStyle name="Output 2 2 6 7 4 2 2" xfId="40094" xr:uid="{2A827CE1-59A3-47E4-B617-3A4D94E32075}"/>
    <cellStyle name="Output 2 2 6 7 4 3" xfId="22249" xr:uid="{29D39981-55E7-4F89-B7EC-8B8099CEBB84}"/>
    <cellStyle name="Output 2 2 6 7 4 3 2" xfId="46296" xr:uid="{04815165-7A82-4B02-B1FC-C92EEC95523B}"/>
    <cellStyle name="Output 2 2 6 7 4 4" xfId="31157" xr:uid="{38FDF788-A969-4A4A-A8AC-302D4AECF151}"/>
    <cellStyle name="Output 2 2 6 7 5" xfId="12305" xr:uid="{6DBB0D24-18F4-4680-8B32-F762232BBCC4}"/>
    <cellStyle name="Output 2 2 6 7 5 2" xfId="36352" xr:uid="{8C1243A4-7C15-4B94-B304-7E30EE5323FC}"/>
    <cellStyle name="Output 2 2 6 7 6" xfId="19845" xr:uid="{9252894F-14F5-4ABA-87E5-B3583EF3DBBB}"/>
    <cellStyle name="Output 2 2 6 7 6 2" xfId="43892" xr:uid="{B219A723-6ADA-4935-A38D-ED4C39F8F6F6}"/>
    <cellStyle name="Output 2 2 6 7 7" xfId="27415" xr:uid="{2358F058-E7D4-44FC-899E-7288A619F6A1}"/>
    <cellStyle name="Output 2 2 6 8" xfId="3722" xr:uid="{57734B3D-D43C-41D7-8955-A8BE731237AB}"/>
    <cellStyle name="Output 2 2 6 8 2" xfId="6788" xr:uid="{74B34576-E6BB-4EBE-A13F-2459F392C595}"/>
    <cellStyle name="Output 2 2 6 8 2 2" xfId="15725" xr:uid="{9BE6D96C-95B8-4F50-94A0-0011E114671F}"/>
    <cellStyle name="Output 2 2 6 8 2 2 2" xfId="39772" xr:uid="{DB92113A-CAF5-4CE7-9817-A50305AD5238}"/>
    <cellStyle name="Output 2 2 6 8 2 3" xfId="21927" xr:uid="{624A3816-8715-4B48-A05D-78F35D53FC31}"/>
    <cellStyle name="Output 2 2 6 8 2 3 2" xfId="45974" xr:uid="{49146C80-85C7-4197-9BA8-D4F11951B81D}"/>
    <cellStyle name="Output 2 2 6 8 2 4" xfId="30835" xr:uid="{071482E8-45FE-4F04-8CE7-9480363FB488}"/>
    <cellStyle name="Output 2 2 6 8 3" xfId="8946" xr:uid="{EC1F9307-BCFD-4448-93FF-7DBE10D08159}"/>
    <cellStyle name="Output 2 2 6 8 3 2" xfId="17883" xr:uid="{9B47E6AF-99DE-42D7-ACD4-DBAA18D2AF32}"/>
    <cellStyle name="Output 2 2 6 8 3 2 2" xfId="41930" xr:uid="{B2B5E238-287A-4275-9FA2-303A0E5C51D6}"/>
    <cellStyle name="Output 2 2 6 8 3 3" xfId="24085" xr:uid="{44A8BBF4-60D7-41BB-ABB0-AED7582C71FC}"/>
    <cellStyle name="Output 2 2 6 8 3 3 2" xfId="48132" xr:uid="{B062ED0A-8234-4B63-9A5B-996AB400539D}"/>
    <cellStyle name="Output 2 2 6 8 3 4" xfId="32993" xr:uid="{1A27B4E5-D19C-439F-99C2-0E1A8DD0B449}"/>
    <cellStyle name="Output 2 2 6 8 4" xfId="9353" xr:uid="{AF58279E-8208-4705-AB91-6DDCE4C62162}"/>
    <cellStyle name="Output 2 2 6 8 4 2" xfId="18290" xr:uid="{F1385135-6706-4F03-9683-43D2E65AFEB4}"/>
    <cellStyle name="Output 2 2 6 8 4 2 2" xfId="42337" xr:uid="{30D85DAC-6A9E-444F-9524-84F8D76854AF}"/>
    <cellStyle name="Output 2 2 6 8 4 3" xfId="24492" xr:uid="{C4348E9E-8648-4B85-9148-87657D9889DE}"/>
    <cellStyle name="Output 2 2 6 8 4 3 2" xfId="48539" xr:uid="{CADA4DE5-2DFE-4CFB-9F34-681030D86D18}"/>
    <cellStyle name="Output 2 2 6 8 4 4" xfId="33400" xr:uid="{92003A53-0334-4BFA-B119-0DD9BF000412}"/>
    <cellStyle name="Output 2 2 6 8 5" xfId="12659" xr:uid="{5D36D603-B000-47C9-BC7D-ED40CC2350B5}"/>
    <cellStyle name="Output 2 2 6 8 5 2" xfId="36706" xr:uid="{AA821478-1A07-4721-91F7-A72058B577D0}"/>
    <cellStyle name="Output 2 2 6 8 6" xfId="20199" xr:uid="{87600C12-8AEA-4A9D-86AD-9361EEA1929C}"/>
    <cellStyle name="Output 2 2 6 8 6 2" xfId="44246" xr:uid="{5D5B9220-767B-4FD7-B445-25003BDF3B83}"/>
    <cellStyle name="Output 2 2 6 8 7" xfId="27769" xr:uid="{EAC95652-94D8-420E-84A5-99091659CAF9}"/>
    <cellStyle name="Output 2 2 6 9" xfId="5303" xr:uid="{98B1EB69-3879-4732-B700-06547A7EFB65}"/>
    <cellStyle name="Output 2 2 6 9 2" xfId="14240" xr:uid="{8BC819FC-DFFD-4DCB-80B0-D05093DF58E0}"/>
    <cellStyle name="Output 2 2 6 9 2 2" xfId="38287" xr:uid="{B5F7646B-CB26-4BCC-A5ED-4894C3F92483}"/>
    <cellStyle name="Output 2 2 6 9 3" xfId="20945" xr:uid="{F6A40A96-CB85-48FA-A43F-531929E57FDD}"/>
    <cellStyle name="Output 2 2 6 9 3 2" xfId="44992" xr:uid="{3A794151-0C70-4D75-B0F4-5394015D47E4}"/>
    <cellStyle name="Output 2 2 6 9 4" xfId="29350" xr:uid="{35218E7F-C5CD-4170-BD6B-CFE8D86580A5}"/>
    <cellStyle name="Output 2 2 7" xfId="1656" xr:uid="{D3E71C75-B580-410B-9D47-3FA3215AA9F9}"/>
    <cellStyle name="Output 2 2 7 2" xfId="4718" xr:uid="{3106B2A4-0DB8-441A-AE91-156A85293403}"/>
    <cellStyle name="Output 2 2 7 2 2" xfId="13655" xr:uid="{6E79B82A-9095-4B5A-8E00-A88CCDC27199}"/>
    <cellStyle name="Output 2 2 7 2 2 2" xfId="37702" xr:uid="{AEC28737-683B-4C6B-80C8-A978CDC6D7B3}"/>
    <cellStyle name="Output 2 2 7 2 3" xfId="20749" xr:uid="{1853A269-56C3-4A94-9EA4-6EE8EBF817EE}"/>
    <cellStyle name="Output 2 2 7 2 3 2" xfId="44796" xr:uid="{8EC995F3-D423-4695-8DC5-2E4EA26DEFDF}"/>
    <cellStyle name="Output 2 2 7 2 4" xfId="28765" xr:uid="{426B855F-1F96-4F8F-A198-17F3F5366432}"/>
    <cellStyle name="Output 2 2 7 3" xfId="7354" xr:uid="{B5D060EC-40CA-460C-B81E-39BA63FBCB9F}"/>
    <cellStyle name="Output 2 2 7 3 2" xfId="16291" xr:uid="{A7B1B1FF-C97C-48D4-A091-D8A333FC591C}"/>
    <cellStyle name="Output 2 2 7 3 2 2" xfId="40338" xr:uid="{D50907E1-E04B-4E95-BDF6-2BDB27AA97A3}"/>
    <cellStyle name="Output 2 2 7 3 3" xfId="22493" xr:uid="{DEF46333-9E5E-4C72-A374-866A82142238}"/>
    <cellStyle name="Output 2 2 7 3 3 2" xfId="46540" xr:uid="{5AD42A6F-1748-452E-AE0E-2F89590CE259}"/>
    <cellStyle name="Output 2 2 7 3 4" xfId="31401" xr:uid="{64A9EC1F-9D67-4C90-AB61-3A0A40558F5F}"/>
    <cellStyle name="Output 2 2 7 4" xfId="4247" xr:uid="{0AEA5E8D-2134-4C4A-AE52-404A8525F5F6}"/>
    <cellStyle name="Output 2 2 7 4 2" xfId="13184" xr:uid="{9FA8C610-F9BD-478A-B957-1DD9D9784ED5}"/>
    <cellStyle name="Output 2 2 7 4 2 2" xfId="37231" xr:uid="{29D61E1D-8BF2-42C9-9CFA-3F63AD404EEC}"/>
    <cellStyle name="Output 2 2 7 4 3" xfId="20557" xr:uid="{93089F26-9BF5-46B1-8F25-0977C9F21948}"/>
    <cellStyle name="Output 2 2 7 4 3 2" xfId="44604" xr:uid="{F09DAC82-F586-4C90-997E-AE2D1F99656D}"/>
    <cellStyle name="Output 2 2 7 4 4" xfId="28294" xr:uid="{4059827D-B60F-464D-B4DA-FDEC14E612A2}"/>
    <cellStyle name="Output 2 2 7 5" xfId="10592" xr:uid="{1FD447E2-4E75-42C7-AC03-AD6ADDCE4381}"/>
    <cellStyle name="Output 2 2 7 5 2" xfId="34639" xr:uid="{87EF65BE-3643-4471-B351-D35A63BB4C7C}"/>
    <cellStyle name="Output 2 2 7 6" xfId="19024" xr:uid="{57E0013D-873F-4B6F-9D8B-936D7595C169}"/>
    <cellStyle name="Output 2 2 7 6 2" xfId="43071" xr:uid="{F2380077-8ABF-4A61-922F-F6D8E79D6281}"/>
    <cellStyle name="Output 2 2 7 7" xfId="25702" xr:uid="{A39A7CF5-BD54-4CEB-BD7A-A03454B9B9B6}"/>
    <cellStyle name="Output 2 2 8" xfId="1443" xr:uid="{549890BA-5DA3-4D6D-9EE7-74C5311E5AFC}"/>
    <cellStyle name="Output 2 2 8 2" xfId="4505" xr:uid="{3268D3AC-8792-42D1-B851-A0548D5C3618}"/>
    <cellStyle name="Output 2 2 8 2 2" xfId="13442" xr:uid="{6C2FCEB2-EE3A-4E5F-AC1B-BD900EE726F7}"/>
    <cellStyle name="Output 2 2 8 2 2 2" xfId="37489" xr:uid="{A7C4E4BD-0E0D-4EEE-AE74-3E0FB29C3979}"/>
    <cellStyle name="Output 2 2 8 2 3" xfId="20648" xr:uid="{09696F0F-FC5F-4FE8-81DE-6FF20DDFBDE0}"/>
    <cellStyle name="Output 2 2 8 2 3 2" xfId="44695" xr:uid="{BF3D205E-6959-4BFB-911C-C9273BE148DF}"/>
    <cellStyle name="Output 2 2 8 2 4" xfId="28552" xr:uid="{473580D0-7A86-4DBB-9843-E5DB4B64FB78}"/>
    <cellStyle name="Output 2 2 8 3" xfId="7193" xr:uid="{CB82EE4C-CA99-49C2-A851-090E1904C7A1}"/>
    <cellStyle name="Output 2 2 8 3 2" xfId="16130" xr:uid="{94A64905-EA68-4B17-A1AF-6F1A36948771}"/>
    <cellStyle name="Output 2 2 8 3 2 2" xfId="40177" xr:uid="{6E4EF055-EC7F-4464-A2AF-F04845B28A18}"/>
    <cellStyle name="Output 2 2 8 3 3" xfId="22332" xr:uid="{B166929E-4A33-42AD-8C0C-52ED4CFEBE58}"/>
    <cellStyle name="Output 2 2 8 3 3 2" xfId="46379" xr:uid="{815EB6AA-72B5-456F-BE46-069A3176E672}"/>
    <cellStyle name="Output 2 2 8 3 4" xfId="31240" xr:uid="{4B001FA1-ED07-43A3-B7CE-F101FBC5A653}"/>
    <cellStyle name="Output 2 2 8 4" xfId="7109" xr:uid="{A8602358-3EE4-498D-875E-862C5DE8027B}"/>
    <cellStyle name="Output 2 2 8 4 2" xfId="16046" xr:uid="{91A3F03D-3B33-464A-A148-A8AECC3521E7}"/>
    <cellStyle name="Output 2 2 8 4 2 2" xfId="40093" xr:uid="{2E61CF53-3620-4FF7-B4FC-536F24A8F870}"/>
    <cellStyle name="Output 2 2 8 4 3" xfId="22248" xr:uid="{FEC9A59C-7345-4595-ACEB-01505BCFD2A0}"/>
    <cellStyle name="Output 2 2 8 4 3 2" xfId="46295" xr:uid="{2D4A7BBB-A5B7-47B8-90BF-D94EF63E578E}"/>
    <cellStyle name="Output 2 2 8 4 4" xfId="31156" xr:uid="{2285856E-A898-415F-972F-94551BDB692E}"/>
    <cellStyle name="Output 2 2 8 5" xfId="10379" xr:uid="{120F783B-6EFD-4BCB-815E-BAF6829DCC59}"/>
    <cellStyle name="Output 2 2 8 5 2" xfId="34426" xr:uid="{A19D1D93-B7E2-4DA0-B8F3-0A83B82D9892}"/>
    <cellStyle name="Output 2 2 8 6" xfId="18923" xr:uid="{F86DB80E-DE6B-46EC-9D78-828E55B7DF9A}"/>
    <cellStyle name="Output 2 2 8 6 2" xfId="42970" xr:uid="{B4C72B97-7C62-4FAD-AD14-B5EFDA444F52}"/>
    <cellStyle name="Output 2 2 8 7" xfId="25489" xr:uid="{5DDE3822-AB7F-459C-B9E8-5A80F3FFFE9E}"/>
    <cellStyle name="Output 2 2 9" xfId="3022" xr:uid="{EBC44666-93FE-4C71-9B9F-9F0AC90B1599}"/>
    <cellStyle name="Output 2 2 9 2" xfId="6088" xr:uid="{CADE61FA-8905-4C0C-81F1-A92BD92E3C5F}"/>
    <cellStyle name="Output 2 2 9 2 2" xfId="15025" xr:uid="{AB395DEE-3D51-4848-BD7E-087F3C46CC6F}"/>
    <cellStyle name="Output 2 2 9 2 2 2" xfId="39072" xr:uid="{CA6D029F-E002-4DCA-975A-16F04D08C483}"/>
    <cellStyle name="Output 2 2 9 2 3" xfId="21227" xr:uid="{414975A3-A953-4175-A4FA-B98374829699}"/>
    <cellStyle name="Output 2 2 9 2 3 2" xfId="45274" xr:uid="{704115C7-0815-4B3D-8EDF-8E076B139F5E}"/>
    <cellStyle name="Output 2 2 9 2 4" xfId="30135" xr:uid="{7C610EFE-338D-4F13-B7A1-FB15BE67DFD6}"/>
    <cellStyle name="Output 2 2 9 3" xfId="8246" xr:uid="{1DB5318C-3E2C-48AE-AB73-EDA6C6BEE1E5}"/>
    <cellStyle name="Output 2 2 9 3 2" xfId="17183" xr:uid="{A74FC5A1-B0C8-4B05-A8CA-196872EADD19}"/>
    <cellStyle name="Output 2 2 9 3 2 2" xfId="41230" xr:uid="{0E9CEC25-0AE9-4D93-97AF-8C7EF70A1637}"/>
    <cellStyle name="Output 2 2 9 3 3" xfId="23385" xr:uid="{E1A5FC5B-8FE1-4F2B-A449-DBD531BD91C1}"/>
    <cellStyle name="Output 2 2 9 3 3 2" xfId="47432" xr:uid="{E860F377-21F0-42FD-80A3-576631FA2922}"/>
    <cellStyle name="Output 2 2 9 3 4" xfId="32293" xr:uid="{FC1D6534-CDF9-4131-A352-1D4E2C3A6F6B}"/>
    <cellStyle name="Output 2 2 9 4" xfId="9537" xr:uid="{EA4645F6-A3EB-4375-B102-96743F9B5586}"/>
    <cellStyle name="Output 2 2 9 4 2" xfId="18474" xr:uid="{954700F0-1234-495D-A348-3DD93D8B6AA8}"/>
    <cellStyle name="Output 2 2 9 4 2 2" xfId="42521" xr:uid="{9D5AA2BB-CA70-47A9-AC05-A5E9E76B26B3}"/>
    <cellStyle name="Output 2 2 9 4 3" xfId="24676" xr:uid="{2CAB448C-DC4E-490E-92EA-A56F7B503786}"/>
    <cellStyle name="Output 2 2 9 4 3 2" xfId="48723" xr:uid="{6784354F-2AE2-46B2-8AF0-03BC3ED7685A}"/>
    <cellStyle name="Output 2 2 9 4 4" xfId="33584" xr:uid="{15395CFC-28A9-496C-89C4-68E5CED2A358}"/>
    <cellStyle name="Output 2 2 9 5" xfId="11959" xr:uid="{987F75E3-EBB9-461B-852B-68436F98AD8C}"/>
    <cellStyle name="Output 2 2 9 5 2" xfId="36006" xr:uid="{59981872-3C37-4DC4-ACFB-5072289152A3}"/>
    <cellStyle name="Output 2 2 9 6" xfId="19499" xr:uid="{DC508DD5-5766-4401-B46A-4C1E9CB2B2D2}"/>
    <cellStyle name="Output 2 2 9 6 2" xfId="43546" xr:uid="{61D8815B-7BC8-480A-8B59-2609E9CF0A51}"/>
    <cellStyle name="Output 2 2 9 7" xfId="27069" xr:uid="{0087039F-7EA0-4E57-8BDC-37B41E2E5372}"/>
    <cellStyle name="Output 2 3" xfId="451" xr:uid="{00000000-0005-0000-0000-0000F6000000}"/>
    <cellStyle name="Output 2 4" xfId="600" xr:uid="{2CBA5B59-7DD6-42DB-8037-5C7CEAE53200}"/>
    <cellStyle name="Output 2 4 10" xfId="4344" xr:uid="{6A52ADD5-CA19-4110-8229-08FC062FFDC4}"/>
    <cellStyle name="Output 2 4 10 2" xfId="13281" xr:uid="{2CED9345-F56B-4757-A17D-58C1DA037497}"/>
    <cellStyle name="Output 2 4 10 2 2" xfId="37328" xr:uid="{75CB4747-3084-4637-B5AB-E22CEBDDC3F6}"/>
    <cellStyle name="Output 2 4 10 3" xfId="20622" xr:uid="{832DFCC0-D2D3-4348-A91B-F2391AF8D3BA}"/>
    <cellStyle name="Output 2 4 10 3 2" xfId="44669" xr:uid="{1002D159-C108-4E9C-8095-647E025721E7}"/>
    <cellStyle name="Output 2 4 10 4" xfId="28391" xr:uid="{3D4D416C-8A83-4264-A92B-D3F2B2844485}"/>
    <cellStyle name="Output 2 4 11" xfId="7213" xr:uid="{9E115C92-33B7-4A8E-961B-951310088C37}"/>
    <cellStyle name="Output 2 4 11 2" xfId="16150" xr:uid="{5A1E191A-8E9D-464E-A756-0149602E8CD7}"/>
    <cellStyle name="Output 2 4 11 2 2" xfId="40197" xr:uid="{B35AC1EC-8D5B-47D0-A3E7-0DA9DAB70284}"/>
    <cellStyle name="Output 2 4 11 3" xfId="22352" xr:uid="{F37FA4D2-26E6-4AC3-8D80-152A2FB8E77D}"/>
    <cellStyle name="Output 2 4 11 3 2" xfId="46399" xr:uid="{86B27768-EDF7-42E7-BAE9-92CD30BCE34E}"/>
    <cellStyle name="Output 2 4 11 4" xfId="31260" xr:uid="{17E9D2DB-0815-4423-ACFA-847972E0F821}"/>
    <cellStyle name="Output 2 4 12" xfId="9296" xr:uid="{8B82D12E-A4FF-486D-A533-950B7C05709D}"/>
    <cellStyle name="Output 2 4 12 2" xfId="18233" xr:uid="{8D9A54CC-FDCD-4F8D-8EF6-FD2AF07A6780}"/>
    <cellStyle name="Output 2 4 12 2 2" xfId="42280" xr:uid="{ED3960C8-304F-4144-9537-661FD7AE8778}"/>
    <cellStyle name="Output 2 4 12 3" xfId="24435" xr:uid="{9D7FD440-EBDC-4F6C-9024-C86D0E9AE8D9}"/>
    <cellStyle name="Output 2 4 12 3 2" xfId="48482" xr:uid="{B022DA4D-01A5-4D41-8A7F-8314A3E6DF9D}"/>
    <cellStyle name="Output 2 4 12 4" xfId="33343" xr:uid="{FDE757CE-1807-4F91-BA35-FEF7AC5DA021}"/>
    <cellStyle name="Output 2 4 13" xfId="10218" xr:uid="{30256B63-EB6D-4A78-B370-A130502A1104}"/>
    <cellStyle name="Output 2 4 13 2" xfId="34265" xr:uid="{621565C5-72D8-4807-AF6D-893A2FA931D1}"/>
    <cellStyle name="Output 2 4 14" xfId="18897" xr:uid="{3C74D271-4A06-4494-9C6D-E6AD8E97E7C5}"/>
    <cellStyle name="Output 2 4 14 2" xfId="42944" xr:uid="{0FE27BBD-6AEE-4754-B491-99D463CA9DA2}"/>
    <cellStyle name="Output 2 4 15" xfId="25328" xr:uid="{72AA0B3A-1D2F-42DF-9A60-4C3DCA65FFEF}"/>
    <cellStyle name="Output 2 4 2" xfId="2285" xr:uid="{186C5866-6ABA-4EE9-B693-5D915326CB9B}"/>
    <cellStyle name="Output 2 4 2 10" xfId="7750" xr:uid="{8E37CC0E-D76E-4A19-ABEF-9960FB08FB07}"/>
    <cellStyle name="Output 2 4 2 10 2" xfId="16687" xr:uid="{6F199824-95A0-4AD8-AE87-3A3E91EFEC24}"/>
    <cellStyle name="Output 2 4 2 10 2 2" xfId="40734" xr:uid="{9E8F9CD0-6CF6-46EB-8AD6-19271A383D30}"/>
    <cellStyle name="Output 2 4 2 10 3" xfId="22889" xr:uid="{529BDFA5-693F-4165-9081-F49CED131238}"/>
    <cellStyle name="Output 2 4 2 10 3 2" xfId="46936" xr:uid="{6CFABB25-3A65-47FD-8C6F-FAF0E8509689}"/>
    <cellStyle name="Output 2 4 2 10 4" xfId="31797" xr:uid="{0DC95424-0EB4-4C3A-B25B-5F6320D153B0}"/>
    <cellStyle name="Output 2 4 2 11" xfId="9219" xr:uid="{9B6E343D-4DC2-40BE-BDED-8464801E9310}"/>
    <cellStyle name="Output 2 4 2 11 2" xfId="18156" xr:uid="{3CDC982A-4077-4C59-9C31-192EA7A69271}"/>
    <cellStyle name="Output 2 4 2 11 2 2" xfId="42203" xr:uid="{D5294FBC-7867-4610-87FF-EA23BB219D34}"/>
    <cellStyle name="Output 2 4 2 11 3" xfId="24358" xr:uid="{C6D30498-EE9A-4CFD-A8C6-EC9D127B17C3}"/>
    <cellStyle name="Output 2 4 2 11 3 2" xfId="48405" xr:uid="{96D63501-B134-4DC7-B1EF-D9F92621681E}"/>
    <cellStyle name="Output 2 4 2 11 4" xfId="33266" xr:uid="{FB6D4EFE-EA49-4423-B045-D2FE23F5BAEF}"/>
    <cellStyle name="Output 2 4 2 12" xfId="11221" xr:uid="{5EFCE466-4DD9-4DC2-A129-CA375B5C7407}"/>
    <cellStyle name="Output 2 4 2 12 2" xfId="35268" xr:uid="{1094E985-C168-4BC8-919E-A8F09E82228D}"/>
    <cellStyle name="Output 2 4 2 13" xfId="19232" xr:uid="{4939726F-43A6-4D6A-8CF8-2E1C94CD8950}"/>
    <cellStyle name="Output 2 4 2 13 2" xfId="43279" xr:uid="{445268E2-6F1B-484A-89C4-0A7F005F99EA}"/>
    <cellStyle name="Output 2 4 2 14" xfId="26331" xr:uid="{7875E086-9598-416B-8C2D-1D0EB46FD5C6}"/>
    <cellStyle name="Output 2 4 2 2" xfId="3359" xr:uid="{1E873C40-37C8-42AA-8FFA-0805D8E37C59}"/>
    <cellStyle name="Output 2 4 2 2 2" xfId="6425" xr:uid="{3BF757CC-2588-45BD-B142-859C9639AC28}"/>
    <cellStyle name="Output 2 4 2 2 2 2" xfId="15362" xr:uid="{4A90BAF7-8845-4677-A6DF-469DBAF3BE19}"/>
    <cellStyle name="Output 2 4 2 2 2 2 2" xfId="39409" xr:uid="{F969E19F-7099-4C82-8E87-1D88AF604750}"/>
    <cellStyle name="Output 2 4 2 2 2 3" xfId="21564" xr:uid="{570EB969-B190-4522-A9F9-64E22359A39D}"/>
    <cellStyle name="Output 2 4 2 2 2 3 2" xfId="45611" xr:uid="{76118B7F-474B-40CA-AF66-C326B994D604}"/>
    <cellStyle name="Output 2 4 2 2 2 4" xfId="30472" xr:uid="{9E3C86D1-CBFC-4A91-AEBA-1031D758E88A}"/>
    <cellStyle name="Output 2 4 2 2 3" xfId="8583" xr:uid="{43509171-406A-4DF5-BDDC-DB2D55531DF0}"/>
    <cellStyle name="Output 2 4 2 2 3 2" xfId="17520" xr:uid="{9800E37A-D04C-4652-B951-DC14F69FDB68}"/>
    <cellStyle name="Output 2 4 2 2 3 2 2" xfId="41567" xr:uid="{019F4270-DD1C-4666-BF8E-1435A91E5696}"/>
    <cellStyle name="Output 2 4 2 2 3 3" xfId="23722" xr:uid="{86C7B8B4-4777-4FED-81A8-120AC47BDF59}"/>
    <cellStyle name="Output 2 4 2 2 3 3 2" xfId="47769" xr:uid="{19DD0012-C059-4DF9-AB70-0B4DF150099A}"/>
    <cellStyle name="Output 2 4 2 2 3 4" xfId="32630" xr:uid="{9AD9E950-1B7C-4C5C-9DBC-EDD464B6560C}"/>
    <cellStyle name="Output 2 4 2 2 4" xfId="7846" xr:uid="{7A55F750-05FE-4E12-A2C0-C5E3FA96FBBF}"/>
    <cellStyle name="Output 2 4 2 2 4 2" xfId="16783" xr:uid="{9035F669-7FA0-4939-A1B6-4EF77EB9FE24}"/>
    <cellStyle name="Output 2 4 2 2 4 2 2" xfId="40830" xr:uid="{E97462E9-F0FD-41AE-9F25-871D42DE3EB4}"/>
    <cellStyle name="Output 2 4 2 2 4 3" xfId="22985" xr:uid="{99DABC03-2312-43A2-AD80-54065816C37E}"/>
    <cellStyle name="Output 2 4 2 2 4 3 2" xfId="47032" xr:uid="{318D08D1-0B28-41BA-97A5-CAFE18327277}"/>
    <cellStyle name="Output 2 4 2 2 4 4" xfId="31893" xr:uid="{44C05C45-6575-439A-934D-6D8E7D2A9B62}"/>
    <cellStyle name="Output 2 4 2 2 5" xfId="12296" xr:uid="{40A52A35-EE6C-4FA0-897B-18A1C09E0EFE}"/>
    <cellStyle name="Output 2 4 2 2 5 2" xfId="36343" xr:uid="{D04E960F-B9E5-4AB3-A20B-C7A6D7861E28}"/>
    <cellStyle name="Output 2 4 2 2 6" xfId="19836" xr:uid="{D840F937-4E6C-4161-9864-17702342C8F9}"/>
    <cellStyle name="Output 2 4 2 2 6 2" xfId="43883" xr:uid="{A05184D5-16B7-4A42-98DF-6FB0B2A48860}"/>
    <cellStyle name="Output 2 4 2 2 7" xfId="27406" xr:uid="{36475F95-AFAC-432D-B931-F13CDCA31620}"/>
    <cellStyle name="Output 2 4 2 3" xfId="2972" xr:uid="{1FD884DD-E206-4856-9990-FA1AC8D512B3}"/>
    <cellStyle name="Output 2 4 2 3 2" xfId="6038" xr:uid="{822E0303-2162-41E3-877F-B6AE445A70BC}"/>
    <cellStyle name="Output 2 4 2 3 2 2" xfId="14975" xr:uid="{D1935121-6746-44DE-B0D0-38440F56FFBB}"/>
    <cellStyle name="Output 2 4 2 3 2 2 2" xfId="39022" xr:uid="{66FF3E20-CB3D-4B68-8AAC-F137E84AE739}"/>
    <cellStyle name="Output 2 4 2 3 2 3" xfId="21177" xr:uid="{1CE9BA34-BDA5-406E-AFC4-AD13A372FE76}"/>
    <cellStyle name="Output 2 4 2 3 2 3 2" xfId="45224" xr:uid="{57BA4FFC-54FE-453E-BD61-FEB5C1EEF7B9}"/>
    <cellStyle name="Output 2 4 2 3 2 4" xfId="30085" xr:uid="{9C3A5095-2C65-468C-9B7B-78D756FAC168}"/>
    <cellStyle name="Output 2 4 2 3 3" xfId="8196" xr:uid="{9CF08FC8-AE69-4BC6-A0F6-848DFF8A0DEE}"/>
    <cellStyle name="Output 2 4 2 3 3 2" xfId="17133" xr:uid="{1BB5AA38-9147-4D30-A355-649ED5A94C66}"/>
    <cellStyle name="Output 2 4 2 3 3 2 2" xfId="41180" xr:uid="{53CB12E1-7911-4F0D-AC72-27F0257E4EC5}"/>
    <cellStyle name="Output 2 4 2 3 3 3" xfId="23335" xr:uid="{B79BF48D-45E2-450C-B9C5-558C8AB3C455}"/>
    <cellStyle name="Output 2 4 2 3 3 3 2" xfId="47382" xr:uid="{D78101DF-B69C-4AB7-B1B7-A3FE0AE4D6CB}"/>
    <cellStyle name="Output 2 4 2 3 3 4" xfId="32243" xr:uid="{6DA427D4-AD3F-4D39-9416-F67F1F034672}"/>
    <cellStyle name="Output 2 4 2 3 4" xfId="9843" xr:uid="{E65F0677-363B-48F5-A58D-79F569947EB9}"/>
    <cellStyle name="Output 2 4 2 3 4 2" xfId="18780" xr:uid="{2A47E636-E1E2-4608-98D0-563DD94E6B7A}"/>
    <cellStyle name="Output 2 4 2 3 4 2 2" xfId="42827" xr:uid="{257AA28A-1F90-45BC-AD32-3B07B37DEAB6}"/>
    <cellStyle name="Output 2 4 2 3 4 3" xfId="24982" xr:uid="{87D50B6D-655A-43DD-A8E1-2949E66F6ACE}"/>
    <cellStyle name="Output 2 4 2 3 4 3 2" xfId="49029" xr:uid="{40E04D1B-67CD-441A-A708-C680214FAF6A}"/>
    <cellStyle name="Output 2 4 2 3 4 4" xfId="33890" xr:uid="{2C9B739A-D5A1-4E3B-8F73-70964B7DF602}"/>
    <cellStyle name="Output 2 4 2 3 5" xfId="11909" xr:uid="{FA01F714-9754-48D6-819C-8638D1905FA9}"/>
    <cellStyle name="Output 2 4 2 3 5 2" xfId="35956" xr:uid="{45CF3FD6-C131-4A23-8267-6278C7C572E6}"/>
    <cellStyle name="Output 2 4 2 3 6" xfId="19449" xr:uid="{4986DCAF-0038-4EC7-BF99-EDB0C8A73423}"/>
    <cellStyle name="Output 2 4 2 3 6 2" xfId="43496" xr:uid="{DEEB8A64-9FE3-413B-AE76-D496F2E30703}"/>
    <cellStyle name="Output 2 4 2 3 7" xfId="27019" xr:uid="{FABF922F-29AD-4415-9347-16AF77D730EA}"/>
    <cellStyle name="Output 2 4 2 4" xfId="3298" xr:uid="{F93B338F-0FFD-4288-BDAD-4C3C902D8520}"/>
    <cellStyle name="Output 2 4 2 4 2" xfId="6364" xr:uid="{4969C84A-948D-4B91-B119-2F652E5A6747}"/>
    <cellStyle name="Output 2 4 2 4 2 2" xfId="15301" xr:uid="{2CDAB960-ED18-4FED-A557-1E92F54F56AF}"/>
    <cellStyle name="Output 2 4 2 4 2 2 2" xfId="39348" xr:uid="{5DB3BCA0-1696-4F6A-8C35-0B4D9BD21126}"/>
    <cellStyle name="Output 2 4 2 4 2 3" xfId="21503" xr:uid="{C9B01A31-C242-492B-88A1-5C5D3F0E4368}"/>
    <cellStyle name="Output 2 4 2 4 2 3 2" xfId="45550" xr:uid="{D5C1EF23-9424-436F-8771-659281285DE8}"/>
    <cellStyle name="Output 2 4 2 4 2 4" xfId="30411" xr:uid="{F78C1CA3-0AA3-4A27-A26C-4B9DA97597FB}"/>
    <cellStyle name="Output 2 4 2 4 3" xfId="8522" xr:uid="{2E0361F1-93B1-4C9D-9153-E3847560292D}"/>
    <cellStyle name="Output 2 4 2 4 3 2" xfId="17459" xr:uid="{871EC688-8B82-4BC1-B05E-3DCDBC391B5D}"/>
    <cellStyle name="Output 2 4 2 4 3 2 2" xfId="41506" xr:uid="{75B37F95-44B1-401F-951A-D4F2200109E0}"/>
    <cellStyle name="Output 2 4 2 4 3 3" xfId="23661" xr:uid="{84BDEC21-41F1-4046-AB5F-C96E213458D9}"/>
    <cellStyle name="Output 2 4 2 4 3 3 2" xfId="47708" xr:uid="{DBF48E52-C070-4BEE-8447-B70CD0A91AB0}"/>
    <cellStyle name="Output 2 4 2 4 3 4" xfId="32569" xr:uid="{10EDA53B-A3F9-4EAE-A8D9-F132A19E1F6C}"/>
    <cellStyle name="Output 2 4 2 4 4" xfId="9248" xr:uid="{D551B582-A1CD-4BE9-AE1E-FA3B8C1C08FB}"/>
    <cellStyle name="Output 2 4 2 4 4 2" xfId="18185" xr:uid="{434394B4-0AF7-47C0-8DC4-2E1F5BFCA26A}"/>
    <cellStyle name="Output 2 4 2 4 4 2 2" xfId="42232" xr:uid="{7E557FAB-B6C4-401D-AAF4-B213C2A69393}"/>
    <cellStyle name="Output 2 4 2 4 4 3" xfId="24387" xr:uid="{467B900B-3CAF-4414-B6EE-5E0E1357D3AA}"/>
    <cellStyle name="Output 2 4 2 4 4 3 2" xfId="48434" xr:uid="{2F9902BA-85FA-462A-AAE5-22C2FED693B2}"/>
    <cellStyle name="Output 2 4 2 4 4 4" xfId="33295" xr:uid="{E5F70113-D0DB-4D90-B7FF-DD54810FC583}"/>
    <cellStyle name="Output 2 4 2 4 5" xfId="12235" xr:uid="{90AB1D78-DE25-4D14-8E1F-642FE4CFEF44}"/>
    <cellStyle name="Output 2 4 2 4 5 2" xfId="36282" xr:uid="{659A931C-FD5C-4A69-B565-4D5ACBC72A04}"/>
    <cellStyle name="Output 2 4 2 4 6" xfId="19775" xr:uid="{E5E802C9-ACC4-46C9-800B-9279C045C201}"/>
    <cellStyle name="Output 2 4 2 4 6 2" xfId="43822" xr:uid="{7C29DBD4-BDAF-4D79-BC04-A585B95C72EF}"/>
    <cellStyle name="Output 2 4 2 4 7" xfId="27345" xr:uid="{B016E359-951A-4B00-898C-9EB9CCF21A62}"/>
    <cellStyle name="Output 2 4 2 5" xfId="3692" xr:uid="{68FACD1F-0476-4456-8B4B-C37153D389EC}"/>
    <cellStyle name="Output 2 4 2 5 2" xfId="6758" xr:uid="{52AE9E5B-481C-4108-9F31-EC8CD1B0DA43}"/>
    <cellStyle name="Output 2 4 2 5 2 2" xfId="15695" xr:uid="{8BBBC85A-61FF-4FBD-9CE0-299897478BFB}"/>
    <cellStyle name="Output 2 4 2 5 2 2 2" xfId="39742" xr:uid="{CCBFF46C-6076-4644-B759-79EEB895AA94}"/>
    <cellStyle name="Output 2 4 2 5 2 3" xfId="21897" xr:uid="{173AEDFA-DD30-42D5-BBE6-AC21248EF45B}"/>
    <cellStyle name="Output 2 4 2 5 2 3 2" xfId="45944" xr:uid="{83E2C824-DA0A-470A-8BFD-8BBC4F967A89}"/>
    <cellStyle name="Output 2 4 2 5 2 4" xfId="30805" xr:uid="{6A84E0E8-DA27-430A-9B5B-5C609AED4D03}"/>
    <cellStyle name="Output 2 4 2 5 3" xfId="8916" xr:uid="{2B6DA725-015E-4D00-A581-FCB5DF906B91}"/>
    <cellStyle name="Output 2 4 2 5 3 2" xfId="17853" xr:uid="{212076A7-1003-4D6E-B830-402F8143AD9B}"/>
    <cellStyle name="Output 2 4 2 5 3 2 2" xfId="41900" xr:uid="{BE859B6B-ED2C-44B2-9A22-5870ADCB17C8}"/>
    <cellStyle name="Output 2 4 2 5 3 3" xfId="24055" xr:uid="{E0B7456A-7DD1-48C9-89BE-4C522086F31B}"/>
    <cellStyle name="Output 2 4 2 5 3 3 2" xfId="48102" xr:uid="{4FBEFD4F-67AB-4F6C-B089-FC01638403C3}"/>
    <cellStyle name="Output 2 4 2 5 3 4" xfId="32963" xr:uid="{F98FEDC5-0F1D-41A9-ADAB-05C5A8855B52}"/>
    <cellStyle name="Output 2 4 2 5 4" xfId="7008" xr:uid="{2937103D-BE52-4DC0-8C60-3C5DA0A11536}"/>
    <cellStyle name="Output 2 4 2 5 4 2" xfId="15945" xr:uid="{924FC65C-6745-4DFC-B80D-46070F8C0530}"/>
    <cellStyle name="Output 2 4 2 5 4 2 2" xfId="39992" xr:uid="{70867B94-E375-44E2-A03F-0E1A4B65C730}"/>
    <cellStyle name="Output 2 4 2 5 4 3" xfId="22147" xr:uid="{63EF103A-36AA-4F4E-AF3B-59B0C6C3F309}"/>
    <cellStyle name="Output 2 4 2 5 4 3 2" xfId="46194" xr:uid="{2EB78098-8E6B-4D98-9ACD-A1CFD7B2DCE3}"/>
    <cellStyle name="Output 2 4 2 5 4 4" xfId="31055" xr:uid="{2A55EB4C-261C-4E8C-825C-2AE3CB75D446}"/>
    <cellStyle name="Output 2 4 2 5 5" xfId="12629" xr:uid="{7101F605-D724-4A56-A851-E928E4401A53}"/>
    <cellStyle name="Output 2 4 2 5 5 2" xfId="36676" xr:uid="{1CC8A2D2-014C-4CA2-8DAC-495FA977D381}"/>
    <cellStyle name="Output 2 4 2 5 6" xfId="20169" xr:uid="{EA1BE816-7E20-4D38-85BF-3A5C288FC91A}"/>
    <cellStyle name="Output 2 4 2 5 6 2" xfId="44216" xr:uid="{DCE12E49-2D89-44AA-9BA7-2C2AD2C12D03}"/>
    <cellStyle name="Output 2 4 2 5 7" xfId="27739" xr:uid="{AFF4E8CD-F0D5-49F8-ADE0-B52EBD3689E7}"/>
    <cellStyle name="Output 2 4 2 6" xfId="1799" xr:uid="{2232D429-6FE2-4E7E-8ECE-02A9A1430E00}"/>
    <cellStyle name="Output 2 4 2 6 2" xfId="4861" xr:uid="{0B85BB94-36AB-4A7D-877A-4A88373A0286}"/>
    <cellStyle name="Output 2 4 2 6 2 2" xfId="13798" xr:uid="{3F1C1C4C-9F4C-416D-AE31-FB6E0E0ED9E5}"/>
    <cellStyle name="Output 2 4 2 6 2 2 2" xfId="37845" xr:uid="{EC9A84BB-7D3C-4141-9D8D-1A7C5BAC9F44}"/>
    <cellStyle name="Output 2 4 2 6 2 3" xfId="20837" xr:uid="{64A9F900-904C-47BE-B5F4-BFB035DEDC9D}"/>
    <cellStyle name="Output 2 4 2 6 2 3 2" xfId="44884" xr:uid="{2C0326FB-BEAC-4F6B-8E53-19BBA01A4F9F}"/>
    <cellStyle name="Output 2 4 2 6 2 4" xfId="28908" xr:uid="{76D726C7-E531-4174-B540-B4365B9B0100}"/>
    <cellStyle name="Output 2 4 2 6 3" xfId="7461" xr:uid="{2E2E2C53-F6A0-4CA0-BD5A-A8F5AD08302B}"/>
    <cellStyle name="Output 2 4 2 6 3 2" xfId="16398" xr:uid="{C6D1D5B7-B642-4169-9EE0-778E5EFC59B4}"/>
    <cellStyle name="Output 2 4 2 6 3 2 2" xfId="40445" xr:uid="{86DF37A0-964B-4FF4-A5C5-1C989E3F8FCE}"/>
    <cellStyle name="Output 2 4 2 6 3 3" xfId="22600" xr:uid="{F4FEC64B-7D23-4482-AE5F-CB177C0EB4AB}"/>
    <cellStyle name="Output 2 4 2 6 3 3 2" xfId="46647" xr:uid="{2E6DF2B4-146D-41EF-8D50-11BC1EBCCA21}"/>
    <cellStyle name="Output 2 4 2 6 3 4" xfId="31508" xr:uid="{F0B1EBAA-13D7-4829-868F-719A87BD3D2D}"/>
    <cellStyle name="Output 2 4 2 6 4" xfId="7277" xr:uid="{4B07CD0D-9C31-425B-A647-30F8B54B9E1B}"/>
    <cellStyle name="Output 2 4 2 6 4 2" xfId="16214" xr:uid="{3F3F0EFF-6B51-4C6C-A8C6-F6BA213639F0}"/>
    <cellStyle name="Output 2 4 2 6 4 2 2" xfId="40261" xr:uid="{7D5BFF40-0070-4387-8BFB-B4567C542B11}"/>
    <cellStyle name="Output 2 4 2 6 4 3" xfId="22416" xr:uid="{99C47C31-B832-4EA3-8864-37E7E778A21E}"/>
    <cellStyle name="Output 2 4 2 6 4 3 2" xfId="46463" xr:uid="{6394EC5E-08A9-4978-9B7A-086C5B145702}"/>
    <cellStyle name="Output 2 4 2 6 4 4" xfId="31324" xr:uid="{1BB068D7-D232-4A1A-A995-4B3117C6EC28}"/>
    <cellStyle name="Output 2 4 2 6 5" xfId="10735" xr:uid="{C99E9C72-E074-462F-B613-AE72FA486C52}"/>
    <cellStyle name="Output 2 4 2 6 5 2" xfId="34782" xr:uid="{DC48DA38-98C6-452C-B918-3384509AD174}"/>
    <cellStyle name="Output 2 4 2 6 6" xfId="19112" xr:uid="{0BAC5B32-2399-4248-A3E0-B76FEADD4A16}"/>
    <cellStyle name="Output 2 4 2 6 6 2" xfId="43159" xr:uid="{996C55BA-C989-490B-B1E4-EE206CA528E9}"/>
    <cellStyle name="Output 2 4 2 6 7" xfId="25845" xr:uid="{395A3590-63CB-44F6-9BA3-18ECC94AD5A7}"/>
    <cellStyle name="Output 2 4 2 7" xfId="3791" xr:uid="{A3414392-3854-4CC4-9C92-2AE981CAAD56}"/>
    <cellStyle name="Output 2 4 2 7 2" xfId="6857" xr:uid="{9124DA60-FD91-4148-B5AF-0232A2A47C8D}"/>
    <cellStyle name="Output 2 4 2 7 2 2" xfId="15794" xr:uid="{8FFD40B5-6785-4528-A55C-1A111D74F6E0}"/>
    <cellStyle name="Output 2 4 2 7 2 2 2" xfId="39841" xr:uid="{E236E7E8-CFB6-468D-972E-C4D613B65EB0}"/>
    <cellStyle name="Output 2 4 2 7 2 3" xfId="21996" xr:uid="{3B57D747-5DFE-42A4-BFE3-33AF3CC2C10A}"/>
    <cellStyle name="Output 2 4 2 7 2 3 2" xfId="46043" xr:uid="{D6E0AB1F-B42F-4246-8F34-070F253753A0}"/>
    <cellStyle name="Output 2 4 2 7 2 4" xfId="30904" xr:uid="{4C916989-9AF3-482C-8338-A1F708FB4B25}"/>
    <cellStyle name="Output 2 4 2 7 3" xfId="9015" xr:uid="{0049A578-DE1D-45C2-8C03-7B92B4481880}"/>
    <cellStyle name="Output 2 4 2 7 3 2" xfId="17952" xr:uid="{A8A05968-4E1B-4E8B-9CE5-3D42CFA706A7}"/>
    <cellStyle name="Output 2 4 2 7 3 2 2" xfId="41999" xr:uid="{E9A04C74-F972-4DD1-9228-42EC9D08F110}"/>
    <cellStyle name="Output 2 4 2 7 3 3" xfId="24154" xr:uid="{F1602CAD-BEE9-4877-9652-958A445427E1}"/>
    <cellStyle name="Output 2 4 2 7 3 3 2" xfId="48201" xr:uid="{252251C5-8DF0-44F7-BF1A-04038DFA44C6}"/>
    <cellStyle name="Output 2 4 2 7 3 4" xfId="33062" xr:uid="{FB29885D-541C-42DC-B21F-0DD87D488E8E}"/>
    <cellStyle name="Output 2 4 2 7 4" xfId="9890" xr:uid="{3B407D4A-6A68-4F1B-BE71-98CD5DDC50F2}"/>
    <cellStyle name="Output 2 4 2 7 4 2" xfId="18827" xr:uid="{E1E1FB42-0B72-427A-9E25-2F8EAED57202}"/>
    <cellStyle name="Output 2 4 2 7 4 2 2" xfId="42874" xr:uid="{76ED99FB-3FF5-450B-95B3-74638C809B15}"/>
    <cellStyle name="Output 2 4 2 7 4 3" xfId="25029" xr:uid="{8A3BF8BC-C185-445A-9F72-7E02AEF7F1BA}"/>
    <cellStyle name="Output 2 4 2 7 4 3 2" xfId="49076" xr:uid="{8BB61087-7B6D-47AF-9FFE-957FB93C4375}"/>
    <cellStyle name="Output 2 4 2 7 4 4" xfId="33937" xr:uid="{0149C20F-2F06-4798-A87E-B971D0EACACA}"/>
    <cellStyle name="Output 2 4 2 7 5" xfId="12728" xr:uid="{15347489-0724-485D-9C2C-33CFDE7A4B71}"/>
    <cellStyle name="Output 2 4 2 7 5 2" xfId="36775" xr:uid="{A2E28F3F-79BA-4757-B1F8-70EBF1B8521C}"/>
    <cellStyle name="Output 2 4 2 7 6" xfId="20268" xr:uid="{0DBBDD02-2960-4ED7-A3BA-E8C08742BF2D}"/>
    <cellStyle name="Output 2 4 2 7 6 2" xfId="44315" xr:uid="{8A8E576A-63C1-42C4-9033-85100DE03DFB}"/>
    <cellStyle name="Output 2 4 2 7 7" xfId="27838" xr:uid="{396B7A9C-CC12-43DC-9395-499E6ED8C356}"/>
    <cellStyle name="Output 2 4 2 8" xfId="3484" xr:uid="{C9763224-96ED-4F91-9E6B-35C8007728DF}"/>
    <cellStyle name="Output 2 4 2 8 2" xfId="6550" xr:uid="{FAA42C45-7292-4635-8286-5D5E53BD5223}"/>
    <cellStyle name="Output 2 4 2 8 2 2" xfId="15487" xr:uid="{C1ABD03D-F0B0-406C-8ADB-0A2F9411DC96}"/>
    <cellStyle name="Output 2 4 2 8 2 2 2" xfId="39534" xr:uid="{93F1F77A-1AF2-401C-BA98-096DD7D2054E}"/>
    <cellStyle name="Output 2 4 2 8 2 3" xfId="21689" xr:uid="{910F200A-8E0E-44AE-9713-E30E475B064D}"/>
    <cellStyle name="Output 2 4 2 8 2 3 2" xfId="45736" xr:uid="{E462539F-73CE-4A93-9314-D42DE37C3609}"/>
    <cellStyle name="Output 2 4 2 8 2 4" xfId="30597" xr:uid="{96684023-C5C4-4FE3-8009-B51492DC0128}"/>
    <cellStyle name="Output 2 4 2 8 3" xfId="8708" xr:uid="{DBB70F3C-D08E-42B9-BAB5-4AC0D9BFF8C7}"/>
    <cellStyle name="Output 2 4 2 8 3 2" xfId="17645" xr:uid="{8FD57DB6-595E-4207-8E6F-067E171DE602}"/>
    <cellStyle name="Output 2 4 2 8 3 2 2" xfId="41692" xr:uid="{7958B5C1-1C2E-4141-8CCD-9D653A9A481D}"/>
    <cellStyle name="Output 2 4 2 8 3 3" xfId="23847" xr:uid="{4144739D-E526-4CEE-A704-A89C44DB5FDD}"/>
    <cellStyle name="Output 2 4 2 8 3 3 2" xfId="47894" xr:uid="{CE03D905-67C8-4E8C-AEE2-B97F31D3939C}"/>
    <cellStyle name="Output 2 4 2 8 3 4" xfId="32755" xr:uid="{CBD7763D-E9F2-4250-83E2-0B568EE45F4A}"/>
    <cellStyle name="Output 2 4 2 8 4" xfId="9764" xr:uid="{55C041AC-A357-4DCC-993D-700C639065C2}"/>
    <cellStyle name="Output 2 4 2 8 4 2" xfId="18701" xr:uid="{7E6F85F2-F022-4E70-846D-EE5216A368B2}"/>
    <cellStyle name="Output 2 4 2 8 4 2 2" xfId="42748" xr:uid="{9C744125-2C94-4C7E-83FA-FEA401835369}"/>
    <cellStyle name="Output 2 4 2 8 4 3" xfId="24903" xr:uid="{E44A2B7E-694B-4DFA-842A-57FE525C87AB}"/>
    <cellStyle name="Output 2 4 2 8 4 3 2" xfId="48950" xr:uid="{53BADA98-3609-4CD1-9D80-C8EA6C73EC09}"/>
    <cellStyle name="Output 2 4 2 8 4 4" xfId="33811" xr:uid="{97F55C8C-BB63-496B-8D20-AD41EF45CDF0}"/>
    <cellStyle name="Output 2 4 2 8 5" xfId="12421" xr:uid="{2DBD2EEC-47CA-43C7-9108-3E2BB20679F9}"/>
    <cellStyle name="Output 2 4 2 8 5 2" xfId="36468" xr:uid="{DE8D8F8D-83F9-4B57-BD64-4A3FB48851DF}"/>
    <cellStyle name="Output 2 4 2 8 6" xfId="19961" xr:uid="{E92192AF-B3BF-4A5D-A092-BB9C6C472DD4}"/>
    <cellStyle name="Output 2 4 2 8 6 2" xfId="44008" xr:uid="{92B33BD8-2BA9-429D-8CD5-F2B8C935FADB}"/>
    <cellStyle name="Output 2 4 2 8 7" xfId="27531" xr:uid="{3BDB2175-2ED1-45B2-AF73-4AA47F98781D}"/>
    <cellStyle name="Output 2 4 2 9" xfId="5347" xr:uid="{11C9F31C-0DDE-40A9-9F3B-12F29A4E27A1}"/>
    <cellStyle name="Output 2 4 2 9 2" xfId="14284" xr:uid="{2A2E7515-91D8-4D4D-A92A-96DFE06A5607}"/>
    <cellStyle name="Output 2 4 2 9 2 2" xfId="38331" xr:uid="{35557983-A4D5-4FED-83A5-C975FBB115D1}"/>
    <cellStyle name="Output 2 4 2 9 3" xfId="20957" xr:uid="{52758359-5560-40E4-91C1-F823842AB54F}"/>
    <cellStyle name="Output 2 4 2 9 3 2" xfId="45004" xr:uid="{D0014557-8EDE-4770-96BD-72771BAF6BAF}"/>
    <cellStyle name="Output 2 4 2 9 4" xfId="29394" xr:uid="{68FC030F-32E0-4343-AF37-0624513FE049}"/>
    <cellStyle name="Output 2 4 3" xfId="2798" xr:uid="{A05D7D12-179A-43D0-ABE6-A2C1AD8E5EA9}"/>
    <cellStyle name="Output 2 4 3 10" xfId="8022" xr:uid="{A8727A00-29B7-40B6-9C30-F0E8A3F1A124}"/>
    <cellStyle name="Output 2 4 3 10 2" xfId="16959" xr:uid="{B1E6BE71-B887-493C-8005-21114AE2C910}"/>
    <cellStyle name="Output 2 4 3 10 2 2" xfId="41006" xr:uid="{5D50773D-A7B5-40BA-ACB0-50DDC81A4D8A}"/>
    <cellStyle name="Output 2 4 3 10 3" xfId="23161" xr:uid="{51512457-4902-4806-ABEA-6236CC3F7EC3}"/>
    <cellStyle name="Output 2 4 3 10 3 2" xfId="47208" xr:uid="{3D954D80-3544-4E6F-AF41-CCA41B07D282}"/>
    <cellStyle name="Output 2 4 3 10 4" xfId="32069" xr:uid="{DCA3243C-5C8C-4D72-9BFB-3352AF89F18C}"/>
    <cellStyle name="Output 2 4 3 11" xfId="9392" xr:uid="{D7ED7F39-525F-482C-B2F9-D0B7BA82886E}"/>
    <cellStyle name="Output 2 4 3 11 2" xfId="18329" xr:uid="{35E8D266-EA07-4905-95F4-5568E5F35BCD}"/>
    <cellStyle name="Output 2 4 3 11 2 2" xfId="42376" xr:uid="{24EFEA84-4206-4DE7-8DD7-E195151A6814}"/>
    <cellStyle name="Output 2 4 3 11 3" xfId="24531" xr:uid="{2EDCCCB3-1A58-4266-803B-43DB11202F50}"/>
    <cellStyle name="Output 2 4 3 11 3 2" xfId="48578" xr:uid="{3C2E2B64-CB38-40B9-B4B1-793C6B740268}"/>
    <cellStyle name="Output 2 4 3 11 4" xfId="33439" xr:uid="{95DC58E3-BD80-463A-A146-269088239D0E}"/>
    <cellStyle name="Output 2 4 3 12" xfId="11735" xr:uid="{64C4468D-362C-4637-9FBB-723BD57952D2}"/>
    <cellStyle name="Output 2 4 3 12 2" xfId="35782" xr:uid="{1EFB9330-1701-4DF3-909E-94F349EB237E}"/>
    <cellStyle name="Output 2 4 3 13" xfId="19275" xr:uid="{90E95846-E7C3-4224-8CB0-72108EF03524}"/>
    <cellStyle name="Output 2 4 3 13 2" xfId="43322" xr:uid="{50E26129-9EEA-4409-9A48-5F87588440C0}"/>
    <cellStyle name="Output 2 4 3 14" xfId="26845" xr:uid="{92DB9CD6-A5FF-4C6C-B797-D837B7134429}"/>
    <cellStyle name="Output 2 4 3 2" xfId="1714" xr:uid="{15698ABC-690F-4DA2-B180-3DD5BA98BD1C}"/>
    <cellStyle name="Output 2 4 3 2 2" xfId="4776" xr:uid="{1E0697F2-B9BD-452A-9FD1-93E9801EF723}"/>
    <cellStyle name="Output 2 4 3 2 2 2" xfId="13713" xr:uid="{FE8B16BF-913B-4CC4-8866-C75442E23FDC}"/>
    <cellStyle name="Output 2 4 3 2 2 2 2" xfId="37760" xr:uid="{C5353E27-7CDE-40C9-909C-B5799491B516}"/>
    <cellStyle name="Output 2 4 3 2 2 3" xfId="20752" xr:uid="{089A9EEB-B0FE-40B9-8769-9D2668F1ABC9}"/>
    <cellStyle name="Output 2 4 3 2 2 3 2" xfId="44799" xr:uid="{B407884B-EC61-4EE5-A057-1F8EAEABADC0}"/>
    <cellStyle name="Output 2 4 3 2 2 4" xfId="28823" xr:uid="{3B94A0BF-816A-455B-AF89-FF6A831299D4}"/>
    <cellStyle name="Output 2 4 3 2 3" xfId="7376" xr:uid="{5885148C-070D-4400-AD7B-9CA13CA2E0BF}"/>
    <cellStyle name="Output 2 4 3 2 3 2" xfId="16313" xr:uid="{48E4F898-9169-4C3B-8A21-1882C634BED4}"/>
    <cellStyle name="Output 2 4 3 2 3 2 2" xfId="40360" xr:uid="{F514F27A-F11F-47BF-8F5B-5A0EA342B094}"/>
    <cellStyle name="Output 2 4 3 2 3 3" xfId="22515" xr:uid="{E889F5AB-1345-41A2-971D-BC1D9AE12E5A}"/>
    <cellStyle name="Output 2 4 3 2 3 3 2" xfId="46562" xr:uid="{51952F48-8347-4B22-A93F-D7DD05AB74E3}"/>
    <cellStyle name="Output 2 4 3 2 3 4" xfId="31423" xr:uid="{EE61A6A3-062E-4A97-AB7A-D62D8B0AAD2C}"/>
    <cellStyle name="Output 2 4 3 2 4" xfId="9396" xr:uid="{B8FAC477-30CC-4330-B101-9E363CE35491}"/>
    <cellStyle name="Output 2 4 3 2 4 2" xfId="18333" xr:uid="{B0F7CE7A-BD07-4AC3-861A-4D4B58D6C650}"/>
    <cellStyle name="Output 2 4 3 2 4 2 2" xfId="42380" xr:uid="{DCB448CD-B08D-4D3E-B012-56603AAE0E5D}"/>
    <cellStyle name="Output 2 4 3 2 4 3" xfId="24535" xr:uid="{A198FCDA-D001-425E-860B-9C8FCCC626E9}"/>
    <cellStyle name="Output 2 4 3 2 4 3 2" xfId="48582" xr:uid="{BB667AD9-DA24-4D41-87CF-8692E43DA9DC}"/>
    <cellStyle name="Output 2 4 3 2 4 4" xfId="33443" xr:uid="{86D6D8D7-A598-46CA-980F-9BE760C3B381}"/>
    <cellStyle name="Output 2 4 3 2 5" xfId="10650" xr:uid="{F65DFD52-748F-44F0-8E7B-5CFC3863C077}"/>
    <cellStyle name="Output 2 4 3 2 5 2" xfId="34697" xr:uid="{D797E205-F11D-48A1-8875-0984DD333C7C}"/>
    <cellStyle name="Output 2 4 3 2 6" xfId="19027" xr:uid="{54C8294B-D0FE-4A4A-9ED4-703E75216192}"/>
    <cellStyle name="Output 2 4 3 2 6 2" xfId="43074" xr:uid="{4F09565F-C2E1-48A9-8F9C-32D83783C123}"/>
    <cellStyle name="Output 2 4 3 2 7" xfId="25760" xr:uid="{5FB396F3-E3E4-4CA6-81BB-69D3B3F8112D}"/>
    <cellStyle name="Output 2 4 3 3" xfId="3512" xr:uid="{45F5EF07-2FF7-41BC-89F9-053AE07112CB}"/>
    <cellStyle name="Output 2 4 3 3 2" xfId="6578" xr:uid="{98A0D207-ACE6-4FCD-AD38-D08FE3F247E6}"/>
    <cellStyle name="Output 2 4 3 3 2 2" xfId="15515" xr:uid="{F96EB6F6-E4AC-4103-8A45-558D95ABD3EB}"/>
    <cellStyle name="Output 2 4 3 3 2 2 2" xfId="39562" xr:uid="{DE2B515E-0C10-4A7B-888B-59297FC8A771}"/>
    <cellStyle name="Output 2 4 3 3 2 3" xfId="21717" xr:uid="{ED34C933-DCDF-4262-A6BD-2C0A1C4D99DD}"/>
    <cellStyle name="Output 2 4 3 3 2 3 2" xfId="45764" xr:uid="{16CF3331-7169-438F-9ADD-315E2F954DE8}"/>
    <cellStyle name="Output 2 4 3 3 2 4" xfId="30625" xr:uid="{27795066-09AD-4870-809A-E9387116B6A2}"/>
    <cellStyle name="Output 2 4 3 3 3" xfId="8736" xr:uid="{53AB663C-4D52-421F-AC5A-466CC788AE56}"/>
    <cellStyle name="Output 2 4 3 3 3 2" xfId="17673" xr:uid="{412B06C5-D57F-493F-90CB-2C8CCD76425B}"/>
    <cellStyle name="Output 2 4 3 3 3 2 2" xfId="41720" xr:uid="{2C743A0D-45DA-4C11-BF0C-9E148681A821}"/>
    <cellStyle name="Output 2 4 3 3 3 3" xfId="23875" xr:uid="{60A5E651-93A1-4F35-8C09-B9FBA1EC853C}"/>
    <cellStyle name="Output 2 4 3 3 3 3 2" xfId="47922" xr:uid="{8E63682E-1437-42F7-8DDD-B0DD3567C7AC}"/>
    <cellStyle name="Output 2 4 3 3 3 4" xfId="32783" xr:uid="{D82B9ECC-2195-46E3-BA10-29201E5FC9AD}"/>
    <cellStyle name="Output 2 4 3 3 4" xfId="9412" xr:uid="{A7AC572E-973C-4EC7-B312-A6D83A59ABE6}"/>
    <cellStyle name="Output 2 4 3 3 4 2" xfId="18349" xr:uid="{1472C4A6-4674-4B8B-8047-1CD12435ED5A}"/>
    <cellStyle name="Output 2 4 3 3 4 2 2" xfId="42396" xr:uid="{8309A8F4-1938-4999-A66F-438C4216936C}"/>
    <cellStyle name="Output 2 4 3 3 4 3" xfId="24551" xr:uid="{EBAA5649-CDF9-4FA7-A5A7-D317AE923706}"/>
    <cellStyle name="Output 2 4 3 3 4 3 2" xfId="48598" xr:uid="{3B63FA3A-E0FD-4A6D-96FF-D0CE729F1C84}"/>
    <cellStyle name="Output 2 4 3 3 4 4" xfId="33459" xr:uid="{6ABC1790-BBC2-490D-8602-51ADB677E0F3}"/>
    <cellStyle name="Output 2 4 3 3 5" xfId="12449" xr:uid="{90172C81-F853-4FBF-A607-D02C01872267}"/>
    <cellStyle name="Output 2 4 3 3 5 2" xfId="36496" xr:uid="{E76B635A-39C7-4FFD-BEC2-1F2753812258}"/>
    <cellStyle name="Output 2 4 3 3 6" xfId="19989" xr:uid="{3D7ADA5A-976A-4D32-926C-74CF11C976E2}"/>
    <cellStyle name="Output 2 4 3 3 6 2" xfId="44036" xr:uid="{36B4F35D-D6C0-4C54-93A6-08B4DECE4721}"/>
    <cellStyle name="Output 2 4 3 3 7" xfId="27559" xr:uid="{49C6001B-A32B-45EC-A80C-7A765BDC18C6}"/>
    <cellStyle name="Output 2 4 3 4" xfId="3616" xr:uid="{B2FE02EE-2CAE-4295-961F-D048A70B8434}"/>
    <cellStyle name="Output 2 4 3 4 2" xfId="6682" xr:uid="{9A3B9650-2F60-482E-BBE1-D25B6011D85A}"/>
    <cellStyle name="Output 2 4 3 4 2 2" xfId="15619" xr:uid="{BEC8882E-23F4-45DB-BFA6-685268CA1D4A}"/>
    <cellStyle name="Output 2 4 3 4 2 2 2" xfId="39666" xr:uid="{6B0E1831-897C-49C4-90EB-7DD9F2ED8205}"/>
    <cellStyle name="Output 2 4 3 4 2 3" xfId="21821" xr:uid="{26F3A86D-5B45-43C8-A293-B7C2C8D4FE02}"/>
    <cellStyle name="Output 2 4 3 4 2 3 2" xfId="45868" xr:uid="{BBFC9F8D-5C8C-49B0-ABAE-B896EFEDD5EF}"/>
    <cellStyle name="Output 2 4 3 4 2 4" xfId="30729" xr:uid="{D21E90DB-7BC6-4005-8733-1327BC980D31}"/>
    <cellStyle name="Output 2 4 3 4 3" xfId="8840" xr:uid="{E7E52D23-CB25-4110-98EB-4B41437AF837}"/>
    <cellStyle name="Output 2 4 3 4 3 2" xfId="17777" xr:uid="{AE0D7DC4-2CDA-4FC7-A70A-4005AB9F8E63}"/>
    <cellStyle name="Output 2 4 3 4 3 2 2" xfId="41824" xr:uid="{9C647876-D32A-47FA-8163-1BAE0591ED49}"/>
    <cellStyle name="Output 2 4 3 4 3 3" xfId="23979" xr:uid="{1C40CB63-872D-4FDB-A4D8-269E3D5AD8E1}"/>
    <cellStyle name="Output 2 4 3 4 3 3 2" xfId="48026" xr:uid="{D888C53E-FE4F-4E06-8A96-5241164DAF15}"/>
    <cellStyle name="Output 2 4 3 4 3 4" xfId="32887" xr:uid="{19A81266-FB55-4762-BC14-94B84620ABFF}"/>
    <cellStyle name="Output 2 4 3 4 4" xfId="7579" xr:uid="{10ACFA76-4941-402E-932B-E32B363F75B7}"/>
    <cellStyle name="Output 2 4 3 4 4 2" xfId="16516" xr:uid="{9D7AB164-F18A-4FCC-9B30-6719DADAB642}"/>
    <cellStyle name="Output 2 4 3 4 4 2 2" xfId="40563" xr:uid="{E9BB9F0A-4E56-4B9D-AF7F-BCEFCEE58F74}"/>
    <cellStyle name="Output 2 4 3 4 4 3" xfId="22718" xr:uid="{21F73FDB-67E3-41F6-8C85-168E7FD4442C}"/>
    <cellStyle name="Output 2 4 3 4 4 3 2" xfId="46765" xr:uid="{5DCD224E-ACC8-4CFF-856F-6B9A3B114AA7}"/>
    <cellStyle name="Output 2 4 3 4 4 4" xfId="31626" xr:uid="{CAC2A526-5368-40D8-B546-AF58BF6D24C8}"/>
    <cellStyle name="Output 2 4 3 4 5" xfId="12553" xr:uid="{1E34226E-40A2-410C-87B4-673974AC7A8B}"/>
    <cellStyle name="Output 2 4 3 4 5 2" xfId="36600" xr:uid="{F3873D50-65B8-4CE9-8B3D-A1263C231AF1}"/>
    <cellStyle name="Output 2 4 3 4 6" xfId="20093" xr:uid="{A808E9EB-E28C-4B5A-8053-998F36A4380D}"/>
    <cellStyle name="Output 2 4 3 4 6 2" xfId="44140" xr:uid="{8424B880-48FD-41A6-928C-F8B4AED6F48D}"/>
    <cellStyle name="Output 2 4 3 4 7" xfId="27663" xr:uid="{6C5BF152-0792-427D-946B-B09B336DF69A}"/>
    <cellStyle name="Output 2 4 3 5" xfId="3739" xr:uid="{2D766BC7-0BA2-4F0D-8282-E772F7D3BD33}"/>
    <cellStyle name="Output 2 4 3 5 2" xfId="6805" xr:uid="{98601D5E-7610-4646-B084-B2F681AD2BD8}"/>
    <cellStyle name="Output 2 4 3 5 2 2" xfId="15742" xr:uid="{E1E8684C-2D6C-4F37-9B26-CFE5634E77A2}"/>
    <cellStyle name="Output 2 4 3 5 2 2 2" xfId="39789" xr:uid="{02E7093F-CC41-46C9-AF6F-14230926DEE1}"/>
    <cellStyle name="Output 2 4 3 5 2 3" xfId="21944" xr:uid="{8AE29D91-DEDD-4252-9C62-973583F38A7F}"/>
    <cellStyle name="Output 2 4 3 5 2 3 2" xfId="45991" xr:uid="{B4CC2DF8-9299-42F1-AEAE-5835BA2A3F03}"/>
    <cellStyle name="Output 2 4 3 5 2 4" xfId="30852" xr:uid="{AE411C5B-4FD8-4B10-8B14-6CB401086179}"/>
    <cellStyle name="Output 2 4 3 5 3" xfId="8963" xr:uid="{72195A81-817F-48BC-B3A3-DACC29E1FFDE}"/>
    <cellStyle name="Output 2 4 3 5 3 2" xfId="17900" xr:uid="{053C94BF-464B-4C6F-9450-DDFE9F1157AE}"/>
    <cellStyle name="Output 2 4 3 5 3 2 2" xfId="41947" xr:uid="{B42673CF-7541-4871-877E-3ECB0635BFFD}"/>
    <cellStyle name="Output 2 4 3 5 3 3" xfId="24102" xr:uid="{3757AF43-520E-499C-92AD-28B69B70E9E2}"/>
    <cellStyle name="Output 2 4 3 5 3 3 2" xfId="48149" xr:uid="{48D2CEBF-F601-4026-8335-17EC2E3BB5EA}"/>
    <cellStyle name="Output 2 4 3 5 3 4" xfId="33010" xr:uid="{6FD89772-E155-41DF-846E-3A59382B6A73}"/>
    <cellStyle name="Output 2 4 3 5 4" xfId="7369" xr:uid="{3BC8C0D7-3927-4A18-9E5A-66D2D53887E4}"/>
    <cellStyle name="Output 2 4 3 5 4 2" xfId="16306" xr:uid="{E250A9A6-7539-4301-8A73-B3E0A8C18B04}"/>
    <cellStyle name="Output 2 4 3 5 4 2 2" xfId="40353" xr:uid="{320D1505-6FA1-4BB0-8AC2-44336FE8B0CA}"/>
    <cellStyle name="Output 2 4 3 5 4 3" xfId="22508" xr:uid="{F41441C2-DE4F-4874-A556-E4387EC288E1}"/>
    <cellStyle name="Output 2 4 3 5 4 3 2" xfId="46555" xr:uid="{AE803625-14B2-4445-9C29-BCCE21989908}"/>
    <cellStyle name="Output 2 4 3 5 4 4" xfId="31416" xr:uid="{06983124-5E31-456A-8CC1-211CBC406621}"/>
    <cellStyle name="Output 2 4 3 5 5" xfId="12676" xr:uid="{F3B2027F-95C6-465B-9399-827B44308659}"/>
    <cellStyle name="Output 2 4 3 5 5 2" xfId="36723" xr:uid="{6014CAB5-4DD4-477B-9615-9B20C11B6D60}"/>
    <cellStyle name="Output 2 4 3 5 6" xfId="20216" xr:uid="{86A0F830-D8FA-40FD-8CB3-0FB89DB5481F}"/>
    <cellStyle name="Output 2 4 3 5 6 2" xfId="44263" xr:uid="{622EE500-5E25-46B7-B483-F3CFE5BF40BC}"/>
    <cellStyle name="Output 2 4 3 5 7" xfId="27786" xr:uid="{9EC0F62A-4571-4749-A973-F8F04239C9F1}"/>
    <cellStyle name="Output 2 4 3 6" xfId="3816" xr:uid="{BC03EC83-D5FD-4EB9-B6C0-7182662BBD41}"/>
    <cellStyle name="Output 2 4 3 6 2" xfId="6882" xr:uid="{6BBA2368-6264-48FB-BA58-C777405D9BE8}"/>
    <cellStyle name="Output 2 4 3 6 2 2" xfId="15819" xr:uid="{69FE6689-E308-4CB4-A478-474FBD2D1EC8}"/>
    <cellStyle name="Output 2 4 3 6 2 2 2" xfId="39866" xr:uid="{A7C353A4-AC65-4176-9B8D-22D1E753C58E}"/>
    <cellStyle name="Output 2 4 3 6 2 3" xfId="22021" xr:uid="{0B58F178-1DD9-419B-89AF-879FBAC9383E}"/>
    <cellStyle name="Output 2 4 3 6 2 3 2" xfId="46068" xr:uid="{1A42683B-BB70-483B-950A-1BD190ABF8A9}"/>
    <cellStyle name="Output 2 4 3 6 2 4" xfId="30929" xr:uid="{21ABA2F6-7727-46A6-A421-4A5748380C43}"/>
    <cellStyle name="Output 2 4 3 6 3" xfId="9040" xr:uid="{84F76A0D-593C-493D-A7CB-83D63746B9B5}"/>
    <cellStyle name="Output 2 4 3 6 3 2" xfId="17977" xr:uid="{34B5B4E3-D8CA-4601-BB17-A49D7E0EB423}"/>
    <cellStyle name="Output 2 4 3 6 3 2 2" xfId="42024" xr:uid="{5931B853-9E14-4EFE-88D9-B99925B10862}"/>
    <cellStyle name="Output 2 4 3 6 3 3" xfId="24179" xr:uid="{1B60DDFC-5C57-4EF5-B4EA-BB84FBDEBD7A}"/>
    <cellStyle name="Output 2 4 3 6 3 3 2" xfId="48226" xr:uid="{109DE84E-A002-4EAA-9BAD-0833F2F521BB}"/>
    <cellStyle name="Output 2 4 3 6 3 4" xfId="33087" xr:uid="{24EC1C42-B9EA-4759-A48C-34F82529C839}"/>
    <cellStyle name="Output 2 4 3 6 4" xfId="7314" xr:uid="{AABA181E-0ACD-4A89-837F-D4765D6FFB83}"/>
    <cellStyle name="Output 2 4 3 6 4 2" xfId="16251" xr:uid="{0541BC1A-E881-4A23-9864-DF9940251D6B}"/>
    <cellStyle name="Output 2 4 3 6 4 2 2" xfId="40298" xr:uid="{F1C4843F-CE38-43C2-B0EA-3D498A67ED86}"/>
    <cellStyle name="Output 2 4 3 6 4 3" xfId="22453" xr:uid="{B097A7FB-2554-45C7-BF11-463AE26736C2}"/>
    <cellStyle name="Output 2 4 3 6 4 3 2" xfId="46500" xr:uid="{60952AA5-EEDC-44F8-A4F7-4F3AD8EB1D25}"/>
    <cellStyle name="Output 2 4 3 6 4 4" xfId="31361" xr:uid="{46063448-351C-48A9-AD32-C9E684B12BA4}"/>
    <cellStyle name="Output 2 4 3 6 5" xfId="12753" xr:uid="{6F40B8D3-5B77-4D2D-AE25-8CDB09B0AAC9}"/>
    <cellStyle name="Output 2 4 3 6 5 2" xfId="36800" xr:uid="{E1EF81AD-9FA4-4664-A9FB-375DC5566331}"/>
    <cellStyle name="Output 2 4 3 6 6" xfId="20293" xr:uid="{12317B2E-F7F9-4C9A-846B-DEE36080CE0F}"/>
    <cellStyle name="Output 2 4 3 6 6 2" xfId="44340" xr:uid="{AD94C09F-9C12-42EF-BAB0-1DE7AFA362FA}"/>
    <cellStyle name="Output 2 4 3 6 7" xfId="27863" xr:uid="{D97AB473-AAF7-49D2-A9B0-4F4A1D3BFA8C}"/>
    <cellStyle name="Output 2 4 3 7" xfId="3583" xr:uid="{7E702EE7-7B96-4390-BEEA-F90A4251E406}"/>
    <cellStyle name="Output 2 4 3 7 2" xfId="6649" xr:uid="{6A744612-CDD7-4CC0-BEE9-8F07DC83ACF4}"/>
    <cellStyle name="Output 2 4 3 7 2 2" xfId="15586" xr:uid="{875748C6-0DBF-4714-82F2-C2077756ACB2}"/>
    <cellStyle name="Output 2 4 3 7 2 2 2" xfId="39633" xr:uid="{8582B009-CA00-4CDB-AC79-488F1B703544}"/>
    <cellStyle name="Output 2 4 3 7 2 3" xfId="21788" xr:uid="{D7FC708D-A470-4FE4-9431-E1533DD405BC}"/>
    <cellStyle name="Output 2 4 3 7 2 3 2" xfId="45835" xr:uid="{BF424A27-52F3-4549-A400-5F9206F9789F}"/>
    <cellStyle name="Output 2 4 3 7 2 4" xfId="30696" xr:uid="{A41A306B-83D2-45A7-B280-C5588729E4E4}"/>
    <cellStyle name="Output 2 4 3 7 3" xfId="8807" xr:uid="{53AD77D4-DB1D-4EDD-86B7-A0F8F3241F5B}"/>
    <cellStyle name="Output 2 4 3 7 3 2" xfId="17744" xr:uid="{A55E1D61-1911-41D4-8340-2D9649BFA9FF}"/>
    <cellStyle name="Output 2 4 3 7 3 2 2" xfId="41791" xr:uid="{78232B16-28F4-41B2-99E8-C8990767217D}"/>
    <cellStyle name="Output 2 4 3 7 3 3" xfId="23946" xr:uid="{AE8C09AB-69EF-4C3C-AB31-6713846D28DF}"/>
    <cellStyle name="Output 2 4 3 7 3 3 2" xfId="47993" xr:uid="{F1286789-9357-42A4-9A12-AB78D0EB988A}"/>
    <cellStyle name="Output 2 4 3 7 3 4" xfId="32854" xr:uid="{0680451E-B8E2-4945-8763-38FEFB576909}"/>
    <cellStyle name="Output 2 4 3 7 4" xfId="4005" xr:uid="{9C681B1F-3A83-4DBD-9686-5BC776CDEA1D}"/>
    <cellStyle name="Output 2 4 3 7 4 2" xfId="12942" xr:uid="{7845333B-7297-4CD1-98DF-CC69DFAB258C}"/>
    <cellStyle name="Output 2 4 3 7 4 2 2" xfId="36989" xr:uid="{3B899FEA-5E06-4515-8BEB-B0CBFE81417D}"/>
    <cellStyle name="Output 2 4 3 7 4 3" xfId="20475" xr:uid="{754180A4-19BF-47C2-B96F-1AF7FC6F6851}"/>
    <cellStyle name="Output 2 4 3 7 4 3 2" xfId="44522" xr:uid="{D953D60D-3C01-4EB5-BD0A-012455F06808}"/>
    <cellStyle name="Output 2 4 3 7 4 4" xfId="28052" xr:uid="{6A83E58B-FF35-48FC-B489-DAFB0BA7C315}"/>
    <cellStyle name="Output 2 4 3 7 5" xfId="12520" xr:uid="{D15BFAFD-47BF-4478-89BC-0C3C43630713}"/>
    <cellStyle name="Output 2 4 3 7 5 2" xfId="36567" xr:uid="{45DF4AB8-FDB2-4FB8-BD2B-5EC9DFC79851}"/>
    <cellStyle name="Output 2 4 3 7 6" xfId="20060" xr:uid="{52923008-D0AF-4FCA-89E2-7F7EEBD0F0AE}"/>
    <cellStyle name="Output 2 4 3 7 6 2" xfId="44107" xr:uid="{78E29B38-14CB-46C5-A5C7-E703E248BA5E}"/>
    <cellStyle name="Output 2 4 3 7 7" xfId="27630" xr:uid="{05C71A5C-9A43-4902-9E1A-3213745BF2E4}"/>
    <cellStyle name="Output 2 4 3 8" xfId="3888" xr:uid="{4E7179D3-D558-4E68-B229-8E26DF9EC1C5}"/>
    <cellStyle name="Output 2 4 3 8 2" xfId="6954" xr:uid="{6BD50B49-D5D7-4FC3-91BA-FFBB8DA535BE}"/>
    <cellStyle name="Output 2 4 3 8 2 2" xfId="15891" xr:uid="{72A16631-AA58-4AD3-A283-4ACA3E9AE0E1}"/>
    <cellStyle name="Output 2 4 3 8 2 2 2" xfId="39938" xr:uid="{E26870B2-46BF-4220-BA43-125DA49EEE28}"/>
    <cellStyle name="Output 2 4 3 8 2 3" xfId="22093" xr:uid="{FB41DA95-043E-45D9-ABE8-DF5AB6583100}"/>
    <cellStyle name="Output 2 4 3 8 2 3 2" xfId="46140" xr:uid="{2587A41B-07DC-499B-BF3F-050360D8257A}"/>
    <cellStyle name="Output 2 4 3 8 2 4" xfId="31001" xr:uid="{1C11A243-11EA-43B4-9868-8736925533C4}"/>
    <cellStyle name="Output 2 4 3 8 3" xfId="9112" xr:uid="{D2818862-8973-4DC5-B8D3-5739E4927AA4}"/>
    <cellStyle name="Output 2 4 3 8 3 2" xfId="18049" xr:uid="{3413BF5A-30E9-47C6-89FD-458B263FE6DE}"/>
    <cellStyle name="Output 2 4 3 8 3 2 2" xfId="42096" xr:uid="{BC00E5BE-D096-4C1B-8000-57D40B8BEB9C}"/>
    <cellStyle name="Output 2 4 3 8 3 3" xfId="24251" xr:uid="{5EE92C8B-DB35-4993-87FB-6ED916735358}"/>
    <cellStyle name="Output 2 4 3 8 3 3 2" xfId="48298" xr:uid="{F50F2BB5-898C-4067-9560-AD76F730409E}"/>
    <cellStyle name="Output 2 4 3 8 3 4" xfId="33159" xr:uid="{488FB021-AB3B-42EA-8801-F6DDFBC325E3}"/>
    <cellStyle name="Output 2 4 3 8 4" xfId="7874" xr:uid="{7C984DF0-E091-432C-BB8C-979284E24E6A}"/>
    <cellStyle name="Output 2 4 3 8 4 2" xfId="16811" xr:uid="{86F04DBA-5967-46F1-A580-8C21EEF2EC8B}"/>
    <cellStyle name="Output 2 4 3 8 4 2 2" xfId="40858" xr:uid="{B60AC61B-0E53-4255-A1BF-BEB7731E0646}"/>
    <cellStyle name="Output 2 4 3 8 4 3" xfId="23013" xr:uid="{724DA3ED-598E-4EDD-8F33-E8D2531A3062}"/>
    <cellStyle name="Output 2 4 3 8 4 3 2" xfId="47060" xr:uid="{82E78AAC-C627-4FB4-8962-5E36FA731C46}"/>
    <cellStyle name="Output 2 4 3 8 4 4" xfId="31921" xr:uid="{C9A39415-E9CF-448F-9ECB-23ABA99D4093}"/>
    <cellStyle name="Output 2 4 3 8 5" xfId="12825" xr:uid="{7CDBA6ED-1381-49A4-A892-5B0051B083FD}"/>
    <cellStyle name="Output 2 4 3 8 5 2" xfId="36872" xr:uid="{18027E40-CE4D-4A6A-916B-D3EA2D317049}"/>
    <cellStyle name="Output 2 4 3 8 6" xfId="20365" xr:uid="{A86A2F6D-BA4D-4EA2-AE32-7DCB2B6FAE8A}"/>
    <cellStyle name="Output 2 4 3 8 6 2" xfId="44412" xr:uid="{85542C14-0AF8-4621-99A1-960D580752D7}"/>
    <cellStyle name="Output 2 4 3 8 7" xfId="27935" xr:uid="{216BB3FB-26F8-4FD1-8050-1E434CAA9EBA}"/>
    <cellStyle name="Output 2 4 3 9" xfId="5864" xr:uid="{87CB0CDC-0991-4334-BB7B-2B43C9FAED7B}"/>
    <cellStyle name="Output 2 4 3 9 2" xfId="14801" xr:uid="{D6BA74CE-1A85-442B-A082-C198BD35CB5D}"/>
    <cellStyle name="Output 2 4 3 9 2 2" xfId="38848" xr:uid="{27C9C4B3-F3FB-42D5-A4CF-632A04CFAB48}"/>
    <cellStyle name="Output 2 4 3 9 3" xfId="21003" xr:uid="{74233EFE-DE31-44A1-9F9A-3B5CE037B4AB}"/>
    <cellStyle name="Output 2 4 3 9 3 2" xfId="45050" xr:uid="{698E6868-6252-4BF4-BF05-F13200484A5A}"/>
    <cellStyle name="Output 2 4 3 9 4" xfId="29911" xr:uid="{6E90CD92-B4DE-4313-A8F0-9FF3668E6F9F}"/>
    <cellStyle name="Output 2 4 4" xfId="2011" xr:uid="{7901E06F-2F13-4BC1-9B25-85A229A4DB38}"/>
    <cellStyle name="Output 2 4 4 10" xfId="7587" xr:uid="{E3B80CD6-FD48-4DB2-868E-5B3C9E8332F5}"/>
    <cellStyle name="Output 2 4 4 10 2" xfId="16524" xr:uid="{FB11798A-0244-444C-9295-0CE09F9111C9}"/>
    <cellStyle name="Output 2 4 4 10 2 2" xfId="40571" xr:uid="{93183FC8-2CAE-46A7-BDD7-48AF14B6FAD2}"/>
    <cellStyle name="Output 2 4 4 10 3" xfId="22726" xr:uid="{908B9B76-4B3D-4638-95BB-9407EE763E16}"/>
    <cellStyle name="Output 2 4 4 10 3 2" xfId="46773" xr:uid="{EEB86D84-BD08-4045-AA65-8E10695999AB}"/>
    <cellStyle name="Output 2 4 4 10 4" xfId="31634" xr:uid="{3943399B-5711-453D-A887-5A189F50D622}"/>
    <cellStyle name="Output 2 4 4 11" xfId="9656" xr:uid="{9EB6FD23-5E33-4086-A6E7-B314FEA74A2F}"/>
    <cellStyle name="Output 2 4 4 11 2" xfId="18593" xr:uid="{5BF74B6E-86C9-4EB3-9039-76966FC42451}"/>
    <cellStyle name="Output 2 4 4 11 2 2" xfId="42640" xr:uid="{EC451876-EA8B-4A76-9571-836ACBBBD047}"/>
    <cellStyle name="Output 2 4 4 11 3" xfId="24795" xr:uid="{D9B16E22-4A2B-468A-B23E-EBDFC86C5546}"/>
    <cellStyle name="Output 2 4 4 11 3 2" xfId="48842" xr:uid="{2506599B-F065-4248-AC01-33ECB73398BF}"/>
    <cellStyle name="Output 2 4 4 11 4" xfId="33703" xr:uid="{C03ACFE4-D4EB-4C45-9031-B9331B7EDD1A}"/>
    <cellStyle name="Output 2 4 4 12" xfId="10947" xr:uid="{C490FEBD-216D-4AE8-A992-EA480532D853}"/>
    <cellStyle name="Output 2 4 4 12 2" xfId="34994" xr:uid="{9D5A5ADE-DC30-44B8-B594-1D3F8A5ECEAD}"/>
    <cellStyle name="Output 2 4 4 13" xfId="19157" xr:uid="{4A517659-3779-4EAE-9FC3-3F4389B10786}"/>
    <cellStyle name="Output 2 4 4 13 2" xfId="43204" xr:uid="{97958E81-73EB-4720-B312-D3601FAE53D0}"/>
    <cellStyle name="Output 2 4 4 14" xfId="26057" xr:uid="{D7673684-493C-4F7F-9E37-5555C91A1F7C}"/>
    <cellStyle name="Output 2 4 4 2" xfId="2908" xr:uid="{B6A4D8D9-ACA4-4B53-B430-7516B7224FE1}"/>
    <cellStyle name="Output 2 4 4 2 2" xfId="5974" xr:uid="{98F94A56-831E-41EC-A1FB-17D4D670DF96}"/>
    <cellStyle name="Output 2 4 4 2 2 2" xfId="14911" xr:uid="{B6532C0E-376E-4E6B-9AF3-0D2AC049B6F0}"/>
    <cellStyle name="Output 2 4 4 2 2 2 2" xfId="38958" xr:uid="{F2735C05-20C3-4A1C-BF5B-18D67F9A2F97}"/>
    <cellStyle name="Output 2 4 4 2 2 3" xfId="21113" xr:uid="{AF201691-6C87-412F-91A0-FCB1B4CF6B91}"/>
    <cellStyle name="Output 2 4 4 2 2 3 2" xfId="45160" xr:uid="{9AC081F9-2A47-474E-8B8D-1DF3D974F481}"/>
    <cellStyle name="Output 2 4 4 2 2 4" xfId="30021" xr:uid="{953FC09D-3E63-4DBC-B67C-983B04C04C9E}"/>
    <cellStyle name="Output 2 4 4 2 3" xfId="8132" xr:uid="{0964581A-EE75-4296-94D2-0E9C1737E3AB}"/>
    <cellStyle name="Output 2 4 4 2 3 2" xfId="17069" xr:uid="{235C01B5-4708-4A25-9712-5D1B8BCEE886}"/>
    <cellStyle name="Output 2 4 4 2 3 2 2" xfId="41116" xr:uid="{1D89EDDE-B952-439F-BE53-414003DD6482}"/>
    <cellStyle name="Output 2 4 4 2 3 3" xfId="23271" xr:uid="{0813B5D2-CEA1-4910-A3DD-E7CF6F8A13A3}"/>
    <cellStyle name="Output 2 4 4 2 3 3 2" xfId="47318" xr:uid="{4FAFDFD3-5819-4E4C-A12F-91DE3BE62D5C}"/>
    <cellStyle name="Output 2 4 4 2 3 4" xfId="32179" xr:uid="{40C61628-9BAE-47E9-8901-90A4FCBD8573}"/>
    <cellStyle name="Output 2 4 4 2 4" xfId="4253" xr:uid="{8140A7A7-6CDD-40AA-9D95-45AD51E83B22}"/>
    <cellStyle name="Output 2 4 4 2 4 2" xfId="13190" xr:uid="{D1F04902-2153-414B-8AD1-F1C29683D582}"/>
    <cellStyle name="Output 2 4 4 2 4 2 2" xfId="37237" xr:uid="{6A72286C-CE55-4B5B-A859-51321BEFAAB8}"/>
    <cellStyle name="Output 2 4 4 2 4 3" xfId="20563" xr:uid="{F146B638-844C-4175-8D92-AB767DDE3CF0}"/>
    <cellStyle name="Output 2 4 4 2 4 3 2" xfId="44610" xr:uid="{8F0A8584-C705-437E-A0D8-3A2A9C161344}"/>
    <cellStyle name="Output 2 4 4 2 4 4" xfId="28300" xr:uid="{DBC34033-D3FE-451B-8CCB-F94F6B4C56B0}"/>
    <cellStyle name="Output 2 4 4 2 5" xfId="11845" xr:uid="{0FB9F872-30F4-4313-8524-2DEB61C8118B}"/>
    <cellStyle name="Output 2 4 4 2 5 2" xfId="35892" xr:uid="{FB649BFA-849D-4AC0-AB0C-365858FEA483}"/>
    <cellStyle name="Output 2 4 4 2 6" xfId="19385" xr:uid="{9981D649-2153-4348-8D49-8A297AE37641}"/>
    <cellStyle name="Output 2 4 4 2 6 2" xfId="43432" xr:uid="{052600D2-7637-4EAE-8405-CED913C2B285}"/>
    <cellStyle name="Output 2 4 4 2 7" xfId="26955" xr:uid="{B2A046C4-F227-4136-9B26-DE10D0B4DE34}"/>
    <cellStyle name="Output 2 4 4 3" xfId="1507" xr:uid="{4022C5B7-FDE4-4B25-9634-2C18215F962C}"/>
    <cellStyle name="Output 2 4 4 3 2" xfId="4569" xr:uid="{06C2F82D-8613-415F-A234-F0F5F4847F8F}"/>
    <cellStyle name="Output 2 4 4 3 2 2" xfId="13506" xr:uid="{31D8D5FF-9E6C-41E8-BDC9-0713025431B4}"/>
    <cellStyle name="Output 2 4 4 3 2 2 2" xfId="37553" xr:uid="{2CA0A7B0-45CE-41D7-BBAA-6843DFF294A6}"/>
    <cellStyle name="Output 2 4 4 3 2 3" xfId="20705" xr:uid="{1B3F5ADE-4DF4-4ABE-ADB2-2374D4F2B541}"/>
    <cellStyle name="Output 2 4 4 3 2 3 2" xfId="44752" xr:uid="{14F1B784-AD11-447E-85E5-AF7D7E88B093}"/>
    <cellStyle name="Output 2 4 4 3 2 4" xfId="28616" xr:uid="{8FB36A71-00DA-4C36-BF95-3E784690C00D}"/>
    <cellStyle name="Output 2 4 4 3 3" xfId="7252" xr:uid="{45F1A0B0-2E80-493F-ABDF-5D73200474C6}"/>
    <cellStyle name="Output 2 4 4 3 3 2" xfId="16189" xr:uid="{F912B985-74BB-4945-8308-198A4DBEDA12}"/>
    <cellStyle name="Output 2 4 4 3 3 2 2" xfId="40236" xr:uid="{23F310E3-2B5C-4198-ADC9-54EF8B54B696}"/>
    <cellStyle name="Output 2 4 4 3 3 3" xfId="22391" xr:uid="{88202928-5E15-4CC1-9A98-12C7FBC64530}"/>
    <cellStyle name="Output 2 4 4 3 3 3 2" xfId="46438" xr:uid="{37D38226-19F5-4A62-B5DE-622B1DF6A528}"/>
    <cellStyle name="Output 2 4 4 3 3 4" xfId="31299" xr:uid="{8BB88794-CDEB-4A27-9206-4C637E0823C6}"/>
    <cellStyle name="Output 2 4 4 3 4" xfId="4245" xr:uid="{EA28C205-4B2E-4BFD-9589-84BC7550DCB9}"/>
    <cellStyle name="Output 2 4 4 3 4 2" xfId="13182" xr:uid="{18998100-E2B1-4610-8CB1-A4905680F365}"/>
    <cellStyle name="Output 2 4 4 3 4 2 2" xfId="37229" xr:uid="{5F60E25C-C989-4DD6-B6FD-927D170A6276}"/>
    <cellStyle name="Output 2 4 4 3 4 3" xfId="20555" xr:uid="{6ADC50B2-A34B-46EE-97C3-AA9EB93C6440}"/>
    <cellStyle name="Output 2 4 4 3 4 3 2" xfId="44602" xr:uid="{4742DBEF-8B7E-4212-9CA8-D13D5DF97FB0}"/>
    <cellStyle name="Output 2 4 4 3 4 4" xfId="28292" xr:uid="{72180878-6F90-4901-8325-341DE1926022}"/>
    <cellStyle name="Output 2 4 4 3 5" xfId="10443" xr:uid="{1082ACE5-564C-4B4B-8576-EE810181FDFF}"/>
    <cellStyle name="Output 2 4 4 3 5 2" xfId="34490" xr:uid="{ECB2D687-9949-4630-81D6-790D8C7E5A99}"/>
    <cellStyle name="Output 2 4 4 3 6" xfId="18980" xr:uid="{867B46F9-5671-4963-8A34-202644505B4C}"/>
    <cellStyle name="Output 2 4 4 3 6 2" xfId="43027" xr:uid="{F38625CB-93A6-488C-8BC9-F7C5D6B9F0C4}"/>
    <cellStyle name="Output 2 4 4 3 7" xfId="25553" xr:uid="{E592A9FF-986A-479E-A4CB-86F84D72CE5C}"/>
    <cellStyle name="Output 2 4 4 4" xfId="3102" xr:uid="{40B9A677-F930-4DB7-96AB-0AA04B1429B6}"/>
    <cellStyle name="Output 2 4 4 4 2" xfId="6168" xr:uid="{744739B5-0D88-4923-B0A8-320392912656}"/>
    <cellStyle name="Output 2 4 4 4 2 2" xfId="15105" xr:uid="{D6E3570C-1818-44D4-8AE6-2347232B37CF}"/>
    <cellStyle name="Output 2 4 4 4 2 2 2" xfId="39152" xr:uid="{D2971BAD-9B73-43E3-B82F-6477A70F5A1E}"/>
    <cellStyle name="Output 2 4 4 4 2 3" xfId="21307" xr:uid="{CF6F8A12-2FB4-4DC1-9D4E-5B48E808B3EE}"/>
    <cellStyle name="Output 2 4 4 4 2 3 2" xfId="45354" xr:uid="{C8FF61FB-C71D-486D-85E4-D1680458073F}"/>
    <cellStyle name="Output 2 4 4 4 2 4" xfId="30215" xr:uid="{DE5093C0-80D2-4D9F-B465-38C2EC9A41ED}"/>
    <cellStyle name="Output 2 4 4 4 3" xfId="8326" xr:uid="{21A5DD07-A3CA-4D6B-B417-32B66B0170B4}"/>
    <cellStyle name="Output 2 4 4 4 3 2" xfId="17263" xr:uid="{F64D738F-E6C8-48D7-B93E-A2E707BFCF6F}"/>
    <cellStyle name="Output 2 4 4 4 3 2 2" xfId="41310" xr:uid="{5B66AC92-3A9C-4146-A43B-BA86196E1139}"/>
    <cellStyle name="Output 2 4 4 4 3 3" xfId="23465" xr:uid="{77FC4997-9260-4721-BE40-0ABC88F29756}"/>
    <cellStyle name="Output 2 4 4 4 3 3 2" xfId="47512" xr:uid="{E867DCC9-C49B-4AAA-A3EC-CF145384A192}"/>
    <cellStyle name="Output 2 4 4 4 3 4" xfId="32373" xr:uid="{53C82967-D917-47EA-A36F-24B1F09B3DC0}"/>
    <cellStyle name="Output 2 4 4 4 4" xfId="7316" xr:uid="{74B28EDE-4BE7-475A-83B5-F17FAF1A7B44}"/>
    <cellStyle name="Output 2 4 4 4 4 2" xfId="16253" xr:uid="{AE416E45-CDFA-4718-98B9-EFF0C96FBD0B}"/>
    <cellStyle name="Output 2 4 4 4 4 2 2" xfId="40300" xr:uid="{B9797E7F-C211-460C-89C4-941826A5565C}"/>
    <cellStyle name="Output 2 4 4 4 4 3" xfId="22455" xr:uid="{073E1FE6-151A-4B75-9895-2604AAF16781}"/>
    <cellStyle name="Output 2 4 4 4 4 3 2" xfId="46502" xr:uid="{77FC7247-4C40-4E09-AA53-7B43D7701EA4}"/>
    <cellStyle name="Output 2 4 4 4 4 4" xfId="31363" xr:uid="{D57159EF-C25E-4868-BE7B-AEFDD6DFDADA}"/>
    <cellStyle name="Output 2 4 4 4 5" xfId="12039" xr:uid="{C3E9A3EC-D79B-4EBD-96B1-9A5EFE735ED9}"/>
    <cellStyle name="Output 2 4 4 4 5 2" xfId="36086" xr:uid="{36D38ADB-2BD8-4A0C-B5F0-45BD4FE73E5A}"/>
    <cellStyle name="Output 2 4 4 4 6" xfId="19579" xr:uid="{9F049BC3-D700-4C50-9390-61F622ECC809}"/>
    <cellStyle name="Output 2 4 4 4 6 2" xfId="43626" xr:uid="{DA68DD38-3660-4733-B072-471FD0D0BB38}"/>
    <cellStyle name="Output 2 4 4 4 7" xfId="27149" xr:uid="{5960A8AD-62C6-4776-A688-F738C93FBE0E}"/>
    <cellStyle name="Output 2 4 4 5" xfId="1796" xr:uid="{190B4070-4A26-4C9C-939E-896A4C1C38BF}"/>
    <cellStyle name="Output 2 4 4 5 2" xfId="4858" xr:uid="{AC7D1170-2D04-4B5C-94BA-C15F9E609B95}"/>
    <cellStyle name="Output 2 4 4 5 2 2" xfId="13795" xr:uid="{F8350C48-BFE0-4150-9DD9-2848AE23C407}"/>
    <cellStyle name="Output 2 4 4 5 2 2 2" xfId="37842" xr:uid="{D21202F8-4D7F-4C80-9EFF-DD6430E72C2E}"/>
    <cellStyle name="Output 2 4 4 5 2 3" xfId="20834" xr:uid="{A8A76070-D537-451A-99A7-8A283DBA6A5C}"/>
    <cellStyle name="Output 2 4 4 5 2 3 2" xfId="44881" xr:uid="{1CFEFBC5-A234-41BF-93AC-622574126368}"/>
    <cellStyle name="Output 2 4 4 5 2 4" xfId="28905" xr:uid="{B6E068D7-EFD3-4DD2-94BC-17C8FC42E602}"/>
    <cellStyle name="Output 2 4 4 5 3" xfId="7458" xr:uid="{534B5057-8D8D-4B56-B84D-DFCD71C29307}"/>
    <cellStyle name="Output 2 4 4 5 3 2" xfId="16395" xr:uid="{C3EBF05C-7FB7-426B-853A-B30A97EC054B}"/>
    <cellStyle name="Output 2 4 4 5 3 2 2" xfId="40442" xr:uid="{DA0DBA72-E004-4964-B563-05CED6F4C49B}"/>
    <cellStyle name="Output 2 4 4 5 3 3" xfId="22597" xr:uid="{E9254541-9031-4E31-80EC-692386FFA9AE}"/>
    <cellStyle name="Output 2 4 4 5 3 3 2" xfId="46644" xr:uid="{A613082F-392B-4979-AA43-6B9A3B4D5EFD}"/>
    <cellStyle name="Output 2 4 4 5 3 4" xfId="31505" xr:uid="{8C779462-AE07-485C-800E-0CE2D7148E94}"/>
    <cellStyle name="Output 2 4 4 5 4" xfId="7888" xr:uid="{CBA3ED12-BBB9-43C7-AF6A-267454D7733E}"/>
    <cellStyle name="Output 2 4 4 5 4 2" xfId="16825" xr:uid="{03B5F4A4-B8E1-480D-9582-5ADE9A1CC80F}"/>
    <cellStyle name="Output 2 4 4 5 4 2 2" xfId="40872" xr:uid="{BE6B9755-571A-4440-8170-68D09F145DBA}"/>
    <cellStyle name="Output 2 4 4 5 4 3" xfId="23027" xr:uid="{16C808C8-543A-4FF3-BF7C-60F21DDEF5E8}"/>
    <cellStyle name="Output 2 4 4 5 4 3 2" xfId="47074" xr:uid="{CBA2335E-DB41-4B16-80C1-1468120F0F03}"/>
    <cellStyle name="Output 2 4 4 5 4 4" xfId="31935" xr:uid="{539C82F9-4C38-4742-984B-3E6E8993261F}"/>
    <cellStyle name="Output 2 4 4 5 5" xfId="10732" xr:uid="{E0E3AC1E-F2F7-4B4D-8048-DF42596450FC}"/>
    <cellStyle name="Output 2 4 4 5 5 2" xfId="34779" xr:uid="{D2C4F287-4C73-463D-8E9D-D0ABEE07EAD2}"/>
    <cellStyle name="Output 2 4 4 5 6" xfId="19109" xr:uid="{DF891F28-3A89-4274-BC3F-C3952868B4C0}"/>
    <cellStyle name="Output 2 4 4 5 6 2" xfId="43156" xr:uid="{45AB0240-CC96-4D38-8A3E-5EC804C03AF6}"/>
    <cellStyle name="Output 2 4 4 5 7" xfId="25842" xr:uid="{28488301-1363-43CB-AFA0-05884308908E}"/>
    <cellStyle name="Output 2 4 4 6" xfId="3582" xr:uid="{06E52115-CF17-45EA-86AB-C7C94A3D1DC3}"/>
    <cellStyle name="Output 2 4 4 6 2" xfId="6648" xr:uid="{CE4BBECB-5EEF-4E97-A646-7E03CE30BCA7}"/>
    <cellStyle name="Output 2 4 4 6 2 2" xfId="15585" xr:uid="{A68C631A-DA02-405B-B32E-62A8746FADD6}"/>
    <cellStyle name="Output 2 4 4 6 2 2 2" xfId="39632" xr:uid="{E0FDB4B7-276E-4466-9F56-6C7D86E0E55C}"/>
    <cellStyle name="Output 2 4 4 6 2 3" xfId="21787" xr:uid="{9AD61E85-D069-4241-81FE-17C5FA585F8D}"/>
    <cellStyle name="Output 2 4 4 6 2 3 2" xfId="45834" xr:uid="{C09F87A2-AC90-4CA6-AAB3-F0C1A2EE9B4D}"/>
    <cellStyle name="Output 2 4 4 6 2 4" xfId="30695" xr:uid="{74390DF2-9104-4B2E-9489-AC07CBA8BA11}"/>
    <cellStyle name="Output 2 4 4 6 3" xfId="8806" xr:uid="{74745A33-BC6C-4172-B2FE-43FCEF8F2EAB}"/>
    <cellStyle name="Output 2 4 4 6 3 2" xfId="17743" xr:uid="{F1D339BE-C4D4-4E9B-9EE4-35C8421A38B4}"/>
    <cellStyle name="Output 2 4 4 6 3 2 2" xfId="41790" xr:uid="{33FD7C5F-8C40-4D30-8266-24D1585ADADA}"/>
    <cellStyle name="Output 2 4 4 6 3 3" xfId="23945" xr:uid="{5D297DF7-57CC-4CE8-B642-D20CC369AF37}"/>
    <cellStyle name="Output 2 4 4 6 3 3 2" xfId="47992" xr:uid="{D3066ADB-01D7-46A1-A10E-557C20F4A8D6}"/>
    <cellStyle name="Output 2 4 4 6 3 4" xfId="32853" xr:uid="{2A34D1C8-7063-49F1-BC04-AD976FBC4904}"/>
    <cellStyle name="Output 2 4 4 6 4" xfId="7747" xr:uid="{B4743B34-0D79-4B97-9ED4-E7D246E4E9CF}"/>
    <cellStyle name="Output 2 4 4 6 4 2" xfId="16684" xr:uid="{37C4E558-E03E-4F6B-A1D8-DD76F276DE82}"/>
    <cellStyle name="Output 2 4 4 6 4 2 2" xfId="40731" xr:uid="{84D7C114-BE5D-46CF-90BE-956DC4DD1763}"/>
    <cellStyle name="Output 2 4 4 6 4 3" xfId="22886" xr:uid="{C4247280-E3D6-4BEA-A245-FD6C34AB4210}"/>
    <cellStyle name="Output 2 4 4 6 4 3 2" xfId="46933" xr:uid="{FD9C52A2-2DFB-4722-A814-8AD9810C558D}"/>
    <cellStyle name="Output 2 4 4 6 4 4" xfId="31794" xr:uid="{345D9246-0AF7-41D5-9D9E-A04D767BBBF8}"/>
    <cellStyle name="Output 2 4 4 6 5" xfId="12519" xr:uid="{35AF1871-71E6-4D1C-B45B-3E9B4326B8A1}"/>
    <cellStyle name="Output 2 4 4 6 5 2" xfId="36566" xr:uid="{787FE818-AB65-4886-AE53-DDA1620D4A86}"/>
    <cellStyle name="Output 2 4 4 6 6" xfId="20059" xr:uid="{B4453E30-5692-4638-8EA4-DCA268983042}"/>
    <cellStyle name="Output 2 4 4 6 6 2" xfId="44106" xr:uid="{0E7DDD1F-48E6-4012-8806-B0D9338DCEA2}"/>
    <cellStyle name="Output 2 4 4 6 7" xfId="27629" xr:uid="{62ED4DC4-808E-4541-BC58-500AEEBA3B7C}"/>
    <cellStyle name="Output 2 4 4 7" xfId="3062" xr:uid="{5E094775-A39C-4B9D-89B4-5E87EE267043}"/>
    <cellStyle name="Output 2 4 4 7 2" xfId="6128" xr:uid="{8C125EED-ADC9-46D4-9263-B22911BEBC2D}"/>
    <cellStyle name="Output 2 4 4 7 2 2" xfId="15065" xr:uid="{9B740B1C-647D-4C65-9DF4-BBD89051E7DE}"/>
    <cellStyle name="Output 2 4 4 7 2 2 2" xfId="39112" xr:uid="{F6E4C4DA-FA68-494A-AE64-7B8FC3ECD2C2}"/>
    <cellStyle name="Output 2 4 4 7 2 3" xfId="21267" xr:uid="{402856EF-975B-437B-AC85-4A1902F97447}"/>
    <cellStyle name="Output 2 4 4 7 2 3 2" xfId="45314" xr:uid="{E320759D-2F62-4474-8E34-164B2D2D7B4F}"/>
    <cellStyle name="Output 2 4 4 7 2 4" xfId="30175" xr:uid="{2E9A3FB5-C388-441A-9FF4-439E47611AC1}"/>
    <cellStyle name="Output 2 4 4 7 3" xfId="8286" xr:uid="{5795308C-75C6-4A9C-BF7E-71EC8E36E849}"/>
    <cellStyle name="Output 2 4 4 7 3 2" xfId="17223" xr:uid="{965C800C-5823-403B-A0E8-B484B39D2609}"/>
    <cellStyle name="Output 2 4 4 7 3 2 2" xfId="41270" xr:uid="{85B2B8AF-34AA-4601-9370-5BD1720F3E60}"/>
    <cellStyle name="Output 2 4 4 7 3 3" xfId="23425" xr:uid="{E7845DE3-6FE8-4667-AA45-518A335BC114}"/>
    <cellStyle name="Output 2 4 4 7 3 3 2" xfId="47472" xr:uid="{6A657450-4461-4F88-AACB-C43884D9AF6C}"/>
    <cellStyle name="Output 2 4 4 7 3 4" xfId="32333" xr:uid="{BB94C326-918F-4B61-853E-11026753DAFD}"/>
    <cellStyle name="Output 2 4 4 7 4" xfId="7069" xr:uid="{FB8FDD71-9AEC-45A0-81A4-0706D1A473F8}"/>
    <cellStyle name="Output 2 4 4 7 4 2" xfId="16006" xr:uid="{45372169-FBA5-477A-9365-B68DB895696D}"/>
    <cellStyle name="Output 2 4 4 7 4 2 2" xfId="40053" xr:uid="{544FA7FE-45A1-4CE4-8106-1C76DA6DF596}"/>
    <cellStyle name="Output 2 4 4 7 4 3" xfId="22208" xr:uid="{3178CAE9-ACE4-4E69-97B2-EE442E4B8243}"/>
    <cellStyle name="Output 2 4 4 7 4 3 2" xfId="46255" xr:uid="{5703F7D4-50A0-460D-ADE3-9E8AF229758A}"/>
    <cellStyle name="Output 2 4 4 7 4 4" xfId="31116" xr:uid="{4D3F151E-B17F-483E-BD14-6DA9B3178B88}"/>
    <cellStyle name="Output 2 4 4 7 5" xfId="11999" xr:uid="{A3BA2039-9453-408A-B4E4-C8F5E48776FB}"/>
    <cellStyle name="Output 2 4 4 7 5 2" xfId="36046" xr:uid="{E08CE1E9-10B5-4825-B09E-9DA327389490}"/>
    <cellStyle name="Output 2 4 4 7 6" xfId="19539" xr:uid="{4A962C9A-BF11-4DE0-A0A6-D0FE02D86D96}"/>
    <cellStyle name="Output 2 4 4 7 6 2" xfId="43586" xr:uid="{9035B318-45DA-4392-A427-8CE29AC9BA40}"/>
    <cellStyle name="Output 2 4 4 7 7" xfId="27109" xr:uid="{965142E2-758C-4E2F-BD21-63FC54245E2A}"/>
    <cellStyle name="Output 2 4 4 8" xfId="2884" xr:uid="{C7D7B1C3-6D3B-4B58-8E5D-6FC644051714}"/>
    <cellStyle name="Output 2 4 4 8 2" xfId="5950" xr:uid="{1FCC12AE-F933-43F7-8D0C-52D754234AAC}"/>
    <cellStyle name="Output 2 4 4 8 2 2" xfId="14887" xr:uid="{68FD0D20-AF65-4738-89FA-BFBBC47A8E0E}"/>
    <cellStyle name="Output 2 4 4 8 2 2 2" xfId="38934" xr:uid="{5B0F973B-1F16-463F-B594-9A462F9BABEF}"/>
    <cellStyle name="Output 2 4 4 8 2 3" xfId="21089" xr:uid="{55472EDA-43CD-4D0C-A107-E7C474A502CB}"/>
    <cellStyle name="Output 2 4 4 8 2 3 2" xfId="45136" xr:uid="{2BC55672-CA6A-4D57-BFE0-9795C4E9D121}"/>
    <cellStyle name="Output 2 4 4 8 2 4" xfId="29997" xr:uid="{33BBFB25-31E4-45CC-8A45-5E6464BD7436}"/>
    <cellStyle name="Output 2 4 4 8 3" xfId="8108" xr:uid="{F86751E0-B160-4F95-B24C-E1E77BC5A51B}"/>
    <cellStyle name="Output 2 4 4 8 3 2" xfId="17045" xr:uid="{2287C642-CE3F-4D58-B29B-9206B5ED9B02}"/>
    <cellStyle name="Output 2 4 4 8 3 2 2" xfId="41092" xr:uid="{DE4BFECD-C924-4F70-9F10-59ECC754FF63}"/>
    <cellStyle name="Output 2 4 4 8 3 3" xfId="23247" xr:uid="{0E4BBB99-D5EA-4D85-AB81-71CCC3B0C89D}"/>
    <cellStyle name="Output 2 4 4 8 3 3 2" xfId="47294" xr:uid="{5CAB0318-14D4-4CE4-8F90-6C8448219B73}"/>
    <cellStyle name="Output 2 4 4 8 3 4" xfId="32155" xr:uid="{74DF4108-B3D8-4EDE-945C-C42EBDB05F0E}"/>
    <cellStyle name="Output 2 4 4 8 4" xfId="9862" xr:uid="{7DFBAB2F-D9E6-40F0-884C-87A4C7D213CB}"/>
    <cellStyle name="Output 2 4 4 8 4 2" xfId="18799" xr:uid="{F753026B-4F05-4B73-916F-8A7117D8096A}"/>
    <cellStyle name="Output 2 4 4 8 4 2 2" xfId="42846" xr:uid="{70A48870-0DE0-4AE0-9659-6CC888BF6A58}"/>
    <cellStyle name="Output 2 4 4 8 4 3" xfId="25001" xr:uid="{FF1608F5-2238-4A47-9BDB-D292155A9CB8}"/>
    <cellStyle name="Output 2 4 4 8 4 3 2" xfId="49048" xr:uid="{0EC06664-3B80-48C0-8079-490ED5DE2976}"/>
    <cellStyle name="Output 2 4 4 8 4 4" xfId="33909" xr:uid="{C8247159-6D23-486D-A99B-F22F5E5E65C1}"/>
    <cellStyle name="Output 2 4 4 8 5" xfId="11821" xr:uid="{95B89AC1-3A9A-434E-B16D-2762D2A1BA17}"/>
    <cellStyle name="Output 2 4 4 8 5 2" xfId="35868" xr:uid="{7106829E-E851-40CF-94E6-5FE17BD8F805}"/>
    <cellStyle name="Output 2 4 4 8 6" xfId="19361" xr:uid="{6C08ECE0-C7D1-45AC-939D-1B2AB77F4C75}"/>
    <cellStyle name="Output 2 4 4 8 6 2" xfId="43408" xr:uid="{6C002756-41ED-472C-835B-183ADA9B5B72}"/>
    <cellStyle name="Output 2 4 4 8 7" xfId="26931" xr:uid="{F3B66745-ED03-45D1-9BDF-60B4C89B0F6D}"/>
    <cellStyle name="Output 2 4 4 9" xfId="5073" xr:uid="{1822693A-54A3-4DAF-88FD-7F21FC9AA77A}"/>
    <cellStyle name="Output 2 4 4 9 2" xfId="14010" xr:uid="{F4331EF0-6C6D-4319-9C16-5504992B5E3D}"/>
    <cellStyle name="Output 2 4 4 9 2 2" xfId="38057" xr:uid="{FC6A8355-43AA-4173-95AF-A2D208ECFECD}"/>
    <cellStyle name="Output 2 4 4 9 3" xfId="20882" xr:uid="{85698E84-A626-4DE5-B20A-1EBEC206BCE1}"/>
    <cellStyle name="Output 2 4 4 9 3 2" xfId="44929" xr:uid="{C34DC08D-DD66-41C4-BA3C-AEB421B164AA}"/>
    <cellStyle name="Output 2 4 4 9 4" xfId="29120" xr:uid="{B9BCFE24-6C35-46B2-9C41-D69F2153CF37}"/>
    <cellStyle name="Output 2 4 5" xfId="2775" xr:uid="{010CAE59-0A7A-44E8-9EB1-D11B8B97CB2C}"/>
    <cellStyle name="Output 2 4 5 10" xfId="7999" xr:uid="{97BD596F-DC05-48DB-A937-D9AC2778B873}"/>
    <cellStyle name="Output 2 4 5 10 2" xfId="16936" xr:uid="{53D6D767-D3E2-4466-8DFF-D91B58829501}"/>
    <cellStyle name="Output 2 4 5 10 2 2" xfId="40983" xr:uid="{29806555-0F93-4A1A-92B6-819171FDC353}"/>
    <cellStyle name="Output 2 4 5 10 3" xfId="23138" xr:uid="{C57C5E5F-3530-4BE9-8ECE-EF4921B35770}"/>
    <cellStyle name="Output 2 4 5 10 3 2" xfId="47185" xr:uid="{AD2CA579-9FB8-4772-B83B-6F7A7915E161}"/>
    <cellStyle name="Output 2 4 5 10 4" xfId="32046" xr:uid="{247437A7-135E-4968-B49A-8529A4778AA3}"/>
    <cellStyle name="Output 2 4 5 11" xfId="9557" xr:uid="{66E95BA0-007B-48C0-BF14-D3EC60B19BBC}"/>
    <cellStyle name="Output 2 4 5 11 2" xfId="18494" xr:uid="{F22F54F6-6A8C-4F60-BB67-5522BD05152B}"/>
    <cellStyle name="Output 2 4 5 11 2 2" xfId="42541" xr:uid="{4234783E-2D9C-48A1-A8D6-B82EFA231E02}"/>
    <cellStyle name="Output 2 4 5 11 3" xfId="24696" xr:uid="{BBA95C39-EEFF-4CA2-992A-DE60F7E0BEBE}"/>
    <cellStyle name="Output 2 4 5 11 3 2" xfId="48743" xr:uid="{7FC3A7EA-3583-4B14-BFE3-9ED5E020005F}"/>
    <cellStyle name="Output 2 4 5 11 4" xfId="33604" xr:uid="{6D268213-8867-4A6F-AA86-48D5B9F68138}"/>
    <cellStyle name="Output 2 4 5 12" xfId="11712" xr:uid="{04FCDA44-6236-4B94-BE4A-33BA67D5363E}"/>
    <cellStyle name="Output 2 4 5 12 2" xfId="35759" xr:uid="{3FF89410-53C0-46AA-9BD3-87495EAEB87D}"/>
    <cellStyle name="Output 2 4 5 13" xfId="19252" xr:uid="{D5DFD061-8866-4C27-8CF0-BF33971A57E0}"/>
    <cellStyle name="Output 2 4 5 13 2" xfId="43299" xr:uid="{71B137DE-CE7A-4771-B743-27D899432230}"/>
    <cellStyle name="Output 2 4 5 14" xfId="26822" xr:uid="{32A76027-D02D-45D9-ACF0-A11565FBD2B2}"/>
    <cellStyle name="Output 2 4 5 2" xfId="2859" xr:uid="{2AC32767-9F08-4A3A-8508-34D334A4E004}"/>
    <cellStyle name="Output 2 4 5 2 2" xfId="5925" xr:uid="{0C744F09-C6A7-4967-962C-A5490549F1A8}"/>
    <cellStyle name="Output 2 4 5 2 2 2" xfId="14862" xr:uid="{32C65620-D5A2-425F-807E-2AA07024EC14}"/>
    <cellStyle name="Output 2 4 5 2 2 2 2" xfId="38909" xr:uid="{24CF269F-59CF-4DF1-ABDB-60D54BE80C41}"/>
    <cellStyle name="Output 2 4 5 2 2 3" xfId="21064" xr:uid="{5306B441-0FBE-4990-B755-117B2378C895}"/>
    <cellStyle name="Output 2 4 5 2 2 3 2" xfId="45111" xr:uid="{32CCF79E-393D-456F-9BC2-7E2BDF492BFE}"/>
    <cellStyle name="Output 2 4 5 2 2 4" xfId="29972" xr:uid="{CE3C6B1B-6391-484C-8E9F-E79D358AF537}"/>
    <cellStyle name="Output 2 4 5 2 3" xfId="8083" xr:uid="{9CC5DC67-86B5-48D3-AE35-55D5DCE97E6E}"/>
    <cellStyle name="Output 2 4 5 2 3 2" xfId="17020" xr:uid="{AB6EAF2F-54FF-424B-B331-EFAC4F282BD4}"/>
    <cellStyle name="Output 2 4 5 2 3 2 2" xfId="41067" xr:uid="{8826F09D-5443-438B-85EF-2274C86D566D}"/>
    <cellStyle name="Output 2 4 5 2 3 3" xfId="23222" xr:uid="{BEB716E3-3007-4E5B-8FC4-B8A621812F96}"/>
    <cellStyle name="Output 2 4 5 2 3 3 2" xfId="47269" xr:uid="{69AB8E33-E2F6-4826-B7A2-AB167570D4F5}"/>
    <cellStyle name="Output 2 4 5 2 3 4" xfId="32130" xr:uid="{8074AE00-1C40-4BBF-B4D1-02E42EBD08CE}"/>
    <cellStyle name="Output 2 4 5 2 4" xfId="9515" xr:uid="{BE1DC345-F6F5-4746-9230-9A87CB05960D}"/>
    <cellStyle name="Output 2 4 5 2 4 2" xfId="18452" xr:uid="{AC62D170-1D0A-4544-A8E6-1664617AE4DE}"/>
    <cellStyle name="Output 2 4 5 2 4 2 2" xfId="42499" xr:uid="{42949E2B-FD24-4F0C-9B5B-C0F87BC6E5FF}"/>
    <cellStyle name="Output 2 4 5 2 4 3" xfId="24654" xr:uid="{7C2FA2BA-571F-440A-9498-E19D1B110F11}"/>
    <cellStyle name="Output 2 4 5 2 4 3 2" xfId="48701" xr:uid="{FF52BA6A-5E38-4D78-A4B7-91018AB5AB98}"/>
    <cellStyle name="Output 2 4 5 2 4 4" xfId="33562" xr:uid="{E228BAB7-794D-41CF-BEB0-C8574562B1FD}"/>
    <cellStyle name="Output 2 4 5 2 5" xfId="11796" xr:uid="{26880D77-F991-43EE-84C5-B5E5A4AD2616}"/>
    <cellStyle name="Output 2 4 5 2 5 2" xfId="35843" xr:uid="{7037D13A-220D-469F-8E72-47DC1B6A330F}"/>
    <cellStyle name="Output 2 4 5 2 6" xfId="19336" xr:uid="{A849EAAE-18FF-4F3F-90E3-5FCE819CB684}"/>
    <cellStyle name="Output 2 4 5 2 6 2" xfId="43383" xr:uid="{89B946BE-FE3B-43B0-9207-0014B542F527}"/>
    <cellStyle name="Output 2 4 5 2 7" xfId="26906" xr:uid="{A86C9EDA-B66D-4233-B7E2-C23B65A9089F}"/>
    <cellStyle name="Output 2 4 5 3" xfId="3489" xr:uid="{A57E8672-4D76-4932-83CF-B808A3452D13}"/>
    <cellStyle name="Output 2 4 5 3 2" xfId="6555" xr:uid="{19EBF2E5-DCDE-4506-9EB1-F2F0D10CA015}"/>
    <cellStyle name="Output 2 4 5 3 2 2" xfId="15492" xr:uid="{9F3C64FC-3DE5-470E-9C59-53B290B6C6E5}"/>
    <cellStyle name="Output 2 4 5 3 2 2 2" xfId="39539" xr:uid="{BBAD09CE-145C-4B13-B5AC-DC6A3F5DAFED}"/>
    <cellStyle name="Output 2 4 5 3 2 3" xfId="21694" xr:uid="{F294C1A6-644A-46EA-AF82-CA9AC899E1A9}"/>
    <cellStyle name="Output 2 4 5 3 2 3 2" xfId="45741" xr:uid="{63FD1339-AFDF-4560-B599-312F37E863EC}"/>
    <cellStyle name="Output 2 4 5 3 2 4" xfId="30602" xr:uid="{7E36BB22-15B4-4907-A427-88A5C85B3FF7}"/>
    <cellStyle name="Output 2 4 5 3 3" xfId="8713" xr:uid="{65495E21-1638-42AC-AA86-028943AE9165}"/>
    <cellStyle name="Output 2 4 5 3 3 2" xfId="17650" xr:uid="{571FAA9C-BCAB-4B86-84C9-6A862DBB8F4C}"/>
    <cellStyle name="Output 2 4 5 3 3 2 2" xfId="41697" xr:uid="{9801DB68-7462-410E-B3E8-66634316ABAC}"/>
    <cellStyle name="Output 2 4 5 3 3 3" xfId="23852" xr:uid="{19B93460-179B-4672-8BB7-203C8211AA4D}"/>
    <cellStyle name="Output 2 4 5 3 3 3 2" xfId="47899" xr:uid="{8E6EEEB5-FB79-4E7F-A7EE-FE4A9164AE98}"/>
    <cellStyle name="Output 2 4 5 3 3 4" xfId="32760" xr:uid="{9A4E919A-656A-4F82-96A9-92139C5B20BB}"/>
    <cellStyle name="Output 2 4 5 3 4" xfId="9761" xr:uid="{626604B8-3765-493F-8234-BE4AEA527543}"/>
    <cellStyle name="Output 2 4 5 3 4 2" xfId="18698" xr:uid="{8F6191F9-A045-4D2C-A083-A7EC6238BF5E}"/>
    <cellStyle name="Output 2 4 5 3 4 2 2" xfId="42745" xr:uid="{9FD14BDA-C6AE-40F9-83D1-56AA4AB835CB}"/>
    <cellStyle name="Output 2 4 5 3 4 3" xfId="24900" xr:uid="{DF5C704B-1B34-47A4-9E3C-8BD0243E47F9}"/>
    <cellStyle name="Output 2 4 5 3 4 3 2" xfId="48947" xr:uid="{817BE2A1-756B-40D9-ABC8-51D0CEA4A931}"/>
    <cellStyle name="Output 2 4 5 3 4 4" xfId="33808" xr:uid="{E9B2283E-8ECD-4C19-A727-398FDF2B80DF}"/>
    <cellStyle name="Output 2 4 5 3 5" xfId="12426" xr:uid="{3374A965-097C-4B14-BDA1-8BA13B5D1D5D}"/>
    <cellStyle name="Output 2 4 5 3 5 2" xfId="36473" xr:uid="{79B9E41F-D645-4699-9D33-C7EBDDB496F0}"/>
    <cellStyle name="Output 2 4 5 3 6" xfId="19966" xr:uid="{1C56C57B-EAC5-4362-8B26-8B0CC21995E9}"/>
    <cellStyle name="Output 2 4 5 3 6 2" xfId="44013" xr:uid="{88FC4905-D253-4E06-A268-0FD8FB30B513}"/>
    <cellStyle name="Output 2 4 5 3 7" xfId="27536" xr:uid="{D9F63B70-0AB3-47B5-A0A9-8BE8AA553F9D}"/>
    <cellStyle name="Output 2 4 5 4" xfId="3593" xr:uid="{BA709423-2411-4993-B386-86FEC319FA8D}"/>
    <cellStyle name="Output 2 4 5 4 2" xfId="6659" xr:uid="{541239CC-DDCF-43F7-B091-7E36D53959E5}"/>
    <cellStyle name="Output 2 4 5 4 2 2" xfId="15596" xr:uid="{D206A132-8988-44A8-BDC3-3DF13FAACDF7}"/>
    <cellStyle name="Output 2 4 5 4 2 2 2" xfId="39643" xr:uid="{BA4DB67A-041E-4ECA-B221-45955DB6C561}"/>
    <cellStyle name="Output 2 4 5 4 2 3" xfId="21798" xr:uid="{FABA4350-30CD-40EE-A092-785D981351ED}"/>
    <cellStyle name="Output 2 4 5 4 2 3 2" xfId="45845" xr:uid="{E6DD9012-E2AF-4518-8F97-F385D0D182EE}"/>
    <cellStyle name="Output 2 4 5 4 2 4" xfId="30706" xr:uid="{0FFF7780-D8BC-4C52-AA58-8848777C7709}"/>
    <cellStyle name="Output 2 4 5 4 3" xfId="8817" xr:uid="{8F0A7773-03BB-44A1-921E-25E6B9ECABAB}"/>
    <cellStyle name="Output 2 4 5 4 3 2" xfId="17754" xr:uid="{E700E478-F701-439A-B781-BDB4D4113B31}"/>
    <cellStyle name="Output 2 4 5 4 3 2 2" xfId="41801" xr:uid="{04E04785-28FD-4877-BCF0-AA1967489A20}"/>
    <cellStyle name="Output 2 4 5 4 3 3" xfId="23956" xr:uid="{FA723B9C-748E-47A5-80BC-370B60A07A48}"/>
    <cellStyle name="Output 2 4 5 4 3 3 2" xfId="48003" xr:uid="{EA7D42B5-80A9-4B1C-88AA-0BAAC217C15F}"/>
    <cellStyle name="Output 2 4 5 4 3 4" xfId="32864" xr:uid="{525178CC-C15D-4863-9B56-DEB5196015B2}"/>
    <cellStyle name="Output 2 4 5 4 4" xfId="9286" xr:uid="{E2DF6F25-6936-496B-9DCE-0B4005C32356}"/>
    <cellStyle name="Output 2 4 5 4 4 2" xfId="18223" xr:uid="{4F13EC63-2B65-4F1B-AEB0-737A4D5FFA57}"/>
    <cellStyle name="Output 2 4 5 4 4 2 2" xfId="42270" xr:uid="{0AE88A06-7D35-4C24-885D-35B5E401A767}"/>
    <cellStyle name="Output 2 4 5 4 4 3" xfId="24425" xr:uid="{0C3C330E-932C-49AD-AC2C-2848E3E4A980}"/>
    <cellStyle name="Output 2 4 5 4 4 3 2" xfId="48472" xr:uid="{2431BF02-73AA-456F-A895-1E85F6B9D507}"/>
    <cellStyle name="Output 2 4 5 4 4 4" xfId="33333" xr:uid="{CC6B76F7-EF73-4F54-9995-F20E228B324B}"/>
    <cellStyle name="Output 2 4 5 4 5" xfId="12530" xr:uid="{E6572DAD-80C8-4701-AE4E-5C574CDF5BBC}"/>
    <cellStyle name="Output 2 4 5 4 5 2" xfId="36577" xr:uid="{907155FD-A0BD-4FA2-8BC4-6448DA0E1910}"/>
    <cellStyle name="Output 2 4 5 4 6" xfId="20070" xr:uid="{08D3D771-0651-48D7-964F-4668228C1176}"/>
    <cellStyle name="Output 2 4 5 4 6 2" xfId="44117" xr:uid="{342F44DF-6E75-4D8F-BDDF-B19F1CB416C9}"/>
    <cellStyle name="Output 2 4 5 4 7" xfId="27640" xr:uid="{C23CE156-1D0D-47CA-89F4-DB5504C62D7E}"/>
    <cellStyle name="Output 2 4 5 5" xfId="3706" xr:uid="{B5ACE2A1-D15A-46B8-B166-8C5860EA08D5}"/>
    <cellStyle name="Output 2 4 5 5 2" xfId="6772" xr:uid="{3A1F5B69-9689-4A4B-92D0-00D057BBE21D}"/>
    <cellStyle name="Output 2 4 5 5 2 2" xfId="15709" xr:uid="{DBE9DDAF-A3EC-44BF-9B54-A0B79B17D815}"/>
    <cellStyle name="Output 2 4 5 5 2 2 2" xfId="39756" xr:uid="{76461794-F000-4393-8D9F-F94D9B599ABB}"/>
    <cellStyle name="Output 2 4 5 5 2 3" xfId="21911" xr:uid="{11ECDAFE-AE2F-419A-8DF9-4FE267D73C17}"/>
    <cellStyle name="Output 2 4 5 5 2 3 2" xfId="45958" xr:uid="{878A29D8-8880-4F3F-8F6E-BEABB5CC67AF}"/>
    <cellStyle name="Output 2 4 5 5 2 4" xfId="30819" xr:uid="{43A9FE5A-4615-4688-A441-80FE377822DC}"/>
    <cellStyle name="Output 2 4 5 5 3" xfId="8930" xr:uid="{D09A0758-4F16-46A6-A4A8-98B7261CD071}"/>
    <cellStyle name="Output 2 4 5 5 3 2" xfId="17867" xr:uid="{38F379E5-F8BB-4D80-83F5-119500012414}"/>
    <cellStyle name="Output 2 4 5 5 3 2 2" xfId="41914" xr:uid="{3C397461-D2E5-4197-8168-DB80F2BF9917}"/>
    <cellStyle name="Output 2 4 5 5 3 3" xfId="24069" xr:uid="{F255179F-4A2D-4D3C-BCA7-7D8010032537}"/>
    <cellStyle name="Output 2 4 5 5 3 3 2" xfId="48116" xr:uid="{3DC4FE62-DCF2-41AB-BEAF-E1B06CFE1006}"/>
    <cellStyle name="Output 2 4 5 5 3 4" xfId="32977" xr:uid="{4F7A9464-4B4B-490A-A6C2-08933C221918}"/>
    <cellStyle name="Output 2 4 5 5 4" xfId="7160" xr:uid="{3CC8DA46-C078-4E42-AECF-52AE86F66826}"/>
    <cellStyle name="Output 2 4 5 5 4 2" xfId="16097" xr:uid="{4E6E86E0-1B20-408E-8281-556EB565FD9B}"/>
    <cellStyle name="Output 2 4 5 5 4 2 2" xfId="40144" xr:uid="{5BE2AAC2-7EEC-4EF8-AAAE-0C4B496B1932}"/>
    <cellStyle name="Output 2 4 5 5 4 3" xfId="22299" xr:uid="{5DE9E749-4603-4003-946D-52CC56D317BC}"/>
    <cellStyle name="Output 2 4 5 5 4 3 2" xfId="46346" xr:uid="{18ADAE88-1562-4AF0-B73D-C759A1ADF0D1}"/>
    <cellStyle name="Output 2 4 5 5 4 4" xfId="31207" xr:uid="{495A6D4E-F68B-4A70-863E-D04A6DCE7552}"/>
    <cellStyle name="Output 2 4 5 5 5" xfId="12643" xr:uid="{DD872403-083C-4519-B0CE-FD7EA239141B}"/>
    <cellStyle name="Output 2 4 5 5 5 2" xfId="36690" xr:uid="{8B01399D-0FEE-4EAA-9EAC-11B66791C1FC}"/>
    <cellStyle name="Output 2 4 5 5 6" xfId="20183" xr:uid="{6B4D7542-9130-4E8A-8E12-FDA90F414A74}"/>
    <cellStyle name="Output 2 4 5 5 6 2" xfId="44230" xr:uid="{EE326082-E98C-4ADA-BCAA-7753320DFB16}"/>
    <cellStyle name="Output 2 4 5 5 7" xfId="27753" xr:uid="{0E48D48D-49D1-4160-B5AD-C94011B1418B}"/>
    <cellStyle name="Output 2 4 5 6" xfId="3039" xr:uid="{70011AED-04B2-435F-9840-92C434F93187}"/>
    <cellStyle name="Output 2 4 5 6 2" xfId="6105" xr:uid="{6818E54D-B92B-492B-8F2C-D8FD612787AC}"/>
    <cellStyle name="Output 2 4 5 6 2 2" xfId="15042" xr:uid="{134B95F6-3BD3-423F-95A9-6D60DE1D095C}"/>
    <cellStyle name="Output 2 4 5 6 2 2 2" xfId="39089" xr:uid="{57B2F24B-1067-434A-85AF-E99D92AD056E}"/>
    <cellStyle name="Output 2 4 5 6 2 3" xfId="21244" xr:uid="{338470CC-CBAE-4D1E-92AF-F91C96959434}"/>
    <cellStyle name="Output 2 4 5 6 2 3 2" xfId="45291" xr:uid="{E99FE1E6-F282-413F-A45E-82CE2E7F0F0E}"/>
    <cellStyle name="Output 2 4 5 6 2 4" xfId="30152" xr:uid="{67592D9B-89CB-4B98-9E3C-F6EBC7C4FFA0}"/>
    <cellStyle name="Output 2 4 5 6 3" xfId="8263" xr:uid="{491A747F-AAC7-4A62-8DB8-4253859050E4}"/>
    <cellStyle name="Output 2 4 5 6 3 2" xfId="17200" xr:uid="{ADDC2012-92C1-490D-9140-8EFBDF96D6EF}"/>
    <cellStyle name="Output 2 4 5 6 3 2 2" xfId="41247" xr:uid="{BB089F5B-284C-4C19-9E41-0CF9D40B8E11}"/>
    <cellStyle name="Output 2 4 5 6 3 3" xfId="23402" xr:uid="{BAAE9108-4D59-430D-94D4-0A0593BCD434}"/>
    <cellStyle name="Output 2 4 5 6 3 3 2" xfId="47449" xr:uid="{2D9EFE63-3D9A-4F01-A638-B90445059055}"/>
    <cellStyle name="Output 2 4 5 6 3 4" xfId="32310" xr:uid="{EF31465F-D907-478A-A3CB-39457322F33A}"/>
    <cellStyle name="Output 2 4 5 6 4" xfId="7494" xr:uid="{3D2DBDDB-4D4D-43CF-A0AB-CCD25F672D77}"/>
    <cellStyle name="Output 2 4 5 6 4 2" xfId="16431" xr:uid="{2672DEB2-88A9-4CC4-B972-6FE819965AC9}"/>
    <cellStyle name="Output 2 4 5 6 4 2 2" xfId="40478" xr:uid="{E5024288-2F4D-4444-BB58-B89F19ED4C0C}"/>
    <cellStyle name="Output 2 4 5 6 4 3" xfId="22633" xr:uid="{EF96A849-E269-45EE-B361-1458E6604B2B}"/>
    <cellStyle name="Output 2 4 5 6 4 3 2" xfId="46680" xr:uid="{F7F198DB-CD05-42AF-80E6-3D1203A93562}"/>
    <cellStyle name="Output 2 4 5 6 4 4" xfId="31541" xr:uid="{C96876DE-18C5-4B39-8E02-77FCB654BB77}"/>
    <cellStyle name="Output 2 4 5 6 5" xfId="11976" xr:uid="{A5CD4AB7-416C-4C24-B347-5EBB90A3E4C5}"/>
    <cellStyle name="Output 2 4 5 6 5 2" xfId="36023" xr:uid="{50AE9509-551F-4201-938D-30E11F37848B}"/>
    <cellStyle name="Output 2 4 5 6 6" xfId="19516" xr:uid="{560F02D8-AC1F-43C4-B619-1936D08FA872}"/>
    <cellStyle name="Output 2 4 5 6 6 2" xfId="43563" xr:uid="{1AF1E0E5-8318-42AD-901F-7D7801580E01}"/>
    <cellStyle name="Output 2 4 5 6 7" xfId="27086" xr:uid="{D75E39AF-23F6-451D-B278-307BAEF2F3DE}"/>
    <cellStyle name="Output 2 4 5 7" xfId="3287" xr:uid="{E5E1475E-97E4-4997-973B-BB0B8AF997F5}"/>
    <cellStyle name="Output 2 4 5 7 2" xfId="6353" xr:uid="{BDD095B9-1A93-4BBF-A6E0-ED9D94C9A6C5}"/>
    <cellStyle name="Output 2 4 5 7 2 2" xfId="15290" xr:uid="{9904A644-5C82-431F-9D01-B720231B600C}"/>
    <cellStyle name="Output 2 4 5 7 2 2 2" xfId="39337" xr:uid="{73D7D479-627A-401B-92D9-D45D1D3C7807}"/>
    <cellStyle name="Output 2 4 5 7 2 3" xfId="21492" xr:uid="{0DB7EA4D-D2CF-4022-8B60-00751FE92B4A}"/>
    <cellStyle name="Output 2 4 5 7 2 3 2" xfId="45539" xr:uid="{75FEC031-7B1F-423D-B817-1D82CFE074CA}"/>
    <cellStyle name="Output 2 4 5 7 2 4" xfId="30400" xr:uid="{95C0BDB4-BBBB-4331-8915-269D3BAD410C}"/>
    <cellStyle name="Output 2 4 5 7 3" xfId="8511" xr:uid="{6D9717D0-9B5C-4C2D-A25A-74B2B9AB6927}"/>
    <cellStyle name="Output 2 4 5 7 3 2" xfId="17448" xr:uid="{A653488D-8830-4EB2-8755-8124674242F7}"/>
    <cellStyle name="Output 2 4 5 7 3 2 2" xfId="41495" xr:uid="{D88339F5-6233-4517-AF08-9388457557C5}"/>
    <cellStyle name="Output 2 4 5 7 3 3" xfId="23650" xr:uid="{4C10D06B-86B4-44A1-A9BB-9A075923E85F}"/>
    <cellStyle name="Output 2 4 5 7 3 3 2" xfId="47697" xr:uid="{B1EB1ADF-3A76-43DC-B1C0-D8F80EB24613}"/>
    <cellStyle name="Output 2 4 5 7 3 4" xfId="32558" xr:uid="{614D6E62-0A4A-4CF5-AC47-4014A2E0CFE4}"/>
    <cellStyle name="Output 2 4 5 7 4" xfId="9237" xr:uid="{2996894F-8B10-4E0C-A902-7C911226C078}"/>
    <cellStyle name="Output 2 4 5 7 4 2" xfId="18174" xr:uid="{BC8F0C64-23E5-46B3-B1C3-C1520F0A14F1}"/>
    <cellStyle name="Output 2 4 5 7 4 2 2" xfId="42221" xr:uid="{0D8B846C-5300-4BB6-817A-7FA91604EC0C}"/>
    <cellStyle name="Output 2 4 5 7 4 3" xfId="24376" xr:uid="{8BAF265A-6A0E-422A-8ED2-B8741F4FA604}"/>
    <cellStyle name="Output 2 4 5 7 4 3 2" xfId="48423" xr:uid="{2FD70D5B-F0F4-48E1-8FC4-90D496E5DA57}"/>
    <cellStyle name="Output 2 4 5 7 4 4" xfId="33284" xr:uid="{ACCAE208-D102-4B02-A790-F01AD292E5BB}"/>
    <cellStyle name="Output 2 4 5 7 5" xfId="12224" xr:uid="{8CA0E398-2500-4F05-9C71-7E4CDC1FD8EC}"/>
    <cellStyle name="Output 2 4 5 7 5 2" xfId="36271" xr:uid="{D8FA2618-E138-41C5-8841-C82462301CF6}"/>
    <cellStyle name="Output 2 4 5 7 6" xfId="19764" xr:uid="{BF94D46E-B1BD-4C2F-9A1F-03DA1567C024}"/>
    <cellStyle name="Output 2 4 5 7 6 2" xfId="43811" xr:uid="{80E06BD1-0C41-49DA-99FF-D8B5B5217861}"/>
    <cellStyle name="Output 2 4 5 7 7" xfId="27334" xr:uid="{52B6851C-53D2-45B5-9D11-9D180F336C86}"/>
    <cellStyle name="Output 2 4 5 8" xfId="3865" xr:uid="{ADEAE2D7-0546-4271-88D5-1F40B87DD4D4}"/>
    <cellStyle name="Output 2 4 5 8 2" xfId="6931" xr:uid="{84D45028-FB93-4C37-AB7D-E9AF6D64BF3E}"/>
    <cellStyle name="Output 2 4 5 8 2 2" xfId="15868" xr:uid="{B07384EF-96C2-489B-9372-EBB8E169F285}"/>
    <cellStyle name="Output 2 4 5 8 2 2 2" xfId="39915" xr:uid="{554B5A5F-D67B-4B5C-9773-A6DA71A865ED}"/>
    <cellStyle name="Output 2 4 5 8 2 3" xfId="22070" xr:uid="{7D89A1DA-D82C-4191-962F-67431B084DF7}"/>
    <cellStyle name="Output 2 4 5 8 2 3 2" xfId="46117" xr:uid="{A1F520C8-CD79-4DB8-BCF7-6B695C592A8B}"/>
    <cellStyle name="Output 2 4 5 8 2 4" xfId="30978" xr:uid="{034DC5FB-0A1F-42D7-AF80-07A40E9FCCF2}"/>
    <cellStyle name="Output 2 4 5 8 3" xfId="9089" xr:uid="{CC8465E0-E253-4932-814B-5520BF063D35}"/>
    <cellStyle name="Output 2 4 5 8 3 2" xfId="18026" xr:uid="{C0AB17B7-17FD-45BB-90C4-7AF64FB5C79B}"/>
    <cellStyle name="Output 2 4 5 8 3 2 2" xfId="42073" xr:uid="{2E6A2C37-D42D-4997-8B2A-3A48F99FDC78}"/>
    <cellStyle name="Output 2 4 5 8 3 3" xfId="24228" xr:uid="{5DDF6F20-F9D9-4610-A679-E914C3EF4769}"/>
    <cellStyle name="Output 2 4 5 8 3 3 2" xfId="48275" xr:uid="{A0153750-3E80-4727-9446-BDFC9643D9F0}"/>
    <cellStyle name="Output 2 4 5 8 3 4" xfId="33136" xr:uid="{4BAA8B27-851B-4B86-AAA4-013087CDDD4A}"/>
    <cellStyle name="Output 2 4 5 8 4" xfId="7921" xr:uid="{80649B13-2B22-4A72-A877-E3E9D94AF7AF}"/>
    <cellStyle name="Output 2 4 5 8 4 2" xfId="16858" xr:uid="{F24CF5B3-2C8B-49FF-965B-F3BE4F71C28A}"/>
    <cellStyle name="Output 2 4 5 8 4 2 2" xfId="40905" xr:uid="{F3FBC37E-AF07-4533-9057-53B998121026}"/>
    <cellStyle name="Output 2 4 5 8 4 3" xfId="23060" xr:uid="{FF3B4C8A-7596-42FE-A679-E4CE176541F8}"/>
    <cellStyle name="Output 2 4 5 8 4 3 2" xfId="47107" xr:uid="{A0D2C764-992A-490C-B122-34DCE8DD959C}"/>
    <cellStyle name="Output 2 4 5 8 4 4" xfId="31968" xr:uid="{4C217A7E-5DD6-445B-BD32-E999147F3ADA}"/>
    <cellStyle name="Output 2 4 5 8 5" xfId="12802" xr:uid="{B026B5B1-96D0-407A-AAF8-AA654B51C972}"/>
    <cellStyle name="Output 2 4 5 8 5 2" xfId="36849" xr:uid="{E4C3FB04-96B6-47FB-8132-6F7BF31BC80B}"/>
    <cellStyle name="Output 2 4 5 8 6" xfId="20342" xr:uid="{EF83ECE4-3A66-4359-B4D7-481756DFFBAE}"/>
    <cellStyle name="Output 2 4 5 8 6 2" xfId="44389" xr:uid="{0433F556-5725-45D9-9EC3-55A08CDD4364}"/>
    <cellStyle name="Output 2 4 5 8 7" xfId="27912" xr:uid="{61C313DC-8889-44D9-9906-860D9ED4D61B}"/>
    <cellStyle name="Output 2 4 5 9" xfId="5841" xr:uid="{B8D83EA2-37A0-43F9-B3E0-0605D9DF1E8A}"/>
    <cellStyle name="Output 2 4 5 9 2" xfId="14778" xr:uid="{09F73DA2-0439-4E70-8AF8-48DA94AFF255}"/>
    <cellStyle name="Output 2 4 5 9 2 2" xfId="38825" xr:uid="{6FCC6B5C-0EE0-480A-8BAD-06A9F061C6AB}"/>
    <cellStyle name="Output 2 4 5 9 3" xfId="20980" xr:uid="{CFEC2B50-86A0-448F-9ADD-DD3E12135FB6}"/>
    <cellStyle name="Output 2 4 5 9 3 2" xfId="45027" xr:uid="{0EE6592C-8AC6-4608-B7A0-3BBD077D82E9}"/>
    <cellStyle name="Output 2 4 5 9 4" xfId="29888" xr:uid="{63110056-8787-4B26-99B4-7260DE2B59FC}"/>
    <cellStyle name="Output 2 4 6" xfId="1852" xr:uid="{2E81ED30-4B28-4F14-BC26-CBA1BE191166}"/>
    <cellStyle name="Output 2 4 6 2" xfId="4914" xr:uid="{11D2646C-864D-4EF3-887E-A50D03961591}"/>
    <cellStyle name="Output 2 4 6 2 2" xfId="13851" xr:uid="{4C6E63F3-5F58-4DD6-867F-C1AB0C6EBB9A}"/>
    <cellStyle name="Output 2 4 6 2 2 2" xfId="37898" xr:uid="{4050F539-ADF1-4703-85D6-422890EFA84C}"/>
    <cellStyle name="Output 2 4 6 2 3" xfId="20858" xr:uid="{47F5BBB0-2FEA-4AB9-AE90-EAE7993CCBEE}"/>
    <cellStyle name="Output 2 4 6 2 3 2" xfId="44905" xr:uid="{DF438800-D1C3-4C74-9FEC-0C3B8431ED00}"/>
    <cellStyle name="Output 2 4 6 2 4" xfId="28961" xr:uid="{60EA845B-C3C9-4089-B2DC-1908BFB05386}"/>
    <cellStyle name="Output 2 4 6 3" xfId="7501" xr:uid="{BACEA00D-0EA3-40C1-B019-0DA8D9AFA785}"/>
    <cellStyle name="Output 2 4 6 3 2" xfId="16438" xr:uid="{7D2B7495-67A3-4CD5-AF9C-2A4FD0C860AA}"/>
    <cellStyle name="Output 2 4 6 3 2 2" xfId="40485" xr:uid="{A4CFFC33-BAA5-46F4-A20F-61F11044DA22}"/>
    <cellStyle name="Output 2 4 6 3 3" xfId="22640" xr:uid="{CF368151-C281-4B1B-B30B-35910B2A312E}"/>
    <cellStyle name="Output 2 4 6 3 3 2" xfId="46687" xr:uid="{FCCF3BDE-DA92-4A13-87A3-DC4F7720D325}"/>
    <cellStyle name="Output 2 4 6 3 4" xfId="31548" xr:uid="{F4B24859-B60F-43BE-A695-C893E5436ADA}"/>
    <cellStyle name="Output 2 4 6 4" xfId="7593" xr:uid="{14569C78-0566-4A78-9E60-DA94005ACCFF}"/>
    <cellStyle name="Output 2 4 6 4 2" xfId="16530" xr:uid="{1B54B3DF-349F-4C50-8A7D-B2E016F058E3}"/>
    <cellStyle name="Output 2 4 6 4 2 2" xfId="40577" xr:uid="{D40987E7-1A17-4F23-A0D8-6063D62B5864}"/>
    <cellStyle name="Output 2 4 6 4 3" xfId="22732" xr:uid="{E4B1743B-5F89-4ED9-834F-8440F6343E91}"/>
    <cellStyle name="Output 2 4 6 4 3 2" xfId="46779" xr:uid="{59701E7D-EACA-4B85-B7A2-CA830BBEFF0C}"/>
    <cellStyle name="Output 2 4 6 4 4" xfId="31640" xr:uid="{4DD78343-A9F0-48E7-ABB4-108A865CD98B}"/>
    <cellStyle name="Output 2 4 6 5" xfId="10788" xr:uid="{895E03E0-FC77-4B33-B83A-62A6F09F2C55}"/>
    <cellStyle name="Output 2 4 6 5 2" xfId="34835" xr:uid="{8CC273EC-E7B9-4825-A435-F941FC19A959}"/>
    <cellStyle name="Output 2 4 6 6" xfId="19133" xr:uid="{2F114B07-14DD-4001-96DB-54BFFE478A5D}"/>
    <cellStyle name="Output 2 4 6 6 2" xfId="43180" xr:uid="{85CC1EF0-6814-4F96-89A0-E44D2A56A117}"/>
    <cellStyle name="Output 2 4 6 7" xfId="25898" xr:uid="{2AACB85D-5AAF-4E75-856A-225F6C73AFC7}"/>
    <cellStyle name="Output 2 4 7" xfId="2956" xr:uid="{F7ED2743-F82E-43E5-9BC9-A4818F1AFB45}"/>
    <cellStyle name="Output 2 4 7 2" xfId="6022" xr:uid="{4B374A1D-2FB2-478A-8581-FCFE69E261E9}"/>
    <cellStyle name="Output 2 4 7 2 2" xfId="14959" xr:uid="{920CF459-1ECF-41FF-9759-396609D9367E}"/>
    <cellStyle name="Output 2 4 7 2 2 2" xfId="39006" xr:uid="{3454AC68-2207-43B7-BA51-B3F0222AE86C}"/>
    <cellStyle name="Output 2 4 7 2 3" xfId="21161" xr:uid="{CA6CBAB1-2A5A-4DAD-A507-503464C76B90}"/>
    <cellStyle name="Output 2 4 7 2 3 2" xfId="45208" xr:uid="{5F82A9BB-1ED4-49F7-980A-C03515730636}"/>
    <cellStyle name="Output 2 4 7 2 4" xfId="30069" xr:uid="{59DBCFF9-601F-41FF-8ABC-695B227E8BBB}"/>
    <cellStyle name="Output 2 4 7 3" xfId="8180" xr:uid="{A48CC958-C2E9-44A5-A4E1-3BC47864A768}"/>
    <cellStyle name="Output 2 4 7 3 2" xfId="17117" xr:uid="{28EA51C9-3A7B-473F-ACA9-D211468028B5}"/>
    <cellStyle name="Output 2 4 7 3 2 2" xfId="41164" xr:uid="{FF0DC341-706D-4AA8-9332-3708970BE41F}"/>
    <cellStyle name="Output 2 4 7 3 3" xfId="23319" xr:uid="{E7CF0578-B03B-49AC-ABBE-D578238F6F3A}"/>
    <cellStyle name="Output 2 4 7 3 3 2" xfId="47366" xr:uid="{EBFE9000-F0E0-424F-8A96-3F0E4461B192}"/>
    <cellStyle name="Output 2 4 7 3 4" xfId="32227" xr:uid="{F31ED503-8A00-4F8C-B555-51A344C7FFAB}"/>
    <cellStyle name="Output 2 4 7 4" xfId="5501" xr:uid="{A569CAF7-7324-49D0-9D66-B06A72B84A16}"/>
    <cellStyle name="Output 2 4 7 4 2" xfId="14438" xr:uid="{28A21005-A39C-498B-B15E-ED24078ED62F}"/>
    <cellStyle name="Output 2 4 7 4 2 2" xfId="38485" xr:uid="{50938326-8306-49AD-99FF-8453058A6D9F}"/>
    <cellStyle name="Output 2 4 7 4 3" xfId="20976" xr:uid="{1091A1A9-4975-47C8-B0B4-EBD8B98439B5}"/>
    <cellStyle name="Output 2 4 7 4 3 2" xfId="45023" xr:uid="{D6BDA442-5FA2-485C-9662-B62E5138E33E}"/>
    <cellStyle name="Output 2 4 7 4 4" xfId="29548" xr:uid="{3D7E7A44-949A-4D77-9E16-EBB7A06D1570}"/>
    <cellStyle name="Output 2 4 7 5" xfId="11893" xr:uid="{7B33A4F1-6C85-4544-B162-87272E0FBD09}"/>
    <cellStyle name="Output 2 4 7 5 2" xfId="35940" xr:uid="{D131656C-3AE6-4972-90BE-12D0BFBF0DE7}"/>
    <cellStyle name="Output 2 4 7 6" xfId="19433" xr:uid="{D04D2B0D-582C-4A99-B0A6-36FDA8085B14}"/>
    <cellStyle name="Output 2 4 7 6 2" xfId="43480" xr:uid="{4DB0E00B-EED0-45FF-949B-C41D7FA3F5B2}"/>
    <cellStyle name="Output 2 4 7 7" xfId="27003" xr:uid="{E84F052A-2446-44BE-893D-4BBD929AA4DC}"/>
    <cellStyle name="Output 2 4 8" xfId="3165" xr:uid="{E810C0E9-B13E-486F-84C2-255A86F1F567}"/>
    <cellStyle name="Output 2 4 8 2" xfId="6231" xr:uid="{A189A6C9-7D53-4CC6-8363-F7B9376105EC}"/>
    <cellStyle name="Output 2 4 8 2 2" xfId="15168" xr:uid="{6B098BD4-43B0-49B6-96B1-A1856E20BF21}"/>
    <cellStyle name="Output 2 4 8 2 2 2" xfId="39215" xr:uid="{06736B93-00A8-4A0C-8731-7B0DAE1FA36D}"/>
    <cellStyle name="Output 2 4 8 2 3" xfId="21370" xr:uid="{02F8FB03-4ED4-4C23-B031-7852BEA58AE0}"/>
    <cellStyle name="Output 2 4 8 2 3 2" xfId="45417" xr:uid="{EFED37CB-20E9-458D-A483-5AD041D098B9}"/>
    <cellStyle name="Output 2 4 8 2 4" xfId="30278" xr:uid="{ABBFB24E-B130-4FC8-BA1B-6D6774F7D715}"/>
    <cellStyle name="Output 2 4 8 3" xfId="8389" xr:uid="{F7B4083A-544D-47CA-A884-C8D8F5D8CF18}"/>
    <cellStyle name="Output 2 4 8 3 2" xfId="17326" xr:uid="{7989B48B-4227-4E8F-98F3-CFF87B92401D}"/>
    <cellStyle name="Output 2 4 8 3 2 2" xfId="41373" xr:uid="{6642B3B0-70F0-4B93-A864-CB236CD120F4}"/>
    <cellStyle name="Output 2 4 8 3 3" xfId="23528" xr:uid="{F637F91D-71DA-410B-84B1-E60CE8E77175}"/>
    <cellStyle name="Output 2 4 8 3 3 2" xfId="47575" xr:uid="{532A521B-E256-4E9E-8912-870C194C1E77}"/>
    <cellStyle name="Output 2 4 8 3 4" xfId="32436" xr:uid="{4797F75F-16B9-4412-965F-CF25D737074C}"/>
    <cellStyle name="Output 2 4 8 4" xfId="9522" xr:uid="{2DBA3B19-55CD-461A-BA94-E04D8729C89D}"/>
    <cellStyle name="Output 2 4 8 4 2" xfId="18459" xr:uid="{D8041B06-DE02-421E-AEFE-A5687B94BE1A}"/>
    <cellStyle name="Output 2 4 8 4 2 2" xfId="42506" xr:uid="{062ADD5F-24E8-49A2-B2D6-AD3D79412AAA}"/>
    <cellStyle name="Output 2 4 8 4 3" xfId="24661" xr:uid="{6EBAD2D4-5CF7-4197-BC05-450B1E71CC31}"/>
    <cellStyle name="Output 2 4 8 4 3 2" xfId="48708" xr:uid="{B7659504-1383-404C-9344-D424E87C3711}"/>
    <cellStyle name="Output 2 4 8 4 4" xfId="33569" xr:uid="{BAF928AA-4AA6-4EF4-A82B-E256DC6128A7}"/>
    <cellStyle name="Output 2 4 8 5" xfId="12102" xr:uid="{5EA2868D-E0FE-406A-8171-99AF7DDBD085}"/>
    <cellStyle name="Output 2 4 8 5 2" xfId="36149" xr:uid="{A04E5BD7-55C5-468B-8A15-EC40629BB4ED}"/>
    <cellStyle name="Output 2 4 8 6" xfId="19642" xr:uid="{84F7040A-C8AF-43FB-B46F-40A480035260}"/>
    <cellStyle name="Output 2 4 8 6 2" xfId="43689" xr:uid="{F36BF131-FF31-497D-AD5D-B20B866BE047}"/>
    <cellStyle name="Output 2 4 8 7" xfId="27212" xr:uid="{C09C8C36-0CF9-482F-80E3-4C8A4E1E5C6A}"/>
    <cellStyle name="Output 2 4 9" xfId="3686" xr:uid="{61304CB1-FBF2-4F04-A71F-86FD083CBFC7}"/>
    <cellStyle name="Output 2 4 9 2" xfId="6752" xr:uid="{AD935DCB-2FDE-43C5-9F25-17119213B25D}"/>
    <cellStyle name="Output 2 4 9 2 2" xfId="15689" xr:uid="{E856394C-34F4-4E27-A3F3-0500A952B767}"/>
    <cellStyle name="Output 2 4 9 2 2 2" xfId="39736" xr:uid="{35F643CF-EFDE-4CDE-B9E8-E3007DEDB9D1}"/>
    <cellStyle name="Output 2 4 9 2 3" xfId="21891" xr:uid="{F1C225D2-B0BC-4747-A38D-1ABDBD0A1D4D}"/>
    <cellStyle name="Output 2 4 9 2 3 2" xfId="45938" xr:uid="{EAFEEF6C-2259-4C79-AD51-997092D037D6}"/>
    <cellStyle name="Output 2 4 9 2 4" xfId="30799" xr:uid="{D9B853A7-0E84-4B7B-99D6-ACE3D82877A5}"/>
    <cellStyle name="Output 2 4 9 3" xfId="8910" xr:uid="{410FB2ED-768D-4DF4-A784-3B407C65A93C}"/>
    <cellStyle name="Output 2 4 9 3 2" xfId="17847" xr:uid="{6F4970E3-1EA3-4DAA-BBB6-71F7960D73B5}"/>
    <cellStyle name="Output 2 4 9 3 2 2" xfId="41894" xr:uid="{D9006029-4C6C-4F99-971A-5B9E1F191326}"/>
    <cellStyle name="Output 2 4 9 3 3" xfId="24049" xr:uid="{DEA66945-C2E8-48B3-BA97-C34544853A09}"/>
    <cellStyle name="Output 2 4 9 3 3 2" xfId="48096" xr:uid="{E8E28E82-0B35-4197-8699-C1C5A8EE9629}"/>
    <cellStyle name="Output 2 4 9 3 4" xfId="32957" xr:uid="{D7E89D86-63F8-4EF0-9F07-AA35F3FFCD18}"/>
    <cellStyle name="Output 2 4 9 4" xfId="9529" xr:uid="{92507976-6A7E-40CD-889F-C7C75237E3C2}"/>
    <cellStyle name="Output 2 4 9 4 2" xfId="18466" xr:uid="{1034FBB2-8A51-4E19-9EE9-5BE59DF1E648}"/>
    <cellStyle name="Output 2 4 9 4 2 2" xfId="42513" xr:uid="{4A1932CB-E472-4BC0-B80D-4061A4FE7411}"/>
    <cellStyle name="Output 2 4 9 4 3" xfId="24668" xr:uid="{3963AEA0-CAB6-4769-B6A4-46DFE1F7ECA6}"/>
    <cellStyle name="Output 2 4 9 4 3 2" xfId="48715" xr:uid="{81CF0415-DDFE-4E79-9EFC-B5DBC86BCAF2}"/>
    <cellStyle name="Output 2 4 9 4 4" xfId="33576" xr:uid="{001E79D1-F118-47CD-95FF-AD12C1B748B0}"/>
    <cellStyle name="Output 2 4 9 5" xfId="12623" xr:uid="{C02731A7-D022-432F-B177-AF38FEC6566E}"/>
    <cellStyle name="Output 2 4 9 5 2" xfId="36670" xr:uid="{4E4A767C-6975-40D9-930B-22ACC5AEE43A}"/>
    <cellStyle name="Output 2 4 9 6" xfId="20163" xr:uid="{FD1177C6-EBEE-4489-A165-249F16722F99}"/>
    <cellStyle name="Output 2 4 9 6 2" xfId="44210" xr:uid="{AD3F26F9-ADAD-4DD3-A5FD-C6AB8BD17CAD}"/>
    <cellStyle name="Output 2 4 9 7" xfId="27733" xr:uid="{72A1E538-1B46-4816-9F84-644CAEF84661}"/>
    <cellStyle name="Output 2 5" xfId="2072" xr:uid="{650CFBEA-9F19-4B33-9617-A08B5077ADCB}"/>
    <cellStyle name="Output 2 5 10" xfId="7624" xr:uid="{393177D8-EFC1-4422-8715-8767655F5C17}"/>
    <cellStyle name="Output 2 5 10 2" xfId="16561" xr:uid="{BAE534FF-3A02-4841-B062-5D3B063A507B}"/>
    <cellStyle name="Output 2 5 10 2 2" xfId="40608" xr:uid="{A82E0A82-1383-4010-B19C-B362F6C0D3F3}"/>
    <cellStyle name="Output 2 5 10 3" xfId="22763" xr:uid="{3DB0E424-C18F-40FD-B515-DCDCB06DB38F}"/>
    <cellStyle name="Output 2 5 10 3 2" xfId="46810" xr:uid="{89C58684-BE08-4580-B7B4-31E738915F81}"/>
    <cellStyle name="Output 2 5 10 4" xfId="31671" xr:uid="{D2A48600-F291-4B05-B569-7BCEB8F40EF8}"/>
    <cellStyle name="Output 2 5 11" xfId="9863" xr:uid="{3E536082-E505-4452-8771-034EC0069810}"/>
    <cellStyle name="Output 2 5 11 2" xfId="18800" xr:uid="{417193D1-01FD-4A0E-8085-72F527AD29D6}"/>
    <cellStyle name="Output 2 5 11 2 2" xfId="42847" xr:uid="{67AD86F4-757A-4326-8F3D-C147D4756BA6}"/>
    <cellStyle name="Output 2 5 11 3" xfId="25002" xr:uid="{569643A3-C706-427D-9C2A-9033C78CAB20}"/>
    <cellStyle name="Output 2 5 11 3 2" xfId="49049" xr:uid="{8CDB6130-91BE-4046-94C7-15FAA3DF5E87}"/>
    <cellStyle name="Output 2 5 11 4" xfId="33910" xr:uid="{590A5AAE-4ABD-4708-B025-8F7EFDBBAB1B}"/>
    <cellStyle name="Output 2 5 12" xfId="11008" xr:uid="{244CED5C-F723-4308-A60E-8D2D22B2D215}"/>
    <cellStyle name="Output 2 5 12 2" xfId="35055" xr:uid="{65B72975-1CCE-4AF8-86BF-7CFEB915419E}"/>
    <cellStyle name="Output 2 5 13" xfId="19186" xr:uid="{A7F5DC55-E064-4635-8D7B-A53C13A73417}"/>
    <cellStyle name="Output 2 5 13 2" xfId="43233" xr:uid="{BE5A4219-B6FB-4810-B17B-59460ABC4C5A}"/>
    <cellStyle name="Output 2 5 14" xfId="26118" xr:uid="{61FA27C0-9750-49AE-AB87-587E3C512D8A}"/>
    <cellStyle name="Output 2 5 2" xfId="3175" xr:uid="{C0541164-BC0A-473B-AE4F-88FAE6C647EF}"/>
    <cellStyle name="Output 2 5 2 2" xfId="6241" xr:uid="{DE5F1F5A-10DD-4685-B033-5E5355B82BC2}"/>
    <cellStyle name="Output 2 5 2 2 2" xfId="15178" xr:uid="{842D5C1A-B458-4B88-B8AF-0AE89D385CA2}"/>
    <cellStyle name="Output 2 5 2 2 2 2" xfId="39225" xr:uid="{3FB859E2-0571-4AC2-83A2-FDB7AA758A33}"/>
    <cellStyle name="Output 2 5 2 2 3" xfId="21380" xr:uid="{5A5B2CB1-BA77-449F-B7A2-622B428F6B2D}"/>
    <cellStyle name="Output 2 5 2 2 3 2" xfId="45427" xr:uid="{E289E043-1C4A-4D7D-A9CE-FEE5E0E418A7}"/>
    <cellStyle name="Output 2 5 2 2 4" xfId="30288" xr:uid="{B2C83EFD-ED48-409F-90EB-777486457AD5}"/>
    <cellStyle name="Output 2 5 2 3" xfId="8399" xr:uid="{52208CB2-0D5A-4299-9045-A87A41259ADF}"/>
    <cellStyle name="Output 2 5 2 3 2" xfId="17336" xr:uid="{BFA765EA-2FF6-44AE-9E49-9898EEB116AE}"/>
    <cellStyle name="Output 2 5 2 3 2 2" xfId="41383" xr:uid="{84169B81-5197-487A-8E15-FAB07D0D39B4}"/>
    <cellStyle name="Output 2 5 2 3 3" xfId="23538" xr:uid="{66F0AB5E-D20D-4268-A8E0-BE563C0AFB76}"/>
    <cellStyle name="Output 2 5 2 3 3 2" xfId="47585" xr:uid="{0985AA6A-A9E5-42FA-8994-99DAA8FF50B3}"/>
    <cellStyle name="Output 2 5 2 3 4" xfId="32446" xr:uid="{1E6D8EC5-BBE5-4A3B-B807-6D02BF1D7DFC}"/>
    <cellStyle name="Output 2 5 2 4" xfId="9743" xr:uid="{8A160CDE-F47C-4601-803B-E241B5DB120E}"/>
    <cellStyle name="Output 2 5 2 4 2" xfId="18680" xr:uid="{B82F4651-A1C2-4755-BC1D-E7D87D144EEE}"/>
    <cellStyle name="Output 2 5 2 4 2 2" xfId="42727" xr:uid="{4AE3245C-2671-4429-B31A-04EDFC0E59C8}"/>
    <cellStyle name="Output 2 5 2 4 3" xfId="24882" xr:uid="{3526BB47-0F7C-4BAB-A409-952335418DF9}"/>
    <cellStyle name="Output 2 5 2 4 3 2" xfId="48929" xr:uid="{D097F342-B84A-4348-A425-DD82E88E7DC5}"/>
    <cellStyle name="Output 2 5 2 4 4" xfId="33790" xr:uid="{1A8342ED-E916-4624-80ED-7D97F0F87781}"/>
    <cellStyle name="Output 2 5 2 5" xfId="12112" xr:uid="{E4C877CC-DEDE-495C-957C-FA028153F168}"/>
    <cellStyle name="Output 2 5 2 5 2" xfId="36159" xr:uid="{21B305D1-7731-4A00-AF45-91D3FDEB67B2}"/>
    <cellStyle name="Output 2 5 2 6" xfId="19652" xr:uid="{88CBFEE5-088A-4E39-9493-4E19DC21E7B6}"/>
    <cellStyle name="Output 2 5 2 6 2" xfId="43699" xr:uid="{FE83C0F9-0A96-42DF-9D8B-9E722E2CE81A}"/>
    <cellStyle name="Output 2 5 2 7" xfId="27222" xr:uid="{B92FC436-3322-4D15-BDF2-BAEAF8329203}"/>
    <cellStyle name="Output 2 5 3" xfId="3304" xr:uid="{C1C29616-BC7C-4AF2-8307-4F2630742E3E}"/>
    <cellStyle name="Output 2 5 3 2" xfId="6370" xr:uid="{CC84947E-0478-4425-A5E1-059C3A70C83F}"/>
    <cellStyle name="Output 2 5 3 2 2" xfId="15307" xr:uid="{897F332E-5A56-4502-94AA-A9CC5E53EB63}"/>
    <cellStyle name="Output 2 5 3 2 2 2" xfId="39354" xr:uid="{20D8E13B-5231-45A6-81B5-5176E26B97B5}"/>
    <cellStyle name="Output 2 5 3 2 3" xfId="21509" xr:uid="{3BA90E9C-244E-4AD9-AF70-A2E474ED7AD8}"/>
    <cellStyle name="Output 2 5 3 2 3 2" xfId="45556" xr:uid="{D2ED3959-AAC7-4C27-BDE4-C6E246F9BB78}"/>
    <cellStyle name="Output 2 5 3 2 4" xfId="30417" xr:uid="{04E1F6B3-237C-4245-B723-90E760766E02}"/>
    <cellStyle name="Output 2 5 3 3" xfId="8528" xr:uid="{8DB8F7EE-C714-4FFD-B2C0-6FA602385793}"/>
    <cellStyle name="Output 2 5 3 3 2" xfId="17465" xr:uid="{88C2F9DD-29E6-4A62-B299-483D743DBC26}"/>
    <cellStyle name="Output 2 5 3 3 2 2" xfId="41512" xr:uid="{2BC63988-6F55-4CF3-A45C-481E1253A031}"/>
    <cellStyle name="Output 2 5 3 3 3" xfId="23667" xr:uid="{E0ADBEC6-1BF9-42E7-BC7F-815FDBD2C5E0}"/>
    <cellStyle name="Output 2 5 3 3 3 2" xfId="47714" xr:uid="{2083C046-F265-4460-8E41-46E37DEB3FDE}"/>
    <cellStyle name="Output 2 5 3 3 4" xfId="32575" xr:uid="{2694F643-1132-48DD-844C-BAE4CFDBDEE3}"/>
    <cellStyle name="Output 2 5 3 4" xfId="9265" xr:uid="{C4B66F89-066F-4761-8D7D-A82A135CFC15}"/>
    <cellStyle name="Output 2 5 3 4 2" xfId="18202" xr:uid="{66A3E675-3FA2-4F54-B41E-52592C516454}"/>
    <cellStyle name="Output 2 5 3 4 2 2" xfId="42249" xr:uid="{CF0744B0-3181-4072-B2A9-B7BA850CAF53}"/>
    <cellStyle name="Output 2 5 3 4 3" xfId="24404" xr:uid="{40816DA9-472A-41C5-9E03-2439456A80A8}"/>
    <cellStyle name="Output 2 5 3 4 3 2" xfId="48451" xr:uid="{63B60719-0DB0-4F87-9DF6-18E3D52C32E3}"/>
    <cellStyle name="Output 2 5 3 4 4" xfId="33312" xr:uid="{4CB030FA-5F1C-459A-8EE1-D2967AC3C3C3}"/>
    <cellStyle name="Output 2 5 3 5" xfId="12241" xr:uid="{FC8A0360-14F2-49F5-8BB9-115808C8CB7E}"/>
    <cellStyle name="Output 2 5 3 5 2" xfId="36288" xr:uid="{FC5A680E-8695-4CDD-9760-D7444A0ECB49}"/>
    <cellStyle name="Output 2 5 3 6" xfId="19781" xr:uid="{AA74D879-7DFD-4F52-B3AD-51DAAB360F73}"/>
    <cellStyle name="Output 2 5 3 6 2" xfId="43828" xr:uid="{AFC6D07D-DAEE-4AFE-9627-E36EB05381B3}"/>
    <cellStyle name="Output 2 5 3 7" xfId="27351" xr:uid="{D95B2583-704E-4200-8F1A-6D5E22703A3B}"/>
    <cellStyle name="Output 2 5 4" xfId="2895" xr:uid="{D7860918-DBBA-4120-A046-398E7BB76193}"/>
    <cellStyle name="Output 2 5 4 2" xfId="5961" xr:uid="{BEB1C568-6570-4F97-9A57-A168F2B3C7B0}"/>
    <cellStyle name="Output 2 5 4 2 2" xfId="14898" xr:uid="{640A0472-C84D-4803-968A-7CCC4C523FA1}"/>
    <cellStyle name="Output 2 5 4 2 2 2" xfId="38945" xr:uid="{085B9EE7-3FC5-4191-99A3-47B9B93AC740}"/>
    <cellStyle name="Output 2 5 4 2 3" xfId="21100" xr:uid="{E7EDC3B2-4F83-40B8-98FD-376D3E49C784}"/>
    <cellStyle name="Output 2 5 4 2 3 2" xfId="45147" xr:uid="{808C4D06-6C69-4637-99A1-14EC3AB68B1A}"/>
    <cellStyle name="Output 2 5 4 2 4" xfId="30008" xr:uid="{CA039E15-B5F0-4F85-A33D-0AE2BF3BF60F}"/>
    <cellStyle name="Output 2 5 4 3" xfId="8119" xr:uid="{FDD6CB12-9758-4FBF-B374-E19AF9483157}"/>
    <cellStyle name="Output 2 5 4 3 2" xfId="17056" xr:uid="{6C34E0B8-7649-4D1F-9538-73F9A4072052}"/>
    <cellStyle name="Output 2 5 4 3 2 2" xfId="41103" xr:uid="{CFB8BB25-1322-4923-8724-15C83510B9C9}"/>
    <cellStyle name="Output 2 5 4 3 3" xfId="23258" xr:uid="{D90D5AD1-C386-418D-8DB5-752894B41C9D}"/>
    <cellStyle name="Output 2 5 4 3 3 2" xfId="47305" xr:uid="{6943F57C-9259-4930-A8CF-459863357B2A}"/>
    <cellStyle name="Output 2 5 4 3 4" xfId="32166" xr:uid="{F64F9BEC-1641-4E8D-9C90-FA1915380BEE}"/>
    <cellStyle name="Output 2 5 4 4" xfId="7797" xr:uid="{2A2FBEC4-6164-48F6-B56C-9E7537FD3C5D}"/>
    <cellStyle name="Output 2 5 4 4 2" xfId="16734" xr:uid="{3D716E6D-B860-4061-8989-B070DA6472EB}"/>
    <cellStyle name="Output 2 5 4 4 2 2" xfId="40781" xr:uid="{AFD608C2-794F-47FD-8841-1225FDDF15D8}"/>
    <cellStyle name="Output 2 5 4 4 3" xfId="22936" xr:uid="{B9432049-8571-4A5A-AFF0-F84134122075}"/>
    <cellStyle name="Output 2 5 4 4 3 2" xfId="46983" xr:uid="{F78A4757-DFC6-44F7-8DCE-24065DE5F83C}"/>
    <cellStyle name="Output 2 5 4 4 4" xfId="31844" xr:uid="{8DE1BFF7-1CE7-48DC-A6F6-390140D96A7C}"/>
    <cellStyle name="Output 2 5 4 5" xfId="11832" xr:uid="{08FC5167-F95F-4777-8FDF-E7B6262F5036}"/>
    <cellStyle name="Output 2 5 4 5 2" xfId="35879" xr:uid="{F31852C0-43EB-43E3-9FF2-92931CAC9A37}"/>
    <cellStyle name="Output 2 5 4 6" xfId="19372" xr:uid="{48569E64-BCFF-4973-85DD-270FE0085159}"/>
    <cellStyle name="Output 2 5 4 6 2" xfId="43419" xr:uid="{668C70D1-90BE-411B-A4D1-38E4A24C3480}"/>
    <cellStyle name="Output 2 5 4 7" xfId="26942" xr:uid="{A7216F5E-FBF6-4C73-BAEE-CC5871226928}"/>
    <cellStyle name="Output 2 5 5" xfId="3394" xr:uid="{6A850C75-F0C2-4826-BF03-8D894A3A9198}"/>
    <cellStyle name="Output 2 5 5 2" xfId="6460" xr:uid="{7734A07A-4D64-436E-9F2D-A54AC9E49F2E}"/>
    <cellStyle name="Output 2 5 5 2 2" xfId="15397" xr:uid="{1B6B6949-7FC0-46EA-8C80-5DEF855ADA87}"/>
    <cellStyle name="Output 2 5 5 2 2 2" xfId="39444" xr:uid="{52E7F73C-77FC-4E42-9862-7DF204659D40}"/>
    <cellStyle name="Output 2 5 5 2 3" xfId="21599" xr:uid="{E5DF0E7E-B7CF-4C18-81C9-9DA8C0DD84C9}"/>
    <cellStyle name="Output 2 5 5 2 3 2" xfId="45646" xr:uid="{5B61C505-4003-4C2C-877C-3129D5E9DA89}"/>
    <cellStyle name="Output 2 5 5 2 4" xfId="30507" xr:uid="{F9E68292-5002-43AE-8560-4402DFDEF944}"/>
    <cellStyle name="Output 2 5 5 3" xfId="8618" xr:uid="{E69EADFB-1FB9-4E82-9660-A2422CE423AA}"/>
    <cellStyle name="Output 2 5 5 3 2" xfId="17555" xr:uid="{1CC4A7CE-FBA2-4C06-9C49-C21F5A59BD29}"/>
    <cellStyle name="Output 2 5 5 3 2 2" xfId="41602" xr:uid="{41B06B5A-EF40-4DC4-B3E8-17FB445CBA99}"/>
    <cellStyle name="Output 2 5 5 3 3" xfId="23757" xr:uid="{B4698269-72B2-48BF-862C-56B0FAE286AC}"/>
    <cellStyle name="Output 2 5 5 3 3 2" xfId="47804" xr:uid="{06A803C3-0F67-43FD-8AF8-1486C74C8D94}"/>
    <cellStyle name="Output 2 5 5 3 4" xfId="32665" xr:uid="{49C58A14-3655-4DB6-9787-141D3AFAB136}"/>
    <cellStyle name="Output 2 5 5 4" xfId="7841" xr:uid="{286C804D-80A1-425B-AB50-2B63DF71C242}"/>
    <cellStyle name="Output 2 5 5 4 2" xfId="16778" xr:uid="{6CF39FC1-7AFC-44C5-8100-0B9E4C09DCD5}"/>
    <cellStyle name="Output 2 5 5 4 2 2" xfId="40825" xr:uid="{7D6A7293-4043-4CE7-BAFC-4CE1F321F6E6}"/>
    <cellStyle name="Output 2 5 5 4 3" xfId="22980" xr:uid="{03F996DA-0CE8-4557-87DA-ACC7C373CAF0}"/>
    <cellStyle name="Output 2 5 5 4 3 2" xfId="47027" xr:uid="{FAB2B38C-D3C1-492B-94BC-4B53AB43460B}"/>
    <cellStyle name="Output 2 5 5 4 4" xfId="31888" xr:uid="{F95D3450-1384-4BCD-A8CA-66E98F800C4B}"/>
    <cellStyle name="Output 2 5 5 5" xfId="12331" xr:uid="{FA20EE6F-A513-4648-B727-F0FAD78DC35B}"/>
    <cellStyle name="Output 2 5 5 5 2" xfId="36378" xr:uid="{679E9AB5-A19E-41DE-9FAE-940736342DF9}"/>
    <cellStyle name="Output 2 5 5 6" xfId="19871" xr:uid="{D4037CCA-444F-403E-BB4E-148F0F0EE608}"/>
    <cellStyle name="Output 2 5 5 6 2" xfId="43918" xr:uid="{129026D2-0FC2-4B75-8769-E99F5F1AF03B}"/>
    <cellStyle name="Output 2 5 5 7" xfId="27441" xr:uid="{A969A6C9-E985-4D06-A682-11A18E241D79}"/>
    <cellStyle name="Output 2 5 6" xfId="3117" xr:uid="{A55B158C-F02E-4344-83C0-771A242701DB}"/>
    <cellStyle name="Output 2 5 6 2" xfId="6183" xr:uid="{5C3341DB-D41C-4F7E-A090-260DDC4FEF4E}"/>
    <cellStyle name="Output 2 5 6 2 2" xfId="15120" xr:uid="{27D9E216-B07E-4B1C-9A34-86D3AA02F84E}"/>
    <cellStyle name="Output 2 5 6 2 2 2" xfId="39167" xr:uid="{949AF936-FA68-47A8-AFE8-E30CEAB0FDAB}"/>
    <cellStyle name="Output 2 5 6 2 3" xfId="21322" xr:uid="{FCF521A3-6A96-40FB-A124-DD76ACAEA6E0}"/>
    <cellStyle name="Output 2 5 6 2 3 2" xfId="45369" xr:uid="{D10F1E71-85A3-4EE2-8AC8-FB4CF3FA94E7}"/>
    <cellStyle name="Output 2 5 6 2 4" xfId="30230" xr:uid="{FEA55B72-B827-4FA2-8F38-FE6A8C82F71A}"/>
    <cellStyle name="Output 2 5 6 3" xfId="8341" xr:uid="{967D4E10-CF65-45A9-B31E-E8D0BEA04505}"/>
    <cellStyle name="Output 2 5 6 3 2" xfId="17278" xr:uid="{A4419742-53E4-480A-B09B-1D096F706DE4}"/>
    <cellStyle name="Output 2 5 6 3 2 2" xfId="41325" xr:uid="{AB1BEA38-B1A6-4FF2-AD5A-2FDB779EFA66}"/>
    <cellStyle name="Output 2 5 6 3 3" xfId="23480" xr:uid="{ECE04FC2-F8CF-4A22-8245-3B52F0B36C2B}"/>
    <cellStyle name="Output 2 5 6 3 3 2" xfId="47527" xr:uid="{5FD343A3-30AC-40EB-B6C6-B5AC3AE09E9B}"/>
    <cellStyle name="Output 2 5 6 3 4" xfId="32388" xr:uid="{50E55C7C-4A22-40AF-AAEA-4ECE1F384476}"/>
    <cellStyle name="Output 2 5 6 4" xfId="7909" xr:uid="{79579120-64C4-4F76-8754-BC66CA3D30E7}"/>
    <cellStyle name="Output 2 5 6 4 2" xfId="16846" xr:uid="{6A13E79A-4CCE-410C-932F-D31092A82F7C}"/>
    <cellStyle name="Output 2 5 6 4 2 2" xfId="40893" xr:uid="{F3F70F0C-9093-410A-8CED-AF7562897CE7}"/>
    <cellStyle name="Output 2 5 6 4 3" xfId="23048" xr:uid="{85DD7727-B1FB-4DA9-99AE-BEF4F0ED1B27}"/>
    <cellStyle name="Output 2 5 6 4 3 2" xfId="47095" xr:uid="{AC55DE90-B4ED-41C2-92A3-B876C3DCE4B9}"/>
    <cellStyle name="Output 2 5 6 4 4" xfId="31956" xr:uid="{D5F0033E-47FD-415A-B9A8-5D7261329262}"/>
    <cellStyle name="Output 2 5 6 5" xfId="12054" xr:uid="{5433CEEC-AFD3-42DF-8B73-370329E01694}"/>
    <cellStyle name="Output 2 5 6 5 2" xfId="36101" xr:uid="{DB3F3335-ACBE-406B-B23C-A5ADAC57F961}"/>
    <cellStyle name="Output 2 5 6 6" xfId="19594" xr:uid="{3312DC69-5C01-4BF2-BE82-A76C31CC2A59}"/>
    <cellStyle name="Output 2 5 6 6 2" xfId="43641" xr:uid="{CCEEB053-5A4F-422E-87CE-6AF6E9B58179}"/>
    <cellStyle name="Output 2 5 6 7" xfId="27164" xr:uid="{EB340BAC-555A-4A72-B031-7768982159D5}"/>
    <cellStyle name="Output 2 5 7" xfId="3465" xr:uid="{0A3BE46D-A72B-414F-BB6E-5E43F1625ABA}"/>
    <cellStyle name="Output 2 5 7 2" xfId="6531" xr:uid="{6871937D-DE1C-4FAD-B6EB-6AF9BF290F0C}"/>
    <cellStyle name="Output 2 5 7 2 2" xfId="15468" xr:uid="{C0A411F9-1905-4FA2-9181-011F09B3DF7C}"/>
    <cellStyle name="Output 2 5 7 2 2 2" xfId="39515" xr:uid="{A0599531-7701-4ADE-9D4B-D784701182EB}"/>
    <cellStyle name="Output 2 5 7 2 3" xfId="21670" xr:uid="{1A599581-BC9B-49D9-A9ED-D3D4404198F7}"/>
    <cellStyle name="Output 2 5 7 2 3 2" xfId="45717" xr:uid="{B6F13275-49AC-4660-A992-E7C662A12702}"/>
    <cellStyle name="Output 2 5 7 2 4" xfId="30578" xr:uid="{C3B9C5A9-D0D5-4AFE-A8F0-F36C91AD5264}"/>
    <cellStyle name="Output 2 5 7 3" xfId="8689" xr:uid="{51758B24-F612-4F03-BCEE-F5A72F8C7E7E}"/>
    <cellStyle name="Output 2 5 7 3 2" xfId="17626" xr:uid="{8A1C5D0D-5A1C-4BF8-853D-6246B5214D2E}"/>
    <cellStyle name="Output 2 5 7 3 2 2" xfId="41673" xr:uid="{FA1F2CCC-4B16-4A46-A57E-94066C82ECC7}"/>
    <cellStyle name="Output 2 5 7 3 3" xfId="23828" xr:uid="{A30B78C5-4FAE-4F82-AD23-F98BE57DE5E3}"/>
    <cellStyle name="Output 2 5 7 3 3 2" xfId="47875" xr:uid="{61B6B83D-12DD-47FB-B24E-69030ECD1C29}"/>
    <cellStyle name="Output 2 5 7 3 4" xfId="32736" xr:uid="{FA92E09A-E090-404C-873C-837E7A8BFC5A}"/>
    <cellStyle name="Output 2 5 7 4" xfId="7576" xr:uid="{127E5BEE-DAC1-4C27-BEB6-9078DC793F48}"/>
    <cellStyle name="Output 2 5 7 4 2" xfId="16513" xr:uid="{001F1475-505F-4245-8EF1-21E9324F5A4A}"/>
    <cellStyle name="Output 2 5 7 4 2 2" xfId="40560" xr:uid="{EACB163C-C3C1-4673-8A8A-BCC82200ACB6}"/>
    <cellStyle name="Output 2 5 7 4 3" xfId="22715" xr:uid="{EAC5BE1F-08A0-45CE-86D7-7A8866DAFC72}"/>
    <cellStyle name="Output 2 5 7 4 3 2" xfId="46762" xr:uid="{7D65A9C1-9F08-4062-BDE6-88B67BFA8211}"/>
    <cellStyle name="Output 2 5 7 4 4" xfId="31623" xr:uid="{C1927AF3-BA5D-4B0A-B60F-38E3EB552F3F}"/>
    <cellStyle name="Output 2 5 7 5" xfId="12402" xr:uid="{BC297D9A-ED8B-475C-A74C-02DD503C6F5A}"/>
    <cellStyle name="Output 2 5 7 5 2" xfId="36449" xr:uid="{64827914-A0C2-49F0-8A90-5209AA245BA1}"/>
    <cellStyle name="Output 2 5 7 6" xfId="19942" xr:uid="{2BBC4D4A-9A17-4BFD-A53D-1C23103DE7CD}"/>
    <cellStyle name="Output 2 5 7 6 2" xfId="43989" xr:uid="{9A870965-9301-4227-AE40-3F397931AEA7}"/>
    <cellStyle name="Output 2 5 7 7" xfId="27512" xr:uid="{6B3BAF7E-9464-48D7-A877-924872C6751D}"/>
    <cellStyle name="Output 2 5 8" xfId="3215" xr:uid="{DDD411D4-7810-41D8-B38A-BF49A8B8807A}"/>
    <cellStyle name="Output 2 5 8 2" xfId="6281" xr:uid="{86C774AF-E1CE-4312-A1E3-6675648F5944}"/>
    <cellStyle name="Output 2 5 8 2 2" xfId="15218" xr:uid="{42A5D15F-2B70-4ABA-B47A-3B1B5BED633D}"/>
    <cellStyle name="Output 2 5 8 2 2 2" xfId="39265" xr:uid="{DE887AD6-280C-4785-9127-984A8DDD9F77}"/>
    <cellStyle name="Output 2 5 8 2 3" xfId="21420" xr:uid="{CBE151EE-A4B3-41B1-9223-D6CDCD947153}"/>
    <cellStyle name="Output 2 5 8 2 3 2" xfId="45467" xr:uid="{9386ED9D-CFAB-444E-B118-261773851868}"/>
    <cellStyle name="Output 2 5 8 2 4" xfId="30328" xr:uid="{AD7C821E-6CD0-4FFB-BEFE-8D013CF67370}"/>
    <cellStyle name="Output 2 5 8 3" xfId="8439" xr:uid="{96D0FF0B-8205-413F-BB7C-81D64040DAED}"/>
    <cellStyle name="Output 2 5 8 3 2" xfId="17376" xr:uid="{FC7F7A5F-46FF-4850-8D62-9964434C84C8}"/>
    <cellStyle name="Output 2 5 8 3 2 2" xfId="41423" xr:uid="{C68BE12A-8A51-4820-9854-F15B500F01F0}"/>
    <cellStyle name="Output 2 5 8 3 3" xfId="23578" xr:uid="{25852C40-542F-4FA6-B383-C3160A6CDF71}"/>
    <cellStyle name="Output 2 5 8 3 3 2" xfId="47625" xr:uid="{BADCEA19-CC26-47D1-8CD7-B12E7F0DB686}"/>
    <cellStyle name="Output 2 5 8 3 4" xfId="32486" xr:uid="{A5103C2F-413D-4C98-A7A4-93A11D00B408}"/>
    <cellStyle name="Output 2 5 8 4" xfId="9252" xr:uid="{6294AD4B-D135-4361-96E7-8B51617B9128}"/>
    <cellStyle name="Output 2 5 8 4 2" xfId="18189" xr:uid="{BDF375EE-B8C8-49A3-99D9-DD99EFE2EFFB}"/>
    <cellStyle name="Output 2 5 8 4 2 2" xfId="42236" xr:uid="{95EDEC12-97E7-4657-B43F-A9F05D2F568A}"/>
    <cellStyle name="Output 2 5 8 4 3" xfId="24391" xr:uid="{6858C89A-8427-423F-985D-A7D8E9218269}"/>
    <cellStyle name="Output 2 5 8 4 3 2" xfId="48438" xr:uid="{A2F949F4-3093-4D6E-A0A8-D9F116F60646}"/>
    <cellStyle name="Output 2 5 8 4 4" xfId="33299" xr:uid="{E1C58AE3-0816-4C19-B60C-8EA39D2765BA}"/>
    <cellStyle name="Output 2 5 8 5" xfId="12152" xr:uid="{272DE0BB-A03B-4E2A-ACF9-1B63A4C5F710}"/>
    <cellStyle name="Output 2 5 8 5 2" xfId="36199" xr:uid="{B74FB74B-B9F0-427F-B89F-60E0631B7AC6}"/>
    <cellStyle name="Output 2 5 8 6" xfId="19692" xr:uid="{625D0D16-12FA-4AAB-B803-7B874E25C034}"/>
    <cellStyle name="Output 2 5 8 6 2" xfId="43739" xr:uid="{813E538C-E659-42CD-B745-DFBD49CEE293}"/>
    <cellStyle name="Output 2 5 8 7" xfId="27262" xr:uid="{5D21EAEB-9BF5-47A9-AA1D-34EB1E017553}"/>
    <cellStyle name="Output 2 5 9" xfId="5134" xr:uid="{65EFDFBF-4026-4A98-98AC-F1F20E5FF016}"/>
    <cellStyle name="Output 2 5 9 2" xfId="14071" xr:uid="{A5BA613E-8473-4B19-87B2-7DF60354A8B1}"/>
    <cellStyle name="Output 2 5 9 2 2" xfId="38118" xr:uid="{06B8D134-D1A3-4459-8065-AD2CA0AAD9B1}"/>
    <cellStyle name="Output 2 5 9 3" xfId="20911" xr:uid="{598BFCD0-F3F1-4FC4-A625-873255AAC67B}"/>
    <cellStyle name="Output 2 5 9 3 2" xfId="44958" xr:uid="{8F92D73B-28C9-4435-93D6-96CBA1F169ED}"/>
    <cellStyle name="Output 2 5 9 4" xfId="29181" xr:uid="{995EA53D-32DF-4490-85E4-4645D1A7299F}"/>
    <cellStyle name="Output 2 6" xfId="2231" xr:uid="{CD90A8A5-06D3-4CF0-BFC8-9E393E14C837}"/>
    <cellStyle name="Output 2 6 10" xfId="7711" xr:uid="{3D6BC66F-DE4C-49D4-A596-1BEBCAAA98B5}"/>
    <cellStyle name="Output 2 6 10 2" xfId="16648" xr:uid="{A8D716D4-83E9-4068-89FE-FAF45DA2E26A}"/>
    <cellStyle name="Output 2 6 10 2 2" xfId="40695" xr:uid="{705248CA-89C7-4A03-AE97-AD48671CB19E}"/>
    <cellStyle name="Output 2 6 10 3" xfId="22850" xr:uid="{7CB17453-9563-4D54-9F40-99B005E667E2}"/>
    <cellStyle name="Output 2 6 10 3 2" xfId="46897" xr:uid="{FE314905-D9AC-4C68-80FD-A74B393069E5}"/>
    <cellStyle name="Output 2 6 10 4" xfId="31758" xr:uid="{D076DF6E-DF42-4C0E-9E7B-F4DED42ED192}"/>
    <cellStyle name="Output 2 6 11" xfId="9216" xr:uid="{0BB49BCD-5CCB-4514-AB46-10F34203771F}"/>
    <cellStyle name="Output 2 6 11 2" xfId="18153" xr:uid="{3322C9D6-0F7D-46F8-B078-AFA40C64E910}"/>
    <cellStyle name="Output 2 6 11 2 2" xfId="42200" xr:uid="{21FF90F8-3400-47BF-BA93-ACEDE91BF3F0}"/>
    <cellStyle name="Output 2 6 11 3" xfId="24355" xr:uid="{F064B18E-CB75-4DB0-8AF7-96278CC4C3C5}"/>
    <cellStyle name="Output 2 6 11 3 2" xfId="48402" xr:uid="{E9D5B4F5-0584-45B1-A9DA-53CE64B3FFDD}"/>
    <cellStyle name="Output 2 6 11 4" xfId="33263" xr:uid="{93A02E18-C38F-4B9A-ACDC-9200A304E3B0}"/>
    <cellStyle name="Output 2 6 12" xfId="11167" xr:uid="{B2BD06B3-F8FD-4F51-8B2F-6314A1351941}"/>
    <cellStyle name="Output 2 6 12 2" xfId="35214" xr:uid="{79D35696-0025-434E-8C80-87F35B984F79}"/>
    <cellStyle name="Output 2 6 13" xfId="19210" xr:uid="{9FBF6631-DDA2-49CD-AE6C-9E97040CD55F}"/>
    <cellStyle name="Output 2 6 13 2" xfId="43257" xr:uid="{D9810CAB-9959-403E-808C-1FF01F3F6DAB}"/>
    <cellStyle name="Output 2 6 14" xfId="26277" xr:uid="{A9AEE5BD-08F1-4186-AAEE-4D98003975A7}"/>
    <cellStyle name="Output 2 6 2" xfId="3086" xr:uid="{59B9D322-1021-4E68-862D-6AE4F7E424C9}"/>
    <cellStyle name="Output 2 6 2 2" xfId="6152" xr:uid="{A619AA17-1B93-4936-9324-6A2E29E143B8}"/>
    <cellStyle name="Output 2 6 2 2 2" xfId="15089" xr:uid="{C5DCAD8F-23AB-48AC-8824-81DB1D92F79A}"/>
    <cellStyle name="Output 2 6 2 2 2 2" xfId="39136" xr:uid="{0ACE905A-6A50-42AA-BBEB-9E37AEC51456}"/>
    <cellStyle name="Output 2 6 2 2 3" xfId="21291" xr:uid="{3EC2ABB1-3383-4C7F-9B25-FCE23A005C21}"/>
    <cellStyle name="Output 2 6 2 2 3 2" xfId="45338" xr:uid="{1FC3D8D5-941D-45D9-9DBB-B15842C606D7}"/>
    <cellStyle name="Output 2 6 2 2 4" xfId="30199" xr:uid="{661D3646-16BD-4F38-B8C4-10524A73DEAB}"/>
    <cellStyle name="Output 2 6 2 3" xfId="8310" xr:uid="{14BB1CDB-0FB7-45D7-A739-901B4B0D461B}"/>
    <cellStyle name="Output 2 6 2 3 2" xfId="17247" xr:uid="{D1BD2B50-5A56-4956-8461-0D77514C72BA}"/>
    <cellStyle name="Output 2 6 2 3 2 2" xfId="41294" xr:uid="{D9C357FD-F71A-4934-B1EB-5A285A9DC38B}"/>
    <cellStyle name="Output 2 6 2 3 3" xfId="23449" xr:uid="{AEA4A540-2DF2-4C7F-A75B-BDF69F170786}"/>
    <cellStyle name="Output 2 6 2 3 3 2" xfId="47496" xr:uid="{234649E7-821F-4336-86B5-814C39F745CD}"/>
    <cellStyle name="Output 2 6 2 3 4" xfId="32357" xr:uid="{350E6CD5-8C97-4CA3-B14F-AFAFDDCA5ABF}"/>
    <cellStyle name="Output 2 6 2 4" xfId="9348" xr:uid="{E2759681-49EC-4115-B86C-860535349A86}"/>
    <cellStyle name="Output 2 6 2 4 2" xfId="18285" xr:uid="{44B303BF-F68E-4DD4-9318-DFCB6ADDD126}"/>
    <cellStyle name="Output 2 6 2 4 2 2" xfId="42332" xr:uid="{F1E334C0-CB21-415F-BD64-E2605292BBA4}"/>
    <cellStyle name="Output 2 6 2 4 3" xfId="24487" xr:uid="{711D4F8B-03B2-48D0-AB73-D7D253E864F6}"/>
    <cellStyle name="Output 2 6 2 4 3 2" xfId="48534" xr:uid="{CF29FA27-BBAE-43C1-9874-0764EE1AA916}"/>
    <cellStyle name="Output 2 6 2 4 4" xfId="33395" xr:uid="{B1FB0657-5882-424E-AC0E-F71598CD4B17}"/>
    <cellStyle name="Output 2 6 2 5" xfId="12023" xr:uid="{F5C80ED7-19FA-4968-BB51-A2C8AB1CC579}"/>
    <cellStyle name="Output 2 6 2 5 2" xfId="36070" xr:uid="{CBB40153-144F-4F78-86AD-CC00FB05B85B}"/>
    <cellStyle name="Output 2 6 2 6" xfId="19563" xr:uid="{003B452F-6575-44C5-BE8C-9933BF790827}"/>
    <cellStyle name="Output 2 6 2 6 2" xfId="43610" xr:uid="{4824196A-71F0-461C-893A-D8C936A372DB}"/>
    <cellStyle name="Output 2 6 2 7" xfId="27133" xr:uid="{2D77F615-3A1F-4145-9FE8-CA0BC7D9B3DF}"/>
    <cellStyle name="Output 2 6 3" xfId="1804" xr:uid="{07DAD97B-0BF2-41E4-9D6E-C314E4C29DBA}"/>
    <cellStyle name="Output 2 6 3 2" xfId="4866" xr:uid="{88F82B3C-8BB1-47DF-9A64-02DC48FC2631}"/>
    <cellStyle name="Output 2 6 3 2 2" xfId="13803" xr:uid="{920917CF-43E4-4BB1-8063-85234F4EA9F0}"/>
    <cellStyle name="Output 2 6 3 2 2 2" xfId="37850" xr:uid="{EC91C528-3148-4BAA-A195-CA3726E2BA95}"/>
    <cellStyle name="Output 2 6 3 2 3" xfId="20842" xr:uid="{7C233098-7291-4E1A-B134-FF615C461EF0}"/>
    <cellStyle name="Output 2 6 3 2 3 2" xfId="44889" xr:uid="{2DDA2618-FC0D-4F8D-A33B-4F5E7CD485A2}"/>
    <cellStyle name="Output 2 6 3 2 4" xfId="28913" xr:uid="{AD49ED79-0065-412E-913A-83888905AA3F}"/>
    <cellStyle name="Output 2 6 3 3" xfId="7466" xr:uid="{05FB3DA9-E1BA-4EC1-8745-48358D627B93}"/>
    <cellStyle name="Output 2 6 3 3 2" xfId="16403" xr:uid="{CB91CE76-3947-4365-A0E8-A93010F12CFB}"/>
    <cellStyle name="Output 2 6 3 3 2 2" xfId="40450" xr:uid="{A3607B96-006F-4D81-83F2-9F341070F970}"/>
    <cellStyle name="Output 2 6 3 3 3" xfId="22605" xr:uid="{854B30BD-A265-4145-B546-4F1629E8E506}"/>
    <cellStyle name="Output 2 6 3 3 3 2" xfId="46652" xr:uid="{60B2362E-9F1D-4A0A-B329-5E465297F4D4}"/>
    <cellStyle name="Output 2 6 3 3 4" xfId="31513" xr:uid="{AB1E7A93-2FF7-49CC-9EF3-C699DDB781D3}"/>
    <cellStyle name="Output 2 6 3 4" xfId="9413" xr:uid="{A929828E-E500-4B32-9F3F-01D0E8C409F5}"/>
    <cellStyle name="Output 2 6 3 4 2" xfId="18350" xr:uid="{8F8A5F48-F8D2-4E43-B7F6-566A0703569B}"/>
    <cellStyle name="Output 2 6 3 4 2 2" xfId="42397" xr:uid="{17AADC89-FBD7-4E9A-8A61-AE07614C8D11}"/>
    <cellStyle name="Output 2 6 3 4 3" xfId="24552" xr:uid="{D365A7A5-F48B-427E-9F9A-B2505EE18648}"/>
    <cellStyle name="Output 2 6 3 4 3 2" xfId="48599" xr:uid="{477C23AA-5B88-4572-A104-AEE50D557DBE}"/>
    <cellStyle name="Output 2 6 3 4 4" xfId="33460" xr:uid="{D551965F-F3D3-4A22-921D-02A5D974674D}"/>
    <cellStyle name="Output 2 6 3 5" xfId="10740" xr:uid="{9E68C271-E367-4C9A-8E12-F95D1ABF093F}"/>
    <cellStyle name="Output 2 6 3 5 2" xfId="34787" xr:uid="{00D2D6B1-A85E-4201-89BF-7401AB700C53}"/>
    <cellStyle name="Output 2 6 3 6" xfId="19117" xr:uid="{7D03C240-B41E-411A-BA4D-744DD81F588A}"/>
    <cellStyle name="Output 2 6 3 6 2" xfId="43164" xr:uid="{BAC523E6-C500-4908-861E-84DA1555C98D}"/>
    <cellStyle name="Output 2 6 3 7" xfId="25850" xr:uid="{77CDDFC4-0FDE-40DF-8E6C-BA3785F030E1}"/>
    <cellStyle name="Output 2 6 4" xfId="3472" xr:uid="{29295474-5E24-46B5-92BF-AB545E7BE783}"/>
    <cellStyle name="Output 2 6 4 2" xfId="6538" xr:uid="{F466309D-FAF1-434F-9BC5-F74597B8A74E}"/>
    <cellStyle name="Output 2 6 4 2 2" xfId="15475" xr:uid="{D24C417D-42B9-406D-A873-704F5C118013}"/>
    <cellStyle name="Output 2 6 4 2 2 2" xfId="39522" xr:uid="{866E6FBA-5AE6-412F-AA9A-3B5EF15EFB3B}"/>
    <cellStyle name="Output 2 6 4 2 3" xfId="21677" xr:uid="{51CCB6A0-45BD-4090-BDE1-A41E6B7E5B18}"/>
    <cellStyle name="Output 2 6 4 2 3 2" xfId="45724" xr:uid="{104AB1FD-5A0C-4F27-AE61-8166E5ED199C}"/>
    <cellStyle name="Output 2 6 4 2 4" xfId="30585" xr:uid="{CDD13DA9-BBAA-4A6F-8DDB-A036EDD8A85C}"/>
    <cellStyle name="Output 2 6 4 3" xfId="8696" xr:uid="{34E7414F-E1D0-4AE0-B6F8-BAB0EC627F15}"/>
    <cellStyle name="Output 2 6 4 3 2" xfId="17633" xr:uid="{817D5703-4F5F-4747-A3DE-6BE1E0AA7106}"/>
    <cellStyle name="Output 2 6 4 3 2 2" xfId="41680" xr:uid="{2E8D310A-A703-48F7-93DA-A315CCF0AF3E}"/>
    <cellStyle name="Output 2 6 4 3 3" xfId="23835" xr:uid="{5E513828-5264-4B20-BDDB-B0DEFED2BEA6}"/>
    <cellStyle name="Output 2 6 4 3 3 2" xfId="47882" xr:uid="{7C9A5C9E-FC29-4CB4-BE1F-8D8EA689E11B}"/>
    <cellStyle name="Output 2 6 4 3 4" xfId="32743" xr:uid="{F9818A60-F3D6-40C5-AF58-F6D63254A0F6}"/>
    <cellStyle name="Output 2 6 4 4" xfId="9679" xr:uid="{D1D66182-EA2A-4B25-AD75-D3EECA52F867}"/>
    <cellStyle name="Output 2 6 4 4 2" xfId="18616" xr:uid="{80B36050-322F-4D18-A7E0-A38E8880A877}"/>
    <cellStyle name="Output 2 6 4 4 2 2" xfId="42663" xr:uid="{F4877BEA-AA0C-45E2-A266-807B4073B6C8}"/>
    <cellStyle name="Output 2 6 4 4 3" xfId="24818" xr:uid="{3E964581-AB05-46CE-B7DC-94C44BBDE557}"/>
    <cellStyle name="Output 2 6 4 4 3 2" xfId="48865" xr:uid="{545D7F27-11BD-4D03-B912-F57A8A6F0B64}"/>
    <cellStyle name="Output 2 6 4 4 4" xfId="33726" xr:uid="{A20A441D-934B-4356-941F-DC702828FAD8}"/>
    <cellStyle name="Output 2 6 4 5" xfId="12409" xr:uid="{32FF757D-AE56-4BED-A8B9-4887CF3CB6FC}"/>
    <cellStyle name="Output 2 6 4 5 2" xfId="36456" xr:uid="{C2C7DA63-849A-4EB7-A3A1-99C03096A63C}"/>
    <cellStyle name="Output 2 6 4 6" xfId="19949" xr:uid="{FF5CD48B-89D4-4BF5-B7B6-1CB26F390988}"/>
    <cellStyle name="Output 2 6 4 6 2" xfId="43996" xr:uid="{28F59B0F-5911-4899-8399-DAC175DC1B2A}"/>
    <cellStyle name="Output 2 6 4 7" xfId="27519" xr:uid="{067CFABB-BCDE-4386-827D-464E365079D6}"/>
    <cellStyle name="Output 2 6 5" xfId="3250" xr:uid="{C8E0AAD6-CB76-4510-ACF7-56398150FBF2}"/>
    <cellStyle name="Output 2 6 5 2" xfId="6316" xr:uid="{43102276-1343-4149-80BC-1EB667F90ECA}"/>
    <cellStyle name="Output 2 6 5 2 2" xfId="15253" xr:uid="{D096547D-5DFD-458C-8991-3736E8BD5CED}"/>
    <cellStyle name="Output 2 6 5 2 2 2" xfId="39300" xr:uid="{F5CCDC4C-5968-4EFE-9ED8-3BA7BE934C06}"/>
    <cellStyle name="Output 2 6 5 2 3" xfId="21455" xr:uid="{5203A1B0-6958-447F-AC8A-C4A64FBD893B}"/>
    <cellStyle name="Output 2 6 5 2 3 2" xfId="45502" xr:uid="{4B810388-5A1C-48B3-B0C6-FE2C33E25BB7}"/>
    <cellStyle name="Output 2 6 5 2 4" xfId="30363" xr:uid="{31337502-A821-4F38-9FDD-618D84FF789C}"/>
    <cellStyle name="Output 2 6 5 3" xfId="8474" xr:uid="{2C4B8A5F-06E8-41A7-8AEB-F34E96E2AA92}"/>
    <cellStyle name="Output 2 6 5 3 2" xfId="17411" xr:uid="{18132010-D860-4482-9D7A-E0103349C1CD}"/>
    <cellStyle name="Output 2 6 5 3 2 2" xfId="41458" xr:uid="{25DC0F83-6D8C-40E4-81E9-C6D6BB21346B}"/>
    <cellStyle name="Output 2 6 5 3 3" xfId="23613" xr:uid="{2A0ED2C3-9177-49B0-B290-B9C395A68ED0}"/>
    <cellStyle name="Output 2 6 5 3 3 2" xfId="47660" xr:uid="{7E41C52A-7537-473D-A4D1-D58A3B1530A6}"/>
    <cellStyle name="Output 2 6 5 3 4" xfId="32521" xr:uid="{9BF4C59E-5B70-4360-8E0D-2F81B7452A35}"/>
    <cellStyle name="Output 2 6 5 4" xfId="7566" xr:uid="{BC3F3C29-44BB-43E0-B65D-72590C655452}"/>
    <cellStyle name="Output 2 6 5 4 2" xfId="16503" xr:uid="{853A2B1E-11EC-4BE2-AD41-81D3D2546AFB}"/>
    <cellStyle name="Output 2 6 5 4 2 2" xfId="40550" xr:uid="{A6780C7C-5013-44FF-B648-E200094BA4F3}"/>
    <cellStyle name="Output 2 6 5 4 3" xfId="22705" xr:uid="{F7C49124-A401-4A62-9C69-A1CCCD16F180}"/>
    <cellStyle name="Output 2 6 5 4 3 2" xfId="46752" xr:uid="{4716F33D-8CCC-4D62-8BF4-C8C2888D61A0}"/>
    <cellStyle name="Output 2 6 5 4 4" xfId="31613" xr:uid="{D4E9EA6C-8669-46A9-8044-B740A66754F7}"/>
    <cellStyle name="Output 2 6 5 5" xfId="12187" xr:uid="{4AEA8295-0B2F-4AF8-9E72-67497E4A60BC}"/>
    <cellStyle name="Output 2 6 5 5 2" xfId="36234" xr:uid="{084C5C63-D80B-40CE-A059-C4D3765A306F}"/>
    <cellStyle name="Output 2 6 5 6" xfId="19727" xr:uid="{3B61558F-79A8-4E6F-BC70-0CD01D573974}"/>
    <cellStyle name="Output 2 6 5 6 2" xfId="43774" xr:uid="{F11D6734-E354-4600-9296-47BAE716CBD5}"/>
    <cellStyle name="Output 2 6 5 7" xfId="27297" xr:uid="{C942C690-2143-4DC7-9FA3-FEB22B40027A}"/>
    <cellStyle name="Output 2 6 6" xfId="2885" xr:uid="{8333D6B0-2B6E-479D-A914-E3C48AA4222F}"/>
    <cellStyle name="Output 2 6 6 2" xfId="5951" xr:uid="{D7479B9F-5934-43A9-98B3-34B9FF64572D}"/>
    <cellStyle name="Output 2 6 6 2 2" xfId="14888" xr:uid="{BF9F223D-4E94-4E36-9931-D524BEE7DA8F}"/>
    <cellStyle name="Output 2 6 6 2 2 2" xfId="38935" xr:uid="{E17F41C7-3079-497A-9B73-36D373917861}"/>
    <cellStyle name="Output 2 6 6 2 3" xfId="21090" xr:uid="{BB2C87F8-7B63-4559-9168-AED0A6DD38E6}"/>
    <cellStyle name="Output 2 6 6 2 3 2" xfId="45137" xr:uid="{D24815B7-3586-42E7-B6B1-961DEAB1852F}"/>
    <cellStyle name="Output 2 6 6 2 4" xfId="29998" xr:uid="{543BE658-0365-4486-AFF1-7655297DE905}"/>
    <cellStyle name="Output 2 6 6 3" xfId="8109" xr:uid="{D6903657-B578-42E6-98F3-21158EE67A52}"/>
    <cellStyle name="Output 2 6 6 3 2" xfId="17046" xr:uid="{C626FE60-186C-40E7-B56A-4A51B1FCB64F}"/>
    <cellStyle name="Output 2 6 6 3 2 2" xfId="41093" xr:uid="{BDC495F5-4A5E-4BCE-91D0-24ACA8694FF2}"/>
    <cellStyle name="Output 2 6 6 3 3" xfId="23248" xr:uid="{F38FFDC7-0BA8-47FD-8CB1-7E14D1DA4377}"/>
    <cellStyle name="Output 2 6 6 3 3 2" xfId="47295" xr:uid="{110AE6E0-A368-40BC-AD18-09058CD16DF8}"/>
    <cellStyle name="Output 2 6 6 3 4" xfId="32156" xr:uid="{FBA0A5C8-4B90-4F70-B79C-AD1150D0E328}"/>
    <cellStyle name="Output 2 6 6 4" xfId="7178" xr:uid="{A78474FB-70E3-42B7-A6C4-537B923FF42C}"/>
    <cellStyle name="Output 2 6 6 4 2" xfId="16115" xr:uid="{602D5860-FC26-45C8-856C-F670888FFDFA}"/>
    <cellStyle name="Output 2 6 6 4 2 2" xfId="40162" xr:uid="{35688C10-6594-45BE-8500-91945BFE58D9}"/>
    <cellStyle name="Output 2 6 6 4 3" xfId="22317" xr:uid="{CBCCD331-2EFD-4C70-9E9A-F94FC7D60ACB}"/>
    <cellStyle name="Output 2 6 6 4 3 2" xfId="46364" xr:uid="{52EBE4CF-E1A4-4E7C-9127-3062AD01EC92}"/>
    <cellStyle name="Output 2 6 6 4 4" xfId="31225" xr:uid="{461D52C6-D8B9-4206-AC50-2849DA49FAE0}"/>
    <cellStyle name="Output 2 6 6 5" xfId="11822" xr:uid="{C7E5A15A-B9BA-4C60-A7B6-3B996035C379}"/>
    <cellStyle name="Output 2 6 6 5 2" xfId="35869" xr:uid="{8750B01A-5A13-472B-875E-FA7AC191865A}"/>
    <cellStyle name="Output 2 6 6 6" xfId="19362" xr:uid="{3834A57C-5C49-4AEB-B083-FAE9C9066714}"/>
    <cellStyle name="Output 2 6 6 6 2" xfId="43409" xr:uid="{E234798C-2609-4882-8501-7B6D61B068FE}"/>
    <cellStyle name="Output 2 6 6 7" xfId="26932" xr:uid="{21B1DF3E-2A81-44D2-A6FD-463E24BBE6E6}"/>
    <cellStyle name="Output 2 6 7" xfId="3052" xr:uid="{442EE3A7-D493-4094-90B8-9DDD4B329BF1}"/>
    <cellStyle name="Output 2 6 7 2" xfId="6118" xr:uid="{548FEFC1-2534-4609-9F09-6B8851D1E124}"/>
    <cellStyle name="Output 2 6 7 2 2" xfId="15055" xr:uid="{9D1C25C6-C184-4C04-9407-D26524CF1D81}"/>
    <cellStyle name="Output 2 6 7 2 2 2" xfId="39102" xr:uid="{F7552168-0D81-465E-8DB5-4F4484396076}"/>
    <cellStyle name="Output 2 6 7 2 3" xfId="21257" xr:uid="{37249242-7BA7-4C1E-AED7-B52BDFF35DD3}"/>
    <cellStyle name="Output 2 6 7 2 3 2" xfId="45304" xr:uid="{9E04EB29-92DD-440A-B5FC-4E524D5CE01D}"/>
    <cellStyle name="Output 2 6 7 2 4" xfId="30165" xr:uid="{93CEE539-12C8-489B-A984-A9627A0D4931}"/>
    <cellStyle name="Output 2 6 7 3" xfId="8276" xr:uid="{35935949-B339-4B05-BB25-E70F7A13839E}"/>
    <cellStyle name="Output 2 6 7 3 2" xfId="17213" xr:uid="{6C465C66-FE4A-4088-B445-A2F3ADE3B5D6}"/>
    <cellStyle name="Output 2 6 7 3 2 2" xfId="41260" xr:uid="{2AFAC56C-C62E-4650-B072-CCCBA0C62D60}"/>
    <cellStyle name="Output 2 6 7 3 3" xfId="23415" xr:uid="{A09BAD85-E58B-4D96-961C-68428AC88C08}"/>
    <cellStyle name="Output 2 6 7 3 3 2" xfId="47462" xr:uid="{8E16F2ED-03AF-4E92-94D6-25ECF3D6BBC2}"/>
    <cellStyle name="Output 2 6 7 3 4" xfId="32323" xr:uid="{B022A192-BF8A-4E74-B23B-1C328334F744}"/>
    <cellStyle name="Output 2 6 7 4" xfId="9681" xr:uid="{623B945A-E1B5-4F09-9B30-97831C83D54B}"/>
    <cellStyle name="Output 2 6 7 4 2" xfId="18618" xr:uid="{89E878D4-9DCD-4497-AF7A-6DD574C6D3D9}"/>
    <cellStyle name="Output 2 6 7 4 2 2" xfId="42665" xr:uid="{547B72A3-0ADE-4A0D-B881-14ADB73452AC}"/>
    <cellStyle name="Output 2 6 7 4 3" xfId="24820" xr:uid="{708B2645-5415-458B-AA13-2376A4DEF3D1}"/>
    <cellStyle name="Output 2 6 7 4 3 2" xfId="48867" xr:uid="{DC4D3CFF-663B-4111-90C6-D7FE75D76EEC}"/>
    <cellStyle name="Output 2 6 7 4 4" xfId="33728" xr:uid="{DCC9D026-B2CA-4F29-BDA5-CC4BE197214A}"/>
    <cellStyle name="Output 2 6 7 5" xfId="11989" xr:uid="{355416A7-2818-47F6-9C05-4B07FBDC0D4F}"/>
    <cellStyle name="Output 2 6 7 5 2" xfId="36036" xr:uid="{9FAF2CD0-9511-49F9-8EE6-0C0D6E0A0170}"/>
    <cellStyle name="Output 2 6 7 6" xfId="19529" xr:uid="{918D4DFA-A6BD-4101-8C95-EE569FFF880C}"/>
    <cellStyle name="Output 2 6 7 6 2" xfId="43576" xr:uid="{FBF7BADD-88BC-4DF7-9F44-ECE267F5C590}"/>
    <cellStyle name="Output 2 6 7 7" xfId="27099" xr:uid="{42F0BA63-5905-4EB9-A206-4FB5F321E2E9}"/>
    <cellStyle name="Output 2 6 8" xfId="1438" xr:uid="{D292F507-1F55-46C2-8E3E-6E5E2A40F5E7}"/>
    <cellStyle name="Output 2 6 8 2" xfId="4500" xr:uid="{9980860F-4545-4FE1-B6A7-93F5843C7E1D}"/>
    <cellStyle name="Output 2 6 8 2 2" xfId="13437" xr:uid="{3AACDF09-65C9-4C2C-A155-AA5CCCCB1009}"/>
    <cellStyle name="Output 2 6 8 2 2 2" xfId="37484" xr:uid="{5E3000BB-823C-466F-A7EC-612FBCBCEFE9}"/>
    <cellStyle name="Output 2 6 8 2 3" xfId="20643" xr:uid="{F5A5E54D-8F2E-4371-96D0-90DBFF80E8F0}"/>
    <cellStyle name="Output 2 6 8 2 3 2" xfId="44690" xr:uid="{41F3A5CA-79F8-4A08-A275-5AE0F56F7267}"/>
    <cellStyle name="Output 2 6 8 2 4" xfId="28547" xr:uid="{2637FB10-7FCF-4C33-835B-3875CF18613B}"/>
    <cellStyle name="Output 2 6 8 3" xfId="7188" xr:uid="{026FA6C2-5123-45F6-9B6F-4FDE596DF175}"/>
    <cellStyle name="Output 2 6 8 3 2" xfId="16125" xr:uid="{32FAF2F7-B8A6-4B66-9B12-6A408BA72BC3}"/>
    <cellStyle name="Output 2 6 8 3 2 2" xfId="40172" xr:uid="{75D654AC-B14F-4E0B-8082-43573727FA80}"/>
    <cellStyle name="Output 2 6 8 3 3" xfId="22327" xr:uid="{FC775843-18AC-40D2-A3F8-2F8BD605BB09}"/>
    <cellStyle name="Output 2 6 8 3 3 2" xfId="46374" xr:uid="{BC619D3E-FFDE-4CFF-A3A2-9EA6CA4901BC}"/>
    <cellStyle name="Output 2 6 8 3 4" xfId="31235" xr:uid="{CE877EAC-026F-46B1-8DFE-03A395435EDB}"/>
    <cellStyle name="Output 2 6 8 4" xfId="9771" xr:uid="{1DD99F93-7B81-48D9-83A7-04908DB450D4}"/>
    <cellStyle name="Output 2 6 8 4 2" xfId="18708" xr:uid="{9A5E5CEF-4B90-4D23-B0BB-8F77469DCA6F}"/>
    <cellStyle name="Output 2 6 8 4 2 2" xfId="42755" xr:uid="{40225274-EAAA-4D7D-8DC2-3FAC47FEA5CE}"/>
    <cellStyle name="Output 2 6 8 4 3" xfId="24910" xr:uid="{B33A3037-56B7-442C-BB0B-3250F6191314}"/>
    <cellStyle name="Output 2 6 8 4 3 2" xfId="48957" xr:uid="{B5D30F40-3F93-4D0A-9046-5DE4D9966780}"/>
    <cellStyle name="Output 2 6 8 4 4" xfId="33818" xr:uid="{90FDEF87-84D9-48EA-98D8-2FDE99A43ABD}"/>
    <cellStyle name="Output 2 6 8 5" xfId="10374" xr:uid="{E1FD7354-8F05-48B2-BD03-87B8F67F0786}"/>
    <cellStyle name="Output 2 6 8 5 2" xfId="34421" xr:uid="{EB8A1D03-2945-4FFD-B439-46B4B17D0866}"/>
    <cellStyle name="Output 2 6 8 6" xfId="18918" xr:uid="{468EAE43-5337-4CE2-8218-BC2F17F9237B}"/>
    <cellStyle name="Output 2 6 8 6 2" xfId="42965" xr:uid="{F86B9DEB-90D5-4D55-89FD-2B137FD55435}"/>
    <cellStyle name="Output 2 6 8 7" xfId="25484" xr:uid="{ADE9516D-C572-41CF-AB25-D4F7920B938E}"/>
    <cellStyle name="Output 2 6 9" xfId="5293" xr:uid="{04CED806-9F86-46BB-91E5-791DCB2CF91F}"/>
    <cellStyle name="Output 2 6 9 2" xfId="14230" xr:uid="{434CBDFE-58D2-486C-AF3C-1B74A413D73D}"/>
    <cellStyle name="Output 2 6 9 2 2" xfId="38277" xr:uid="{EE7131D3-8EC3-4ED6-B46F-2E40EBBF913E}"/>
    <cellStyle name="Output 2 6 9 3" xfId="20935" xr:uid="{A3859CDA-8990-43FE-9350-A9E7A78E3527}"/>
    <cellStyle name="Output 2 6 9 3 2" xfId="44982" xr:uid="{9B38D9D7-2BE5-4769-A6FB-DF2E3CDEAEEB}"/>
    <cellStyle name="Output 2 6 9 4" xfId="29340" xr:uid="{34CD234B-3EEB-4A0F-95A0-998CA7EF5A46}"/>
    <cellStyle name="Output 2 7" xfId="2825" xr:uid="{D45D0552-D9E7-4D1F-9A1D-F3485F015ECD}"/>
    <cellStyle name="Output 2 7 10" xfId="8049" xr:uid="{84A0BE10-2A1F-4C28-B3B7-550D8C9C45D6}"/>
    <cellStyle name="Output 2 7 10 2" xfId="16986" xr:uid="{B747A513-CD09-40A8-86FA-0912D5CC8417}"/>
    <cellStyle name="Output 2 7 10 2 2" xfId="41033" xr:uid="{8A5851FB-B239-444C-ACEB-A56BA4E760B7}"/>
    <cellStyle name="Output 2 7 10 3" xfId="23188" xr:uid="{2916DFD7-C48C-4F05-8DB3-000F8B0ED8DB}"/>
    <cellStyle name="Output 2 7 10 3 2" xfId="47235" xr:uid="{0D9101F9-A6A1-4287-9F4A-1970ECC3FDFB}"/>
    <cellStyle name="Output 2 7 10 4" xfId="32096" xr:uid="{4428C1F4-DE0A-4B0C-AFE2-3E83CF441C60}"/>
    <cellStyle name="Output 2 7 11" xfId="7770" xr:uid="{9A5528EC-2F1D-4D68-9D42-9DB447657FA2}"/>
    <cellStyle name="Output 2 7 11 2" xfId="16707" xr:uid="{FE2FE36D-C2DD-46EB-ACEA-BFDD9B48C6F8}"/>
    <cellStyle name="Output 2 7 11 2 2" xfId="40754" xr:uid="{783F1957-3AEB-4086-A927-4DB92602BF47}"/>
    <cellStyle name="Output 2 7 11 3" xfId="22909" xr:uid="{A9E688D7-831A-4F74-98E1-98BB5A3810D7}"/>
    <cellStyle name="Output 2 7 11 3 2" xfId="46956" xr:uid="{F1EEBAB7-8D26-4AA6-B3B3-13770ACA8CCC}"/>
    <cellStyle name="Output 2 7 11 4" xfId="31817" xr:uid="{E7CAA19B-DEF7-424B-BD0F-34E63A96B6CD}"/>
    <cellStyle name="Output 2 7 12" xfId="11762" xr:uid="{E8329EC1-CD97-49D5-A42F-DC724220AB2A}"/>
    <cellStyle name="Output 2 7 12 2" xfId="35809" xr:uid="{C0A2016D-33CC-42EA-9D58-5CC0E27F9E07}"/>
    <cellStyle name="Output 2 7 13" xfId="19302" xr:uid="{06EBDE85-5DF1-4562-BF59-F81FBE8C63EC}"/>
    <cellStyle name="Output 2 7 13 2" xfId="43349" xr:uid="{570B7A62-C82B-4B4F-98DC-68FC3300C632}"/>
    <cellStyle name="Output 2 7 14" xfId="26872" xr:uid="{07DEE66B-0EE8-431C-9AB7-570785189814}"/>
    <cellStyle name="Output 2 7 2" xfId="3429" xr:uid="{81F896BB-C4A1-454E-AFE3-CEB884309807}"/>
    <cellStyle name="Output 2 7 2 2" xfId="6495" xr:uid="{CF47C5DF-38F0-4F96-9F03-B8E5E130D974}"/>
    <cellStyle name="Output 2 7 2 2 2" xfId="15432" xr:uid="{4BD5862F-D3BB-4CF3-81F1-311456D8DB34}"/>
    <cellStyle name="Output 2 7 2 2 2 2" xfId="39479" xr:uid="{D62E39CD-A645-41F1-A079-1EDC1B54995B}"/>
    <cellStyle name="Output 2 7 2 2 3" xfId="21634" xr:uid="{5A8ED3BF-092D-407A-B456-1E7CD475C72A}"/>
    <cellStyle name="Output 2 7 2 2 3 2" xfId="45681" xr:uid="{EEA0597A-BABE-41C4-BAF6-B84361A10F09}"/>
    <cellStyle name="Output 2 7 2 2 4" xfId="30542" xr:uid="{8B07C756-3D72-4F0B-B2B6-79C9BD49DF6C}"/>
    <cellStyle name="Output 2 7 2 3" xfId="8653" xr:uid="{BB1F04D9-631E-4288-81BA-B0104B500BF3}"/>
    <cellStyle name="Output 2 7 2 3 2" xfId="17590" xr:uid="{3D4D9D0D-4CE5-4850-9CF7-5CDE095E7F1A}"/>
    <cellStyle name="Output 2 7 2 3 2 2" xfId="41637" xr:uid="{E23ABDC0-3009-442B-A61A-F19113429852}"/>
    <cellStyle name="Output 2 7 2 3 3" xfId="23792" xr:uid="{865946F0-3210-4580-81B5-6B57E6A24D81}"/>
    <cellStyle name="Output 2 7 2 3 3 2" xfId="47839" xr:uid="{2DA2D1A6-399C-4701-B4CF-08939F111C67}"/>
    <cellStyle name="Output 2 7 2 3 4" xfId="32700" xr:uid="{3E850370-2F7A-46D7-86C4-30EB88CEB48B}"/>
    <cellStyle name="Output 2 7 2 4" xfId="7115" xr:uid="{6E4C6AEE-C673-4749-BE72-50A6DB3C5A00}"/>
    <cellStyle name="Output 2 7 2 4 2" xfId="16052" xr:uid="{44A12D0D-0341-4D3B-A91E-9259ADD6E705}"/>
    <cellStyle name="Output 2 7 2 4 2 2" xfId="40099" xr:uid="{E8072453-0687-48E6-AC17-2CFF20A2E495}"/>
    <cellStyle name="Output 2 7 2 4 3" xfId="22254" xr:uid="{CC3172A3-7A95-498E-A1FF-7E83191D812E}"/>
    <cellStyle name="Output 2 7 2 4 3 2" xfId="46301" xr:uid="{F1C9B09C-BFA4-48C4-9AA4-ED2A618C4D0D}"/>
    <cellStyle name="Output 2 7 2 4 4" xfId="31162" xr:uid="{5EF306D8-3ECC-4601-94F9-158B12694C21}"/>
    <cellStyle name="Output 2 7 2 5" xfId="12366" xr:uid="{762A3545-083C-4F80-BE13-E672576A8CB7}"/>
    <cellStyle name="Output 2 7 2 5 2" xfId="36413" xr:uid="{C3DA9CF7-58DA-407C-940E-55F5EE5E439A}"/>
    <cellStyle name="Output 2 7 2 6" xfId="19906" xr:uid="{A41D561B-7B93-4C5A-8893-39F0D0F0DCB1}"/>
    <cellStyle name="Output 2 7 2 6 2" xfId="43953" xr:uid="{CAC8BE3D-88B6-4310-B965-04C94A92D679}"/>
    <cellStyle name="Output 2 7 2 7" xfId="27476" xr:uid="{36D7B409-C489-4527-883A-F007C5D3BBD1}"/>
    <cellStyle name="Output 2 7 3" xfId="3539" xr:uid="{A680B062-285B-436B-9CB1-7DBBC7C48ADA}"/>
    <cellStyle name="Output 2 7 3 2" xfId="6605" xr:uid="{798B046F-A16C-44ED-9EDB-7DAA12AC8BBF}"/>
    <cellStyle name="Output 2 7 3 2 2" xfId="15542" xr:uid="{DEF320DB-B0DF-430B-AE69-25435B616053}"/>
    <cellStyle name="Output 2 7 3 2 2 2" xfId="39589" xr:uid="{23638276-A926-4AA9-9660-D8266D9D523F}"/>
    <cellStyle name="Output 2 7 3 2 3" xfId="21744" xr:uid="{774212A0-9267-42D7-B0D7-C674571F5192}"/>
    <cellStyle name="Output 2 7 3 2 3 2" xfId="45791" xr:uid="{47E83A9A-CEB1-4762-9ED5-A31C913C52AA}"/>
    <cellStyle name="Output 2 7 3 2 4" xfId="30652" xr:uid="{C28DFC55-04AA-4C00-AFD7-C360A1A04999}"/>
    <cellStyle name="Output 2 7 3 3" xfId="8763" xr:uid="{38B3C5B0-CD1D-46DD-8FB2-836505E4BF60}"/>
    <cellStyle name="Output 2 7 3 3 2" xfId="17700" xr:uid="{56B6CC6F-54B6-49AF-BC2B-94BCD1862551}"/>
    <cellStyle name="Output 2 7 3 3 2 2" xfId="41747" xr:uid="{59EE0B4B-3E07-4E99-93D0-5BD6326038E3}"/>
    <cellStyle name="Output 2 7 3 3 3" xfId="23902" xr:uid="{586B769B-715F-46F0-8EE3-00B285E61E67}"/>
    <cellStyle name="Output 2 7 3 3 3 2" xfId="47949" xr:uid="{52841622-3148-4825-A8B3-5EBC9137EA43}"/>
    <cellStyle name="Output 2 7 3 3 4" xfId="32810" xr:uid="{E0566A29-6669-42B0-A92D-E123C8F33E05}"/>
    <cellStyle name="Output 2 7 3 4" xfId="9745" xr:uid="{83A5C282-99B1-4FC7-A6E9-F87677E75D81}"/>
    <cellStyle name="Output 2 7 3 4 2" xfId="18682" xr:uid="{BD135AA1-2B27-4E81-82A2-D7310AEC3C78}"/>
    <cellStyle name="Output 2 7 3 4 2 2" xfId="42729" xr:uid="{201ACA4E-8D03-4C8D-BE6C-C3503CA1BB38}"/>
    <cellStyle name="Output 2 7 3 4 3" xfId="24884" xr:uid="{9C31EF30-3F8B-4782-8E78-4CFB5F70A228}"/>
    <cellStyle name="Output 2 7 3 4 3 2" xfId="48931" xr:uid="{9EBC13E5-E9B8-467B-8384-ED1004E9F31D}"/>
    <cellStyle name="Output 2 7 3 4 4" xfId="33792" xr:uid="{628329A1-81EA-4680-9D61-966B0863E788}"/>
    <cellStyle name="Output 2 7 3 5" xfId="12476" xr:uid="{003E8401-6259-44DE-B687-927F0C7E329D}"/>
    <cellStyle name="Output 2 7 3 5 2" xfId="36523" xr:uid="{AF95EB77-7024-4FBB-9123-38B64C140C30}"/>
    <cellStyle name="Output 2 7 3 6" xfId="20016" xr:uid="{72513502-99DF-47F8-8794-810A8202232A}"/>
    <cellStyle name="Output 2 7 3 6 2" xfId="44063" xr:uid="{E84E7C27-5BB1-4D27-8CB6-D47BAFD1D76E}"/>
    <cellStyle name="Output 2 7 3 7" xfId="27586" xr:uid="{DD5C254A-66DC-416B-BFD8-2FB4D8EE7910}"/>
    <cellStyle name="Output 2 7 4" xfId="3643" xr:uid="{AC133442-12D5-4932-99D7-2E6F1E3ADCB4}"/>
    <cellStyle name="Output 2 7 4 2" xfId="6709" xr:uid="{7C540F98-191F-410B-9598-3361B964D487}"/>
    <cellStyle name="Output 2 7 4 2 2" xfId="15646" xr:uid="{10241B71-6572-4A2A-AF3E-50F3357A68A3}"/>
    <cellStyle name="Output 2 7 4 2 2 2" xfId="39693" xr:uid="{942E1D26-1CB9-49FD-9122-25C6BA87C256}"/>
    <cellStyle name="Output 2 7 4 2 3" xfId="21848" xr:uid="{477214DA-CA06-4533-A8DB-218BAB2F8DB4}"/>
    <cellStyle name="Output 2 7 4 2 3 2" xfId="45895" xr:uid="{1ACC677A-136C-4B06-92D7-26A5E31F3C27}"/>
    <cellStyle name="Output 2 7 4 2 4" xfId="30756" xr:uid="{5E606FA7-3C08-4B3A-B557-5B3BC712FF64}"/>
    <cellStyle name="Output 2 7 4 3" xfId="8867" xr:uid="{B32209BE-4874-445F-B254-C3C1A3991E63}"/>
    <cellStyle name="Output 2 7 4 3 2" xfId="17804" xr:uid="{89A6A517-F783-4CF8-AD22-AF14F2412D73}"/>
    <cellStyle name="Output 2 7 4 3 2 2" xfId="41851" xr:uid="{7F513CF4-AEF6-415F-BFA3-C6EBB3646D16}"/>
    <cellStyle name="Output 2 7 4 3 3" xfId="24006" xr:uid="{21FADEEC-2E0D-4757-AF9C-A09D14E0B035}"/>
    <cellStyle name="Output 2 7 4 3 3 2" xfId="48053" xr:uid="{FDFE4D99-6EA3-43D2-8CEB-650F8CCD6E04}"/>
    <cellStyle name="Output 2 7 4 3 4" xfId="32914" xr:uid="{B6BEE92F-B807-415C-8949-2A8344448E2F}"/>
    <cellStyle name="Output 2 7 4 4" xfId="7536" xr:uid="{CD8B1B2F-B639-4C79-A907-E02710C4F562}"/>
    <cellStyle name="Output 2 7 4 4 2" xfId="16473" xr:uid="{EB5F9ED0-0793-4272-BC31-84A7F38D5195}"/>
    <cellStyle name="Output 2 7 4 4 2 2" xfId="40520" xr:uid="{E51CFC26-E80B-4F90-9AC7-DF5128BE1F8A}"/>
    <cellStyle name="Output 2 7 4 4 3" xfId="22675" xr:uid="{9E4008EE-EC5F-4EE0-825A-7A7070567FEC}"/>
    <cellStyle name="Output 2 7 4 4 3 2" xfId="46722" xr:uid="{1C869668-73D0-479D-A83E-38833ECEBD27}"/>
    <cellStyle name="Output 2 7 4 4 4" xfId="31583" xr:uid="{D243B130-76AE-4620-A15D-A57EE7D79B86}"/>
    <cellStyle name="Output 2 7 4 5" xfId="12580" xr:uid="{2EAD0912-C0FE-4029-B942-C4539390232A}"/>
    <cellStyle name="Output 2 7 4 5 2" xfId="36627" xr:uid="{F8CACA1C-7247-4D30-AE5A-A2B9301F3B60}"/>
    <cellStyle name="Output 2 7 4 6" xfId="20120" xr:uid="{47F67632-0343-48F2-AE4F-8C6E0E9BE763}"/>
    <cellStyle name="Output 2 7 4 6 2" xfId="44167" xr:uid="{1FE40CDF-F96D-4FA4-8513-9973BA4E80E3}"/>
    <cellStyle name="Output 2 7 4 7" xfId="27690" xr:uid="{B7618D15-4092-41AF-935F-4B438B8AADF3}"/>
    <cellStyle name="Output 2 7 5" xfId="3720" xr:uid="{7D6C00CA-786C-43BD-9C7C-DE8A8BBFA1F9}"/>
    <cellStyle name="Output 2 7 5 2" xfId="6786" xr:uid="{6693FF44-BBFD-4345-AFA7-523DEA65EDE8}"/>
    <cellStyle name="Output 2 7 5 2 2" xfId="15723" xr:uid="{CCBA5FB5-2486-44D4-B625-5EFF9FDC686F}"/>
    <cellStyle name="Output 2 7 5 2 2 2" xfId="39770" xr:uid="{5C590826-B974-4FE0-8707-16040D3304FD}"/>
    <cellStyle name="Output 2 7 5 2 3" xfId="21925" xr:uid="{72212E19-F54A-4F5A-86E0-67A5BBBA1C89}"/>
    <cellStyle name="Output 2 7 5 2 3 2" xfId="45972" xr:uid="{7E520BCD-7CA1-4F50-BD02-19351A97D30A}"/>
    <cellStyle name="Output 2 7 5 2 4" xfId="30833" xr:uid="{700D90B0-9E76-41FA-8131-5546904EEA8D}"/>
    <cellStyle name="Output 2 7 5 3" xfId="8944" xr:uid="{E538676E-2778-43AF-A50C-1507333D5C12}"/>
    <cellStyle name="Output 2 7 5 3 2" xfId="17881" xr:uid="{448C0744-F412-4A12-9424-A525162585A1}"/>
    <cellStyle name="Output 2 7 5 3 2 2" xfId="41928" xr:uid="{B86038FB-DF85-446C-A159-EFE00DB7EF40}"/>
    <cellStyle name="Output 2 7 5 3 3" xfId="24083" xr:uid="{E6EFEE5F-4A7C-4507-88FC-EADF6042495F}"/>
    <cellStyle name="Output 2 7 5 3 3 2" xfId="48130" xr:uid="{0EAF67B2-E5F2-49D1-974B-36D284DDFF21}"/>
    <cellStyle name="Output 2 7 5 3 4" xfId="32991" xr:uid="{286A01D0-6B5B-4E30-A833-617D40EC783F}"/>
    <cellStyle name="Output 2 7 5 4" xfId="9795" xr:uid="{D9F93D8D-77DB-4A44-BDBA-4931FF7D387E}"/>
    <cellStyle name="Output 2 7 5 4 2" xfId="18732" xr:uid="{E0DA2F33-6A5A-497C-851D-5EAAF5DDBBE1}"/>
    <cellStyle name="Output 2 7 5 4 2 2" xfId="42779" xr:uid="{F272C62F-CCF1-45CF-9FD9-EBC7F33DCFF6}"/>
    <cellStyle name="Output 2 7 5 4 3" xfId="24934" xr:uid="{5B149D02-F303-4065-B45B-43F18F9EB6B6}"/>
    <cellStyle name="Output 2 7 5 4 3 2" xfId="48981" xr:uid="{EA5371BB-79D5-44D5-A03B-0EA9214A1F97}"/>
    <cellStyle name="Output 2 7 5 4 4" xfId="33842" xr:uid="{791D0746-447A-4263-A903-11D573ED71E6}"/>
    <cellStyle name="Output 2 7 5 5" xfId="12657" xr:uid="{1EB5C7BE-C66D-49FA-8FE4-601FC23E13C1}"/>
    <cellStyle name="Output 2 7 5 5 2" xfId="36704" xr:uid="{45AF1BD2-D15C-46F2-B2FA-2398390A308F}"/>
    <cellStyle name="Output 2 7 5 6" xfId="20197" xr:uid="{294FE3E0-1ECA-4172-BF6A-EF7D376D7D58}"/>
    <cellStyle name="Output 2 7 5 6 2" xfId="44244" xr:uid="{4CB2EC1D-F52D-4946-81F6-2AFA732FA57B}"/>
    <cellStyle name="Output 2 7 5 7" xfId="27767" xr:uid="{0D341887-387D-46DD-842E-E417008F4A8C}"/>
    <cellStyle name="Output 2 7 6" xfId="3766" xr:uid="{0BE983D5-9F5D-49AF-8D29-99DD23110963}"/>
    <cellStyle name="Output 2 7 6 2" xfId="6832" xr:uid="{98B54401-8D94-4220-B3F3-542BE7E3AFF1}"/>
    <cellStyle name="Output 2 7 6 2 2" xfId="15769" xr:uid="{382A2346-9019-46B5-AE95-5E33B19C75D0}"/>
    <cellStyle name="Output 2 7 6 2 2 2" xfId="39816" xr:uid="{7519C130-802F-42B1-9204-E0B1D20A1FDD}"/>
    <cellStyle name="Output 2 7 6 2 3" xfId="21971" xr:uid="{72C1E40F-3D2D-4CDD-A9A3-22084066F593}"/>
    <cellStyle name="Output 2 7 6 2 3 2" xfId="46018" xr:uid="{B9C4C651-B659-4D49-9148-9C1F3C9B1FCC}"/>
    <cellStyle name="Output 2 7 6 2 4" xfId="30879" xr:uid="{BD6E603A-E018-492E-BDCE-D648CC9530B2}"/>
    <cellStyle name="Output 2 7 6 3" xfId="8990" xr:uid="{E415F60C-151E-430F-A945-00F47A3D3BD9}"/>
    <cellStyle name="Output 2 7 6 3 2" xfId="17927" xr:uid="{82D350B3-3550-4DA3-B700-600C0F75F162}"/>
    <cellStyle name="Output 2 7 6 3 2 2" xfId="41974" xr:uid="{04EB6B78-F620-46DD-9366-4700192E6808}"/>
    <cellStyle name="Output 2 7 6 3 3" xfId="24129" xr:uid="{BF223B18-6885-4443-9834-DC89974B77DB}"/>
    <cellStyle name="Output 2 7 6 3 3 2" xfId="48176" xr:uid="{9C6C3BDB-0078-48E5-979F-69A3C065A74B}"/>
    <cellStyle name="Output 2 7 6 3 4" xfId="33037" xr:uid="{924B1A0D-77AF-4F9A-BED7-FA98E13C0345}"/>
    <cellStyle name="Output 2 7 6 4" xfId="9909" xr:uid="{95631C7F-2E57-425D-A9D4-F1C406E96C16}"/>
    <cellStyle name="Output 2 7 6 4 2" xfId="18846" xr:uid="{91BEF0CB-3914-41BC-9525-79D54D05D09D}"/>
    <cellStyle name="Output 2 7 6 4 2 2" xfId="42893" xr:uid="{481AD2B8-2C1D-4D55-A5DC-70D96F4FEE62}"/>
    <cellStyle name="Output 2 7 6 4 3" xfId="25048" xr:uid="{D929D8FE-F9CA-440B-8EFB-0A16F55574D4}"/>
    <cellStyle name="Output 2 7 6 4 3 2" xfId="49095" xr:uid="{63273930-1E8D-40F5-A9FA-D9F7B7393BB4}"/>
    <cellStyle name="Output 2 7 6 4 4" xfId="33956" xr:uid="{E4F53CBB-CFB7-49AC-B3CE-17221D988CF3}"/>
    <cellStyle name="Output 2 7 6 5" xfId="12703" xr:uid="{031B26E3-EC17-49DE-89E7-23C29430CA9F}"/>
    <cellStyle name="Output 2 7 6 5 2" xfId="36750" xr:uid="{B19849CE-E24C-4F6A-94E6-590330A677C7}"/>
    <cellStyle name="Output 2 7 6 6" xfId="20243" xr:uid="{14D77622-7D14-4A38-BA87-D1C9E4127D97}"/>
    <cellStyle name="Output 2 7 6 6 2" xfId="44290" xr:uid="{8FA5CAB3-FAB3-49AA-B8BB-B31E6AC34E82}"/>
    <cellStyle name="Output 2 7 6 7" xfId="27813" xr:uid="{DD18C3CC-9FD2-4665-AAD7-E68CA88C91E1}"/>
    <cellStyle name="Output 2 7 7" xfId="3838" xr:uid="{CE284824-08CC-48D3-8A79-32387EE6FDF5}"/>
    <cellStyle name="Output 2 7 7 2" xfId="6904" xr:uid="{7C862EC7-AA29-4057-BFE7-80D467F3C4E3}"/>
    <cellStyle name="Output 2 7 7 2 2" xfId="15841" xr:uid="{084D1702-651E-4D92-9392-E0116AF88B89}"/>
    <cellStyle name="Output 2 7 7 2 2 2" xfId="39888" xr:uid="{263E38B1-7580-4410-B8E3-9453F3435D0F}"/>
    <cellStyle name="Output 2 7 7 2 3" xfId="22043" xr:uid="{6F160AE0-8B3A-459D-B9E2-25EF1701B23B}"/>
    <cellStyle name="Output 2 7 7 2 3 2" xfId="46090" xr:uid="{2F18C70B-93B5-4FFB-A54F-FB3AD821CFC0}"/>
    <cellStyle name="Output 2 7 7 2 4" xfId="30951" xr:uid="{E2953EA2-3563-498C-9CFD-96C334B8E716}"/>
    <cellStyle name="Output 2 7 7 3" xfId="9062" xr:uid="{F79A788F-5184-451A-B9F0-728C2760CECE}"/>
    <cellStyle name="Output 2 7 7 3 2" xfId="17999" xr:uid="{435A56CD-F298-4B60-B8F6-17B9DF452DCB}"/>
    <cellStyle name="Output 2 7 7 3 2 2" xfId="42046" xr:uid="{45C0737B-1C99-4724-8361-77E376FB3204}"/>
    <cellStyle name="Output 2 7 7 3 3" xfId="24201" xr:uid="{E8BD6E58-1970-4318-A249-9F322FF6980B}"/>
    <cellStyle name="Output 2 7 7 3 3 2" xfId="48248" xr:uid="{47F3D881-A5C6-47EC-A13A-4C07E1E8305E}"/>
    <cellStyle name="Output 2 7 7 3 4" xfId="33109" xr:uid="{263F97AB-C957-46A2-B59D-AEC31E33187F}"/>
    <cellStyle name="Output 2 7 7 4" xfId="7753" xr:uid="{BBEF61A7-8D86-4CDE-A3E1-FE6508CC3317}"/>
    <cellStyle name="Output 2 7 7 4 2" xfId="16690" xr:uid="{83092B84-1DD1-4A88-876A-FDA6899A7AD9}"/>
    <cellStyle name="Output 2 7 7 4 2 2" xfId="40737" xr:uid="{84BCC32E-5AFA-4A49-97F4-C135A7A3C847}"/>
    <cellStyle name="Output 2 7 7 4 3" xfId="22892" xr:uid="{F8AF8637-A74B-47CA-AECF-4636629DF78C}"/>
    <cellStyle name="Output 2 7 7 4 3 2" xfId="46939" xr:uid="{020DFA53-5322-4397-A1E2-E66F009EDDE3}"/>
    <cellStyle name="Output 2 7 7 4 4" xfId="31800" xr:uid="{CF26BD08-56FB-424C-99F1-D591C9361190}"/>
    <cellStyle name="Output 2 7 7 5" xfId="12775" xr:uid="{FFB068F7-20E7-4422-AD37-F8B537AD7942}"/>
    <cellStyle name="Output 2 7 7 5 2" xfId="36822" xr:uid="{44C20FB0-E210-49A5-81EE-BDF90CCE4788}"/>
    <cellStyle name="Output 2 7 7 6" xfId="20315" xr:uid="{ADD73E4D-587A-4BA1-B569-E4BA80D9AAFB}"/>
    <cellStyle name="Output 2 7 7 6 2" xfId="44362" xr:uid="{88D0A713-812B-414F-AFD0-7A190338ACA7}"/>
    <cellStyle name="Output 2 7 7 7" xfId="27885" xr:uid="{447F72D8-E63F-42BA-9C5A-C3082F7AAE8B}"/>
    <cellStyle name="Output 2 7 8" xfId="3915" xr:uid="{8FAAFF58-5C74-43F0-8353-12AD00445021}"/>
    <cellStyle name="Output 2 7 8 2" xfId="6981" xr:uid="{D66A6D4E-8A20-4FAC-A08E-D3298F9ED1B3}"/>
    <cellStyle name="Output 2 7 8 2 2" xfId="15918" xr:uid="{89E3E0C8-244A-4290-9DE9-94D578068330}"/>
    <cellStyle name="Output 2 7 8 2 2 2" xfId="39965" xr:uid="{068AA7CA-8DB0-45E2-908F-1F52BB3A626B}"/>
    <cellStyle name="Output 2 7 8 2 3" xfId="22120" xr:uid="{769AC97B-C234-45A6-8648-BC664AEE7B76}"/>
    <cellStyle name="Output 2 7 8 2 3 2" xfId="46167" xr:uid="{BEB62972-707A-4251-97C4-76AFBA1B736B}"/>
    <cellStyle name="Output 2 7 8 2 4" xfId="31028" xr:uid="{90008CED-1CB8-4044-9758-09285A4FDE29}"/>
    <cellStyle name="Output 2 7 8 3" xfId="9139" xr:uid="{AB75CB26-4145-41EA-BC09-C38944E63FDA}"/>
    <cellStyle name="Output 2 7 8 3 2" xfId="18076" xr:uid="{1FA48727-FA10-43B6-A560-85F6786EA86C}"/>
    <cellStyle name="Output 2 7 8 3 2 2" xfId="42123" xr:uid="{DFD0DD73-1198-4E9C-8190-57287EC777B9}"/>
    <cellStyle name="Output 2 7 8 3 3" xfId="24278" xr:uid="{8DBEFD80-9179-4213-B64D-B8E9A8DF9ED3}"/>
    <cellStyle name="Output 2 7 8 3 3 2" xfId="48325" xr:uid="{6E12FBFC-53AB-4020-9F81-1BECB8703A93}"/>
    <cellStyle name="Output 2 7 8 3 4" xfId="33186" xr:uid="{26BFFF6D-9AD5-4A5C-9867-49293FD0C8ED}"/>
    <cellStyle name="Output 2 7 8 4" xfId="7148" xr:uid="{2807C863-11A7-4BB9-B0D1-C319181BDB51}"/>
    <cellStyle name="Output 2 7 8 4 2" xfId="16085" xr:uid="{E1862638-64E5-4ECE-9B5D-246629C4FC52}"/>
    <cellStyle name="Output 2 7 8 4 2 2" xfId="40132" xr:uid="{F5C91A27-93FE-4CAF-B1DD-FF4130D68126}"/>
    <cellStyle name="Output 2 7 8 4 3" xfId="22287" xr:uid="{EF84F4A6-FA86-4759-9F39-10A4C1328F6E}"/>
    <cellStyle name="Output 2 7 8 4 3 2" xfId="46334" xr:uid="{B418D402-EB59-42C3-B569-4DA057F4264A}"/>
    <cellStyle name="Output 2 7 8 4 4" xfId="31195" xr:uid="{8E45F3B5-4C77-4074-98D5-B8009EE19795}"/>
    <cellStyle name="Output 2 7 8 5" xfId="12852" xr:uid="{8A7A34E8-BFB7-4330-B3BC-82DD8D92D963}"/>
    <cellStyle name="Output 2 7 8 5 2" xfId="36899" xr:uid="{3807E3B1-CC71-4C9F-B89E-B297A352F6BF}"/>
    <cellStyle name="Output 2 7 8 6" xfId="20392" xr:uid="{3AFD0792-C4B5-4F27-851C-1772BA58323C}"/>
    <cellStyle name="Output 2 7 8 6 2" xfId="44439" xr:uid="{88796D5F-8040-47EA-B029-042962A2E553}"/>
    <cellStyle name="Output 2 7 8 7" xfId="27962" xr:uid="{219AA181-2680-4D17-8D8B-EA9C30DA8797}"/>
    <cellStyle name="Output 2 7 9" xfId="5891" xr:uid="{674F42F4-564F-4943-BB51-B3480CDFE5DE}"/>
    <cellStyle name="Output 2 7 9 2" xfId="14828" xr:uid="{0B9AEA3D-677B-49D7-8DEC-AC6A85D59809}"/>
    <cellStyle name="Output 2 7 9 2 2" xfId="38875" xr:uid="{251360E3-9FB4-4E4B-8634-CE80628F93A7}"/>
    <cellStyle name="Output 2 7 9 3" xfId="21030" xr:uid="{CAD5278F-C3D1-44FA-9CEC-3C3A4AB5B8FA}"/>
    <cellStyle name="Output 2 7 9 3 2" xfId="45077" xr:uid="{6FD84D19-140F-4FCD-9D32-E4BBFE8B09FF}"/>
    <cellStyle name="Output 2 7 9 4" xfId="29938" xr:uid="{C0D52CC4-C384-48CB-8F21-B2F8AF56A043}"/>
    <cellStyle name="Output 2 8" xfId="1559" xr:uid="{A463B4F7-BFC2-4FEF-B43E-7B1F0E4426D6}"/>
    <cellStyle name="Output 2 8 2" xfId="4621" xr:uid="{F0EE826D-E00A-47F7-9BF1-E693112C2C3F}"/>
    <cellStyle name="Output 2 8 2 2" xfId="13558" xr:uid="{AC4F07B2-67DA-4D50-8F05-014A7D4BBBB2}"/>
    <cellStyle name="Output 2 8 2 2 2" xfId="37605" xr:uid="{B4E18B5D-9451-4A79-B736-CEE16D47F5DC}"/>
    <cellStyle name="Output 2 8 2 3" xfId="20732" xr:uid="{6C27135C-DFC3-44DD-A4B3-39DA209946D6}"/>
    <cellStyle name="Output 2 8 2 3 2" xfId="44779" xr:uid="{9940E5BD-A442-4B7B-AC3A-C90F46725F3E}"/>
    <cellStyle name="Output 2 8 2 4" xfId="28668" xr:uid="{53792B25-2A46-4A8D-90B3-22A0337CF586}"/>
    <cellStyle name="Output 2 8 3" xfId="7292" xr:uid="{9045930D-5A03-47D4-A040-0C3C86BE734D}"/>
    <cellStyle name="Output 2 8 3 2" xfId="16229" xr:uid="{9774B1A6-3051-4CCA-9D40-69FF350A152A}"/>
    <cellStyle name="Output 2 8 3 2 2" xfId="40276" xr:uid="{F33F247D-7B8C-4C0A-961F-026FB81A33F3}"/>
    <cellStyle name="Output 2 8 3 3" xfId="22431" xr:uid="{E5C66766-3FF3-44F2-8A80-984FD40E0DE0}"/>
    <cellStyle name="Output 2 8 3 3 2" xfId="46478" xr:uid="{50464A20-11EF-4CA3-A061-002CFBC88AB6}"/>
    <cellStyle name="Output 2 8 3 4" xfId="31339" xr:uid="{0D88B7E9-BA04-4528-8713-67EE01A083CF}"/>
    <cellStyle name="Output 2 8 4" xfId="9204" xr:uid="{CFC7B8B4-533E-46D4-93AC-4E2F11000B40}"/>
    <cellStyle name="Output 2 8 4 2" xfId="18141" xr:uid="{7C76116E-7AE0-4E74-9F0E-E4B03AACB59A}"/>
    <cellStyle name="Output 2 8 4 2 2" xfId="42188" xr:uid="{0A66A65C-59A6-4C50-A85B-ABAB31C360E7}"/>
    <cellStyle name="Output 2 8 4 3" xfId="24343" xr:uid="{747E50AD-E12A-4696-80CA-4187CD96DE6F}"/>
    <cellStyle name="Output 2 8 4 3 2" xfId="48390" xr:uid="{E66839F9-0588-4156-A0BD-3FFDA44DB99E}"/>
    <cellStyle name="Output 2 8 4 4" xfId="33251" xr:uid="{928AEA98-5AC9-4B0C-85F7-C537E323E640}"/>
    <cellStyle name="Output 2 8 5" xfId="10495" xr:uid="{94441AFF-2D88-4601-9CF5-C4F3C4DAEC82}"/>
    <cellStyle name="Output 2 8 5 2" xfId="34542" xr:uid="{5DBA8D93-DFD2-4233-B530-5850D4C9A343}"/>
    <cellStyle name="Output 2 8 6" xfId="19007" xr:uid="{78BC9448-B537-4351-B763-949B747230FF}"/>
    <cellStyle name="Output 2 8 6 2" xfId="43054" xr:uid="{31F6D1CC-E93D-40BB-B0BD-454F4323C472}"/>
    <cellStyle name="Output 2 8 7" xfId="25605" xr:uid="{833BBA46-8B29-4EFC-BA1A-DAFC264BD2F2}"/>
    <cellStyle name="Output 2 9" xfId="1751" xr:uid="{E91D8978-5DA6-41D2-8DF6-E0CFD5C17350}"/>
    <cellStyle name="Output 2 9 2" xfId="4813" xr:uid="{827CA9D0-4CA1-488B-A55D-E3A88A575874}"/>
    <cellStyle name="Output 2 9 2 2" xfId="13750" xr:uid="{83900B55-874B-47C4-876E-9A34396781E7}"/>
    <cellStyle name="Output 2 9 2 2 2" xfId="37797" xr:uid="{9C645D56-DCA7-4A68-8046-876048489B13}"/>
    <cellStyle name="Output 2 9 2 3" xfId="20789" xr:uid="{086C776F-96E8-447A-99C3-5420116EAF3D}"/>
    <cellStyle name="Output 2 9 2 3 2" xfId="44836" xr:uid="{0B887618-87AD-43CF-BD0D-280E5D666D8E}"/>
    <cellStyle name="Output 2 9 2 4" xfId="28860" xr:uid="{BE606A46-566D-43C2-B752-A0F81E2CB52B}"/>
    <cellStyle name="Output 2 9 3" xfId="7413" xr:uid="{DB84B53E-5397-4DA0-840E-8AC33AB53200}"/>
    <cellStyle name="Output 2 9 3 2" xfId="16350" xr:uid="{9A1B6DA1-F3B8-4EFB-8A10-B01A6930A51C}"/>
    <cellStyle name="Output 2 9 3 2 2" xfId="40397" xr:uid="{55746ACF-B909-49A5-A90E-EAC1B5E4BC24}"/>
    <cellStyle name="Output 2 9 3 3" xfId="22552" xr:uid="{203208D7-F330-41BA-BDEB-8EDCCA8F696B}"/>
    <cellStyle name="Output 2 9 3 3 2" xfId="46599" xr:uid="{D64961C9-DD2B-4766-85AF-8D215E70E020}"/>
    <cellStyle name="Output 2 9 3 4" xfId="31460" xr:uid="{FAF311C4-2EAB-477C-9310-13C6D457D785}"/>
    <cellStyle name="Output 2 9 4" xfId="4242" xr:uid="{181E9514-E0C3-4E7C-99D4-94A566986E6C}"/>
    <cellStyle name="Output 2 9 4 2" xfId="13179" xr:uid="{F2BA5A34-6AC4-4552-8986-AA192A4F0760}"/>
    <cellStyle name="Output 2 9 4 2 2" xfId="37226" xr:uid="{ADE6D2C0-683F-422A-9FBC-E1EDF9EA2DE0}"/>
    <cellStyle name="Output 2 9 4 3" xfId="20552" xr:uid="{D1237B29-1F95-49A7-B490-53E0B367B5E4}"/>
    <cellStyle name="Output 2 9 4 3 2" xfId="44599" xr:uid="{D8776227-031F-4942-825D-18F6FDFA7B62}"/>
    <cellStyle name="Output 2 9 4 4" xfId="28289" xr:uid="{AFFAF347-35E2-4DCC-9004-68497E1340F7}"/>
    <cellStyle name="Output 2 9 5" xfId="10687" xr:uid="{64416D0A-AFDE-440D-AC53-0797C4177C42}"/>
    <cellStyle name="Output 2 9 5 2" xfId="34734" xr:uid="{1CDC7812-DC4A-4B29-B478-9CA9C1F0E3BD}"/>
    <cellStyle name="Output 2 9 6" xfId="19064" xr:uid="{24ADA072-C260-41FA-8A16-85B6D61F32D7}"/>
    <cellStyle name="Output 2 9 6 2" xfId="43111" xr:uid="{412DC367-4851-4474-899B-4B4333CF4859}"/>
    <cellStyle name="Output 2 9 7" xfId="25797" xr:uid="{02F33297-D9AA-42FD-B412-F54F3A5779A1}"/>
    <cellStyle name="Output 3" xfId="269" xr:uid="{00000000-0005-0000-0000-0000F7000000}"/>
    <cellStyle name="Output 3 10" xfId="3367" xr:uid="{F7EE5DD6-4E4A-4086-8E1C-3F87BDC7298F}"/>
    <cellStyle name="Output 3 10 2" xfId="6433" xr:uid="{EA9E99F2-7D9A-4445-AAE1-070A1A8089F4}"/>
    <cellStyle name="Output 3 10 2 2" xfId="15370" xr:uid="{4DC37D39-209C-478A-BA93-16DDAB60C0BF}"/>
    <cellStyle name="Output 3 10 2 2 2" xfId="39417" xr:uid="{4018D3DC-4A1A-40F0-8318-2AB13B6FAE6A}"/>
    <cellStyle name="Output 3 10 2 3" xfId="21572" xr:uid="{FF699A3B-4DDB-4981-AF71-4D3CD34F5183}"/>
    <cellStyle name="Output 3 10 2 3 2" xfId="45619" xr:uid="{C4E74222-778D-4905-98B2-0B8836FC71CC}"/>
    <cellStyle name="Output 3 10 2 4" xfId="30480" xr:uid="{C50323E5-E3AB-478E-B272-C77406064324}"/>
    <cellStyle name="Output 3 10 3" xfId="8591" xr:uid="{32CAC652-05DC-459A-8758-FE4650C00F0A}"/>
    <cellStyle name="Output 3 10 3 2" xfId="17528" xr:uid="{F7CA155F-9511-4BD9-929C-AFB20FC45CB2}"/>
    <cellStyle name="Output 3 10 3 2 2" xfId="41575" xr:uid="{10DB8C7E-58A8-4514-897B-3EA8FE4EABDC}"/>
    <cellStyle name="Output 3 10 3 3" xfId="23730" xr:uid="{F523C6E6-F340-4FB0-A664-B675FABFAE22}"/>
    <cellStyle name="Output 3 10 3 3 2" xfId="47777" xr:uid="{3ABC94B0-195B-4A1C-B0F1-D204C42493B7}"/>
    <cellStyle name="Output 3 10 3 4" xfId="32638" xr:uid="{F6C62CE0-2593-4B54-80B8-F729113AB7E6}"/>
    <cellStyle name="Output 3 10 4" xfId="9737" xr:uid="{60FD8400-8736-46C5-B1E2-1B58D4F64930}"/>
    <cellStyle name="Output 3 10 4 2" xfId="18674" xr:uid="{3AE57742-FBF4-4033-A673-14B3AE891714}"/>
    <cellStyle name="Output 3 10 4 2 2" xfId="42721" xr:uid="{DAFE94C4-A11D-4687-8D47-807D953ADA2B}"/>
    <cellStyle name="Output 3 10 4 3" xfId="24876" xr:uid="{D70E4D15-34F4-449E-8A8D-272B49612D8D}"/>
    <cellStyle name="Output 3 10 4 3 2" xfId="48923" xr:uid="{391F812B-FD18-4B57-8006-72B9C04DA1D8}"/>
    <cellStyle name="Output 3 10 4 4" xfId="33784" xr:uid="{B7B41A85-E462-473E-855A-C9D687F14EC8}"/>
    <cellStyle name="Output 3 10 5" xfId="12304" xr:uid="{C5D824AB-F36E-4ABB-9175-544CF7DB5EC7}"/>
    <cellStyle name="Output 3 10 5 2" xfId="36351" xr:uid="{BF039EA5-D3EA-40F9-A2C4-03BC319DA47A}"/>
    <cellStyle name="Output 3 10 6" xfId="19844" xr:uid="{CA289EEA-EBE7-41AF-86DA-6F8F10BE1804}"/>
    <cellStyle name="Output 3 10 6 2" xfId="43891" xr:uid="{1574EF41-3B83-47F6-A976-B59BBE035CF6}"/>
    <cellStyle name="Output 3 10 7" xfId="27414" xr:uid="{E1649B9A-3924-4FDF-8361-674B60D12AC3}"/>
    <cellStyle name="Output 3 11" xfId="3081" xr:uid="{3B694E8A-E612-491D-984B-FDB75ED32C78}"/>
    <cellStyle name="Output 3 11 2" xfId="6147" xr:uid="{1552C0AD-8347-4DF3-AEE9-9274C78B4239}"/>
    <cellStyle name="Output 3 11 2 2" xfId="15084" xr:uid="{E75E26B0-40F9-4FF7-8A75-CE41C3997931}"/>
    <cellStyle name="Output 3 11 2 2 2" xfId="39131" xr:uid="{455BA4E0-0213-4C54-BCE0-13F991EFC303}"/>
    <cellStyle name="Output 3 11 2 3" xfId="21286" xr:uid="{B66B80A8-9C08-4E1C-BAF9-42EEB842F603}"/>
    <cellStyle name="Output 3 11 2 3 2" xfId="45333" xr:uid="{6A8C06E4-67D3-43D1-B38C-68371257417F}"/>
    <cellStyle name="Output 3 11 2 4" xfId="30194" xr:uid="{8C27CBBF-8E60-4967-AE64-E43A4530CFEB}"/>
    <cellStyle name="Output 3 11 3" xfId="8305" xr:uid="{2D9F6441-0A8D-4E88-8A45-987875856DB1}"/>
    <cellStyle name="Output 3 11 3 2" xfId="17242" xr:uid="{DDB5D422-5205-4193-8A2A-3CACCBE139D5}"/>
    <cellStyle name="Output 3 11 3 2 2" xfId="41289" xr:uid="{49B85216-817F-4F3B-AA94-B3800D2F4C9E}"/>
    <cellStyle name="Output 3 11 3 3" xfId="23444" xr:uid="{E93B85D2-53F0-45B4-BA24-89C5F816A95C}"/>
    <cellStyle name="Output 3 11 3 3 2" xfId="47491" xr:uid="{07C7F2EF-214A-4F34-AED5-D385CFA99C0C}"/>
    <cellStyle name="Output 3 11 3 4" xfId="32352" xr:uid="{8D67AC17-637E-48F5-BE6F-8172C99BF4BF}"/>
    <cellStyle name="Output 3 11 4" xfId="9481" xr:uid="{9F32EC46-C655-45B1-88F1-1822EA65CC5B}"/>
    <cellStyle name="Output 3 11 4 2" xfId="18418" xr:uid="{1B595B49-8617-4F34-940E-11FFD168FD2A}"/>
    <cellStyle name="Output 3 11 4 2 2" xfId="42465" xr:uid="{F71C66C7-784E-440B-B062-1CE2019684E8}"/>
    <cellStyle name="Output 3 11 4 3" xfId="24620" xr:uid="{00AB9986-D829-4F7B-8659-7B51F530484D}"/>
    <cellStyle name="Output 3 11 4 3 2" xfId="48667" xr:uid="{36D41C6D-CFEA-4D69-87ED-F024458E1AFD}"/>
    <cellStyle name="Output 3 11 4 4" xfId="33528" xr:uid="{93AB5299-D903-4AC6-BEC1-47A945CD0608}"/>
    <cellStyle name="Output 3 11 5" xfId="12018" xr:uid="{9E439D60-1138-4482-B127-A572A20EC596}"/>
    <cellStyle name="Output 3 11 5 2" xfId="36065" xr:uid="{FBCE1D9E-3031-40B9-B224-616CEE4FB573}"/>
    <cellStyle name="Output 3 11 6" xfId="19558" xr:uid="{7755BF70-E85D-40E0-9287-832B28871F9F}"/>
    <cellStyle name="Output 3 11 6 2" xfId="43605" xr:uid="{EFC8D12C-F8BF-4278-9948-75067348D813}"/>
    <cellStyle name="Output 3 11 7" xfId="27128" xr:uid="{09D88995-2734-4B93-850A-3A12FF0462D5}"/>
    <cellStyle name="Output 3 12" xfId="4124" xr:uid="{20205CBB-1533-492A-A963-BC281A1F06E7}"/>
    <cellStyle name="Output 3 12 2" xfId="13061" xr:uid="{3985336C-DE4A-4D84-8408-C94FE1A31F94}"/>
    <cellStyle name="Output 3 12 2 2" xfId="37108" xr:uid="{C532A83B-1CA4-400C-BE7F-AB4F96D42DF0}"/>
    <cellStyle name="Output 3 12 3" xfId="20513" xr:uid="{DA4E2EC5-A58A-47AD-AE88-7EAD2BC5816C}"/>
    <cellStyle name="Output 3 12 3 2" xfId="44560" xr:uid="{9282145E-16F3-4574-A44F-0A3AF38CC230}"/>
    <cellStyle name="Output 3 12 4" xfId="28171" xr:uid="{762CF286-009E-43DE-B284-5782728A2ACB}"/>
    <cellStyle name="Output 3 13" xfId="9316" xr:uid="{456A6D65-B1E0-4B51-AC8F-D9DFE8609B7C}"/>
    <cellStyle name="Output 3 13 2" xfId="18253" xr:uid="{8FB6DE94-66D8-4AFE-8CD7-692D6122841D}"/>
    <cellStyle name="Output 3 13 2 2" xfId="42300" xr:uid="{733E0600-E9DA-4C3E-9936-F17D523BF0EC}"/>
    <cellStyle name="Output 3 13 3" xfId="24455" xr:uid="{0F08D26A-09AA-454D-9F96-30D8C0F595C1}"/>
    <cellStyle name="Output 3 13 3 2" xfId="48502" xr:uid="{F555CDEF-24F6-42B5-B5B8-994F9420A112}"/>
    <cellStyle name="Output 3 13 4" xfId="33363" xr:uid="{5FD16DC3-1B9D-4B5C-8B3B-432211825D4A}"/>
    <cellStyle name="Output 3 14" xfId="7954" xr:uid="{49D4AD97-F00D-4E51-BF6F-AC329C2D8BB2}"/>
    <cellStyle name="Output 3 14 2" xfId="16891" xr:uid="{DFC19789-A707-4038-9FE9-5F56CAA2656E}"/>
    <cellStyle name="Output 3 14 2 2" xfId="40938" xr:uid="{99992D1B-2A9A-427C-91E0-3EA18F39B915}"/>
    <cellStyle name="Output 3 14 3" xfId="23093" xr:uid="{89E9AD34-B4E4-41F5-874C-44B2622E9992}"/>
    <cellStyle name="Output 3 14 3 2" xfId="47140" xr:uid="{283FB830-5601-4760-867B-DA11CB94D706}"/>
    <cellStyle name="Output 3 14 4" xfId="32001" xr:uid="{CD88CFEC-C1AC-483F-86C5-30439411901C}"/>
    <cellStyle name="Output 3 15" xfId="10076" xr:uid="{59054FF1-75B0-4289-86A8-3CBEE3776462}"/>
    <cellStyle name="Output 3 15 2" xfId="34123" xr:uid="{BE0368AD-5528-4CF2-9A3C-B5E6EE7FD630}"/>
    <cellStyle name="Output 3 16" xfId="9988" xr:uid="{FB81EFFF-1935-4516-9365-3D813DF2DD58}"/>
    <cellStyle name="Output 3 16 2" xfId="34035" xr:uid="{8AAA2F36-FAC6-4E16-9E60-80F447084504}"/>
    <cellStyle name="Output 3 17" xfId="25202" xr:uid="{C8B203F7-156F-4ED4-890B-B9408A525D4D}"/>
    <cellStyle name="Output 3 2" xfId="666" xr:uid="{1010D901-D513-4DE6-8486-CB88E4B2654C}"/>
    <cellStyle name="Output 3 2 10" xfId="4410" xr:uid="{39FB25FD-FDBA-4982-879C-AE649A38928D}"/>
    <cellStyle name="Output 3 2 10 2" xfId="13347" xr:uid="{BB149CCE-1EB0-427A-A06C-3702ABB94231}"/>
    <cellStyle name="Output 3 2 10 2 2" xfId="37394" xr:uid="{8B5F0E7B-CED5-4E99-B0FD-2AD3BB9C7EF3}"/>
    <cellStyle name="Output 3 2 10 3" xfId="20632" xr:uid="{37B4DC62-B295-4F1F-B67A-460E26FF08F1}"/>
    <cellStyle name="Output 3 2 10 3 2" xfId="44679" xr:uid="{2187C643-70E7-4FCF-8FFB-81F49A22DA01}"/>
    <cellStyle name="Output 3 2 10 4" xfId="28457" xr:uid="{A818F55F-7684-435F-9901-AD658A61B923}"/>
    <cellStyle name="Output 3 2 11" xfId="7113" xr:uid="{F5CFC2ED-8F0A-49F0-AC67-49CD6F2D9777}"/>
    <cellStyle name="Output 3 2 11 2" xfId="16050" xr:uid="{E5ABC796-4E5D-45AF-ADF4-82EC8EB3B79D}"/>
    <cellStyle name="Output 3 2 11 2 2" xfId="40097" xr:uid="{2DAB8CA4-DF3A-4506-AF56-14E3B27E2DF7}"/>
    <cellStyle name="Output 3 2 11 3" xfId="22252" xr:uid="{4D7DF933-B0DB-462F-BC44-05C7D1F62337}"/>
    <cellStyle name="Output 3 2 11 3 2" xfId="46299" xr:uid="{97BE4D9E-A164-40B7-9FE8-FABE79F775B8}"/>
    <cellStyle name="Output 3 2 11 4" xfId="31160" xr:uid="{87470058-6DB4-4D66-986B-43E49D127AC8}"/>
    <cellStyle name="Output 3 2 12" xfId="7312" xr:uid="{41F07785-71D5-48F1-B89A-1A22E33A84CC}"/>
    <cellStyle name="Output 3 2 12 2" xfId="16249" xr:uid="{3B58CB57-2540-4B79-A42D-9DB5C57B82DB}"/>
    <cellStyle name="Output 3 2 12 2 2" xfId="40296" xr:uid="{443C9344-D672-4791-ABD5-FE1874CA71E5}"/>
    <cellStyle name="Output 3 2 12 3" xfId="22451" xr:uid="{F6D18478-8393-4159-A856-804235151B36}"/>
    <cellStyle name="Output 3 2 12 3 2" xfId="46498" xr:uid="{64E57DF5-3052-4A9D-9867-DEA517E86046}"/>
    <cellStyle name="Output 3 2 12 4" xfId="31359" xr:uid="{F1E5E902-670E-4D3E-ABF2-462443100BA1}"/>
    <cellStyle name="Output 3 2 13" xfId="10284" xr:uid="{F6AA3A45-2937-4DE9-8B98-30ACB64ED6AE}"/>
    <cellStyle name="Output 3 2 13 2" xfId="34331" xr:uid="{4D6837A7-6ED2-4EA2-9F02-8FD0C917ACE1}"/>
    <cellStyle name="Output 3 2 14" xfId="18907" xr:uid="{6ED02CC9-6FD5-47A9-A52B-F20D54863EE3}"/>
    <cellStyle name="Output 3 2 14 2" xfId="42954" xr:uid="{845F81CB-1A0F-4A0F-9036-7201F3E0A723}"/>
    <cellStyle name="Output 3 2 15" xfId="25394" xr:uid="{91323B6E-8CC9-4926-A182-F231ED8A069B}"/>
    <cellStyle name="Output 3 2 2" xfId="2351" xr:uid="{85A359DA-2990-46D3-87ED-1CD3E4BC91D1}"/>
    <cellStyle name="Output 3 2 2 10" xfId="7785" xr:uid="{7B602AAB-2751-4395-BA98-E04615C0C1FC}"/>
    <cellStyle name="Output 3 2 2 10 2" xfId="16722" xr:uid="{343D2A72-19B9-42AB-BFB8-96B29DA5DBF4}"/>
    <cellStyle name="Output 3 2 2 10 2 2" xfId="40769" xr:uid="{064EC9FF-21DF-4C07-8CEC-A71C41E69036}"/>
    <cellStyle name="Output 3 2 2 10 3" xfId="22924" xr:uid="{0B0940F9-A85A-4CD8-9AF3-022A90521067}"/>
    <cellStyle name="Output 3 2 2 10 3 2" xfId="46971" xr:uid="{19D7AFA8-8BF6-47B1-819A-592B4F2700C3}"/>
    <cellStyle name="Output 3 2 2 10 4" xfId="31832" xr:uid="{65EDA4C4-DD2D-40E6-9E75-32262D6AA155}"/>
    <cellStyle name="Output 3 2 2 11" xfId="9513" xr:uid="{B9F97FD0-9EEA-4518-96F7-22942EF5C448}"/>
    <cellStyle name="Output 3 2 2 11 2" xfId="18450" xr:uid="{8933E676-902B-4F64-BCDD-A54D942AD329}"/>
    <cellStyle name="Output 3 2 2 11 2 2" xfId="42497" xr:uid="{1FC61474-1141-4639-9E5E-F9518CE8A8DD}"/>
    <cellStyle name="Output 3 2 2 11 3" xfId="24652" xr:uid="{70552298-A1AB-4336-B9C7-8F5FB7030BA7}"/>
    <cellStyle name="Output 3 2 2 11 3 2" xfId="48699" xr:uid="{F62215EB-EC84-48F3-9C40-74583AFD4DAD}"/>
    <cellStyle name="Output 3 2 2 11 4" xfId="33560" xr:uid="{3965C11F-D972-4856-A7A5-D45AC9BF5FDE}"/>
    <cellStyle name="Output 3 2 2 12" xfId="11287" xr:uid="{00B167D4-0788-42D6-AB80-87E37697EC40}"/>
    <cellStyle name="Output 3 2 2 12 2" xfId="35334" xr:uid="{991FD063-1692-4AF8-8F49-FF73302D5333}"/>
    <cellStyle name="Output 3 2 2 13" xfId="19242" xr:uid="{F715CCA8-28BC-419D-AF47-F47229F846CF}"/>
    <cellStyle name="Output 3 2 2 13 2" xfId="43289" xr:uid="{99E70314-BBAB-451C-AB4C-6CC6BB73C331}"/>
    <cellStyle name="Output 3 2 2 14" xfId="26397" xr:uid="{824D259E-F7F8-43ED-9A24-14921DCE1F7D}"/>
    <cellStyle name="Output 3 2 2 2" xfId="1742" xr:uid="{F61310AB-01E7-444A-893E-672CA89BC720}"/>
    <cellStyle name="Output 3 2 2 2 2" xfId="4804" xr:uid="{5486CE79-7CD7-4B1F-A5C5-D13F00B19401}"/>
    <cellStyle name="Output 3 2 2 2 2 2" xfId="13741" xr:uid="{086944F1-9ECE-493B-BF5D-FDC0B3D69E2F}"/>
    <cellStyle name="Output 3 2 2 2 2 2 2" xfId="37788" xr:uid="{E57A8170-E661-4ABC-9B4D-16A0A53D60AC}"/>
    <cellStyle name="Output 3 2 2 2 2 3" xfId="20780" xr:uid="{052627D7-8E1D-48E5-81E2-CEA1A8DD01D3}"/>
    <cellStyle name="Output 3 2 2 2 2 3 2" xfId="44827" xr:uid="{766E9457-6881-49E3-8A1A-AE1115DD5ACF}"/>
    <cellStyle name="Output 3 2 2 2 2 4" xfId="28851" xr:uid="{D458B2C3-D077-4089-A7E4-3E1DBF8F73F8}"/>
    <cellStyle name="Output 3 2 2 2 3" xfId="7404" xr:uid="{4C01F2CC-9E9B-41E3-98FA-E371BDD4ACB8}"/>
    <cellStyle name="Output 3 2 2 2 3 2" xfId="16341" xr:uid="{5FBBC26E-E707-453B-8C4F-CAF373ADA37F}"/>
    <cellStyle name="Output 3 2 2 2 3 2 2" xfId="40388" xr:uid="{3BE0565B-26B9-4AB9-96C5-E1AF81A09C1C}"/>
    <cellStyle name="Output 3 2 2 2 3 3" xfId="22543" xr:uid="{8DF5BBF1-FC85-44E9-ACC1-5F9F3FB7AF42}"/>
    <cellStyle name="Output 3 2 2 2 3 3 2" xfId="46590" xr:uid="{8094714A-05FF-4AA0-9CFF-EC87F1DD8C28}"/>
    <cellStyle name="Output 3 2 2 2 3 4" xfId="31451" xr:uid="{5A839B11-1ECC-48BB-B4A8-A66CB2822F53}"/>
    <cellStyle name="Output 3 2 2 2 4" xfId="9855" xr:uid="{E2F5FBBD-CEF5-4F9F-863F-573FF813557F}"/>
    <cellStyle name="Output 3 2 2 2 4 2" xfId="18792" xr:uid="{DD499C8A-32CA-427D-AE08-DFC1F54A8884}"/>
    <cellStyle name="Output 3 2 2 2 4 2 2" xfId="42839" xr:uid="{63E80BA2-1BAC-442A-86CB-E77EC1368C0D}"/>
    <cellStyle name="Output 3 2 2 2 4 3" xfId="24994" xr:uid="{F7B5EEC2-BEB6-4BD7-AC06-2F3A31F608A0}"/>
    <cellStyle name="Output 3 2 2 2 4 3 2" xfId="49041" xr:uid="{941D72DC-21EE-437B-A687-F793E007F126}"/>
    <cellStyle name="Output 3 2 2 2 4 4" xfId="33902" xr:uid="{DEF3C01D-B4BE-4B82-8C6E-EF13126CE533}"/>
    <cellStyle name="Output 3 2 2 2 5" xfId="10678" xr:uid="{120AF753-CF58-4B18-9A83-DCFE3F192F94}"/>
    <cellStyle name="Output 3 2 2 2 5 2" xfId="34725" xr:uid="{B24F5AF9-69B0-4D3A-B9BC-5EB6A2941EFA}"/>
    <cellStyle name="Output 3 2 2 2 6" xfId="19055" xr:uid="{58F5BB1B-9346-4FE7-BDBA-4928060DADDF}"/>
    <cellStyle name="Output 3 2 2 2 6 2" xfId="43102" xr:uid="{F399DC89-8AB6-47C3-A276-1D4A025E2C34}"/>
    <cellStyle name="Output 3 2 2 2 7" xfId="25788" xr:uid="{1FBA88D4-FCB8-48AF-B761-E84E11CEF2EA}"/>
    <cellStyle name="Output 3 2 2 3" xfId="3073" xr:uid="{64B8747A-D790-484D-9DC9-E04877357627}"/>
    <cellStyle name="Output 3 2 2 3 2" xfId="6139" xr:uid="{5897FA16-03BA-4FF8-BE81-7C312DDFD77D}"/>
    <cellStyle name="Output 3 2 2 3 2 2" xfId="15076" xr:uid="{30C8B4DA-C810-4F91-843D-0A059EFE73CB}"/>
    <cellStyle name="Output 3 2 2 3 2 2 2" xfId="39123" xr:uid="{83B2C5AE-B2D7-4732-B6F9-F9473ED89671}"/>
    <cellStyle name="Output 3 2 2 3 2 3" xfId="21278" xr:uid="{D9FAF2E3-D296-4733-8A98-BD0B96B944F9}"/>
    <cellStyle name="Output 3 2 2 3 2 3 2" xfId="45325" xr:uid="{BB4B7C3D-2D5E-4A0D-B772-CB5EA0A1E09A}"/>
    <cellStyle name="Output 3 2 2 3 2 4" xfId="30186" xr:uid="{5ECAF6CD-739B-41C4-82D1-5B58707B024B}"/>
    <cellStyle name="Output 3 2 2 3 3" xfId="8297" xr:uid="{7E07152C-8C22-4E0C-A34D-2E73FDF6C39F}"/>
    <cellStyle name="Output 3 2 2 3 3 2" xfId="17234" xr:uid="{92C69BF5-18EF-4C22-AC59-C94415B24996}"/>
    <cellStyle name="Output 3 2 2 3 3 2 2" xfId="41281" xr:uid="{EC9B5C57-387E-4236-A273-96E28203374F}"/>
    <cellStyle name="Output 3 2 2 3 3 3" xfId="23436" xr:uid="{3193DD8F-5155-43F2-B901-D51D4C616E52}"/>
    <cellStyle name="Output 3 2 2 3 3 3 2" xfId="47483" xr:uid="{4E16D63B-483E-484E-9394-B919442CF9BB}"/>
    <cellStyle name="Output 3 2 2 3 3 4" xfId="32344" xr:uid="{E37F547D-D792-467F-8C21-6203C6DA118A}"/>
    <cellStyle name="Output 3 2 2 3 4" xfId="9698" xr:uid="{0F5F8939-2747-4C3E-A827-DC314FC88BF2}"/>
    <cellStyle name="Output 3 2 2 3 4 2" xfId="18635" xr:uid="{E06C37F5-E8A1-4D19-88B5-A5C230613FDF}"/>
    <cellStyle name="Output 3 2 2 3 4 2 2" xfId="42682" xr:uid="{536845FC-B0F2-41D6-B6D7-8D4B00A04900}"/>
    <cellStyle name="Output 3 2 2 3 4 3" xfId="24837" xr:uid="{072AE964-B233-425A-A979-C9726F35F065}"/>
    <cellStyle name="Output 3 2 2 3 4 3 2" xfId="48884" xr:uid="{0289A1B3-EE36-4BBD-8267-7F87772888E1}"/>
    <cellStyle name="Output 3 2 2 3 4 4" xfId="33745" xr:uid="{AB56586C-0207-45E5-B2EF-6A5024184E2E}"/>
    <cellStyle name="Output 3 2 2 3 5" xfId="12010" xr:uid="{E0D63637-4B56-44F0-9E16-606746F787BA}"/>
    <cellStyle name="Output 3 2 2 3 5 2" xfId="36057" xr:uid="{F99CD83F-C30B-4412-BBB1-56D9E6D41E80}"/>
    <cellStyle name="Output 3 2 2 3 6" xfId="19550" xr:uid="{B4BDB2A0-4E18-443B-9B43-F58E898E9405}"/>
    <cellStyle name="Output 3 2 2 3 6 2" xfId="43597" xr:uid="{6E368F1C-2D89-47F6-880B-19AA2891912B}"/>
    <cellStyle name="Output 3 2 2 3 7" xfId="27120" xr:uid="{EFA51DC0-D88D-4D14-8A08-DC94AE87F21E}"/>
    <cellStyle name="Output 3 2 2 4" xfId="3058" xr:uid="{F16BC3CC-7AC0-4BC7-A79B-4313E0ABA793}"/>
    <cellStyle name="Output 3 2 2 4 2" xfId="6124" xr:uid="{B5C8B835-F49A-49C3-BCEE-694ABDDD2A9F}"/>
    <cellStyle name="Output 3 2 2 4 2 2" xfId="15061" xr:uid="{1FEC4FC1-B1FE-4AF4-80F5-A84BF573462D}"/>
    <cellStyle name="Output 3 2 2 4 2 2 2" xfId="39108" xr:uid="{11F2EC30-8DC0-4507-B69F-FE30CAA2941F}"/>
    <cellStyle name="Output 3 2 2 4 2 3" xfId="21263" xr:uid="{D0B41D66-56BD-457F-BFE9-53D86437A03E}"/>
    <cellStyle name="Output 3 2 2 4 2 3 2" xfId="45310" xr:uid="{42B5478F-7B0C-4361-B692-1F8F9227D20C}"/>
    <cellStyle name="Output 3 2 2 4 2 4" xfId="30171" xr:uid="{A0623153-E344-4F71-8924-25846E99C7DA}"/>
    <cellStyle name="Output 3 2 2 4 3" xfId="8282" xr:uid="{4E625A5A-BE33-47DA-B9CD-1D3C37870591}"/>
    <cellStyle name="Output 3 2 2 4 3 2" xfId="17219" xr:uid="{4CBA829D-377D-4976-BEC5-77DDD7DFF269}"/>
    <cellStyle name="Output 3 2 2 4 3 2 2" xfId="41266" xr:uid="{81365BC3-3B3E-4BBC-BD3E-67343BD688B2}"/>
    <cellStyle name="Output 3 2 2 4 3 3" xfId="23421" xr:uid="{A70AE44B-3D72-4EF6-A404-C730EFE14F5C}"/>
    <cellStyle name="Output 3 2 2 4 3 3 2" xfId="47468" xr:uid="{3B00401F-D79F-4019-BC6C-FFD6D026EB5C}"/>
    <cellStyle name="Output 3 2 2 4 3 4" xfId="32329" xr:uid="{821F85E7-DEB5-4115-AB5E-8F352FBFAA52}"/>
    <cellStyle name="Output 3 2 2 4 4" xfId="3951" xr:uid="{C9C89CE6-772A-4420-BA90-567953B7217F}"/>
    <cellStyle name="Output 3 2 2 4 4 2" xfId="12888" xr:uid="{6377989D-27F0-400B-909E-B3AD884EA806}"/>
    <cellStyle name="Output 3 2 2 4 4 2 2" xfId="36935" xr:uid="{021043EF-20A4-4B6C-A0FF-4C7473F5FBB9}"/>
    <cellStyle name="Output 3 2 2 4 4 3" xfId="20428" xr:uid="{83F30DF4-FAED-4213-90AA-F93900026587}"/>
    <cellStyle name="Output 3 2 2 4 4 3 2" xfId="44475" xr:uid="{CE985FC3-5E8A-4828-AF11-AB22F28C9803}"/>
    <cellStyle name="Output 3 2 2 4 4 4" xfId="27998" xr:uid="{BD3822B4-32D5-4749-8487-8BC46D2E51D2}"/>
    <cellStyle name="Output 3 2 2 4 5" xfId="11995" xr:uid="{3A1A570F-8CDE-4D22-90FA-C361CC6BACB2}"/>
    <cellStyle name="Output 3 2 2 4 5 2" xfId="36042" xr:uid="{EFC019ED-CB15-411D-825C-E13616C15555}"/>
    <cellStyle name="Output 3 2 2 4 6" xfId="19535" xr:uid="{BDDCDE35-8D86-4EE3-B726-C63B40B4F37D}"/>
    <cellStyle name="Output 3 2 2 4 6 2" xfId="43582" xr:uid="{B1A4286A-1BD8-48EF-915E-EAA9CE293DA2}"/>
    <cellStyle name="Output 3 2 2 4 7" xfId="27105" xr:uid="{145CD7FF-5733-4F25-9A3F-3962759A3289}"/>
    <cellStyle name="Output 3 2 2 5" xfId="3585" xr:uid="{47946BEC-2C66-41E5-A235-154F2F3EC041}"/>
    <cellStyle name="Output 3 2 2 5 2" xfId="6651" xr:uid="{1BD4FC0F-EFB9-45D5-A422-E480A1DB137F}"/>
    <cellStyle name="Output 3 2 2 5 2 2" xfId="15588" xr:uid="{961318CC-77C6-4D48-A482-9235635E90E5}"/>
    <cellStyle name="Output 3 2 2 5 2 2 2" xfId="39635" xr:uid="{6A56BF52-AEA7-4D82-84EE-6FCB469B3D94}"/>
    <cellStyle name="Output 3 2 2 5 2 3" xfId="21790" xr:uid="{42EE5B74-DA9B-40C7-BBAE-20F7231B625E}"/>
    <cellStyle name="Output 3 2 2 5 2 3 2" xfId="45837" xr:uid="{19B8E0A9-C15B-4773-BA22-E62D536AC3B7}"/>
    <cellStyle name="Output 3 2 2 5 2 4" xfId="30698" xr:uid="{51FAF341-DDF9-4C7B-903F-9795BE95BFAC}"/>
    <cellStyle name="Output 3 2 2 5 3" xfId="8809" xr:uid="{C63A19C9-3C25-43E3-8352-8B0C0FEE7DE0}"/>
    <cellStyle name="Output 3 2 2 5 3 2" xfId="17746" xr:uid="{0F1A5ADC-547C-4C0A-B66B-746283C3756E}"/>
    <cellStyle name="Output 3 2 2 5 3 2 2" xfId="41793" xr:uid="{394AE924-5DF1-426E-9581-903EF2423814}"/>
    <cellStyle name="Output 3 2 2 5 3 3" xfId="23948" xr:uid="{C1C56290-D802-4FCD-A4C3-5394CB4E7F31}"/>
    <cellStyle name="Output 3 2 2 5 3 3 2" xfId="47995" xr:uid="{5F2F7DE1-B837-4C6E-B449-38E67338B1EF}"/>
    <cellStyle name="Output 3 2 2 5 3 4" xfId="32856" xr:uid="{538D7F73-B057-41FD-A944-2033187D7146}"/>
    <cellStyle name="Output 3 2 2 5 4" xfId="7976" xr:uid="{003C47A9-4ED6-415E-B32D-4B2C283EE9A4}"/>
    <cellStyle name="Output 3 2 2 5 4 2" xfId="16913" xr:uid="{30B4CEB4-D951-40DC-85BA-7BF35CC29EEB}"/>
    <cellStyle name="Output 3 2 2 5 4 2 2" xfId="40960" xr:uid="{33B08EB7-ECA1-4E57-94CE-5FE23AF3940F}"/>
    <cellStyle name="Output 3 2 2 5 4 3" xfId="23115" xr:uid="{B087DC0B-4497-458A-BA42-1A9655AACCCC}"/>
    <cellStyle name="Output 3 2 2 5 4 3 2" xfId="47162" xr:uid="{C8833A31-C499-4935-83EF-9EF3600C1A3D}"/>
    <cellStyle name="Output 3 2 2 5 4 4" xfId="32023" xr:uid="{9AE56A2B-E0AC-4BF3-9F50-BC714DFCC393}"/>
    <cellStyle name="Output 3 2 2 5 5" xfId="12522" xr:uid="{D3A7B020-9D1B-41D6-9A0D-6A5ADBE2D25D}"/>
    <cellStyle name="Output 3 2 2 5 5 2" xfId="36569" xr:uid="{BD9FE229-57BA-40A4-9C40-BBA1C247EC11}"/>
    <cellStyle name="Output 3 2 2 5 6" xfId="20062" xr:uid="{12B2B6DA-6CAD-4D98-95A9-EABC88EC0F34}"/>
    <cellStyle name="Output 3 2 2 5 6 2" xfId="44109" xr:uid="{5DE51590-7209-441C-86D4-82F399300E6B}"/>
    <cellStyle name="Output 3 2 2 5 7" xfId="27632" xr:uid="{17F8A695-D0D7-4006-9E35-2FE89FB2BC71}"/>
    <cellStyle name="Output 3 2 2 6" xfId="2863" xr:uid="{AB345935-0FBD-4D3D-BF1A-7A4200264533}"/>
    <cellStyle name="Output 3 2 2 6 2" xfId="5929" xr:uid="{6908F235-A46C-458F-A6FE-7E92B0F69AD8}"/>
    <cellStyle name="Output 3 2 2 6 2 2" xfId="14866" xr:uid="{C960C554-3C33-44C9-948E-88206BD6681E}"/>
    <cellStyle name="Output 3 2 2 6 2 2 2" xfId="38913" xr:uid="{F8283C50-C478-4C8D-ABFA-46D03811B0A4}"/>
    <cellStyle name="Output 3 2 2 6 2 3" xfId="21068" xr:uid="{58F2998C-8747-4EDF-B6AC-ADAD1A9C0DAE}"/>
    <cellStyle name="Output 3 2 2 6 2 3 2" xfId="45115" xr:uid="{E74E4ACB-18D9-47DE-A979-A11AA14A29BA}"/>
    <cellStyle name="Output 3 2 2 6 2 4" xfId="29976" xr:uid="{001C580A-E12C-4105-A3F9-9C75A8B97F99}"/>
    <cellStyle name="Output 3 2 2 6 3" xfId="8087" xr:uid="{A82779DF-3884-4E7B-ADAC-01499A7C6699}"/>
    <cellStyle name="Output 3 2 2 6 3 2" xfId="17024" xr:uid="{15F304E7-1833-496B-9BE1-76283461F9C2}"/>
    <cellStyle name="Output 3 2 2 6 3 2 2" xfId="41071" xr:uid="{62511FE1-8AEC-4F87-84A8-1847C47CB8CA}"/>
    <cellStyle name="Output 3 2 2 6 3 3" xfId="23226" xr:uid="{FF5C3504-88D9-410F-A1B1-F7D72F9F3D05}"/>
    <cellStyle name="Output 3 2 2 6 3 3 2" xfId="47273" xr:uid="{21A14764-BE9F-4568-BD65-6331F499F491}"/>
    <cellStyle name="Output 3 2 2 6 3 4" xfId="32134" xr:uid="{5BB9EE4E-D493-4726-BA98-295A5C1CBEF4}"/>
    <cellStyle name="Output 3 2 2 6 4" xfId="9722" xr:uid="{FABBB886-72CE-4042-8C81-926D53C04227}"/>
    <cellStyle name="Output 3 2 2 6 4 2" xfId="18659" xr:uid="{2DA4B843-8E11-4251-A625-EC22B15B3D56}"/>
    <cellStyle name="Output 3 2 2 6 4 2 2" xfId="42706" xr:uid="{24FB078F-AEBF-47CF-AA66-7C3EFB39B7CD}"/>
    <cellStyle name="Output 3 2 2 6 4 3" xfId="24861" xr:uid="{84861A6A-E394-4063-A813-953741AA48FF}"/>
    <cellStyle name="Output 3 2 2 6 4 3 2" xfId="48908" xr:uid="{6F8392C0-3CC0-46F2-831E-717A0878CF8D}"/>
    <cellStyle name="Output 3 2 2 6 4 4" xfId="33769" xr:uid="{52A4EF8C-B7E5-4005-BD39-D05F57220FAB}"/>
    <cellStyle name="Output 3 2 2 6 5" xfId="11800" xr:uid="{3F6BFD60-20FB-4309-B95B-80D928883706}"/>
    <cellStyle name="Output 3 2 2 6 5 2" xfId="35847" xr:uid="{312EEF65-ACBB-4933-98E6-C75BEBC39E84}"/>
    <cellStyle name="Output 3 2 2 6 6" xfId="19340" xr:uid="{F12C484A-5180-408E-B768-E9FE0A29A227}"/>
    <cellStyle name="Output 3 2 2 6 6 2" xfId="43387" xr:uid="{780892D8-4BB9-43BD-BE14-6C9941628D34}"/>
    <cellStyle name="Output 3 2 2 6 7" xfId="26910" xr:uid="{23A5AB11-39D8-4953-8EAF-EC6C9A9BA0DB}"/>
    <cellStyle name="Output 3 2 2 7" xfId="3191" xr:uid="{F62F2C0F-BF36-4099-87FF-9A4F6067517A}"/>
    <cellStyle name="Output 3 2 2 7 2" xfId="6257" xr:uid="{5C12D981-44A6-4D99-8966-033F5EA0B4A1}"/>
    <cellStyle name="Output 3 2 2 7 2 2" xfId="15194" xr:uid="{2EE2585B-CE9F-49AE-B3EA-13CEFEC244AE}"/>
    <cellStyle name="Output 3 2 2 7 2 2 2" xfId="39241" xr:uid="{F28FF505-8908-49E2-8ECD-E4B84BDD8FCD}"/>
    <cellStyle name="Output 3 2 2 7 2 3" xfId="21396" xr:uid="{C4408F2D-34E7-4474-A84A-152BE0BD03F8}"/>
    <cellStyle name="Output 3 2 2 7 2 3 2" xfId="45443" xr:uid="{E35A16F8-DC29-41C5-A0A7-6651A3C62C6C}"/>
    <cellStyle name="Output 3 2 2 7 2 4" xfId="30304" xr:uid="{D618FD61-6F85-41EE-9EE9-9C7CF6F7669D}"/>
    <cellStyle name="Output 3 2 2 7 3" xfId="8415" xr:uid="{251417A7-6693-46F9-818B-19A102901BB5}"/>
    <cellStyle name="Output 3 2 2 7 3 2" xfId="17352" xr:uid="{16DE797E-E0E0-4597-B9F8-9F9A3B138EBC}"/>
    <cellStyle name="Output 3 2 2 7 3 2 2" xfId="41399" xr:uid="{08C77496-2C11-4AC0-8584-C2761F84303A}"/>
    <cellStyle name="Output 3 2 2 7 3 3" xfId="23554" xr:uid="{49B94673-A63A-4E0A-8CDA-FF85DB605E3E}"/>
    <cellStyle name="Output 3 2 2 7 3 3 2" xfId="47601" xr:uid="{9F722067-0483-4A9E-B23A-C74D50770848}"/>
    <cellStyle name="Output 3 2 2 7 3 4" xfId="32462" xr:uid="{3031A184-7B7C-4BD9-BD9C-43048CC0B80A}"/>
    <cellStyle name="Output 3 2 2 7 4" xfId="7735" xr:uid="{10237E9E-5F28-4577-B208-4B8919507ADE}"/>
    <cellStyle name="Output 3 2 2 7 4 2" xfId="16672" xr:uid="{6961882D-758A-4DA9-B8B5-F3F3BE214644}"/>
    <cellStyle name="Output 3 2 2 7 4 2 2" xfId="40719" xr:uid="{3B8AE5AF-D063-4865-8CB9-59203F1D53EF}"/>
    <cellStyle name="Output 3 2 2 7 4 3" xfId="22874" xr:uid="{BCDC36EB-4D00-49A9-9200-0877A4FB9D97}"/>
    <cellStyle name="Output 3 2 2 7 4 3 2" xfId="46921" xr:uid="{1192F756-AD29-4E14-BB93-C9433E559B86}"/>
    <cellStyle name="Output 3 2 2 7 4 4" xfId="31782" xr:uid="{68189D5E-B769-4001-AF3E-DE51647A3EA7}"/>
    <cellStyle name="Output 3 2 2 7 5" xfId="12128" xr:uid="{ECB579AF-4233-4F0E-8232-E76CEA758C07}"/>
    <cellStyle name="Output 3 2 2 7 5 2" xfId="36175" xr:uid="{0417ADCB-1755-4AF2-9D4C-572EE0589A7B}"/>
    <cellStyle name="Output 3 2 2 7 6" xfId="19668" xr:uid="{6E31DCE7-CE80-479B-B936-CCBF8A404CB2}"/>
    <cellStyle name="Output 3 2 2 7 6 2" xfId="43715" xr:uid="{062D8B6D-6DF5-4366-9D7F-BEEFE67B1D2A}"/>
    <cellStyle name="Output 3 2 2 7 7" xfId="27238" xr:uid="{7E6C46EB-BE0E-4151-BE65-897661EA916E}"/>
    <cellStyle name="Output 3 2 2 8" xfId="3711" xr:uid="{688C8460-0322-4CFE-A166-19638744F732}"/>
    <cellStyle name="Output 3 2 2 8 2" xfId="6777" xr:uid="{3B77C213-A262-4349-AC25-503EE01DA815}"/>
    <cellStyle name="Output 3 2 2 8 2 2" xfId="15714" xr:uid="{8434DA32-1CC3-4EB7-86D4-86B7AE5B7D63}"/>
    <cellStyle name="Output 3 2 2 8 2 2 2" xfId="39761" xr:uid="{8D67D4D9-A1F4-4678-B591-F1009AAF3234}"/>
    <cellStyle name="Output 3 2 2 8 2 3" xfId="21916" xr:uid="{F126EE01-4EE5-48C4-B9BA-E7DE5FD12037}"/>
    <cellStyle name="Output 3 2 2 8 2 3 2" xfId="45963" xr:uid="{F2D0697C-42EF-4B13-9F13-5FF82D65B543}"/>
    <cellStyle name="Output 3 2 2 8 2 4" xfId="30824" xr:uid="{E3CB66E3-A5AB-424A-BF75-4EBC0E06DF6E}"/>
    <cellStyle name="Output 3 2 2 8 3" xfId="8935" xr:uid="{D7A3CB1F-8ED4-4845-836A-98547A9AC078}"/>
    <cellStyle name="Output 3 2 2 8 3 2" xfId="17872" xr:uid="{D5499DFD-FB8F-41EF-9C16-5E1720734355}"/>
    <cellStyle name="Output 3 2 2 8 3 2 2" xfId="41919" xr:uid="{3ADE876D-C5F1-49A3-AEE0-826B2A68F810}"/>
    <cellStyle name="Output 3 2 2 8 3 3" xfId="24074" xr:uid="{A48F4205-FDBB-4B2F-B39A-7A400C237C60}"/>
    <cellStyle name="Output 3 2 2 8 3 3 2" xfId="48121" xr:uid="{AEDF76EA-456E-4C6E-9A70-B36748AFA6F7}"/>
    <cellStyle name="Output 3 2 2 8 3 4" xfId="32982" xr:uid="{6D63120A-ECF6-498C-A537-E0871735A5D2}"/>
    <cellStyle name="Output 3 2 2 8 4" xfId="9713" xr:uid="{B56E9767-C4FB-44E1-AD2A-D73BE806E558}"/>
    <cellStyle name="Output 3 2 2 8 4 2" xfId="18650" xr:uid="{C89BD2C3-DE05-4F87-8E63-AA6418CA4F80}"/>
    <cellStyle name="Output 3 2 2 8 4 2 2" xfId="42697" xr:uid="{63B56FF9-A2D6-4AE2-AC8E-1A688D94A415}"/>
    <cellStyle name="Output 3 2 2 8 4 3" xfId="24852" xr:uid="{FF011A43-FC59-432F-BB1A-36FA71F6DF83}"/>
    <cellStyle name="Output 3 2 2 8 4 3 2" xfId="48899" xr:uid="{FB15C9F5-3080-4F4A-B9C4-4E9FF201530A}"/>
    <cellStyle name="Output 3 2 2 8 4 4" xfId="33760" xr:uid="{D31DECA4-5573-4533-B73F-BDA647553A5A}"/>
    <cellStyle name="Output 3 2 2 8 5" xfId="12648" xr:uid="{CC2822B3-7A93-4DFB-ACE4-16DC3EAA312C}"/>
    <cellStyle name="Output 3 2 2 8 5 2" xfId="36695" xr:uid="{697F0B27-7E8D-463C-81CE-DBC490378210}"/>
    <cellStyle name="Output 3 2 2 8 6" xfId="20188" xr:uid="{D4F3B71B-0AF2-486C-9B8F-9FBBE681541E}"/>
    <cellStyle name="Output 3 2 2 8 6 2" xfId="44235" xr:uid="{B8CC45F1-EBF4-4059-A1FF-BD5873ADAA8A}"/>
    <cellStyle name="Output 3 2 2 8 7" xfId="27758" xr:uid="{E0AC8BFD-8ACC-4324-A125-CA5721B52949}"/>
    <cellStyle name="Output 3 2 2 9" xfId="5413" xr:uid="{8D3D65B5-9936-4849-A7A7-BBC13AFA60E3}"/>
    <cellStyle name="Output 3 2 2 9 2" xfId="14350" xr:uid="{07A3EE9C-0F72-4265-92C2-578EAD0C6F59}"/>
    <cellStyle name="Output 3 2 2 9 2 2" xfId="38397" xr:uid="{9A55E537-FB8D-40EF-9343-81A5758D134B}"/>
    <cellStyle name="Output 3 2 2 9 3" xfId="20967" xr:uid="{DC78BCE3-F15D-43FC-AE45-C442E057F50A}"/>
    <cellStyle name="Output 3 2 2 9 3 2" xfId="45014" xr:uid="{591317C8-EE1A-493D-8A20-4342C549F498}"/>
    <cellStyle name="Output 3 2 2 9 4" xfId="29460" xr:uid="{358382FB-8F0A-45DA-8660-DA9D45F323E7}"/>
    <cellStyle name="Output 3 2 3" xfId="2813" xr:uid="{7236054E-AF06-4B35-9247-96E5205C1EFE}"/>
    <cellStyle name="Output 3 2 3 10" xfId="8037" xr:uid="{272B7503-7D11-4DEB-A084-4AE6DD581990}"/>
    <cellStyle name="Output 3 2 3 10 2" xfId="16974" xr:uid="{B22DC399-980C-4BD5-84E0-742B5EC90B90}"/>
    <cellStyle name="Output 3 2 3 10 2 2" xfId="41021" xr:uid="{ABF57A0B-FD17-442E-85C3-5913BC718EC6}"/>
    <cellStyle name="Output 3 2 3 10 3" xfId="23176" xr:uid="{1F1F8975-6439-46B1-8B29-067D1F54FA09}"/>
    <cellStyle name="Output 3 2 3 10 3 2" xfId="47223" xr:uid="{C38B99D4-0FD7-418B-8311-F7C1B65759FE}"/>
    <cellStyle name="Output 3 2 3 10 4" xfId="32084" xr:uid="{26D6582F-3907-4E1E-9BCC-B0E5D20DB51D}"/>
    <cellStyle name="Output 3 2 3 11" xfId="9180" xr:uid="{B2695A87-7B7C-4E78-B371-FF9F81914A8B}"/>
    <cellStyle name="Output 3 2 3 11 2" xfId="18117" xr:uid="{414FA045-14EE-4667-879F-86B923DF2A7E}"/>
    <cellStyle name="Output 3 2 3 11 2 2" xfId="42164" xr:uid="{EA2A6ED2-8826-4CEC-AEC3-06B670AF801C}"/>
    <cellStyle name="Output 3 2 3 11 3" xfId="24319" xr:uid="{2A6FC487-5D03-4FE5-B7E4-B30EB6165100}"/>
    <cellStyle name="Output 3 2 3 11 3 2" xfId="48366" xr:uid="{4E7C7717-1B74-4679-B7CD-5755C15B41C6}"/>
    <cellStyle name="Output 3 2 3 11 4" xfId="33227" xr:uid="{236CC5D2-1228-4130-B42D-1E7F98AF040F}"/>
    <cellStyle name="Output 3 2 3 12" xfId="11750" xr:uid="{7096FF54-0E08-45D2-9302-89DEF7DF9888}"/>
    <cellStyle name="Output 3 2 3 12 2" xfId="35797" xr:uid="{C34DA52E-0CB2-42E3-A5EC-94FF6941A2C8}"/>
    <cellStyle name="Output 3 2 3 13" xfId="19290" xr:uid="{B5F1B470-B942-4648-AF03-B7CEBB7F5F1F}"/>
    <cellStyle name="Output 3 2 3 13 2" xfId="43337" xr:uid="{EBE15411-BF26-42B8-A9A0-636EAD9A0FAD}"/>
    <cellStyle name="Output 3 2 3 14" xfId="26860" xr:uid="{CD6550D3-8223-4072-BD8B-C668B974F75B}"/>
    <cellStyle name="Output 3 2 3 2" xfId="3417" xr:uid="{1BA4AEBC-1030-41E0-8E30-56C7BFC61120}"/>
    <cellStyle name="Output 3 2 3 2 2" xfId="6483" xr:uid="{FBCF034E-3D5C-4BBD-B256-62B1E8A914CC}"/>
    <cellStyle name="Output 3 2 3 2 2 2" xfId="15420" xr:uid="{B44B1F7E-5A4D-4BA2-BED9-C057010FC941}"/>
    <cellStyle name="Output 3 2 3 2 2 2 2" xfId="39467" xr:uid="{538EE955-BFA9-4455-86A4-A52248E08C80}"/>
    <cellStyle name="Output 3 2 3 2 2 3" xfId="21622" xr:uid="{7DE61096-78E9-4C14-8DCF-242DF992CAA4}"/>
    <cellStyle name="Output 3 2 3 2 2 3 2" xfId="45669" xr:uid="{954EC84E-300F-4BA1-8703-EA70A125DC17}"/>
    <cellStyle name="Output 3 2 3 2 2 4" xfId="30530" xr:uid="{7412E564-B314-4DE6-85A4-D3F4820EE397}"/>
    <cellStyle name="Output 3 2 3 2 3" xfId="8641" xr:uid="{30C6C488-48F5-463F-A3D1-6610CCBBAA40}"/>
    <cellStyle name="Output 3 2 3 2 3 2" xfId="17578" xr:uid="{2397C669-26D6-44FD-82E5-0F00EAF3AC14}"/>
    <cellStyle name="Output 3 2 3 2 3 2 2" xfId="41625" xr:uid="{697B8D13-3088-4008-8D9D-151C33B34C1E}"/>
    <cellStyle name="Output 3 2 3 2 3 3" xfId="23780" xr:uid="{566134C0-9D7A-4C48-A77C-731E8BE29653}"/>
    <cellStyle name="Output 3 2 3 2 3 3 2" xfId="47827" xr:uid="{9DA7A107-49A7-497F-9955-524D64DDB89E}"/>
    <cellStyle name="Output 3 2 3 2 3 4" xfId="32688" xr:uid="{A9826375-D2CF-4AC3-AEFE-B8A05A79DD16}"/>
    <cellStyle name="Output 3 2 3 2 4" xfId="9672" xr:uid="{C637445E-5399-41E2-A1B6-E9D00EF8840D}"/>
    <cellStyle name="Output 3 2 3 2 4 2" xfId="18609" xr:uid="{3919024F-DFB6-4EF6-BAA6-1335F73B1F03}"/>
    <cellStyle name="Output 3 2 3 2 4 2 2" xfId="42656" xr:uid="{837BD3A0-7FBD-4BAE-9A37-44388E40E6AC}"/>
    <cellStyle name="Output 3 2 3 2 4 3" xfId="24811" xr:uid="{682EBEF4-DF88-434E-BBA5-4EDE8573133F}"/>
    <cellStyle name="Output 3 2 3 2 4 3 2" xfId="48858" xr:uid="{71ADDC32-EF47-4494-8215-68465A3045C1}"/>
    <cellStyle name="Output 3 2 3 2 4 4" xfId="33719" xr:uid="{E64063B4-3206-4CAA-8569-38EA50CF91C9}"/>
    <cellStyle name="Output 3 2 3 2 5" xfId="12354" xr:uid="{F03FE935-2DE0-4BA6-82B1-57C1B4838814}"/>
    <cellStyle name="Output 3 2 3 2 5 2" xfId="36401" xr:uid="{3993BA77-C096-433F-899C-E50051D8BC59}"/>
    <cellStyle name="Output 3 2 3 2 6" xfId="19894" xr:uid="{99CA8E95-4AD9-4730-8AF3-303C3CBC84EB}"/>
    <cellStyle name="Output 3 2 3 2 6 2" xfId="43941" xr:uid="{1DFE5BF8-932F-4C52-B726-3E8DF56A1418}"/>
    <cellStyle name="Output 3 2 3 2 7" xfId="27464" xr:uid="{17929EAE-004C-481A-AEC0-FA8EB6ABEBE3}"/>
    <cellStyle name="Output 3 2 3 3" xfId="3527" xr:uid="{84E5FE7B-5C4B-40F2-94E1-414B6FDE40B5}"/>
    <cellStyle name="Output 3 2 3 3 2" xfId="6593" xr:uid="{19C61055-996E-46BE-A345-5ED41AA6B776}"/>
    <cellStyle name="Output 3 2 3 3 2 2" xfId="15530" xr:uid="{960181F3-FB69-4A59-904B-27E437B00E03}"/>
    <cellStyle name="Output 3 2 3 3 2 2 2" xfId="39577" xr:uid="{4FD2D870-701F-49B0-B3BB-695AACAC911B}"/>
    <cellStyle name="Output 3 2 3 3 2 3" xfId="21732" xr:uid="{8D459DD6-2BC5-4EAD-B501-BEAF7AA5486C}"/>
    <cellStyle name="Output 3 2 3 3 2 3 2" xfId="45779" xr:uid="{226BB2E8-EC9B-441B-AB0D-397A0DE64A43}"/>
    <cellStyle name="Output 3 2 3 3 2 4" xfId="30640" xr:uid="{EC2E4874-6041-4BC1-8FF0-EECDFD8A0DC0}"/>
    <cellStyle name="Output 3 2 3 3 3" xfId="8751" xr:uid="{9E731D13-1A44-4F21-960B-F61DE305B8A8}"/>
    <cellStyle name="Output 3 2 3 3 3 2" xfId="17688" xr:uid="{13A90D11-8248-4BB2-854B-2AF2296322F6}"/>
    <cellStyle name="Output 3 2 3 3 3 2 2" xfId="41735" xr:uid="{625FB0FF-EE93-46C5-A40E-18C668F7AAF7}"/>
    <cellStyle name="Output 3 2 3 3 3 3" xfId="23890" xr:uid="{9141A064-6543-40C6-BF6C-27818AF63144}"/>
    <cellStyle name="Output 3 2 3 3 3 3 2" xfId="47937" xr:uid="{5B0CA40A-EB9D-4D89-BA72-016CD6C61616}"/>
    <cellStyle name="Output 3 2 3 3 3 4" xfId="32798" xr:uid="{722D85D5-62CF-4726-901A-9224ABDF4718}"/>
    <cellStyle name="Output 3 2 3 3 4" xfId="9475" xr:uid="{A1F73F27-B75D-45FD-B6ED-799C635305CB}"/>
    <cellStyle name="Output 3 2 3 3 4 2" xfId="18412" xr:uid="{277CDD03-3967-4C92-9F8F-1E41FF4AEA63}"/>
    <cellStyle name="Output 3 2 3 3 4 2 2" xfId="42459" xr:uid="{9EED3331-AABF-49C6-B564-A885EC2EBD33}"/>
    <cellStyle name="Output 3 2 3 3 4 3" xfId="24614" xr:uid="{9BC844FE-9546-4900-A000-3AE4ECBB3211}"/>
    <cellStyle name="Output 3 2 3 3 4 3 2" xfId="48661" xr:uid="{AD3EEFE4-67A0-45FF-84B2-D19FE9C325D4}"/>
    <cellStyle name="Output 3 2 3 3 4 4" xfId="33522" xr:uid="{E6E6FE8E-09E8-4190-ADD9-F5198F1F039F}"/>
    <cellStyle name="Output 3 2 3 3 5" xfId="12464" xr:uid="{7AF07528-881C-47B6-9617-CCB7513156D3}"/>
    <cellStyle name="Output 3 2 3 3 5 2" xfId="36511" xr:uid="{186ACB7F-AF95-461C-A0E3-C03CDCA0CD66}"/>
    <cellStyle name="Output 3 2 3 3 6" xfId="20004" xr:uid="{3F842D97-F417-4B97-B0D8-CE78B01A636E}"/>
    <cellStyle name="Output 3 2 3 3 6 2" xfId="44051" xr:uid="{1DB205F3-3CF1-4342-9218-842CCC53F712}"/>
    <cellStyle name="Output 3 2 3 3 7" xfId="27574" xr:uid="{7E7502CF-3FEA-45DA-9D19-B8FB5FF2E683}"/>
    <cellStyle name="Output 3 2 3 4" xfId="3631" xr:uid="{53409A18-2F39-4B9B-A840-10B23C9FD528}"/>
    <cellStyle name="Output 3 2 3 4 2" xfId="6697" xr:uid="{E2A78D37-60C5-4F33-8C88-9F6E3D1A3E88}"/>
    <cellStyle name="Output 3 2 3 4 2 2" xfId="15634" xr:uid="{22B7EBD3-494B-45DE-A28D-815A14E6BAF3}"/>
    <cellStyle name="Output 3 2 3 4 2 2 2" xfId="39681" xr:uid="{6A9DC06F-EF7A-443D-98B1-1C0F824FB1A4}"/>
    <cellStyle name="Output 3 2 3 4 2 3" xfId="21836" xr:uid="{A689A15B-0CDE-4A13-8E81-CFC3948B162B}"/>
    <cellStyle name="Output 3 2 3 4 2 3 2" xfId="45883" xr:uid="{6C37F770-4799-4BD3-8922-87175707CE4F}"/>
    <cellStyle name="Output 3 2 3 4 2 4" xfId="30744" xr:uid="{614973BC-41A6-4D45-A3AF-A189C417246F}"/>
    <cellStyle name="Output 3 2 3 4 3" xfId="8855" xr:uid="{B6C47805-11A9-408F-BC01-2F4478F32494}"/>
    <cellStyle name="Output 3 2 3 4 3 2" xfId="17792" xr:uid="{0CDF0847-1382-4490-B3E0-A1615BFD4659}"/>
    <cellStyle name="Output 3 2 3 4 3 2 2" xfId="41839" xr:uid="{5C0DC9B8-0DD6-423C-B07A-0744CEA35DB3}"/>
    <cellStyle name="Output 3 2 3 4 3 3" xfId="23994" xr:uid="{E5414B2A-6F25-44AA-962F-DF7E03F880A3}"/>
    <cellStyle name="Output 3 2 3 4 3 3 2" xfId="48041" xr:uid="{F5AFECE4-6B41-420B-87E8-600BEC9332E9}"/>
    <cellStyle name="Output 3 2 3 4 3 4" xfId="32902" xr:uid="{ACB36576-A6AA-4B4D-A17F-178143FFBEDD}"/>
    <cellStyle name="Output 3 2 3 4 4" xfId="9560" xr:uid="{4962515A-9B29-4C74-94A7-2053A5BC6802}"/>
    <cellStyle name="Output 3 2 3 4 4 2" xfId="18497" xr:uid="{A0D57BA5-0B07-4C90-BF1A-BA7C163703FB}"/>
    <cellStyle name="Output 3 2 3 4 4 2 2" xfId="42544" xr:uid="{16B1259D-2D03-4481-902F-9790489AD017}"/>
    <cellStyle name="Output 3 2 3 4 4 3" xfId="24699" xr:uid="{EE07D51F-7405-4A43-B876-BA2F549EE4D0}"/>
    <cellStyle name="Output 3 2 3 4 4 3 2" xfId="48746" xr:uid="{E0AE4360-6972-4134-8092-91FC755232F2}"/>
    <cellStyle name="Output 3 2 3 4 4 4" xfId="33607" xr:uid="{AB68C555-688D-417D-B1B8-119B913F5B96}"/>
    <cellStyle name="Output 3 2 3 4 5" xfId="12568" xr:uid="{0CD4C0BC-86A9-4157-A669-48367EBA2444}"/>
    <cellStyle name="Output 3 2 3 4 5 2" xfId="36615" xr:uid="{D7C17921-AFE9-4679-9A99-72F6560326B4}"/>
    <cellStyle name="Output 3 2 3 4 6" xfId="20108" xr:uid="{B107999E-741B-4C8E-80D6-264D821D8611}"/>
    <cellStyle name="Output 3 2 3 4 6 2" xfId="44155" xr:uid="{B612BEAC-910E-4432-8D92-D903CDA4E5E6}"/>
    <cellStyle name="Output 3 2 3 4 7" xfId="27678" xr:uid="{1146A45A-8CDB-47A2-AF8B-F33C4A782505}"/>
    <cellStyle name="Output 3 2 3 5" xfId="3754" xr:uid="{BF063408-4310-4A9A-9368-E4A4F5BEB240}"/>
    <cellStyle name="Output 3 2 3 5 2" xfId="6820" xr:uid="{D42848D7-27A5-44C8-9794-13140F536810}"/>
    <cellStyle name="Output 3 2 3 5 2 2" xfId="15757" xr:uid="{DD09CF07-8A4E-4479-AE51-DA2EB62255A1}"/>
    <cellStyle name="Output 3 2 3 5 2 2 2" xfId="39804" xr:uid="{27565AF4-3DB2-4C5E-B070-835FF1EC836E}"/>
    <cellStyle name="Output 3 2 3 5 2 3" xfId="21959" xr:uid="{9698E40E-C64E-40B5-B818-2B6569072F23}"/>
    <cellStyle name="Output 3 2 3 5 2 3 2" xfId="46006" xr:uid="{70E68707-BF92-4E55-A4BF-D95A3FA917C0}"/>
    <cellStyle name="Output 3 2 3 5 2 4" xfId="30867" xr:uid="{3EDE995D-C614-4B77-A6B8-47EB6C75B7B5}"/>
    <cellStyle name="Output 3 2 3 5 3" xfId="8978" xr:uid="{4415B3AF-D84C-477B-8E6C-B27EFC86C74B}"/>
    <cellStyle name="Output 3 2 3 5 3 2" xfId="17915" xr:uid="{4F8D4CF5-6C4C-49B8-BB0C-76D56B748693}"/>
    <cellStyle name="Output 3 2 3 5 3 2 2" xfId="41962" xr:uid="{A949D350-8A4E-4A7E-B8E7-129A1CCC82D1}"/>
    <cellStyle name="Output 3 2 3 5 3 3" xfId="24117" xr:uid="{37F02C7B-6246-4444-93A2-555497C243F3}"/>
    <cellStyle name="Output 3 2 3 5 3 3 2" xfId="48164" xr:uid="{308A62CA-0A0D-43DA-94D3-95254E88468B}"/>
    <cellStyle name="Output 3 2 3 5 3 4" xfId="33025" xr:uid="{7CD4944A-121A-444B-85AB-FDB22230C60F}"/>
    <cellStyle name="Output 3 2 3 5 4" xfId="4255" xr:uid="{2CB119B1-2058-4EDA-898C-D7D400904D6D}"/>
    <cellStyle name="Output 3 2 3 5 4 2" xfId="13192" xr:uid="{9DE92F32-ADA1-4348-ACD1-0A0294D97080}"/>
    <cellStyle name="Output 3 2 3 5 4 2 2" xfId="37239" xr:uid="{86196827-D109-469A-B618-8F13E4389088}"/>
    <cellStyle name="Output 3 2 3 5 4 3" xfId="20565" xr:uid="{817F4A22-565D-4B4B-BBA0-D80526CC9FF8}"/>
    <cellStyle name="Output 3 2 3 5 4 3 2" xfId="44612" xr:uid="{E26AFFCA-32CD-4BB2-A533-AC210D3298A6}"/>
    <cellStyle name="Output 3 2 3 5 4 4" xfId="28302" xr:uid="{869FCFD6-A436-4689-94FB-F17F9D3F5AF7}"/>
    <cellStyle name="Output 3 2 3 5 5" xfId="12691" xr:uid="{735516B1-1F4B-41B9-AD96-322AA8472E32}"/>
    <cellStyle name="Output 3 2 3 5 5 2" xfId="36738" xr:uid="{53B2BAC5-879F-4D6A-A798-AE1FBCC3A20F}"/>
    <cellStyle name="Output 3 2 3 5 6" xfId="20231" xr:uid="{0221D296-A824-4D7A-8CDC-210F9D501E17}"/>
    <cellStyle name="Output 3 2 3 5 6 2" xfId="44278" xr:uid="{8403C9C0-2E13-4492-944D-A45A88EC9881}"/>
    <cellStyle name="Output 3 2 3 5 7" xfId="27801" xr:uid="{1BD23CD0-6CC1-4A66-A416-829DF6E43512}"/>
    <cellStyle name="Output 3 2 3 6" xfId="3820" xr:uid="{12B70732-56C4-4EA8-B6AA-CEB1FB3CFB54}"/>
    <cellStyle name="Output 3 2 3 6 2" xfId="6886" xr:uid="{A7529E46-CA1E-4D06-A0E6-EC58CA662E3D}"/>
    <cellStyle name="Output 3 2 3 6 2 2" xfId="15823" xr:uid="{14D9C483-C131-4983-865C-4AF47CCB2EA7}"/>
    <cellStyle name="Output 3 2 3 6 2 2 2" xfId="39870" xr:uid="{4FB79D21-4B00-4A2E-A896-2DB357675C13}"/>
    <cellStyle name="Output 3 2 3 6 2 3" xfId="22025" xr:uid="{07EFD703-DB88-4475-B4B5-18623DFACEAD}"/>
    <cellStyle name="Output 3 2 3 6 2 3 2" xfId="46072" xr:uid="{0BF675D7-80D4-4688-A618-9E9C7BC99D5B}"/>
    <cellStyle name="Output 3 2 3 6 2 4" xfId="30933" xr:uid="{B3C70BE2-13D7-4B95-9FE3-4FA0FFAA798B}"/>
    <cellStyle name="Output 3 2 3 6 3" xfId="9044" xr:uid="{53D53B48-F8E7-4303-B4E2-D444BFF9F44D}"/>
    <cellStyle name="Output 3 2 3 6 3 2" xfId="17981" xr:uid="{3D8DA518-2D02-445D-A50D-BF82724AEB45}"/>
    <cellStyle name="Output 3 2 3 6 3 2 2" xfId="42028" xr:uid="{2F0932C9-3A40-40A0-AC8B-45E854BDF889}"/>
    <cellStyle name="Output 3 2 3 6 3 3" xfId="24183" xr:uid="{9901BD2C-BC6E-430C-99D5-47B76B79DFC3}"/>
    <cellStyle name="Output 3 2 3 6 3 3 2" xfId="48230" xr:uid="{763F8472-6793-48AC-987C-D3105DE878C6}"/>
    <cellStyle name="Output 3 2 3 6 3 4" xfId="33091" xr:uid="{98585E65-2B2E-4B87-9128-5F2503AB89DF}"/>
    <cellStyle name="Output 3 2 3 6 4" xfId="7829" xr:uid="{B0D59859-E6CC-4F80-80E9-EE636D6579CA}"/>
    <cellStyle name="Output 3 2 3 6 4 2" xfId="16766" xr:uid="{CC6917C0-F548-431E-9A6B-6AB506A4D3AB}"/>
    <cellStyle name="Output 3 2 3 6 4 2 2" xfId="40813" xr:uid="{D4A60484-3277-4A63-8FF6-BD666D99B9BF}"/>
    <cellStyle name="Output 3 2 3 6 4 3" xfId="22968" xr:uid="{CA4DC2E2-2986-44BB-B25E-B6FF81A35979}"/>
    <cellStyle name="Output 3 2 3 6 4 3 2" xfId="47015" xr:uid="{350F0C47-A489-4D69-8767-1E4199921B13}"/>
    <cellStyle name="Output 3 2 3 6 4 4" xfId="31876" xr:uid="{5C4CCC4B-18A3-40AB-BBF4-04974B262A50}"/>
    <cellStyle name="Output 3 2 3 6 5" xfId="12757" xr:uid="{6EBB6658-1495-4774-A621-DD872EDDBE5E}"/>
    <cellStyle name="Output 3 2 3 6 5 2" xfId="36804" xr:uid="{1B14D64E-07D8-48D0-A3FE-F30254ED03EB}"/>
    <cellStyle name="Output 3 2 3 6 6" xfId="20297" xr:uid="{588A17B8-D802-493C-A13C-15EFDFE9923A}"/>
    <cellStyle name="Output 3 2 3 6 6 2" xfId="44344" xr:uid="{1EFEE3A6-41F5-417D-8737-47ED82E334B4}"/>
    <cellStyle name="Output 3 2 3 6 7" xfId="27867" xr:uid="{EEE75942-A82D-4E23-ACF7-FA110D7B80AE}"/>
    <cellStyle name="Output 3 2 3 7" xfId="2952" xr:uid="{850A2F77-9C3F-4D63-A592-C1506B6E6739}"/>
    <cellStyle name="Output 3 2 3 7 2" xfId="6018" xr:uid="{B9580971-F7C5-4173-9B45-D6A520C09267}"/>
    <cellStyle name="Output 3 2 3 7 2 2" xfId="14955" xr:uid="{1DC483A9-C07D-426A-9A2F-7CDF0767A591}"/>
    <cellStyle name="Output 3 2 3 7 2 2 2" xfId="39002" xr:uid="{11341E62-5B36-43D1-B819-B27816A6579D}"/>
    <cellStyle name="Output 3 2 3 7 2 3" xfId="21157" xr:uid="{D38AA155-9DB5-48C4-AA5C-4FA785D0A875}"/>
    <cellStyle name="Output 3 2 3 7 2 3 2" xfId="45204" xr:uid="{BFD08949-361A-41C3-91FD-FF25906DD573}"/>
    <cellStyle name="Output 3 2 3 7 2 4" xfId="30065" xr:uid="{BE137D90-047D-4D05-97B5-E3DA48CF0A08}"/>
    <cellStyle name="Output 3 2 3 7 3" xfId="8176" xr:uid="{8A035448-8DC3-4155-987D-F389DE9EE4B6}"/>
    <cellStyle name="Output 3 2 3 7 3 2" xfId="17113" xr:uid="{7F1FB2C6-9E46-4952-BA72-4C99EB4F2758}"/>
    <cellStyle name="Output 3 2 3 7 3 2 2" xfId="41160" xr:uid="{59AC51E5-3D20-4AA2-A150-F12832096DE1}"/>
    <cellStyle name="Output 3 2 3 7 3 3" xfId="23315" xr:uid="{8440AB5C-73CA-4C30-A06B-1658EAAD01B1}"/>
    <cellStyle name="Output 3 2 3 7 3 3 2" xfId="47362" xr:uid="{3DDEB0EB-7CC5-4CDF-A204-057EC954C265}"/>
    <cellStyle name="Output 3 2 3 7 3 4" xfId="32223" xr:uid="{3195E976-A5B9-4BEC-97A1-782E1EE0E360}"/>
    <cellStyle name="Output 3 2 3 7 4" xfId="7143" xr:uid="{615A5750-A887-46E7-ACAE-49FE25AC119A}"/>
    <cellStyle name="Output 3 2 3 7 4 2" xfId="16080" xr:uid="{FA5F3AF1-996B-4C7F-BA87-5A3459B1852C}"/>
    <cellStyle name="Output 3 2 3 7 4 2 2" xfId="40127" xr:uid="{81033B3F-9670-45A5-B306-85CEF7C249DA}"/>
    <cellStyle name="Output 3 2 3 7 4 3" xfId="22282" xr:uid="{30278130-ADCA-4BA4-A8AC-0C96C6DCB803}"/>
    <cellStyle name="Output 3 2 3 7 4 3 2" xfId="46329" xr:uid="{3A3CEE08-2787-4837-9A37-C01882862D7D}"/>
    <cellStyle name="Output 3 2 3 7 4 4" xfId="31190" xr:uid="{0DE3358D-1741-42B4-A536-52ABF72F86A0}"/>
    <cellStyle name="Output 3 2 3 7 5" xfId="11889" xr:uid="{9B0F2F4D-B477-4336-A48D-5EB943063E25}"/>
    <cellStyle name="Output 3 2 3 7 5 2" xfId="35936" xr:uid="{22F55FEF-E827-4C57-99A9-C22B1F39F366}"/>
    <cellStyle name="Output 3 2 3 7 6" xfId="19429" xr:uid="{B6C6C193-479C-4733-80A3-E117C1841548}"/>
    <cellStyle name="Output 3 2 3 7 6 2" xfId="43476" xr:uid="{E15886FB-0EB7-4678-84BB-2EE4574A88B3}"/>
    <cellStyle name="Output 3 2 3 7 7" xfId="26999" xr:uid="{D8E48453-9F31-4E41-BDBE-A55609F6C4A6}"/>
    <cellStyle name="Output 3 2 3 8" xfId="3903" xr:uid="{349E2234-CACF-4D3B-BE64-2A340D0FA2CF}"/>
    <cellStyle name="Output 3 2 3 8 2" xfId="6969" xr:uid="{E1DD2823-9AB6-4B06-A075-62BABCAA08DD}"/>
    <cellStyle name="Output 3 2 3 8 2 2" xfId="15906" xr:uid="{96961DFE-9998-4688-9346-C26D0E2A5705}"/>
    <cellStyle name="Output 3 2 3 8 2 2 2" xfId="39953" xr:uid="{638BAA79-556A-4329-BAFF-B3E2AC5E78CC}"/>
    <cellStyle name="Output 3 2 3 8 2 3" xfId="22108" xr:uid="{5E4B73E3-2E17-4117-8DCB-D107350FF9F6}"/>
    <cellStyle name="Output 3 2 3 8 2 3 2" xfId="46155" xr:uid="{5AAE9644-9474-4A6E-8964-4AE0939E2F83}"/>
    <cellStyle name="Output 3 2 3 8 2 4" xfId="31016" xr:uid="{03325707-89E9-4490-8C9B-CC7FF5D34EDE}"/>
    <cellStyle name="Output 3 2 3 8 3" xfId="9127" xr:uid="{2C2FAE62-396E-4B3B-950F-B576B5601B7F}"/>
    <cellStyle name="Output 3 2 3 8 3 2" xfId="18064" xr:uid="{BAAF37C0-205A-4446-B0E2-8FAE93C6E7CB}"/>
    <cellStyle name="Output 3 2 3 8 3 2 2" xfId="42111" xr:uid="{A5139F30-4E9B-47C8-AA91-3DCEBE2EBCD5}"/>
    <cellStyle name="Output 3 2 3 8 3 3" xfId="24266" xr:uid="{771C0268-9F72-44A1-AB16-5204D3A2A5EC}"/>
    <cellStyle name="Output 3 2 3 8 3 3 2" xfId="48313" xr:uid="{543D3336-7718-409C-919A-92AE62287412}"/>
    <cellStyle name="Output 3 2 3 8 3 4" xfId="33174" xr:uid="{6BC4D2C1-71BC-410B-81FD-2ECE140F6F41}"/>
    <cellStyle name="Output 3 2 3 8 4" xfId="7971" xr:uid="{56D8093D-D418-4477-AFCE-A28AFF022CE6}"/>
    <cellStyle name="Output 3 2 3 8 4 2" xfId="16908" xr:uid="{82E5C272-A0D1-4353-8813-9251DC2C0817}"/>
    <cellStyle name="Output 3 2 3 8 4 2 2" xfId="40955" xr:uid="{5F53BF26-6B2A-4CC3-98CC-4164936AF9B8}"/>
    <cellStyle name="Output 3 2 3 8 4 3" xfId="23110" xr:uid="{0B940DE0-1978-4919-8AB5-C048E362DC9A}"/>
    <cellStyle name="Output 3 2 3 8 4 3 2" xfId="47157" xr:uid="{1BBC6E7D-ABBA-4787-85B5-9A300A1BF75A}"/>
    <cellStyle name="Output 3 2 3 8 4 4" xfId="32018" xr:uid="{8ADBF768-9509-4AF8-B96F-F10B78005C85}"/>
    <cellStyle name="Output 3 2 3 8 5" xfId="12840" xr:uid="{512B2689-0C3C-4F97-A2C6-4B5DA52CD805}"/>
    <cellStyle name="Output 3 2 3 8 5 2" xfId="36887" xr:uid="{2605C165-172F-483D-81D7-F1A507D49749}"/>
    <cellStyle name="Output 3 2 3 8 6" xfId="20380" xr:uid="{0B074BF0-B23B-4720-8495-8B4B75755051}"/>
    <cellStyle name="Output 3 2 3 8 6 2" xfId="44427" xr:uid="{BD91DDA1-9A97-4615-8CD0-D31282736BB4}"/>
    <cellStyle name="Output 3 2 3 8 7" xfId="27950" xr:uid="{96F82F05-78D3-4D38-8DC9-F3E7A474E59F}"/>
    <cellStyle name="Output 3 2 3 9" xfId="5879" xr:uid="{390515EA-898B-481D-B474-3EE5CDD03250}"/>
    <cellStyle name="Output 3 2 3 9 2" xfId="14816" xr:uid="{7C158EA8-698C-4BF6-8322-7EBBA8C9DE64}"/>
    <cellStyle name="Output 3 2 3 9 2 2" xfId="38863" xr:uid="{DCE8CA69-A535-44AA-B538-7212A5CF1E02}"/>
    <cellStyle name="Output 3 2 3 9 3" xfId="21018" xr:uid="{38C4E9CF-05D8-47D5-A3B3-BB72BB624584}"/>
    <cellStyle name="Output 3 2 3 9 3 2" xfId="45065" xr:uid="{A533B4F6-3EF7-4E84-97E0-2E245C710091}"/>
    <cellStyle name="Output 3 2 3 9 4" xfId="29926" xr:uid="{1AB68F9D-6AE4-4C28-95D1-7DAAFA021231}"/>
    <cellStyle name="Output 3 2 4" xfId="2234" xr:uid="{C94ADA7C-A4AF-4803-91AD-052BD28EFD47}"/>
    <cellStyle name="Output 3 2 4 10" xfId="7714" xr:uid="{63E62F98-8D71-4DC5-BEFC-9D41829E86DE}"/>
    <cellStyle name="Output 3 2 4 10 2" xfId="16651" xr:uid="{9FDF6C50-77BA-4570-8FA2-0365835DED3D}"/>
    <cellStyle name="Output 3 2 4 10 2 2" xfId="40698" xr:uid="{78873FB3-D033-437E-80E0-EC1539A51C56}"/>
    <cellStyle name="Output 3 2 4 10 3" xfId="22853" xr:uid="{A02B03FF-428C-4D60-A23A-8CAFA5128EF7}"/>
    <cellStyle name="Output 3 2 4 10 3 2" xfId="46900" xr:uid="{16655692-F377-4C02-A35B-E2B0D7E51E05}"/>
    <cellStyle name="Output 3 2 4 10 4" xfId="31761" xr:uid="{70CA629A-AB56-4B54-B62C-498F2C894C37}"/>
    <cellStyle name="Output 3 2 4 11" xfId="7061" xr:uid="{20220322-FE16-43EB-9520-2CFEE90C527B}"/>
    <cellStyle name="Output 3 2 4 11 2" xfId="15998" xr:uid="{547FC453-7A82-4860-BA85-12FD618F33C9}"/>
    <cellStyle name="Output 3 2 4 11 2 2" xfId="40045" xr:uid="{A4B99801-E9CC-4898-A409-81FA90B1C4BC}"/>
    <cellStyle name="Output 3 2 4 11 3" xfId="22200" xr:uid="{B8672E3B-FE5F-43DF-84AA-19D43A658A2F}"/>
    <cellStyle name="Output 3 2 4 11 3 2" xfId="46247" xr:uid="{2BB45D00-D18A-41A6-81FD-8672F9BD1739}"/>
    <cellStyle name="Output 3 2 4 11 4" xfId="31108" xr:uid="{B334E9B4-C794-46D0-80FF-D55CB4FAD1B8}"/>
    <cellStyle name="Output 3 2 4 12" xfId="11170" xr:uid="{F9013418-B28E-44C5-B82E-5A7B54C98F53}"/>
    <cellStyle name="Output 3 2 4 12 2" xfId="35217" xr:uid="{FCAD6DC5-95C4-4D98-BA98-906B7304279C}"/>
    <cellStyle name="Output 3 2 4 13" xfId="19213" xr:uid="{308C832B-CE25-4118-A450-7895A3A606E4}"/>
    <cellStyle name="Output 3 2 4 13 2" xfId="43260" xr:uid="{504EAEEC-A270-44FD-85E9-12C80BDB4377}"/>
    <cellStyle name="Output 3 2 4 14" xfId="26280" xr:uid="{6EC9A8EE-F2F9-4BAD-966C-17390F98DC95}"/>
    <cellStyle name="Output 3 2 4 2" xfId="3352" xr:uid="{4B9BF065-D425-4C63-A00B-229B7DB902AF}"/>
    <cellStyle name="Output 3 2 4 2 2" xfId="6418" xr:uid="{63C8B4D3-FC38-4AF9-B211-BEB3B04D39D9}"/>
    <cellStyle name="Output 3 2 4 2 2 2" xfId="15355" xr:uid="{235EC95E-A288-4D10-B761-E778DD10EA18}"/>
    <cellStyle name="Output 3 2 4 2 2 2 2" xfId="39402" xr:uid="{586428ED-BAFB-4CC4-95DC-BEB26CE478C2}"/>
    <cellStyle name="Output 3 2 4 2 2 3" xfId="21557" xr:uid="{FFF15CD6-380D-40CC-A9A2-B64BF3FC1714}"/>
    <cellStyle name="Output 3 2 4 2 2 3 2" xfId="45604" xr:uid="{170A29E6-E1D6-47D2-8CCC-27EDD516D52B}"/>
    <cellStyle name="Output 3 2 4 2 2 4" xfId="30465" xr:uid="{0D9FBD92-9466-4E64-87DD-1803105EC517}"/>
    <cellStyle name="Output 3 2 4 2 3" xfId="8576" xr:uid="{AF28D404-53C5-4D8D-B10D-F52C9F08C093}"/>
    <cellStyle name="Output 3 2 4 2 3 2" xfId="17513" xr:uid="{84BF7E7F-AC83-4903-96C5-B881895C6C79}"/>
    <cellStyle name="Output 3 2 4 2 3 2 2" xfId="41560" xr:uid="{85940142-FC7B-4BBB-990A-9B657A62673B}"/>
    <cellStyle name="Output 3 2 4 2 3 3" xfId="23715" xr:uid="{4778A276-83A3-4577-B3C8-F6562F6EB358}"/>
    <cellStyle name="Output 3 2 4 2 3 3 2" xfId="47762" xr:uid="{60C8C17E-F4D7-4307-81C3-5E5F529194A2}"/>
    <cellStyle name="Output 3 2 4 2 3 4" xfId="32623" xr:uid="{BCD54E96-FB90-4695-AB47-520F53E1A41D}"/>
    <cellStyle name="Output 3 2 4 2 4" xfId="7350" xr:uid="{68134160-BFBD-4CB1-9C15-F5AB4847B762}"/>
    <cellStyle name="Output 3 2 4 2 4 2" xfId="16287" xr:uid="{5A45AA6F-ED27-434B-8A25-47B7A6C01059}"/>
    <cellStyle name="Output 3 2 4 2 4 2 2" xfId="40334" xr:uid="{5B87DB2D-E361-428C-8663-F99D8CECBFE0}"/>
    <cellStyle name="Output 3 2 4 2 4 3" xfId="22489" xr:uid="{FC98AB5B-BDC1-4915-9314-5B5B1EFF0E9A}"/>
    <cellStyle name="Output 3 2 4 2 4 3 2" xfId="46536" xr:uid="{9112B5F1-8B62-4E11-88ED-57504C08F062}"/>
    <cellStyle name="Output 3 2 4 2 4 4" xfId="31397" xr:uid="{F479A9EE-0B1D-4F56-86C4-DAAEDE63BC14}"/>
    <cellStyle name="Output 3 2 4 2 5" xfId="12289" xr:uid="{B4BF2694-387F-4612-AC13-F4AF9CB9DB4F}"/>
    <cellStyle name="Output 3 2 4 2 5 2" xfId="36336" xr:uid="{BCBBF69B-3F0E-4DA3-A286-ECCD859E1D6D}"/>
    <cellStyle name="Output 3 2 4 2 6" xfId="19829" xr:uid="{D47448DD-A000-4B2D-9DFD-1C5DB723EFC4}"/>
    <cellStyle name="Output 3 2 4 2 6 2" xfId="43876" xr:uid="{768BFFAC-F7B9-45C8-A9C6-19B69AC4348F}"/>
    <cellStyle name="Output 3 2 4 2 7" xfId="27399" xr:uid="{3E8B7DB1-26D8-423F-9AE5-06E9E141E5F7}"/>
    <cellStyle name="Output 3 2 4 3" xfId="3296" xr:uid="{F7A1A096-973E-4A40-8F40-20219E6EC6AE}"/>
    <cellStyle name="Output 3 2 4 3 2" xfId="6362" xr:uid="{4DED6AF3-F914-48C3-AD8B-2087950CD0B3}"/>
    <cellStyle name="Output 3 2 4 3 2 2" xfId="15299" xr:uid="{3A038DF8-7854-4534-99DB-40D220DE9802}"/>
    <cellStyle name="Output 3 2 4 3 2 2 2" xfId="39346" xr:uid="{B00F9061-76F9-42D1-A41F-24471645359E}"/>
    <cellStyle name="Output 3 2 4 3 2 3" xfId="21501" xr:uid="{468A3CD6-C76F-4510-B2FE-CFFDF7409B59}"/>
    <cellStyle name="Output 3 2 4 3 2 3 2" xfId="45548" xr:uid="{590A914E-CC87-47A1-8937-F8E7798C6A07}"/>
    <cellStyle name="Output 3 2 4 3 2 4" xfId="30409" xr:uid="{D0D41BD7-5578-4218-84A3-059D8D6D41E3}"/>
    <cellStyle name="Output 3 2 4 3 3" xfId="8520" xr:uid="{A481CE36-4C9C-4867-85D1-CD9C647CBD6A}"/>
    <cellStyle name="Output 3 2 4 3 3 2" xfId="17457" xr:uid="{C1B09394-BEFB-4094-8E2E-8B8926F536DD}"/>
    <cellStyle name="Output 3 2 4 3 3 2 2" xfId="41504" xr:uid="{7973A9F9-1806-43BE-8AA4-66574EBB6F36}"/>
    <cellStyle name="Output 3 2 4 3 3 3" xfId="23659" xr:uid="{AF5480A4-17E1-442D-8084-CB4E18AF3FE8}"/>
    <cellStyle name="Output 3 2 4 3 3 3 2" xfId="47706" xr:uid="{881BFB1D-7974-4792-81BE-275407864479}"/>
    <cellStyle name="Output 3 2 4 3 3 4" xfId="32567" xr:uid="{097E05B4-7FC7-47FF-ABBC-59EB165D06FC}"/>
    <cellStyle name="Output 3 2 4 3 4" xfId="9673" xr:uid="{457FCEC1-4527-4BD3-95B3-23258B7D0F32}"/>
    <cellStyle name="Output 3 2 4 3 4 2" xfId="18610" xr:uid="{5A1805B3-4A66-4A94-A192-56D0D5CB7F23}"/>
    <cellStyle name="Output 3 2 4 3 4 2 2" xfId="42657" xr:uid="{B1FDCD3E-E4AB-4A61-B279-285B8D31181D}"/>
    <cellStyle name="Output 3 2 4 3 4 3" xfId="24812" xr:uid="{DD5D42AF-BBCE-4C58-823B-A1632AB1539D}"/>
    <cellStyle name="Output 3 2 4 3 4 3 2" xfId="48859" xr:uid="{41324F99-8B3F-46D4-A157-6E28C7F6DEB3}"/>
    <cellStyle name="Output 3 2 4 3 4 4" xfId="33720" xr:uid="{790B2F4B-72EB-4428-ADE6-CB13D32BB907}"/>
    <cellStyle name="Output 3 2 4 3 5" xfId="12233" xr:uid="{CEC6C018-826B-4623-8292-AA6745E7C52A}"/>
    <cellStyle name="Output 3 2 4 3 5 2" xfId="36280" xr:uid="{39CFF3EC-8055-490A-964B-FE111D9ACF1D}"/>
    <cellStyle name="Output 3 2 4 3 6" xfId="19773" xr:uid="{50D52CD4-63E9-48ED-8ED3-BE1510B53577}"/>
    <cellStyle name="Output 3 2 4 3 6 2" xfId="43820" xr:uid="{4BD97BE2-3370-43F8-AE18-65DE6645795F}"/>
    <cellStyle name="Output 3 2 4 3 7" xfId="27343" xr:uid="{D51BB18D-87DE-4E77-B29D-87D7F21C1C42}"/>
    <cellStyle name="Output 3 2 4 4" xfId="1749" xr:uid="{F6B3DB30-FD6D-4E30-86A4-CA9E2D58AABF}"/>
    <cellStyle name="Output 3 2 4 4 2" xfId="4811" xr:uid="{8C284E77-0EA8-4A49-9E13-06C4715DA879}"/>
    <cellStyle name="Output 3 2 4 4 2 2" xfId="13748" xr:uid="{E0746B7F-12C5-4B7B-987A-ACE62A491348}"/>
    <cellStyle name="Output 3 2 4 4 2 2 2" xfId="37795" xr:uid="{795244E8-5CED-4C0D-BA8C-76AFB5415E7C}"/>
    <cellStyle name="Output 3 2 4 4 2 3" xfId="20787" xr:uid="{E658C495-2EDE-406F-9B33-C75EBFC1C6F5}"/>
    <cellStyle name="Output 3 2 4 4 2 3 2" xfId="44834" xr:uid="{DBD19C3A-B213-4728-A196-F18470BC8931}"/>
    <cellStyle name="Output 3 2 4 4 2 4" xfId="28858" xr:uid="{E67483F0-6E00-436F-8A90-E0F9CBA7EA9B}"/>
    <cellStyle name="Output 3 2 4 4 3" xfId="7411" xr:uid="{B3FE9ADA-8FAB-43FA-8402-012B35C8FFD0}"/>
    <cellStyle name="Output 3 2 4 4 3 2" xfId="16348" xr:uid="{1F942E3B-7F7B-44CD-B1A3-3F0B75C19DFB}"/>
    <cellStyle name="Output 3 2 4 4 3 2 2" xfId="40395" xr:uid="{94A0B910-F577-41B2-977D-82F0AC37CDBC}"/>
    <cellStyle name="Output 3 2 4 4 3 3" xfId="22550" xr:uid="{E2B9FA21-8524-4E65-9F40-8EDBF2032728}"/>
    <cellStyle name="Output 3 2 4 4 3 3 2" xfId="46597" xr:uid="{A22F3C5B-5A3E-4CAD-95A1-3D5CB8D51114}"/>
    <cellStyle name="Output 3 2 4 4 3 4" xfId="31458" xr:uid="{59691881-6E53-4428-B896-A619DF8D2D1E}"/>
    <cellStyle name="Output 3 2 4 4 4" xfId="4288" xr:uid="{FDA03F66-0E21-4299-B54C-49ECFE4CEB8F}"/>
    <cellStyle name="Output 3 2 4 4 4 2" xfId="13225" xr:uid="{28898C0B-5C71-4420-A6BF-DB7D66938030}"/>
    <cellStyle name="Output 3 2 4 4 4 2 2" xfId="37272" xr:uid="{E85EC5D4-BF92-4E39-8709-D092FB583953}"/>
    <cellStyle name="Output 3 2 4 4 4 3" xfId="20598" xr:uid="{6E441287-C942-4515-A6FB-E045DC99B29A}"/>
    <cellStyle name="Output 3 2 4 4 4 3 2" xfId="44645" xr:uid="{6F2FB179-28AC-4940-BD42-EC699D163CD9}"/>
    <cellStyle name="Output 3 2 4 4 4 4" xfId="28335" xr:uid="{130F7DD7-1DE3-430F-9EE7-D52A573EAC4D}"/>
    <cellStyle name="Output 3 2 4 4 5" xfId="10685" xr:uid="{7D6BCABA-7189-4E73-8A7D-3A35FA958F03}"/>
    <cellStyle name="Output 3 2 4 4 5 2" xfId="34732" xr:uid="{533397D1-2D41-4E86-B9A9-313E9D978557}"/>
    <cellStyle name="Output 3 2 4 4 6" xfId="19062" xr:uid="{682DA6B7-4812-4B18-88E1-8008A29FD6AF}"/>
    <cellStyle name="Output 3 2 4 4 6 2" xfId="43109" xr:uid="{604F06B5-FCD0-4562-8184-2D6003BF3DB4}"/>
    <cellStyle name="Output 3 2 4 4 7" xfId="25795" xr:uid="{765D4357-A293-46A3-B5D5-3E8D4A957907}"/>
    <cellStyle name="Output 3 2 4 5" xfId="3683" xr:uid="{6E187010-DBE2-4EE8-885F-9A46444C19A2}"/>
    <cellStyle name="Output 3 2 4 5 2" xfId="6749" xr:uid="{3F4D66B8-3713-4560-BBD2-DFC35BA69E06}"/>
    <cellStyle name="Output 3 2 4 5 2 2" xfId="15686" xr:uid="{3E7CC4C2-91BD-4483-9127-A719BE5F5186}"/>
    <cellStyle name="Output 3 2 4 5 2 2 2" xfId="39733" xr:uid="{451365F8-12F2-4C37-8A5D-46672E7808C5}"/>
    <cellStyle name="Output 3 2 4 5 2 3" xfId="21888" xr:uid="{D51E5156-C642-4F36-8F28-5A3B4024E6D2}"/>
    <cellStyle name="Output 3 2 4 5 2 3 2" xfId="45935" xr:uid="{5E59EF49-3659-4352-8152-03982F312CD5}"/>
    <cellStyle name="Output 3 2 4 5 2 4" xfId="30796" xr:uid="{07357DA9-990E-486C-947E-31F0582CD4C5}"/>
    <cellStyle name="Output 3 2 4 5 3" xfId="8907" xr:uid="{BD0BAC1B-8E49-4D8A-9C15-3CEEA865C97B}"/>
    <cellStyle name="Output 3 2 4 5 3 2" xfId="17844" xr:uid="{6625CD84-458A-4025-AEB8-213CC11FB6E8}"/>
    <cellStyle name="Output 3 2 4 5 3 2 2" xfId="41891" xr:uid="{DE01D12A-92DB-4E07-8DCB-BADAC49EA242}"/>
    <cellStyle name="Output 3 2 4 5 3 3" xfId="24046" xr:uid="{30DA1C5D-32FB-492E-AA36-6EB4BB6B07D1}"/>
    <cellStyle name="Output 3 2 4 5 3 3 2" xfId="48093" xr:uid="{27F08C5F-3B22-47F2-BC84-87F98CDA5A25}"/>
    <cellStyle name="Output 3 2 4 5 3 4" xfId="32954" xr:uid="{4F650726-CFAD-476A-9B5F-ED99CAD608EA}"/>
    <cellStyle name="Output 3 2 4 5 4" xfId="7907" xr:uid="{36A86DF7-9C20-4986-8619-4F45091A0EB6}"/>
    <cellStyle name="Output 3 2 4 5 4 2" xfId="16844" xr:uid="{F8235FBA-DD67-4901-8909-B399116617FE}"/>
    <cellStyle name="Output 3 2 4 5 4 2 2" xfId="40891" xr:uid="{2B60F383-D253-4A2C-AD92-D81421C509E6}"/>
    <cellStyle name="Output 3 2 4 5 4 3" xfId="23046" xr:uid="{22521101-29A7-4A77-9F8F-32763E4BE100}"/>
    <cellStyle name="Output 3 2 4 5 4 3 2" xfId="47093" xr:uid="{C929FCB7-863D-4DCC-88D7-98B568A38983}"/>
    <cellStyle name="Output 3 2 4 5 4 4" xfId="31954" xr:uid="{0BCD76B9-2447-4466-8C23-93AF7BBDB562}"/>
    <cellStyle name="Output 3 2 4 5 5" xfId="12620" xr:uid="{F233A8CF-83A4-44EA-9068-3695EC4C5CAD}"/>
    <cellStyle name="Output 3 2 4 5 5 2" xfId="36667" xr:uid="{D99B1EE3-1950-45BC-8345-3B1F397BE946}"/>
    <cellStyle name="Output 3 2 4 5 6" xfId="20160" xr:uid="{140D7E02-242C-4382-B941-1F6F7F9684DB}"/>
    <cellStyle name="Output 3 2 4 5 6 2" xfId="44207" xr:uid="{4A0DE855-70B4-413F-9137-D6FC650BC49B}"/>
    <cellStyle name="Output 3 2 4 5 7" xfId="27730" xr:uid="{40623260-83AD-44D8-8630-EF8541A011EF}"/>
    <cellStyle name="Output 3 2 4 6" xfId="3311" xr:uid="{66F11326-581A-403B-9A6B-0655BF4FB603}"/>
    <cellStyle name="Output 3 2 4 6 2" xfId="6377" xr:uid="{459CB763-3C54-43C5-8C63-8C90D4ADFA89}"/>
    <cellStyle name="Output 3 2 4 6 2 2" xfId="15314" xr:uid="{65AF6ECE-E6B8-493B-BEF1-187FE95BB781}"/>
    <cellStyle name="Output 3 2 4 6 2 2 2" xfId="39361" xr:uid="{0C2C5324-0D63-4ADF-BB84-BDB9CAC3CBE2}"/>
    <cellStyle name="Output 3 2 4 6 2 3" xfId="21516" xr:uid="{8279352F-5266-46E8-BB71-0169BE013C5D}"/>
    <cellStyle name="Output 3 2 4 6 2 3 2" xfId="45563" xr:uid="{458573D7-6915-421F-9CEE-2E8AA803D436}"/>
    <cellStyle name="Output 3 2 4 6 2 4" xfId="30424" xr:uid="{8DB9FD5A-EAA9-4281-97F9-DA88954976FD}"/>
    <cellStyle name="Output 3 2 4 6 3" xfId="8535" xr:uid="{DD8DB5FA-65E9-496F-9C04-7238260BE033}"/>
    <cellStyle name="Output 3 2 4 6 3 2" xfId="17472" xr:uid="{B79109A2-3709-4715-974F-1879561ADD3B}"/>
    <cellStyle name="Output 3 2 4 6 3 2 2" xfId="41519" xr:uid="{FD9102FF-85A7-4753-9347-477EAFCD7C9D}"/>
    <cellStyle name="Output 3 2 4 6 3 3" xfId="23674" xr:uid="{17824441-A838-4063-9770-BC384E7F2F7B}"/>
    <cellStyle name="Output 3 2 4 6 3 3 2" xfId="47721" xr:uid="{EDD0B93D-F12F-4B4F-B6C4-495CA1C8DF92}"/>
    <cellStyle name="Output 3 2 4 6 3 4" xfId="32582" xr:uid="{929197C9-F59A-47B4-A0F0-C707CC63689F}"/>
    <cellStyle name="Output 3 2 4 6 4" xfId="7516" xr:uid="{22498311-5E6F-4978-BCEA-D40A24098359}"/>
    <cellStyle name="Output 3 2 4 6 4 2" xfId="16453" xr:uid="{23BADFBC-24AA-4153-8748-7BC74002188D}"/>
    <cellStyle name="Output 3 2 4 6 4 2 2" xfId="40500" xr:uid="{E3A0D7C2-AFB8-41C5-8116-EC118E4CCABA}"/>
    <cellStyle name="Output 3 2 4 6 4 3" xfId="22655" xr:uid="{2578D3BA-A5DC-4EB1-A26B-F095760FF2A6}"/>
    <cellStyle name="Output 3 2 4 6 4 3 2" xfId="46702" xr:uid="{0A5F4B38-A921-46C8-A6A4-893C6CFAC077}"/>
    <cellStyle name="Output 3 2 4 6 4 4" xfId="31563" xr:uid="{96CCF66E-6773-4060-A2E5-8410469DAB26}"/>
    <cellStyle name="Output 3 2 4 6 5" xfId="12248" xr:uid="{E6861518-F1F2-4EDD-8263-AFF88408FFA6}"/>
    <cellStyle name="Output 3 2 4 6 5 2" xfId="36295" xr:uid="{43E69F6F-0F58-4766-85FC-2B08196ED1ED}"/>
    <cellStyle name="Output 3 2 4 6 6" xfId="19788" xr:uid="{1664A228-EFC0-4239-A0CF-16B6E9651251}"/>
    <cellStyle name="Output 3 2 4 6 6 2" xfId="43835" xr:uid="{63CEDA39-AD7D-472F-905A-86FE314514A2}"/>
    <cellStyle name="Output 3 2 4 6 7" xfId="27358" xr:uid="{D2A9DC4B-6FE5-47A7-9CCF-4687F236A410}"/>
    <cellStyle name="Output 3 2 4 7" xfId="2993" xr:uid="{F12260CE-2E60-48E4-B39F-393F55B7C963}"/>
    <cellStyle name="Output 3 2 4 7 2" xfId="6059" xr:uid="{2F90019C-3E86-44F4-B457-7B2B13B84ED6}"/>
    <cellStyle name="Output 3 2 4 7 2 2" xfId="14996" xr:uid="{D97C0379-A6DA-4E66-982F-D4DBBFD702BA}"/>
    <cellStyle name="Output 3 2 4 7 2 2 2" xfId="39043" xr:uid="{DBD08520-434D-4286-9A0A-42FC2F015652}"/>
    <cellStyle name="Output 3 2 4 7 2 3" xfId="21198" xr:uid="{FC3B2950-C288-4D73-A014-F53BD29C919C}"/>
    <cellStyle name="Output 3 2 4 7 2 3 2" xfId="45245" xr:uid="{90EDD2BA-AB05-442C-AB23-DECF032EF749}"/>
    <cellStyle name="Output 3 2 4 7 2 4" xfId="30106" xr:uid="{2E6EA6EF-A5BE-47F0-A19C-2B4CEDF6378E}"/>
    <cellStyle name="Output 3 2 4 7 3" xfId="8217" xr:uid="{7483584C-32E6-4419-A213-7E14A752A628}"/>
    <cellStyle name="Output 3 2 4 7 3 2" xfId="17154" xr:uid="{1652BAAF-BA41-4400-B8FA-6947D02A7BBD}"/>
    <cellStyle name="Output 3 2 4 7 3 2 2" xfId="41201" xr:uid="{3C99A696-0CEC-4BC4-92A7-2C045E1FC819}"/>
    <cellStyle name="Output 3 2 4 7 3 3" xfId="23356" xr:uid="{6A21BD82-4791-4E5C-9ED7-4E85D23898BD}"/>
    <cellStyle name="Output 3 2 4 7 3 3 2" xfId="47403" xr:uid="{ED94CB60-7F95-4586-B82C-67643B179C94}"/>
    <cellStyle name="Output 3 2 4 7 3 4" xfId="32264" xr:uid="{784AA7DD-C05D-401B-8156-308F7470AE9E}"/>
    <cellStyle name="Output 3 2 4 7 4" xfId="3987" xr:uid="{9548DA70-2607-4061-AE4B-59AF5E2EE465}"/>
    <cellStyle name="Output 3 2 4 7 4 2" xfId="12924" xr:uid="{EB659E42-E560-4603-A47B-4453D104FE68}"/>
    <cellStyle name="Output 3 2 4 7 4 2 2" xfId="36971" xr:uid="{AE64FD74-20A4-42C1-A7A9-3FB6CE619843}"/>
    <cellStyle name="Output 3 2 4 7 4 3" xfId="20458" xr:uid="{71CD16C9-3982-451F-A7C8-235835A2F959}"/>
    <cellStyle name="Output 3 2 4 7 4 3 2" xfId="44505" xr:uid="{64E85A3A-0158-4AA1-BC4E-4B0EF0CD4A28}"/>
    <cellStyle name="Output 3 2 4 7 4 4" xfId="28034" xr:uid="{A406FCF2-E1E7-4FF4-A922-0E2C4019C396}"/>
    <cellStyle name="Output 3 2 4 7 5" xfId="11930" xr:uid="{45F11AD6-DBDF-4822-8BF7-D137A9AA83EC}"/>
    <cellStyle name="Output 3 2 4 7 5 2" xfId="35977" xr:uid="{3C8EC470-EB52-4525-9DD3-46E4E78A42A6}"/>
    <cellStyle name="Output 3 2 4 7 6" xfId="19470" xr:uid="{AE3A3B85-F58A-4ABF-ABA4-8376213AB059}"/>
    <cellStyle name="Output 3 2 4 7 6 2" xfId="43517" xr:uid="{45E40A07-E629-476A-9F11-181E3BD8266A}"/>
    <cellStyle name="Output 3 2 4 7 7" xfId="27040" xr:uid="{5EFEB444-50AB-478B-BB10-1BA34DAD21DA}"/>
    <cellStyle name="Output 3 2 4 8" xfId="3301" xr:uid="{B4430F29-BA41-4B54-A292-DE117D93E088}"/>
    <cellStyle name="Output 3 2 4 8 2" xfId="6367" xr:uid="{E470469F-99C6-4DF3-A070-3543FD769CDE}"/>
    <cellStyle name="Output 3 2 4 8 2 2" xfId="15304" xr:uid="{74B96F83-EDF3-4BE4-BEA8-D482DD9B3DB4}"/>
    <cellStyle name="Output 3 2 4 8 2 2 2" xfId="39351" xr:uid="{2ED503BB-E8CA-4C95-9A19-EE0473E4AD87}"/>
    <cellStyle name="Output 3 2 4 8 2 3" xfId="21506" xr:uid="{D2846BDE-D36B-4D40-AE4F-174BDA70A8B7}"/>
    <cellStyle name="Output 3 2 4 8 2 3 2" xfId="45553" xr:uid="{1132EE31-BC52-490C-BE0E-BA33613FFB53}"/>
    <cellStyle name="Output 3 2 4 8 2 4" xfId="30414" xr:uid="{98A45357-2732-460D-85A3-E8BF962087E3}"/>
    <cellStyle name="Output 3 2 4 8 3" xfId="8525" xr:uid="{72788B20-202F-4551-86EA-F9B532CEF7DB}"/>
    <cellStyle name="Output 3 2 4 8 3 2" xfId="17462" xr:uid="{001A009D-2BC1-4BB6-B8E6-F7E6ACAD2922}"/>
    <cellStyle name="Output 3 2 4 8 3 2 2" xfId="41509" xr:uid="{4681EBDF-65E1-4E8E-B3AD-00134C12FB79}"/>
    <cellStyle name="Output 3 2 4 8 3 3" xfId="23664" xr:uid="{C646222E-93D3-4C06-88C3-8582556C24F2}"/>
    <cellStyle name="Output 3 2 4 8 3 3 2" xfId="47711" xr:uid="{08FF78EE-6592-4B44-8D03-A5269C620C63}"/>
    <cellStyle name="Output 3 2 4 8 3 4" xfId="32572" xr:uid="{6C984322-0A1D-4FF9-A190-8DBE22BCC78B}"/>
    <cellStyle name="Output 3 2 4 8 4" xfId="9550" xr:uid="{1D8101BD-F909-4423-96AA-D89B0043ACFA}"/>
    <cellStyle name="Output 3 2 4 8 4 2" xfId="18487" xr:uid="{CA77F00D-628D-454D-808F-85439976F250}"/>
    <cellStyle name="Output 3 2 4 8 4 2 2" xfId="42534" xr:uid="{0818ED03-F7E2-48F8-934A-5F5AF88FF87B}"/>
    <cellStyle name="Output 3 2 4 8 4 3" xfId="24689" xr:uid="{15AF39EF-2B2B-4B65-BFCC-8E26BF25BB33}"/>
    <cellStyle name="Output 3 2 4 8 4 3 2" xfId="48736" xr:uid="{476840A9-8917-4E13-9BFB-CD16E4FC9CF3}"/>
    <cellStyle name="Output 3 2 4 8 4 4" xfId="33597" xr:uid="{4A3BA8EA-39BE-4326-8F8B-B4CEC359290F}"/>
    <cellStyle name="Output 3 2 4 8 5" xfId="12238" xr:uid="{E4F4B30B-80BB-40B4-8843-6578EF4D3EFE}"/>
    <cellStyle name="Output 3 2 4 8 5 2" xfId="36285" xr:uid="{32A8578B-1849-4743-9F0F-8502A7D836E4}"/>
    <cellStyle name="Output 3 2 4 8 6" xfId="19778" xr:uid="{B845B2AD-3F7D-4565-BDBC-5BB78DE3E085}"/>
    <cellStyle name="Output 3 2 4 8 6 2" xfId="43825" xr:uid="{2C11AE6B-CAF8-4E08-BE05-93D9931C3814}"/>
    <cellStyle name="Output 3 2 4 8 7" xfId="27348" xr:uid="{3BE0AB24-62F4-4480-BC7B-A10E895ED966}"/>
    <cellStyle name="Output 3 2 4 9" xfId="5296" xr:uid="{ADAA1A97-BC24-406B-8C50-DF2790E7C359}"/>
    <cellStyle name="Output 3 2 4 9 2" xfId="14233" xr:uid="{F153125C-2560-4FFA-A73C-2256CE5E1351}"/>
    <cellStyle name="Output 3 2 4 9 2 2" xfId="38280" xr:uid="{03BA50E0-2842-4852-BF66-CB71AD98B408}"/>
    <cellStyle name="Output 3 2 4 9 3" xfId="20938" xr:uid="{AC9AD0B5-7068-4C0A-9F5A-CC85EDA3F6C8}"/>
    <cellStyle name="Output 3 2 4 9 3 2" xfId="44985" xr:uid="{F1578CF3-7B03-4035-AF76-FD98FB41C012}"/>
    <cellStyle name="Output 3 2 4 9 4" xfId="29343" xr:uid="{1858FD1B-EA1C-45CE-BA69-7800603A135B}"/>
    <cellStyle name="Output 3 2 5" xfId="2837" xr:uid="{86AB1C64-F964-47F6-9372-9EAB4C4DB3C1}"/>
    <cellStyle name="Output 3 2 5 10" xfId="8061" xr:uid="{3FF1103E-9A16-41AA-A9FA-D590E772F450}"/>
    <cellStyle name="Output 3 2 5 10 2" xfId="16998" xr:uid="{1A3BDF7E-FFD5-46D7-A012-FEC02640A6F7}"/>
    <cellStyle name="Output 3 2 5 10 2 2" xfId="41045" xr:uid="{A0AF9290-0CBC-488F-8957-BD4D7BF2BB0B}"/>
    <cellStyle name="Output 3 2 5 10 3" xfId="23200" xr:uid="{A9945B41-1A09-4CA1-A80B-94786B953C96}"/>
    <cellStyle name="Output 3 2 5 10 3 2" xfId="47247" xr:uid="{FEB9F661-EFB3-461C-97D1-9FB211EC7B4D}"/>
    <cellStyle name="Output 3 2 5 10 4" xfId="32108" xr:uid="{8E463EF5-8EDE-445F-8F0E-B8F0671F5310}"/>
    <cellStyle name="Output 3 2 5 11" xfId="7865" xr:uid="{86205300-523F-41D1-B295-448C75CBD5B2}"/>
    <cellStyle name="Output 3 2 5 11 2" xfId="16802" xr:uid="{D6EC646E-E0D2-40D9-B0AC-003BDAE17DA8}"/>
    <cellStyle name="Output 3 2 5 11 2 2" xfId="40849" xr:uid="{B3FE9D76-08D4-439F-8DD4-C05A94B62E9C}"/>
    <cellStyle name="Output 3 2 5 11 3" xfId="23004" xr:uid="{5231D763-9B9F-44AA-A328-2E7555E51F91}"/>
    <cellStyle name="Output 3 2 5 11 3 2" xfId="47051" xr:uid="{26246ED2-CC40-4E02-B4AB-AF56770E525E}"/>
    <cellStyle name="Output 3 2 5 11 4" xfId="31912" xr:uid="{8E931A8F-0BD3-4593-B5BC-BC24283BAE2D}"/>
    <cellStyle name="Output 3 2 5 12" xfId="11774" xr:uid="{46D6BFC8-AF74-4392-8B30-59A7EC2171BE}"/>
    <cellStyle name="Output 3 2 5 12 2" xfId="35821" xr:uid="{AE3116B2-1555-4D32-859E-1A3234199725}"/>
    <cellStyle name="Output 3 2 5 13" xfId="19314" xr:uid="{EA1DFA87-860C-4801-9EA0-9EB767E6A7F6}"/>
    <cellStyle name="Output 3 2 5 13 2" xfId="43361" xr:uid="{BAB8A1FE-2EE5-4845-B915-258CEDBC0E7D}"/>
    <cellStyle name="Output 3 2 5 14" xfId="26884" xr:uid="{926A0FCA-7B37-4EC4-BDA6-1FDDC8B4F537}"/>
    <cellStyle name="Output 3 2 5 2" xfId="3441" xr:uid="{5DF3941E-C56E-4ED2-89FC-494373FEE6C6}"/>
    <cellStyle name="Output 3 2 5 2 2" xfId="6507" xr:uid="{CC2960D5-C516-4C67-83EE-CDC17889A2FD}"/>
    <cellStyle name="Output 3 2 5 2 2 2" xfId="15444" xr:uid="{946DBD2C-63E3-4777-8CEE-584715F5AF3F}"/>
    <cellStyle name="Output 3 2 5 2 2 2 2" xfId="39491" xr:uid="{A3851FF6-3838-4339-A5AC-5AAB7745EC10}"/>
    <cellStyle name="Output 3 2 5 2 2 3" xfId="21646" xr:uid="{F87836ED-D3A4-4969-8802-0FFB52F6AD6F}"/>
    <cellStyle name="Output 3 2 5 2 2 3 2" xfId="45693" xr:uid="{D1303965-EDEB-4B3C-8C5E-35E03A6D5B30}"/>
    <cellStyle name="Output 3 2 5 2 2 4" xfId="30554" xr:uid="{6E69CB25-C0AE-4DDE-8993-84838D415C36}"/>
    <cellStyle name="Output 3 2 5 2 3" xfId="8665" xr:uid="{18D2760B-691B-44E7-8179-70E3826A495C}"/>
    <cellStyle name="Output 3 2 5 2 3 2" xfId="17602" xr:uid="{0E1E8872-3D52-4CDC-8F01-4F57737E0AC9}"/>
    <cellStyle name="Output 3 2 5 2 3 2 2" xfId="41649" xr:uid="{8264120D-4240-4127-BD3E-EBE963AC3DBE}"/>
    <cellStyle name="Output 3 2 5 2 3 3" xfId="23804" xr:uid="{B1C66901-74D0-4487-A080-D49D5DFF7743}"/>
    <cellStyle name="Output 3 2 5 2 3 3 2" xfId="47851" xr:uid="{1A926023-71B5-4030-9B28-FBD35C9A3254}"/>
    <cellStyle name="Output 3 2 5 2 3 4" xfId="32712" xr:uid="{9034F28D-8946-45E8-B652-5577542538CA}"/>
    <cellStyle name="Output 3 2 5 2 4" xfId="9941" xr:uid="{9FBA42F5-99D5-441A-8A25-FE7E6F0EDC17}"/>
    <cellStyle name="Output 3 2 5 2 4 2" xfId="18878" xr:uid="{7C495F1C-F0E3-451F-9E15-4A6B2CA7F214}"/>
    <cellStyle name="Output 3 2 5 2 4 2 2" xfId="42925" xr:uid="{9173B923-93A7-40BD-9829-B2948860D1F5}"/>
    <cellStyle name="Output 3 2 5 2 4 3" xfId="25080" xr:uid="{58580C5F-5D1B-410B-B5DC-7038F527AC64}"/>
    <cellStyle name="Output 3 2 5 2 4 3 2" xfId="49127" xr:uid="{636F75AB-A92A-4A2A-8113-10BDB88067C4}"/>
    <cellStyle name="Output 3 2 5 2 4 4" xfId="33988" xr:uid="{9E2F848B-9C10-4F29-ACE3-A1CB4DB0BCFB}"/>
    <cellStyle name="Output 3 2 5 2 5" xfId="12378" xr:uid="{888DEBCB-1537-43FF-B693-CB6295AAB978}"/>
    <cellStyle name="Output 3 2 5 2 5 2" xfId="36425" xr:uid="{F0297DC6-4341-431C-B6F6-6B3F37F4FB9F}"/>
    <cellStyle name="Output 3 2 5 2 6" xfId="19918" xr:uid="{DC90C4B3-E8F4-482F-B080-0A14F71FA16D}"/>
    <cellStyle name="Output 3 2 5 2 6 2" xfId="43965" xr:uid="{A1C2E39A-2E5B-4491-BD7B-33E8186CB5EF}"/>
    <cellStyle name="Output 3 2 5 2 7" xfId="27488" xr:uid="{38B1DCEE-CF99-4131-A8BB-40EB01D7464F}"/>
    <cellStyle name="Output 3 2 5 3" xfId="3551" xr:uid="{1842B1EC-2FA3-4F82-8BED-538FC8DCEA15}"/>
    <cellStyle name="Output 3 2 5 3 2" xfId="6617" xr:uid="{507B702E-214D-4445-98E3-DCC41BF7AD8B}"/>
    <cellStyle name="Output 3 2 5 3 2 2" xfId="15554" xr:uid="{A2132B3C-97F9-41B4-88F9-4EA1A8007577}"/>
    <cellStyle name="Output 3 2 5 3 2 2 2" xfId="39601" xr:uid="{C2D4B329-17D0-44D3-BA93-056E93DD23D6}"/>
    <cellStyle name="Output 3 2 5 3 2 3" xfId="21756" xr:uid="{7CB9B1C2-983D-4CEE-B5A7-A67C68DEAB57}"/>
    <cellStyle name="Output 3 2 5 3 2 3 2" xfId="45803" xr:uid="{81F4DB70-A566-438D-BB18-72DFADC6ADBD}"/>
    <cellStyle name="Output 3 2 5 3 2 4" xfId="30664" xr:uid="{B27D9FDF-0F76-4BF2-9853-CEBB13BAE490}"/>
    <cellStyle name="Output 3 2 5 3 3" xfId="8775" xr:uid="{5871FA9B-261F-42D8-9E83-C2C6F1341DF0}"/>
    <cellStyle name="Output 3 2 5 3 3 2" xfId="17712" xr:uid="{EAB3434E-83DD-49CC-B097-5BB061353CE9}"/>
    <cellStyle name="Output 3 2 5 3 3 2 2" xfId="41759" xr:uid="{C15E2964-A4F7-4BB4-9B3B-895DD18FECB2}"/>
    <cellStyle name="Output 3 2 5 3 3 3" xfId="23914" xr:uid="{30BDA9D1-5420-4F18-BFA2-A4607DC15194}"/>
    <cellStyle name="Output 3 2 5 3 3 3 2" xfId="47961" xr:uid="{FA06C4D7-B873-40CE-AB85-46771CFE033A}"/>
    <cellStyle name="Output 3 2 5 3 3 4" xfId="32822" xr:uid="{3FFAEA29-92DE-43A9-B0CB-CD1DD3C8C36A}"/>
    <cellStyle name="Output 3 2 5 3 4" xfId="9356" xr:uid="{27F59A1E-2DD9-4583-8C1E-618026DA86AE}"/>
    <cellStyle name="Output 3 2 5 3 4 2" xfId="18293" xr:uid="{ADE2FAB6-82CF-4CCE-8490-8CB898471EDC}"/>
    <cellStyle name="Output 3 2 5 3 4 2 2" xfId="42340" xr:uid="{44E3AA32-DF5A-4C43-B354-928DCD2B3FBA}"/>
    <cellStyle name="Output 3 2 5 3 4 3" xfId="24495" xr:uid="{72A499DB-AE04-4F55-8193-4B3F85205119}"/>
    <cellStyle name="Output 3 2 5 3 4 3 2" xfId="48542" xr:uid="{EF9B004B-595A-4518-9A42-CF6D16F58B6F}"/>
    <cellStyle name="Output 3 2 5 3 4 4" xfId="33403" xr:uid="{DA7BF298-A9F1-45E1-AF79-E115F183AEE6}"/>
    <cellStyle name="Output 3 2 5 3 5" xfId="12488" xr:uid="{4F17CCD7-1A5E-4512-AB9F-7BA2FAEEAD75}"/>
    <cellStyle name="Output 3 2 5 3 5 2" xfId="36535" xr:uid="{51DFA3CF-BBD9-4F6A-B7B9-24126E458E81}"/>
    <cellStyle name="Output 3 2 5 3 6" xfId="20028" xr:uid="{8A438B1A-9A3E-4869-8C39-FA4B79FFF3DB}"/>
    <cellStyle name="Output 3 2 5 3 6 2" xfId="44075" xr:uid="{D8857D08-2F1F-4DFE-879E-0B6D87492DE9}"/>
    <cellStyle name="Output 3 2 5 3 7" xfId="27598" xr:uid="{98375650-AC79-461F-BF47-E25EBA0DBF48}"/>
    <cellStyle name="Output 3 2 5 4" xfId="3655" xr:uid="{04746B31-9B83-4991-9533-41B2164D9613}"/>
    <cellStyle name="Output 3 2 5 4 2" xfId="6721" xr:uid="{6C24E6C8-7B01-446B-8A0B-4224EE6CF7DE}"/>
    <cellStyle name="Output 3 2 5 4 2 2" xfId="15658" xr:uid="{5B60735D-AC4B-4E20-8E2A-2203AF947C03}"/>
    <cellStyle name="Output 3 2 5 4 2 2 2" xfId="39705" xr:uid="{C71810A2-6D9F-4D18-93F4-C477755E9A8C}"/>
    <cellStyle name="Output 3 2 5 4 2 3" xfId="21860" xr:uid="{0805DCA0-60C4-49CB-BF91-D2854937A416}"/>
    <cellStyle name="Output 3 2 5 4 2 3 2" xfId="45907" xr:uid="{2DFECB60-A6AF-414B-A770-3E7B1D78B905}"/>
    <cellStyle name="Output 3 2 5 4 2 4" xfId="30768" xr:uid="{6E046D59-E721-4215-883B-88106FEC02B5}"/>
    <cellStyle name="Output 3 2 5 4 3" xfId="8879" xr:uid="{A9612973-221A-4476-992A-135D239E556D}"/>
    <cellStyle name="Output 3 2 5 4 3 2" xfId="17816" xr:uid="{8D813629-A020-43FC-9799-A927963101F1}"/>
    <cellStyle name="Output 3 2 5 4 3 2 2" xfId="41863" xr:uid="{8A5641D5-CFF3-4589-84F3-E0D334EE5C5C}"/>
    <cellStyle name="Output 3 2 5 4 3 3" xfId="24018" xr:uid="{1B958A89-4014-4D5B-9ABA-DF536B2CEAEF}"/>
    <cellStyle name="Output 3 2 5 4 3 3 2" xfId="48065" xr:uid="{335B3820-D44A-46BE-BA24-3B61571FF5E1}"/>
    <cellStyle name="Output 3 2 5 4 3 4" xfId="32926" xr:uid="{F480CFE5-7A8E-4206-AD1A-926FA444FBD0}"/>
    <cellStyle name="Output 3 2 5 4 4" xfId="4293" xr:uid="{258BA234-2AF5-415E-B739-E78CD4191D88}"/>
    <cellStyle name="Output 3 2 5 4 4 2" xfId="13230" xr:uid="{50D84638-2C00-41A9-AE55-1E7DAAC1BE97}"/>
    <cellStyle name="Output 3 2 5 4 4 2 2" xfId="37277" xr:uid="{4CBC6C10-D894-4BC9-B06E-844759349311}"/>
    <cellStyle name="Output 3 2 5 4 4 3" xfId="20603" xr:uid="{9221BB4C-F8BF-4FB1-BBE1-440E0FD60146}"/>
    <cellStyle name="Output 3 2 5 4 4 3 2" xfId="44650" xr:uid="{477E2B52-A199-4165-8650-6C20EB97D697}"/>
    <cellStyle name="Output 3 2 5 4 4 4" xfId="28340" xr:uid="{D298F223-77B6-4483-9AAE-63D0C8CF58F2}"/>
    <cellStyle name="Output 3 2 5 4 5" xfId="12592" xr:uid="{015A6C53-14AC-414C-BB76-191A68DD983C}"/>
    <cellStyle name="Output 3 2 5 4 5 2" xfId="36639" xr:uid="{28A9283E-8E4E-481D-BE83-B703CBE2A2AD}"/>
    <cellStyle name="Output 3 2 5 4 6" xfId="20132" xr:uid="{A96631FB-15B1-48A6-8D5C-17AB7D1C7A4C}"/>
    <cellStyle name="Output 3 2 5 4 6 2" xfId="44179" xr:uid="{1D1BFAD1-820F-4522-A33C-0E14D83658C8}"/>
    <cellStyle name="Output 3 2 5 4 7" xfId="27702" xr:uid="{7DDDD68D-0FA0-4126-9E23-1953DE003C7C}"/>
    <cellStyle name="Output 3 2 5 5" xfId="3723" xr:uid="{A660E37E-05CE-4649-9B64-CDFA02818D0A}"/>
    <cellStyle name="Output 3 2 5 5 2" xfId="6789" xr:uid="{CB8D8A79-FE0E-42B6-9DA9-61FABA229CD3}"/>
    <cellStyle name="Output 3 2 5 5 2 2" xfId="15726" xr:uid="{D9F8B29D-D67F-4A17-B118-E05A5FD51A3B}"/>
    <cellStyle name="Output 3 2 5 5 2 2 2" xfId="39773" xr:uid="{1C8CD42B-2D14-4715-B101-EC21F5C41255}"/>
    <cellStyle name="Output 3 2 5 5 2 3" xfId="21928" xr:uid="{E0D9D8AD-0A61-406B-A328-E9ACCD1956B2}"/>
    <cellStyle name="Output 3 2 5 5 2 3 2" xfId="45975" xr:uid="{A601DF6D-AB7F-4CB5-B0C3-30B3FF497A9C}"/>
    <cellStyle name="Output 3 2 5 5 2 4" xfId="30836" xr:uid="{79CF11DC-74E7-4399-A612-BE83E0325B77}"/>
    <cellStyle name="Output 3 2 5 5 3" xfId="8947" xr:uid="{4AEEEAED-B14B-4F66-9047-87A1A8EBE381}"/>
    <cellStyle name="Output 3 2 5 5 3 2" xfId="17884" xr:uid="{5E4CA3A4-C939-49C0-9FDE-396978FE211E}"/>
    <cellStyle name="Output 3 2 5 5 3 2 2" xfId="41931" xr:uid="{BD061098-3D50-4A5E-BDBB-19DA412CC24D}"/>
    <cellStyle name="Output 3 2 5 5 3 3" xfId="24086" xr:uid="{C9A1CEB2-473C-4FDA-BAB2-D4EAF606BF04}"/>
    <cellStyle name="Output 3 2 5 5 3 3 2" xfId="48133" xr:uid="{2042EBB8-6845-4577-ADF8-0FFEE832A32F}"/>
    <cellStyle name="Output 3 2 5 5 3 4" xfId="32994" xr:uid="{D58D52B9-39C3-4A9C-8A8C-41C477F5C77C}"/>
    <cellStyle name="Output 3 2 5 5 4" xfId="7557" xr:uid="{5015471A-65B1-46BA-B8DB-F7DF7F2F0BD0}"/>
    <cellStyle name="Output 3 2 5 5 4 2" xfId="16494" xr:uid="{2728D132-B3EE-4AB9-AB59-E9A80A558608}"/>
    <cellStyle name="Output 3 2 5 5 4 2 2" xfId="40541" xr:uid="{5A068DFD-A8DE-4E48-8F73-1A9276AEE01D}"/>
    <cellStyle name="Output 3 2 5 5 4 3" xfId="22696" xr:uid="{CD46FED2-EB78-4C94-9815-B6F704BF745B}"/>
    <cellStyle name="Output 3 2 5 5 4 3 2" xfId="46743" xr:uid="{C7F9A31D-8DF5-4B62-AE39-F8231E1C2510}"/>
    <cellStyle name="Output 3 2 5 5 4 4" xfId="31604" xr:uid="{4002AE48-D0EE-4D63-8EB0-773CF156F83D}"/>
    <cellStyle name="Output 3 2 5 5 5" xfId="12660" xr:uid="{8F9405DA-4907-4CC7-A25A-698273A9116C}"/>
    <cellStyle name="Output 3 2 5 5 5 2" xfId="36707" xr:uid="{61BF5E2F-CF67-44B2-866D-896A35284F3E}"/>
    <cellStyle name="Output 3 2 5 5 6" xfId="20200" xr:uid="{3FACCE83-4B67-4D94-BFD3-033BC6E7FCC6}"/>
    <cellStyle name="Output 3 2 5 5 6 2" xfId="44247" xr:uid="{FD681896-10BE-4CC9-9067-A84BA64527D6}"/>
    <cellStyle name="Output 3 2 5 5 7" xfId="27770" xr:uid="{6F470E2C-8C97-4078-8021-3C01EAB55994}"/>
    <cellStyle name="Output 3 2 5 6" xfId="3778" xr:uid="{1CB21A3A-1B4C-433F-AAA5-ADDB7AB93C59}"/>
    <cellStyle name="Output 3 2 5 6 2" xfId="6844" xr:uid="{3AE4F42C-EB4A-4DA1-94AC-DDCBFFDA8B29}"/>
    <cellStyle name="Output 3 2 5 6 2 2" xfId="15781" xr:uid="{D669126B-4FEF-47C2-A00A-9BAC213D98AF}"/>
    <cellStyle name="Output 3 2 5 6 2 2 2" xfId="39828" xr:uid="{685092F6-6FC2-441A-815C-01B814396759}"/>
    <cellStyle name="Output 3 2 5 6 2 3" xfId="21983" xr:uid="{FE401366-6A72-4B4D-A252-733D1D18C874}"/>
    <cellStyle name="Output 3 2 5 6 2 3 2" xfId="46030" xr:uid="{DEA1B90D-0DB5-4101-ABDC-03483D13076B}"/>
    <cellStyle name="Output 3 2 5 6 2 4" xfId="30891" xr:uid="{C5786469-DA2E-4420-B842-31794EFA8BBA}"/>
    <cellStyle name="Output 3 2 5 6 3" xfId="9002" xr:uid="{D5F9D34B-E8B2-4B99-AAB1-D1863CAEF0AD}"/>
    <cellStyle name="Output 3 2 5 6 3 2" xfId="17939" xr:uid="{34A314CD-DE45-4438-ADC8-E39FDF5C5AA0}"/>
    <cellStyle name="Output 3 2 5 6 3 2 2" xfId="41986" xr:uid="{6FF7577A-A048-4FC6-9935-0B73CBEFC1E3}"/>
    <cellStyle name="Output 3 2 5 6 3 3" xfId="24141" xr:uid="{5E6AFDCC-7306-4A8A-9653-F324E3209B21}"/>
    <cellStyle name="Output 3 2 5 6 3 3 2" xfId="48188" xr:uid="{688545F5-F0F1-43B6-9F6A-678D9E307A9B}"/>
    <cellStyle name="Output 3 2 5 6 3 4" xfId="33049" xr:uid="{C9FFC197-D8A9-4DCB-96B5-5EA20941F486}"/>
    <cellStyle name="Output 3 2 5 6 4" xfId="9268" xr:uid="{D3A9E04A-4C18-45C2-8824-5B90A2DF21C1}"/>
    <cellStyle name="Output 3 2 5 6 4 2" xfId="18205" xr:uid="{51B4F948-5064-4E3D-883C-BB193E052358}"/>
    <cellStyle name="Output 3 2 5 6 4 2 2" xfId="42252" xr:uid="{A8F6EC08-2120-4BDB-BDC4-D3556C168680}"/>
    <cellStyle name="Output 3 2 5 6 4 3" xfId="24407" xr:uid="{9FEE5C21-2D4D-4DA8-BEDB-D90BE3A5B0FB}"/>
    <cellStyle name="Output 3 2 5 6 4 3 2" xfId="48454" xr:uid="{18AFCD63-27C0-4B45-939B-91BDF4F94E70}"/>
    <cellStyle name="Output 3 2 5 6 4 4" xfId="33315" xr:uid="{1181B1D5-8C7B-40BF-B45C-070443E62348}"/>
    <cellStyle name="Output 3 2 5 6 5" xfId="12715" xr:uid="{A4219E3E-DB84-4E1C-9621-1B579DA6A2AC}"/>
    <cellStyle name="Output 3 2 5 6 5 2" xfId="36762" xr:uid="{C0792111-24FB-4006-95AA-EFA78A8F441A}"/>
    <cellStyle name="Output 3 2 5 6 6" xfId="20255" xr:uid="{7028331C-AC61-45DD-A8A1-DAAD21F5D89C}"/>
    <cellStyle name="Output 3 2 5 6 6 2" xfId="44302" xr:uid="{1C3F2EF7-A452-422E-B1B6-00F7B437CA73}"/>
    <cellStyle name="Output 3 2 5 6 7" xfId="27825" xr:uid="{90B36894-659A-4B9F-AA3C-3AAB651FB713}"/>
    <cellStyle name="Output 3 2 5 7" xfId="3850" xr:uid="{EDC0A13B-5524-4A6A-87B1-A7E5E35D0DB1}"/>
    <cellStyle name="Output 3 2 5 7 2" xfId="6916" xr:uid="{B15816B7-8FDE-47A4-96B6-5215CF3ED7FB}"/>
    <cellStyle name="Output 3 2 5 7 2 2" xfId="15853" xr:uid="{2C8EFBF3-E0A2-46BB-96AB-954E5CF12F7D}"/>
    <cellStyle name="Output 3 2 5 7 2 2 2" xfId="39900" xr:uid="{8F667A8B-CDC3-4C21-A48C-B7C87DADA794}"/>
    <cellStyle name="Output 3 2 5 7 2 3" xfId="22055" xr:uid="{E97B298E-A42E-43BE-80F6-AD0761ADCD98}"/>
    <cellStyle name="Output 3 2 5 7 2 3 2" xfId="46102" xr:uid="{DD53EEEB-078D-4FBE-ABCD-BEF730CA1E05}"/>
    <cellStyle name="Output 3 2 5 7 2 4" xfId="30963" xr:uid="{4A80CE22-23D4-4CB4-93FA-B91278CE37B4}"/>
    <cellStyle name="Output 3 2 5 7 3" xfId="9074" xr:uid="{C52B99B7-5A26-48C4-BAAB-93F060F34227}"/>
    <cellStyle name="Output 3 2 5 7 3 2" xfId="18011" xr:uid="{8A20C734-E5B2-4373-814B-C6D2D8FFAADC}"/>
    <cellStyle name="Output 3 2 5 7 3 2 2" xfId="42058" xr:uid="{36FE7C72-EB84-4124-9A95-D4048EE24032}"/>
    <cellStyle name="Output 3 2 5 7 3 3" xfId="24213" xr:uid="{AEE964CA-D04B-4A6B-BF8D-1879AB734A4A}"/>
    <cellStyle name="Output 3 2 5 7 3 3 2" xfId="48260" xr:uid="{117EB271-4979-4724-8CB7-FFF897D43EC8}"/>
    <cellStyle name="Output 3 2 5 7 3 4" xfId="33121" xr:uid="{0037B1A9-6A0E-4CF3-8DF4-9FB9D3254B94}"/>
    <cellStyle name="Output 3 2 5 7 4" xfId="9796" xr:uid="{4AB41177-4F47-4FA6-B96C-FF1AD681D94C}"/>
    <cellStyle name="Output 3 2 5 7 4 2" xfId="18733" xr:uid="{AC25F256-BA8B-4D1C-8196-7C4FB9A7A388}"/>
    <cellStyle name="Output 3 2 5 7 4 2 2" xfId="42780" xr:uid="{9E8E6169-74FF-4428-94A8-D1536A71BA08}"/>
    <cellStyle name="Output 3 2 5 7 4 3" xfId="24935" xr:uid="{9DACCF38-9B44-4746-9528-BEF4F857B454}"/>
    <cellStyle name="Output 3 2 5 7 4 3 2" xfId="48982" xr:uid="{66B63BE8-388E-410B-B83D-C8A7AF25AE7D}"/>
    <cellStyle name="Output 3 2 5 7 4 4" xfId="33843" xr:uid="{C081E1BD-86DF-4A15-96B2-EB2D376B9BC3}"/>
    <cellStyle name="Output 3 2 5 7 5" xfId="12787" xr:uid="{99C6AE0B-723D-49AF-9D12-8A8936D89F9B}"/>
    <cellStyle name="Output 3 2 5 7 5 2" xfId="36834" xr:uid="{4522F2E1-DADA-4843-B4F0-C2A3CBE9BC5B}"/>
    <cellStyle name="Output 3 2 5 7 6" xfId="20327" xr:uid="{203AFEEB-1062-4FB1-B52A-E0B3E8354F81}"/>
    <cellStyle name="Output 3 2 5 7 6 2" xfId="44374" xr:uid="{2445B3EA-BBBE-4118-A295-DFEA19625209}"/>
    <cellStyle name="Output 3 2 5 7 7" xfId="27897" xr:uid="{E6820290-711E-448B-A2F6-8BE80A6A0090}"/>
    <cellStyle name="Output 3 2 5 8" xfId="3927" xr:uid="{DD1A474E-A199-436F-982B-3FB1ACC4AFB1}"/>
    <cellStyle name="Output 3 2 5 8 2" xfId="6993" xr:uid="{3F575F73-5130-41AC-88E6-5CD027AE9261}"/>
    <cellStyle name="Output 3 2 5 8 2 2" xfId="15930" xr:uid="{F5457F72-5432-4078-B31D-D97E0C94A824}"/>
    <cellStyle name="Output 3 2 5 8 2 2 2" xfId="39977" xr:uid="{2240299B-EF5C-4D19-8C29-F8CC86B20EA0}"/>
    <cellStyle name="Output 3 2 5 8 2 3" xfId="22132" xr:uid="{5A3E2C28-C940-47BC-A389-6478A526A2DA}"/>
    <cellStyle name="Output 3 2 5 8 2 3 2" xfId="46179" xr:uid="{7B616AC6-7D84-4240-BC0D-22290750D376}"/>
    <cellStyle name="Output 3 2 5 8 2 4" xfId="31040" xr:uid="{87B41AB6-CA74-4D4A-B341-F017B5774FA6}"/>
    <cellStyle name="Output 3 2 5 8 3" xfId="9151" xr:uid="{9398226D-FDCF-40B2-B4C9-A7FD7171C3D3}"/>
    <cellStyle name="Output 3 2 5 8 3 2" xfId="18088" xr:uid="{3C04B48F-6934-4718-BDD1-6D82FE94A472}"/>
    <cellStyle name="Output 3 2 5 8 3 2 2" xfId="42135" xr:uid="{0E6C8B70-21A9-4318-8827-E3EC9DAC18F6}"/>
    <cellStyle name="Output 3 2 5 8 3 3" xfId="24290" xr:uid="{4F1BD6D4-8C96-4C3C-90A3-855658EF52EF}"/>
    <cellStyle name="Output 3 2 5 8 3 3 2" xfId="48337" xr:uid="{7AE9FA1C-E7C7-4994-A3B4-8D437F8E7A4A}"/>
    <cellStyle name="Output 3 2 5 8 3 4" xfId="33198" xr:uid="{EF0EA872-B145-4389-8213-6F317613C70E}"/>
    <cellStyle name="Output 3 2 5 8 4" xfId="9759" xr:uid="{0C7C7E18-BED6-43C0-A740-4A679B7B32A9}"/>
    <cellStyle name="Output 3 2 5 8 4 2" xfId="18696" xr:uid="{B51D3F81-CBCA-4B63-AED2-B17AC9841D8C}"/>
    <cellStyle name="Output 3 2 5 8 4 2 2" xfId="42743" xr:uid="{961AB046-2911-4FE7-8759-E7C75F5B7EBC}"/>
    <cellStyle name="Output 3 2 5 8 4 3" xfId="24898" xr:uid="{63874F5A-4027-4F93-B516-44630A1B4CC2}"/>
    <cellStyle name="Output 3 2 5 8 4 3 2" xfId="48945" xr:uid="{64C35695-9F91-4C66-8E8C-7BE33F5F9712}"/>
    <cellStyle name="Output 3 2 5 8 4 4" xfId="33806" xr:uid="{07A90C32-9D6C-4B95-93C1-3FA044F78183}"/>
    <cellStyle name="Output 3 2 5 8 5" xfId="12864" xr:uid="{24C8F843-D981-4567-9219-D266963C37C9}"/>
    <cellStyle name="Output 3 2 5 8 5 2" xfId="36911" xr:uid="{6C72FFBE-4D82-4E06-B410-90E2332B2BF2}"/>
    <cellStyle name="Output 3 2 5 8 6" xfId="20404" xr:uid="{67823E77-CE3D-439C-B379-8619BDB878DB}"/>
    <cellStyle name="Output 3 2 5 8 6 2" xfId="44451" xr:uid="{1C47EE08-C7ED-45E8-9041-4AEECBB162EB}"/>
    <cellStyle name="Output 3 2 5 8 7" xfId="27974" xr:uid="{2E9FF047-1F08-45EA-A83B-C4716559AEFB}"/>
    <cellStyle name="Output 3 2 5 9" xfId="5903" xr:uid="{3B09443F-0C3F-48CB-B2B9-CFD96A9FCCFE}"/>
    <cellStyle name="Output 3 2 5 9 2" xfId="14840" xr:uid="{C1F2340A-FB5B-4EF2-AAB8-2C6E9951345B}"/>
    <cellStyle name="Output 3 2 5 9 2 2" xfId="38887" xr:uid="{B5E11CED-A4D1-4798-876B-3B80625029BC}"/>
    <cellStyle name="Output 3 2 5 9 3" xfId="21042" xr:uid="{BE060E09-70AB-4238-8A35-70A6DBD6CCB2}"/>
    <cellStyle name="Output 3 2 5 9 3 2" xfId="45089" xr:uid="{36A305F2-676B-4F70-93E4-DECC663DD093}"/>
    <cellStyle name="Output 3 2 5 9 4" xfId="29950" xr:uid="{8390F745-DE2A-41CC-8E4F-64A81247E71E}"/>
    <cellStyle name="Output 3 2 6" xfId="1918" xr:uid="{BBDFC33C-C5F0-4C24-ACFC-FDE503622F21}"/>
    <cellStyle name="Output 3 2 6 2" xfId="4980" xr:uid="{A89D6BDC-C3B3-48E6-858B-5846C6BD68CE}"/>
    <cellStyle name="Output 3 2 6 2 2" xfId="13917" xr:uid="{014E7C2A-7976-41DD-AD2A-48B247742193}"/>
    <cellStyle name="Output 3 2 6 2 2 2" xfId="37964" xr:uid="{D0A43612-4425-4D63-8A5A-23147017F669}"/>
    <cellStyle name="Output 3 2 6 2 3" xfId="20868" xr:uid="{03491BCE-1ACD-40FD-8737-9C5837B1F26C}"/>
    <cellStyle name="Output 3 2 6 2 3 2" xfId="44915" xr:uid="{57A960BC-C5E0-476E-B18B-E90A451A6515}"/>
    <cellStyle name="Output 3 2 6 2 4" xfId="29027" xr:uid="{EC34E7D6-404B-44CE-B4A0-CF15D48DA11F}"/>
    <cellStyle name="Output 3 2 6 3" xfId="7540" xr:uid="{106D9B7A-5C74-4F6D-B4B7-6B83F935B5F5}"/>
    <cellStyle name="Output 3 2 6 3 2" xfId="16477" xr:uid="{873C5626-32F5-4107-8609-73CCF8BE46FB}"/>
    <cellStyle name="Output 3 2 6 3 2 2" xfId="40524" xr:uid="{B8CB934B-AB27-4F22-814A-1E4BC74C966D}"/>
    <cellStyle name="Output 3 2 6 3 3" xfId="22679" xr:uid="{D1AC29E5-4B40-4E61-B9DC-8F2220B430B8}"/>
    <cellStyle name="Output 3 2 6 3 3 2" xfId="46726" xr:uid="{8E9F3C62-22BA-46C8-B79D-828383D38B1C}"/>
    <cellStyle name="Output 3 2 6 3 4" xfId="31587" xr:uid="{4D365ED4-1AC8-4E8A-8EA7-441DEC853B4B}"/>
    <cellStyle name="Output 3 2 6 4" xfId="7575" xr:uid="{4E6B805B-B9DB-4858-82C9-CF94CC8C9C78}"/>
    <cellStyle name="Output 3 2 6 4 2" xfId="16512" xr:uid="{EEAB6C01-2B49-44BE-95DD-483521BB6C01}"/>
    <cellStyle name="Output 3 2 6 4 2 2" xfId="40559" xr:uid="{362382D6-9D7A-4776-8C41-C378C97FB9C6}"/>
    <cellStyle name="Output 3 2 6 4 3" xfId="22714" xr:uid="{234C9663-9459-48E7-BF8D-9252928CFDD4}"/>
    <cellStyle name="Output 3 2 6 4 3 2" xfId="46761" xr:uid="{C1718507-34D9-4B2D-ADE3-37CDCC9E8AA4}"/>
    <cellStyle name="Output 3 2 6 4 4" xfId="31622" xr:uid="{101F79C3-C4BA-49AF-8253-13EF81496D60}"/>
    <cellStyle name="Output 3 2 6 5" xfId="10854" xr:uid="{3B4B0E0D-44BE-4AAA-9CA6-37F284E69D78}"/>
    <cellStyle name="Output 3 2 6 5 2" xfId="34901" xr:uid="{394BE936-F601-4C7C-BC5D-838D5D68F6E1}"/>
    <cellStyle name="Output 3 2 6 6" xfId="19143" xr:uid="{60E6348A-91A8-4E23-A936-198D2FA41FC9}"/>
    <cellStyle name="Output 3 2 6 6 2" xfId="43190" xr:uid="{84B4830A-ECDA-4F5A-9C1E-C2D710A2EE22}"/>
    <cellStyle name="Output 3 2 6 7" xfId="25964" xr:uid="{699458F2-A8CD-4FAE-9CDD-F185183B522E}"/>
    <cellStyle name="Output 3 2 7" xfId="2991" xr:uid="{A389D4CF-919C-4306-ADCE-43858269D365}"/>
    <cellStyle name="Output 3 2 7 2" xfId="6057" xr:uid="{4BC0432E-D198-4529-B869-F77575E5172A}"/>
    <cellStyle name="Output 3 2 7 2 2" xfId="14994" xr:uid="{BF72D4EF-F319-4477-90CD-D2099B02C7AF}"/>
    <cellStyle name="Output 3 2 7 2 2 2" xfId="39041" xr:uid="{0898378E-F000-439B-AC62-67B77AA009FB}"/>
    <cellStyle name="Output 3 2 7 2 3" xfId="21196" xr:uid="{5790AC27-E42E-4D30-92E9-6B2911097D1D}"/>
    <cellStyle name="Output 3 2 7 2 3 2" xfId="45243" xr:uid="{6FDDB6D3-86B3-43EF-9393-F4F43387D66F}"/>
    <cellStyle name="Output 3 2 7 2 4" xfId="30104" xr:uid="{CB6C5720-2A9B-474E-9849-6CF1245DC867}"/>
    <cellStyle name="Output 3 2 7 3" xfId="8215" xr:uid="{08689271-64A1-460A-9BE7-DF08F75C104A}"/>
    <cellStyle name="Output 3 2 7 3 2" xfId="17152" xr:uid="{27F9AD15-7B06-449B-AF9C-552188DCB014}"/>
    <cellStyle name="Output 3 2 7 3 2 2" xfId="41199" xr:uid="{38FA1C7F-707E-42A2-B2CC-7BB7EACB6C93}"/>
    <cellStyle name="Output 3 2 7 3 3" xfId="23354" xr:uid="{85B7C81D-35DC-4D21-AAD1-E1B66C46834A}"/>
    <cellStyle name="Output 3 2 7 3 3 2" xfId="47401" xr:uid="{B5D6F0BF-E6E8-46CC-B55B-6ED88140373F}"/>
    <cellStyle name="Output 3 2 7 3 4" xfId="32262" xr:uid="{75103294-FA8A-4552-9282-766753BCE144}"/>
    <cellStyle name="Output 3 2 7 4" xfId="4234" xr:uid="{B46E0D4A-535E-4C39-95BE-9EAFAB7643B0}"/>
    <cellStyle name="Output 3 2 7 4 2" xfId="13171" xr:uid="{11C85012-B76C-4632-A75B-789C8F0048B2}"/>
    <cellStyle name="Output 3 2 7 4 2 2" xfId="37218" xr:uid="{ADB25DEB-6992-4AE1-8078-9355C1466C0F}"/>
    <cellStyle name="Output 3 2 7 4 3" xfId="20544" xr:uid="{2F6785EC-0886-4DC1-B0C9-8AE7261D718C}"/>
    <cellStyle name="Output 3 2 7 4 3 2" xfId="44591" xr:uid="{74FD2663-A6EB-4AF4-9853-1303C335104C}"/>
    <cellStyle name="Output 3 2 7 4 4" xfId="28281" xr:uid="{A452E18A-47E5-4360-B4EB-61BC0081636C}"/>
    <cellStyle name="Output 3 2 7 5" xfId="11928" xr:uid="{13C7BF7E-B643-44F6-9CE7-A0D4A2DABC60}"/>
    <cellStyle name="Output 3 2 7 5 2" xfId="35975" xr:uid="{6531E2EB-5302-4DD6-9103-3D3916282DCE}"/>
    <cellStyle name="Output 3 2 7 6" xfId="19468" xr:uid="{CE022006-79A8-475C-856E-34F4E3BAA9A1}"/>
    <cellStyle name="Output 3 2 7 6 2" xfId="43515" xr:uid="{167CC9CB-E24B-4FDB-AD06-7BE6F6D92BAB}"/>
    <cellStyle name="Output 3 2 7 7" xfId="27038" xr:uid="{6D4A0CEB-E15E-4688-B029-F3C15CE04236}"/>
    <cellStyle name="Output 3 2 8" xfId="3351" xr:uid="{7A9BC6FD-49B7-4015-BA4D-91CF80F39FBD}"/>
    <cellStyle name="Output 3 2 8 2" xfId="6417" xr:uid="{0D6FA1FD-C270-401A-AACF-A0C02D1D3877}"/>
    <cellStyle name="Output 3 2 8 2 2" xfId="15354" xr:uid="{B7FBC966-3BBF-4D55-8F63-831E8814CD49}"/>
    <cellStyle name="Output 3 2 8 2 2 2" xfId="39401" xr:uid="{15ECEE80-DE9D-4130-9E2F-A2B584AC399B}"/>
    <cellStyle name="Output 3 2 8 2 3" xfId="21556" xr:uid="{E77739C0-1358-495A-A3FA-B3A0B13A6A9F}"/>
    <cellStyle name="Output 3 2 8 2 3 2" xfId="45603" xr:uid="{91CED709-A11D-403A-AA99-0D500F43BD0A}"/>
    <cellStyle name="Output 3 2 8 2 4" xfId="30464" xr:uid="{882C76A0-D24E-445F-8AA3-6F3DC09D01E8}"/>
    <cellStyle name="Output 3 2 8 3" xfId="8575" xr:uid="{7DCED074-67A5-47D1-BB55-7888A2668233}"/>
    <cellStyle name="Output 3 2 8 3 2" xfId="17512" xr:uid="{4F179283-C934-4DFF-99B6-E85232F273FB}"/>
    <cellStyle name="Output 3 2 8 3 2 2" xfId="41559" xr:uid="{4B282E32-82C1-4B75-99D7-8D3B1F71C3A9}"/>
    <cellStyle name="Output 3 2 8 3 3" xfId="23714" xr:uid="{04C13064-FBD2-4313-B28F-BA71ED0181CC}"/>
    <cellStyle name="Output 3 2 8 3 3 2" xfId="47761" xr:uid="{AD8A431D-C159-4C81-A5BB-E206E45C354F}"/>
    <cellStyle name="Output 3 2 8 3 4" xfId="32622" xr:uid="{94F28D3D-39A6-462B-BAD4-57D153FECED5}"/>
    <cellStyle name="Output 3 2 8 4" xfId="9341" xr:uid="{04EE3FA9-C351-4470-9D28-9F7F7442E513}"/>
    <cellStyle name="Output 3 2 8 4 2" xfId="18278" xr:uid="{5BC7C76A-6451-4BA3-AF37-C5A242711503}"/>
    <cellStyle name="Output 3 2 8 4 2 2" xfId="42325" xr:uid="{66144EFC-A480-4118-894B-4B75F685702A}"/>
    <cellStyle name="Output 3 2 8 4 3" xfId="24480" xr:uid="{C52BA6C2-748F-4022-BB76-583D6AA4538C}"/>
    <cellStyle name="Output 3 2 8 4 3 2" xfId="48527" xr:uid="{55384B40-BD76-445D-BC06-6ECB87FFB1F9}"/>
    <cellStyle name="Output 3 2 8 4 4" xfId="33388" xr:uid="{2E487973-6E3B-48B9-82B0-7FADE22AC1D7}"/>
    <cellStyle name="Output 3 2 8 5" xfId="12288" xr:uid="{309A4B2C-5E97-4DA9-B3F6-3B84F0DFD7FB}"/>
    <cellStyle name="Output 3 2 8 5 2" xfId="36335" xr:uid="{2A0A19D1-3EB2-4F93-A681-91285828725B}"/>
    <cellStyle name="Output 3 2 8 6" xfId="19828" xr:uid="{8ABC4CDC-7903-4E42-882A-35A11F6AA8AC}"/>
    <cellStyle name="Output 3 2 8 6 2" xfId="43875" xr:uid="{70FF446F-5626-48F5-B546-12A760CF5355}"/>
    <cellStyle name="Output 3 2 8 7" xfId="27398" xr:uid="{6815F9FD-8D49-4BD0-A85A-AF30C0F8A9E1}"/>
    <cellStyle name="Output 3 2 9" xfId="2951" xr:uid="{9E0BD837-76E6-43DF-AE60-A393D9502F58}"/>
    <cellStyle name="Output 3 2 9 2" xfId="6017" xr:uid="{E0C98CA5-931A-4C1D-91EC-36264A11539D}"/>
    <cellStyle name="Output 3 2 9 2 2" xfId="14954" xr:uid="{0C48EE8C-2AFB-4B17-96EB-C721BBC661D4}"/>
    <cellStyle name="Output 3 2 9 2 2 2" xfId="39001" xr:uid="{1FBE41F2-4D38-43B1-9397-2308CA227AF1}"/>
    <cellStyle name="Output 3 2 9 2 3" xfId="21156" xr:uid="{A689C47C-82DD-40DD-825F-3FA990250DC8}"/>
    <cellStyle name="Output 3 2 9 2 3 2" xfId="45203" xr:uid="{1C26D917-A027-4197-A82D-F9281996FC26}"/>
    <cellStyle name="Output 3 2 9 2 4" xfId="30064" xr:uid="{DEA205F0-46C3-490D-97F8-2B1FAF56769D}"/>
    <cellStyle name="Output 3 2 9 3" xfId="8175" xr:uid="{8505ECD6-88B1-43CF-8E74-A24EA28F9553}"/>
    <cellStyle name="Output 3 2 9 3 2" xfId="17112" xr:uid="{BCA3229B-2E21-47C8-81DC-90E3A980358B}"/>
    <cellStyle name="Output 3 2 9 3 2 2" xfId="41159" xr:uid="{DA4FCD54-7FB2-485E-ADBB-9D42E45BA3CB}"/>
    <cellStyle name="Output 3 2 9 3 3" xfId="23314" xr:uid="{F18ABCD7-F782-4CB3-A8E1-1A58FCFC4F7F}"/>
    <cellStyle name="Output 3 2 9 3 3 2" xfId="47361" xr:uid="{942C36A9-81AF-4ACC-A550-4A271E0F1326}"/>
    <cellStyle name="Output 3 2 9 3 4" xfId="32222" xr:uid="{9743C3FF-A969-4D97-B012-77CA3823D2B1}"/>
    <cellStyle name="Output 3 2 9 4" xfId="9787" xr:uid="{D97C38EE-89F2-412D-921C-61408933A3FB}"/>
    <cellStyle name="Output 3 2 9 4 2" xfId="18724" xr:uid="{9058A39D-C3EA-431D-B60F-FE2084AE70CF}"/>
    <cellStyle name="Output 3 2 9 4 2 2" xfId="42771" xr:uid="{66E7FACF-E659-4B6F-93AA-5439EACEDF8C}"/>
    <cellStyle name="Output 3 2 9 4 3" xfId="24926" xr:uid="{9C708523-9483-4A60-80F0-30E287E69AD8}"/>
    <cellStyle name="Output 3 2 9 4 3 2" xfId="48973" xr:uid="{143E665B-5C56-4492-9930-7BF26656931A}"/>
    <cellStyle name="Output 3 2 9 4 4" xfId="33834" xr:uid="{25634991-9612-46EA-8B70-1B1C1A571C2A}"/>
    <cellStyle name="Output 3 2 9 5" xfId="11888" xr:uid="{D0F364D4-6AEA-4D14-8D83-C880516261A1}"/>
    <cellStyle name="Output 3 2 9 5 2" xfId="35935" xr:uid="{D3BDC96A-4D2F-424C-AD36-45B5A7F418E6}"/>
    <cellStyle name="Output 3 2 9 6" xfId="19428" xr:uid="{9A66447D-756A-408B-A91B-944D6D4EE3AD}"/>
    <cellStyle name="Output 3 2 9 6 2" xfId="43475" xr:uid="{9AB20E17-4F2E-4991-8607-0DA1B5D2CB3A}"/>
    <cellStyle name="Output 3 2 9 7" xfId="26998" xr:uid="{31007EDC-A8D5-482C-B980-64D49640BC95}"/>
    <cellStyle name="Output 3 3" xfId="2138" xr:uid="{A3CBDAA9-C136-4E26-BB9A-0F5AA3080594}"/>
    <cellStyle name="Output 3 3 10" xfId="7663" xr:uid="{513D4246-8344-4004-B5EA-2A56CE3F3C79}"/>
    <cellStyle name="Output 3 3 10 2" xfId="16600" xr:uid="{23390E8B-4DF0-4533-8F9F-4F1DE9CBFB20}"/>
    <cellStyle name="Output 3 3 10 2 2" xfId="40647" xr:uid="{37D43BA2-5981-423A-AD4B-979C098F2FF0}"/>
    <cellStyle name="Output 3 3 10 3" xfId="22802" xr:uid="{369330B8-24DD-4329-9AF9-37C67DA528B6}"/>
    <cellStyle name="Output 3 3 10 3 2" xfId="46849" xr:uid="{F68427A8-5528-45FF-A8DF-4AA53F97CE20}"/>
    <cellStyle name="Output 3 3 10 4" xfId="31710" xr:uid="{97C4F5FF-4AE0-438D-919B-4257429169C7}"/>
    <cellStyle name="Output 3 3 11" xfId="9868" xr:uid="{C5F4478C-4C06-4DDA-B2D7-5AB1D2BCEA54}"/>
    <cellStyle name="Output 3 3 11 2" xfId="18805" xr:uid="{FEE5AC71-6C75-4C46-AE2A-63A9DCC541F2}"/>
    <cellStyle name="Output 3 3 11 2 2" xfId="42852" xr:uid="{7BB164F0-3B56-420C-838F-4B5892C794A9}"/>
    <cellStyle name="Output 3 3 11 3" xfId="25007" xr:uid="{95860416-6191-4686-ADC0-F8CCF25D0821}"/>
    <cellStyle name="Output 3 3 11 3 2" xfId="49054" xr:uid="{AC212EBF-4E5A-4BB3-92BD-2FFDA08A2E13}"/>
    <cellStyle name="Output 3 3 11 4" xfId="33915" xr:uid="{04572042-D9F5-4F00-AB7C-D3E6C638DE61}"/>
    <cellStyle name="Output 3 3 12" xfId="11074" xr:uid="{67A9512A-86BF-483B-998C-7BD7B2095CB6}"/>
    <cellStyle name="Output 3 3 12 2" xfId="35121" xr:uid="{564512B6-CC46-439D-907A-84F825A27F8D}"/>
    <cellStyle name="Output 3 3 13" xfId="19196" xr:uid="{278F0B47-A1FC-4EFA-AE03-D8AC3327A51C}"/>
    <cellStyle name="Output 3 3 13 2" xfId="43243" xr:uid="{55BFAB11-3A26-41BA-8682-2AB2C860622A}"/>
    <cellStyle name="Output 3 3 14" xfId="26184" xr:uid="{E30CA1AB-05BF-41C9-B108-1C42B989D251}"/>
    <cellStyle name="Output 3 3 2" xfId="3140" xr:uid="{F162CE75-7BEC-49A5-8DBA-4FA75C9BC209}"/>
    <cellStyle name="Output 3 3 2 2" xfId="6206" xr:uid="{51560D5F-C3AE-43D0-AFB8-A44BD1E9C3BE}"/>
    <cellStyle name="Output 3 3 2 2 2" xfId="15143" xr:uid="{B0FC7FBB-4C00-4141-97C5-62CDE66FBFFD}"/>
    <cellStyle name="Output 3 3 2 2 2 2" xfId="39190" xr:uid="{C7B946AD-6C46-46C4-BBD9-B8D0A9665C82}"/>
    <cellStyle name="Output 3 3 2 2 3" xfId="21345" xr:uid="{F5499CDE-1B72-4F48-B48B-F9511C389ACA}"/>
    <cellStyle name="Output 3 3 2 2 3 2" xfId="45392" xr:uid="{467446F3-9550-4ACA-9BB8-2D6EDDEA5A21}"/>
    <cellStyle name="Output 3 3 2 2 4" xfId="30253" xr:uid="{5EA83FAC-E916-4E4A-9587-51650530AA88}"/>
    <cellStyle name="Output 3 3 2 3" xfId="8364" xr:uid="{FEA65985-4D27-449F-84FD-BCC13C3F6F2D}"/>
    <cellStyle name="Output 3 3 2 3 2" xfId="17301" xr:uid="{755ABA42-235E-4968-BF19-83A97EBCDEE9}"/>
    <cellStyle name="Output 3 3 2 3 2 2" xfId="41348" xr:uid="{92BD23F9-8379-4647-BF3E-2E9B62776A30}"/>
    <cellStyle name="Output 3 3 2 3 3" xfId="23503" xr:uid="{41F71FAD-77A2-4AA2-9B50-B874B13BBF9D}"/>
    <cellStyle name="Output 3 3 2 3 3 2" xfId="47550" xr:uid="{B42831F5-2FD6-4164-A3BB-27FCBCEFA353}"/>
    <cellStyle name="Output 3 3 2 3 4" xfId="32411" xr:uid="{3EBBBB3E-4D0E-4BA3-95AB-B8C757C769C5}"/>
    <cellStyle name="Output 3 3 2 4" xfId="4237" xr:uid="{CD2D8E32-410F-4825-ADB4-49CB67F16591}"/>
    <cellStyle name="Output 3 3 2 4 2" xfId="13174" xr:uid="{8F25089D-1658-4B95-BEC8-9D007A719492}"/>
    <cellStyle name="Output 3 3 2 4 2 2" xfId="37221" xr:uid="{80EC126E-B43F-4347-8900-0EF63002BA95}"/>
    <cellStyle name="Output 3 3 2 4 3" xfId="20547" xr:uid="{B20BDC8B-941D-43A5-8C17-582D6A4F0521}"/>
    <cellStyle name="Output 3 3 2 4 3 2" xfId="44594" xr:uid="{45B51E28-A6A3-437E-88D6-DFE0189CD9BD}"/>
    <cellStyle name="Output 3 3 2 4 4" xfId="28284" xr:uid="{92243F70-3DDC-4283-A913-6A65CC8ADD35}"/>
    <cellStyle name="Output 3 3 2 5" xfId="12077" xr:uid="{FD0C8A99-4DDE-4E50-B15C-B872C8839ABF}"/>
    <cellStyle name="Output 3 3 2 5 2" xfId="36124" xr:uid="{A0C98ADC-063E-4349-8EED-C4E9681DB95C}"/>
    <cellStyle name="Output 3 3 2 6" xfId="19617" xr:uid="{0F96E508-7765-42B0-99E8-538F36AAAE59}"/>
    <cellStyle name="Output 3 3 2 6 2" xfId="43664" xr:uid="{1995A31B-F6CD-4A88-8617-6AB006AA875B}"/>
    <cellStyle name="Output 3 3 2 7" xfId="27187" xr:uid="{1E1750E8-79D8-4FC7-935F-3472801FDFD9}"/>
    <cellStyle name="Output 3 3 3" xfId="3026" xr:uid="{48AAF2A6-EC9E-4C7B-9533-758C7A8F4F99}"/>
    <cellStyle name="Output 3 3 3 2" xfId="6092" xr:uid="{CF91A288-EF74-4CF5-9BF7-D218D3EC0F5B}"/>
    <cellStyle name="Output 3 3 3 2 2" xfId="15029" xr:uid="{95734C97-4997-451E-83CA-EAD7A4C7EB0B}"/>
    <cellStyle name="Output 3 3 3 2 2 2" xfId="39076" xr:uid="{5C9C41A8-0220-4674-B017-690809B4781E}"/>
    <cellStyle name="Output 3 3 3 2 3" xfId="21231" xr:uid="{C4377BAE-F9D1-4FCD-813D-158F69A12C44}"/>
    <cellStyle name="Output 3 3 3 2 3 2" xfId="45278" xr:uid="{1FE4BB8E-988B-46B4-A89F-78FFA5B27991}"/>
    <cellStyle name="Output 3 3 3 2 4" xfId="30139" xr:uid="{D892597C-7E36-4F08-9BFA-7046336F572B}"/>
    <cellStyle name="Output 3 3 3 3" xfId="8250" xr:uid="{F78D1DA6-BB21-4183-829A-56FA2D6EF88C}"/>
    <cellStyle name="Output 3 3 3 3 2" xfId="17187" xr:uid="{D772DCE2-A791-4B75-A603-0A2D1C53D5AB}"/>
    <cellStyle name="Output 3 3 3 3 2 2" xfId="41234" xr:uid="{2D1D3124-B406-4934-A80B-D9CFEDD3F0CC}"/>
    <cellStyle name="Output 3 3 3 3 3" xfId="23389" xr:uid="{24A99A18-EA32-4445-9EFF-4FE77425766D}"/>
    <cellStyle name="Output 3 3 3 3 3 2" xfId="47436" xr:uid="{C6840079-A48A-43D0-8E80-83113F414C22}"/>
    <cellStyle name="Output 3 3 3 3 4" xfId="32297" xr:uid="{892A484F-1840-4D5F-9839-BFF9FD174E25}"/>
    <cellStyle name="Output 3 3 3 4" xfId="9323" xr:uid="{D9D40115-252E-46DC-A430-149AEEC3D0BA}"/>
    <cellStyle name="Output 3 3 3 4 2" xfId="18260" xr:uid="{7CD70323-E740-4A1F-9892-09029B8DA8CF}"/>
    <cellStyle name="Output 3 3 3 4 2 2" xfId="42307" xr:uid="{213B2CB0-A780-422B-AD15-C31952915889}"/>
    <cellStyle name="Output 3 3 3 4 3" xfId="24462" xr:uid="{64D04762-4897-4FFB-93FC-513E252F898F}"/>
    <cellStyle name="Output 3 3 3 4 3 2" xfId="48509" xr:uid="{5597A2E4-D411-4C0F-9D5F-9FE53379BB67}"/>
    <cellStyle name="Output 3 3 3 4 4" xfId="33370" xr:uid="{9F5631C2-5C5A-4E3A-91EB-52A2A489155F}"/>
    <cellStyle name="Output 3 3 3 5" xfId="11963" xr:uid="{48DD8B70-44A9-4259-85F3-55F140EECBE7}"/>
    <cellStyle name="Output 3 3 3 5 2" xfId="36010" xr:uid="{947303F3-000E-4B5A-8943-61C14949708B}"/>
    <cellStyle name="Output 3 3 3 6" xfId="19503" xr:uid="{489F177E-AF0F-499A-A638-009E39B0F376}"/>
    <cellStyle name="Output 3 3 3 6 2" xfId="43550" xr:uid="{59173EFB-96A5-447A-887A-0012ABC6D560}"/>
    <cellStyle name="Output 3 3 3 7" xfId="27073" xr:uid="{367871AC-0B18-43E4-A6E9-151C74CFCCA0}"/>
    <cellStyle name="Output 3 3 4" xfId="3245" xr:uid="{D45DCC21-CB0C-4069-A46B-B262FB0356FD}"/>
    <cellStyle name="Output 3 3 4 2" xfId="6311" xr:uid="{2A0B5BAA-5E14-48A9-90EC-68A9D983CA56}"/>
    <cellStyle name="Output 3 3 4 2 2" xfId="15248" xr:uid="{4A7BDD07-D6E0-4EEE-8EAC-8F1B6262D14A}"/>
    <cellStyle name="Output 3 3 4 2 2 2" xfId="39295" xr:uid="{0B960EF1-6C19-42DA-97A4-D93F375A2A49}"/>
    <cellStyle name="Output 3 3 4 2 3" xfId="21450" xr:uid="{DFF7EA7E-8BC2-495E-94A7-E1241B20678F}"/>
    <cellStyle name="Output 3 3 4 2 3 2" xfId="45497" xr:uid="{87E2A3F0-BDD7-4CF7-ABD8-793AA7F5931C}"/>
    <cellStyle name="Output 3 3 4 2 4" xfId="30358" xr:uid="{8938F492-BDCC-4BBB-8D8C-3E405F08C059}"/>
    <cellStyle name="Output 3 3 4 3" xfId="8469" xr:uid="{0040B3BD-8296-40A9-A727-D0BCB25C0E3B}"/>
    <cellStyle name="Output 3 3 4 3 2" xfId="17406" xr:uid="{B6098B2E-FC2A-49FA-866A-F6A3DFCBAE11}"/>
    <cellStyle name="Output 3 3 4 3 2 2" xfId="41453" xr:uid="{154F2EC5-981D-4CF6-8239-46EDAB0E0CB7}"/>
    <cellStyle name="Output 3 3 4 3 3" xfId="23608" xr:uid="{C8358F9B-BBF6-4845-BCC3-742AD42CCE3B}"/>
    <cellStyle name="Output 3 3 4 3 3 2" xfId="47655" xr:uid="{EFA77A71-98F1-4D97-A68B-DDCA8C370457}"/>
    <cellStyle name="Output 3 3 4 3 4" xfId="32516" xr:uid="{76D04106-F844-4995-9C34-56FF00B10689}"/>
    <cellStyle name="Output 3 3 4 4" xfId="9659" xr:uid="{4A4F41EB-015E-4473-966B-E8D7FFF15EF7}"/>
    <cellStyle name="Output 3 3 4 4 2" xfId="18596" xr:uid="{CA149B2C-51D9-4723-8A0D-82D6E46D3447}"/>
    <cellStyle name="Output 3 3 4 4 2 2" xfId="42643" xr:uid="{78076FFE-32BA-4A13-A848-4D8430C40B6B}"/>
    <cellStyle name="Output 3 3 4 4 3" xfId="24798" xr:uid="{90A16006-E457-4A51-AF13-2BC05C186079}"/>
    <cellStyle name="Output 3 3 4 4 3 2" xfId="48845" xr:uid="{CB535F67-3050-4161-B1D8-4F67052B76FB}"/>
    <cellStyle name="Output 3 3 4 4 4" xfId="33706" xr:uid="{1517DC91-087C-4CC9-B180-CA6F44236D41}"/>
    <cellStyle name="Output 3 3 4 5" xfId="12182" xr:uid="{4088759E-18BE-4F40-8E93-C4E396AA9F48}"/>
    <cellStyle name="Output 3 3 4 5 2" xfId="36229" xr:uid="{C31D4C64-7337-40B1-A99D-B402C216D86E}"/>
    <cellStyle name="Output 3 3 4 6" xfId="19722" xr:uid="{FCC6F499-C93C-475D-BC15-259E554EE0E2}"/>
    <cellStyle name="Output 3 3 4 6 2" xfId="43769" xr:uid="{6C093FA4-37AB-436D-9932-8090E7AEB151}"/>
    <cellStyle name="Output 3 3 4 7" xfId="27292" xr:uid="{99367C31-5156-4132-802A-906DEF7275FA}"/>
    <cellStyle name="Output 3 3 5" xfId="1449" xr:uid="{47D1DF47-3A03-4F53-BDD8-013E792BC93D}"/>
    <cellStyle name="Output 3 3 5 2" xfId="4511" xr:uid="{12CA912B-E1C4-4601-9B57-3347BC3565A6}"/>
    <cellStyle name="Output 3 3 5 2 2" xfId="13448" xr:uid="{35063307-9520-47A1-AA0F-F2FC97352777}"/>
    <cellStyle name="Output 3 3 5 2 2 2" xfId="37495" xr:uid="{B44AEC31-E9C5-4D9C-888B-69D8583BE268}"/>
    <cellStyle name="Output 3 3 5 2 3" xfId="20654" xr:uid="{853F809A-2284-4C22-B5E0-BFD823DF5B92}"/>
    <cellStyle name="Output 3 3 5 2 3 2" xfId="44701" xr:uid="{77D5B997-D56D-4736-817A-157F955166D8}"/>
    <cellStyle name="Output 3 3 5 2 4" xfId="28558" xr:uid="{7AB5EC55-D784-49F8-80E3-4EB9A19B543D}"/>
    <cellStyle name="Output 3 3 5 3" xfId="7199" xr:uid="{645D1CE8-2BC8-49C2-B2F3-91093B484DBF}"/>
    <cellStyle name="Output 3 3 5 3 2" xfId="16136" xr:uid="{73B9F96F-42C8-41D0-AAC2-DC11F0B98FD9}"/>
    <cellStyle name="Output 3 3 5 3 2 2" xfId="40183" xr:uid="{A09BE61A-8319-42F5-A19E-00288428CB2C}"/>
    <cellStyle name="Output 3 3 5 3 3" xfId="22338" xr:uid="{7AD655AF-A273-4392-8540-3AD958F1872B}"/>
    <cellStyle name="Output 3 3 5 3 3 2" xfId="46385" xr:uid="{ADEFA371-72D1-476A-9201-911A338720CF}"/>
    <cellStyle name="Output 3 3 5 3 4" xfId="31246" xr:uid="{8C93D598-9E0D-463E-A76F-F3776BC13E5E}"/>
    <cellStyle name="Output 3 3 5 4" xfId="9689" xr:uid="{F98EB84C-54F6-4F22-9F01-8CD2DE9E8F7F}"/>
    <cellStyle name="Output 3 3 5 4 2" xfId="18626" xr:uid="{8EDB963E-71E9-4F9F-943B-D5BE1074E7E7}"/>
    <cellStyle name="Output 3 3 5 4 2 2" xfId="42673" xr:uid="{840E57A2-0DA3-427F-89BF-03B2F3A530EA}"/>
    <cellStyle name="Output 3 3 5 4 3" xfId="24828" xr:uid="{042AF5C6-336A-4162-9684-86CAB0568D98}"/>
    <cellStyle name="Output 3 3 5 4 3 2" xfId="48875" xr:uid="{22A2DFAA-53D5-496A-AD3F-545127BB723F}"/>
    <cellStyle name="Output 3 3 5 4 4" xfId="33736" xr:uid="{08DCD498-6CA6-43E9-A82E-0722709E3FBB}"/>
    <cellStyle name="Output 3 3 5 5" xfId="10385" xr:uid="{1E3D54A1-FAB6-422B-BDA4-B7A244B1F45C}"/>
    <cellStyle name="Output 3 3 5 5 2" xfId="34432" xr:uid="{BDDBFDBE-85AE-4FA4-A4E3-2C8EDE5D1A95}"/>
    <cellStyle name="Output 3 3 5 6" xfId="18929" xr:uid="{A3EF15FB-8F95-46E9-8677-0A7C56127607}"/>
    <cellStyle name="Output 3 3 5 6 2" xfId="42976" xr:uid="{5097BD13-28C2-4A03-9EE2-A336A123D174}"/>
    <cellStyle name="Output 3 3 5 7" xfId="25495" xr:uid="{F8F433F3-4598-4680-8275-E64987CADB0A}"/>
    <cellStyle name="Output 3 3 6" xfId="3223" xr:uid="{5C69911D-55B6-4F66-967E-28C82D2C2CD6}"/>
    <cellStyle name="Output 3 3 6 2" xfId="6289" xr:uid="{69210144-1AE9-4D79-8F5F-AC65B239BE1F}"/>
    <cellStyle name="Output 3 3 6 2 2" xfId="15226" xr:uid="{FA51E7AB-67B9-413F-9FA3-79AA05EBA417}"/>
    <cellStyle name="Output 3 3 6 2 2 2" xfId="39273" xr:uid="{4B4EDC82-DA60-49F3-81A5-BA1E9A255A9A}"/>
    <cellStyle name="Output 3 3 6 2 3" xfId="21428" xr:uid="{A6053646-68BC-43A1-833C-7D1AEE66A244}"/>
    <cellStyle name="Output 3 3 6 2 3 2" xfId="45475" xr:uid="{3F0E52B0-B8A1-4944-BBBD-334FFB020F75}"/>
    <cellStyle name="Output 3 3 6 2 4" xfId="30336" xr:uid="{7C03FAFC-EB2D-4B78-8EE3-58A2B9704912}"/>
    <cellStyle name="Output 3 3 6 3" xfId="8447" xr:uid="{7BBCE0E0-095A-44C4-832A-D85443288976}"/>
    <cellStyle name="Output 3 3 6 3 2" xfId="17384" xr:uid="{66D64F7D-B329-47D8-AB3B-D8CFDA5CA7BF}"/>
    <cellStyle name="Output 3 3 6 3 2 2" xfId="41431" xr:uid="{2206ED06-7997-428F-B2DF-5AF4E8D5F660}"/>
    <cellStyle name="Output 3 3 6 3 3" xfId="23586" xr:uid="{BF5C4F6A-EC94-4BDA-84A1-90C057294C3C}"/>
    <cellStyle name="Output 3 3 6 3 3 2" xfId="47633" xr:uid="{5CAB45D9-B2E2-4643-9581-48EDC538AC3D}"/>
    <cellStyle name="Output 3 3 6 3 4" xfId="32494" xr:uid="{556EF2EA-7F86-4FED-B72A-54AE02F10CF8}"/>
    <cellStyle name="Output 3 3 6 4" xfId="9365" xr:uid="{AEF7C7C4-530F-4017-A70A-33E8B5D416D8}"/>
    <cellStyle name="Output 3 3 6 4 2" xfId="18302" xr:uid="{9110CE55-6F23-47F2-A40E-961B7CEB8378}"/>
    <cellStyle name="Output 3 3 6 4 2 2" xfId="42349" xr:uid="{0E840DC0-247A-4821-B444-270AE6373AFA}"/>
    <cellStyle name="Output 3 3 6 4 3" xfId="24504" xr:uid="{4C4E8170-17FA-427F-9B97-33C46A0DE35A}"/>
    <cellStyle name="Output 3 3 6 4 3 2" xfId="48551" xr:uid="{1007B6D3-279F-4BFB-B828-90B70F8A6020}"/>
    <cellStyle name="Output 3 3 6 4 4" xfId="33412" xr:uid="{19825C41-720A-4E8B-B3B9-E2E1F7854369}"/>
    <cellStyle name="Output 3 3 6 5" xfId="12160" xr:uid="{4A61C35F-FE33-4B92-8F32-11611E0A55EB}"/>
    <cellStyle name="Output 3 3 6 5 2" xfId="36207" xr:uid="{4B962B3B-5C59-46FA-BEC8-5676D1BE3E15}"/>
    <cellStyle name="Output 3 3 6 6" xfId="19700" xr:uid="{A8700409-30FB-4735-9324-A75FC0F5B198}"/>
    <cellStyle name="Output 3 3 6 6 2" xfId="43747" xr:uid="{7B438F85-EA69-4B9C-A4F8-1D9B91AEC4F9}"/>
    <cellStyle name="Output 3 3 6 7" xfId="27270" xr:uid="{AD8A65D1-4F2B-4C30-B6A5-453EF8E2E5DC}"/>
    <cellStyle name="Output 3 3 7" xfId="3188" xr:uid="{0E337869-81DB-4F1D-ACA5-A3E794E09024}"/>
    <cellStyle name="Output 3 3 7 2" xfId="6254" xr:uid="{536F3E71-C37E-4AE6-A991-030C814C169F}"/>
    <cellStyle name="Output 3 3 7 2 2" xfId="15191" xr:uid="{62A25C95-CA8D-4E6E-91F1-33F5C422638B}"/>
    <cellStyle name="Output 3 3 7 2 2 2" xfId="39238" xr:uid="{2CFEDC37-1F2B-4880-A15A-B34301761C15}"/>
    <cellStyle name="Output 3 3 7 2 3" xfId="21393" xr:uid="{32C2863A-9AE4-4538-B264-D28FBA4ED887}"/>
    <cellStyle name="Output 3 3 7 2 3 2" xfId="45440" xr:uid="{3D993B38-0B3A-42D8-9E31-2840495A8ED9}"/>
    <cellStyle name="Output 3 3 7 2 4" xfId="30301" xr:uid="{36E5FAAC-8BBF-4651-BC0C-0D23784A160D}"/>
    <cellStyle name="Output 3 3 7 3" xfId="8412" xr:uid="{59E98FFA-A04E-40A4-B0B3-2BBE124193F3}"/>
    <cellStyle name="Output 3 3 7 3 2" xfId="17349" xr:uid="{551872A8-8453-44E1-A019-B378B8AF99C0}"/>
    <cellStyle name="Output 3 3 7 3 2 2" xfId="41396" xr:uid="{974161C7-978C-4977-81D9-6F3B15579223}"/>
    <cellStyle name="Output 3 3 7 3 3" xfId="23551" xr:uid="{7769AADC-84D4-4E47-9A46-229672108437}"/>
    <cellStyle name="Output 3 3 7 3 3 2" xfId="47598" xr:uid="{C2581472-55CC-4F6A-B9E4-E24DD54544AA}"/>
    <cellStyle name="Output 3 3 7 3 4" xfId="32459" xr:uid="{C2CFD025-DE5B-4EF7-95CC-4323949FB0EF}"/>
    <cellStyle name="Output 3 3 7 4" xfId="7647" xr:uid="{DCDE226A-50F3-4746-A9D1-5BB34D05B04D}"/>
    <cellStyle name="Output 3 3 7 4 2" xfId="16584" xr:uid="{262F7370-A001-401C-B601-FE829EFAE1BF}"/>
    <cellStyle name="Output 3 3 7 4 2 2" xfId="40631" xr:uid="{E03A5B6F-40D8-4425-AEA1-BE9E9882D7E8}"/>
    <cellStyle name="Output 3 3 7 4 3" xfId="22786" xr:uid="{66C45921-EB07-4A04-8609-BF496E382762}"/>
    <cellStyle name="Output 3 3 7 4 3 2" xfId="46833" xr:uid="{2F356645-8990-4804-AFA9-03604B9D5A89}"/>
    <cellStyle name="Output 3 3 7 4 4" xfId="31694" xr:uid="{12D67561-BA7F-4C38-948D-321F87AB92B9}"/>
    <cellStyle name="Output 3 3 7 5" xfId="12125" xr:uid="{2CCEEE01-27E9-4754-9F08-BD28D73EF20E}"/>
    <cellStyle name="Output 3 3 7 5 2" xfId="36172" xr:uid="{72B24322-C7AE-43DF-AD44-88EA9A3815D0}"/>
    <cellStyle name="Output 3 3 7 6" xfId="19665" xr:uid="{FA98D79B-6795-426D-8F71-1286B23B493B}"/>
    <cellStyle name="Output 3 3 7 6 2" xfId="43712" xr:uid="{88C1641D-7669-46DE-9026-CDE189718A6B}"/>
    <cellStyle name="Output 3 3 7 7" xfId="27235" xr:uid="{97CF9162-A8A4-4FDC-A785-D7E724BFE027}"/>
    <cellStyle name="Output 3 3 8" xfId="3218" xr:uid="{737B9D46-DC65-4009-9CCA-B246E6856E34}"/>
    <cellStyle name="Output 3 3 8 2" xfId="6284" xr:uid="{8DA2D478-9BD6-4D9C-A196-0EE6CC387CC7}"/>
    <cellStyle name="Output 3 3 8 2 2" xfId="15221" xr:uid="{383CE7B7-CA8D-4701-BAAD-36F87304837A}"/>
    <cellStyle name="Output 3 3 8 2 2 2" xfId="39268" xr:uid="{3368F614-749C-470C-BCD8-2E641E49E4C8}"/>
    <cellStyle name="Output 3 3 8 2 3" xfId="21423" xr:uid="{6891A7D5-61A6-47C2-AA59-75B9A1829D48}"/>
    <cellStyle name="Output 3 3 8 2 3 2" xfId="45470" xr:uid="{038AEA51-9858-4CC0-B842-B2E65E924B6B}"/>
    <cellStyle name="Output 3 3 8 2 4" xfId="30331" xr:uid="{E13165D4-C842-4317-9350-02100BC4FF61}"/>
    <cellStyle name="Output 3 3 8 3" xfId="8442" xr:uid="{D1B3FF52-318B-4606-90FC-D3C9745F0336}"/>
    <cellStyle name="Output 3 3 8 3 2" xfId="17379" xr:uid="{6808C4A5-6AC2-4873-8589-17705FF58DF6}"/>
    <cellStyle name="Output 3 3 8 3 2 2" xfId="41426" xr:uid="{5C264585-37BB-4E65-8B56-D22D02BC60A2}"/>
    <cellStyle name="Output 3 3 8 3 3" xfId="23581" xr:uid="{846C98BB-C850-4551-B725-50C158260E7C}"/>
    <cellStyle name="Output 3 3 8 3 3 2" xfId="47628" xr:uid="{2595F7A9-86D5-49C3-9276-49984C3FCAB7}"/>
    <cellStyle name="Output 3 3 8 3 4" xfId="32489" xr:uid="{228E38C4-C867-48E0-8491-6BCD00F56616}"/>
    <cellStyle name="Output 3 3 8 4" xfId="9747" xr:uid="{181B0852-4021-4FEA-8F3A-160ED372CF61}"/>
    <cellStyle name="Output 3 3 8 4 2" xfId="18684" xr:uid="{1F32227A-E3D4-45A5-94F5-053353A0DA64}"/>
    <cellStyle name="Output 3 3 8 4 2 2" xfId="42731" xr:uid="{80EEF576-C69B-478D-8722-99A22E3B618C}"/>
    <cellStyle name="Output 3 3 8 4 3" xfId="24886" xr:uid="{F97B36E9-F302-4836-8F3C-89952FCE99DC}"/>
    <cellStyle name="Output 3 3 8 4 3 2" xfId="48933" xr:uid="{40F510E2-97FA-4B62-8E94-5B992648CB1D}"/>
    <cellStyle name="Output 3 3 8 4 4" xfId="33794" xr:uid="{5FF853F3-F7E6-44CD-A0C1-96D1A47756D7}"/>
    <cellStyle name="Output 3 3 8 5" xfId="12155" xr:uid="{5ECCE37D-3693-4E12-9678-F216B7D71F42}"/>
    <cellStyle name="Output 3 3 8 5 2" xfId="36202" xr:uid="{478328A9-6711-4190-BCA4-D611634BE53F}"/>
    <cellStyle name="Output 3 3 8 6" xfId="19695" xr:uid="{A26D8E9B-064E-4E0C-906C-3837416E667F}"/>
    <cellStyle name="Output 3 3 8 6 2" xfId="43742" xr:uid="{2DC4A666-8973-4F6B-AA1A-7684F323F258}"/>
    <cellStyle name="Output 3 3 8 7" xfId="27265" xr:uid="{D63C9168-DC78-441E-9DE2-FD5C4548E377}"/>
    <cellStyle name="Output 3 3 9" xfId="5200" xr:uid="{30DD2F08-7B99-4574-8EB8-3DC0AD7D725A}"/>
    <cellStyle name="Output 3 3 9 2" xfId="14137" xr:uid="{FC7BD676-F522-4309-A7A2-A1AD5230B0B1}"/>
    <cellStyle name="Output 3 3 9 2 2" xfId="38184" xr:uid="{123C0598-249B-4A65-BBFC-C11F4DFBDE1F}"/>
    <cellStyle name="Output 3 3 9 3" xfId="20921" xr:uid="{2BF8EFAD-6BA1-46DE-B4B1-7D5C4E2213D3}"/>
    <cellStyle name="Output 3 3 9 3 2" xfId="44968" xr:uid="{9B37BE1F-C3B6-4834-9927-6501070E8C4D}"/>
    <cellStyle name="Output 3 3 9 4" xfId="29247" xr:uid="{DC13BE27-870F-4C21-B30B-2C00E66A7FD1}"/>
    <cellStyle name="Output 3 4" xfId="2029" xr:uid="{D980B351-4A2D-4CCA-9DA8-2945FE6FC60E}"/>
    <cellStyle name="Output 3 4 10" xfId="7601" xr:uid="{C730B796-BA4B-416D-9885-89CF3B2E19EA}"/>
    <cellStyle name="Output 3 4 10 2" xfId="16538" xr:uid="{9327FB5B-99A8-494A-9299-5394DE495368}"/>
    <cellStyle name="Output 3 4 10 2 2" xfId="40585" xr:uid="{20702C11-B773-4C0B-9188-37B7930BD2C4}"/>
    <cellStyle name="Output 3 4 10 3" xfId="22740" xr:uid="{B473B56A-5F7A-4609-B667-8337067955CC}"/>
    <cellStyle name="Output 3 4 10 3 2" xfId="46787" xr:uid="{5EF5419B-8C3A-43E0-9F99-17AD35D76F44}"/>
    <cellStyle name="Output 3 4 10 4" xfId="31648" xr:uid="{BAE0482C-572E-4E38-B455-81A027DEA7B8}"/>
    <cellStyle name="Output 3 4 11" xfId="9351" xr:uid="{2A15A9DA-B331-44A6-8BB9-3F647112C813}"/>
    <cellStyle name="Output 3 4 11 2" xfId="18288" xr:uid="{4CD2848F-343A-48DB-AA26-859558E9E247}"/>
    <cellStyle name="Output 3 4 11 2 2" xfId="42335" xr:uid="{F5BC7867-29F7-4728-AC88-8882A7EA2CCE}"/>
    <cellStyle name="Output 3 4 11 3" xfId="24490" xr:uid="{324CA954-3C4B-4488-960F-6AB55896F2C6}"/>
    <cellStyle name="Output 3 4 11 3 2" xfId="48537" xr:uid="{BD2ADCE8-EFE0-4233-81BB-1054262241AE}"/>
    <cellStyle name="Output 3 4 11 4" xfId="33398" xr:uid="{042901D4-2C4A-4733-ABD3-98D961CE1298}"/>
    <cellStyle name="Output 3 4 12" xfId="10965" xr:uid="{516A811B-EEE8-4F94-A9DA-8A2B723A9246}"/>
    <cellStyle name="Output 3 4 12 2" xfId="35012" xr:uid="{2F5F94AD-0E3B-45DD-A8D7-62C74A3C5609}"/>
    <cellStyle name="Output 3 4 13" xfId="19169" xr:uid="{A38371B7-A8E1-42A2-A753-59806D6CAED0}"/>
    <cellStyle name="Output 3 4 13 2" xfId="43216" xr:uid="{E8BEFF7F-BB66-4792-B4B6-095E08998659}"/>
    <cellStyle name="Output 3 4 14" xfId="26075" xr:uid="{475FB696-E145-45B0-92EC-6BB8C61B36A5}"/>
    <cellStyle name="Output 3 4 2" xfId="1479" xr:uid="{89587820-F1EA-46D4-8701-ECED28C5C34B}"/>
    <cellStyle name="Output 3 4 2 2" xfId="4541" xr:uid="{CC5B0246-18DA-4BED-A6A1-2CE2C639DEB6}"/>
    <cellStyle name="Output 3 4 2 2 2" xfId="13478" xr:uid="{ACCFB02A-A852-44F5-B6FB-5063D1A73D20}"/>
    <cellStyle name="Output 3 4 2 2 2 2" xfId="37525" xr:uid="{6FEEB59E-C33D-47CC-BA50-160307D2A5DA}"/>
    <cellStyle name="Output 3 4 2 2 3" xfId="20678" xr:uid="{FC5E0E37-B27E-4B54-BB20-227F2564F87F}"/>
    <cellStyle name="Output 3 4 2 2 3 2" xfId="44725" xr:uid="{3832C09E-7758-494D-BE90-639A4D3586AC}"/>
    <cellStyle name="Output 3 4 2 2 4" xfId="28588" xr:uid="{1267B13C-430C-499A-AD60-151AEF6CB834}"/>
    <cellStyle name="Output 3 4 2 3" xfId="7225" xr:uid="{9B73E49E-063B-4768-BAD2-A9CCAC4634EA}"/>
    <cellStyle name="Output 3 4 2 3 2" xfId="16162" xr:uid="{80A49454-FE91-4E04-96D8-0A4438F11369}"/>
    <cellStyle name="Output 3 4 2 3 2 2" xfId="40209" xr:uid="{01F3EB24-39C3-4E7D-8ECB-1BACE2308675}"/>
    <cellStyle name="Output 3 4 2 3 3" xfId="22364" xr:uid="{3401E3DA-A6DA-4763-AFD5-5DEE4B114372}"/>
    <cellStyle name="Output 3 4 2 3 3 2" xfId="46411" xr:uid="{DEFF26E3-9C1C-43C4-80A2-6CD578C4E9C3}"/>
    <cellStyle name="Output 3 4 2 3 4" xfId="31272" xr:uid="{334498C2-6711-4264-BF1C-6839A4A5BFBD}"/>
    <cellStyle name="Output 3 4 2 4" xfId="7686" xr:uid="{F26ACFC1-EAF8-4C39-8462-BA0D2F96A8FC}"/>
    <cellStyle name="Output 3 4 2 4 2" xfId="16623" xr:uid="{7EE746B7-AF74-4D5F-88AC-785D903A908F}"/>
    <cellStyle name="Output 3 4 2 4 2 2" xfId="40670" xr:uid="{C4B2364B-75FB-475C-A085-329A989DD6FB}"/>
    <cellStyle name="Output 3 4 2 4 3" xfId="22825" xr:uid="{8E8022CB-3C8C-4B0F-B301-BE2EBD8ACC9E}"/>
    <cellStyle name="Output 3 4 2 4 3 2" xfId="46872" xr:uid="{337DBCF9-B35C-4CF3-AD94-007DAB005683}"/>
    <cellStyle name="Output 3 4 2 4 4" xfId="31733" xr:uid="{3B3286D6-F5D5-4F27-8483-A55E91DC4F05}"/>
    <cellStyle name="Output 3 4 2 5" xfId="10415" xr:uid="{24B998D7-0E9E-4A6A-B647-2BDE72C025E7}"/>
    <cellStyle name="Output 3 4 2 5 2" xfId="34462" xr:uid="{E7EF4CDF-6309-4A7C-9340-F94BFD87924A}"/>
    <cellStyle name="Output 3 4 2 6" xfId="18953" xr:uid="{02865EF5-EB4A-4F94-8B8D-825F4605CDE1}"/>
    <cellStyle name="Output 3 4 2 6 2" xfId="43000" xr:uid="{00C34C9B-AB68-4237-9107-705FED3B67AF}"/>
    <cellStyle name="Output 3 4 2 7" xfId="25525" xr:uid="{2663E712-FCCC-4E16-B12B-0C59CAC56CF9}"/>
    <cellStyle name="Output 3 4 3" xfId="3051" xr:uid="{FF6509E2-CD9F-4207-8248-6DE86E670398}"/>
    <cellStyle name="Output 3 4 3 2" xfId="6117" xr:uid="{AE291DB7-0D2B-4C86-B434-9046B6F2AB8E}"/>
    <cellStyle name="Output 3 4 3 2 2" xfId="15054" xr:uid="{C180DA63-ABCA-4263-AF8B-409566CEB18C}"/>
    <cellStyle name="Output 3 4 3 2 2 2" xfId="39101" xr:uid="{0E1BC8A2-FBD7-4550-992A-DEE7E3A711DB}"/>
    <cellStyle name="Output 3 4 3 2 3" xfId="21256" xr:uid="{18CD90DE-60D0-4E4B-AAEA-498320E8AB2B}"/>
    <cellStyle name="Output 3 4 3 2 3 2" xfId="45303" xr:uid="{1D58BD8E-8337-4E53-88F2-A7F5757B9A19}"/>
    <cellStyle name="Output 3 4 3 2 4" xfId="30164" xr:uid="{E0468AE3-D28F-4C64-A82B-52C00F239469}"/>
    <cellStyle name="Output 3 4 3 3" xfId="8275" xr:uid="{3AA0BFF1-7F6A-4F59-8F4E-51D83627E790}"/>
    <cellStyle name="Output 3 4 3 3 2" xfId="17212" xr:uid="{1225041B-854F-43FA-92A3-8FE93DB43868}"/>
    <cellStyle name="Output 3 4 3 3 2 2" xfId="41259" xr:uid="{F0360171-97CF-4805-81A2-2301091FDC99}"/>
    <cellStyle name="Output 3 4 3 3 3" xfId="23414" xr:uid="{30999F7A-F44E-4EDA-BAA9-EA98336FCCFB}"/>
    <cellStyle name="Output 3 4 3 3 3 2" xfId="47461" xr:uid="{FCB6923C-08D8-4AB9-A2CB-9778D30AEF37}"/>
    <cellStyle name="Output 3 4 3 3 4" xfId="32322" xr:uid="{7C8B9656-E160-4EFE-958C-EE7E2EAB76DE}"/>
    <cellStyle name="Output 3 4 3 4" xfId="9345" xr:uid="{AF532CEE-6FF8-4AE6-95AE-6F2156C7596A}"/>
    <cellStyle name="Output 3 4 3 4 2" xfId="18282" xr:uid="{199EF27C-4E7E-4C30-B106-6F8765622A82}"/>
    <cellStyle name="Output 3 4 3 4 2 2" xfId="42329" xr:uid="{5A5F5ECD-2049-4F44-9A35-262E602135A6}"/>
    <cellStyle name="Output 3 4 3 4 3" xfId="24484" xr:uid="{A9014FB1-0D10-4C42-BCB5-A44676BB3E4D}"/>
    <cellStyle name="Output 3 4 3 4 3 2" xfId="48531" xr:uid="{48AAEBFF-8F68-4FE6-BB22-DFF1CA7161B3}"/>
    <cellStyle name="Output 3 4 3 4 4" xfId="33392" xr:uid="{AB19BCA1-1929-4DB8-93F4-A961245AC570}"/>
    <cellStyle name="Output 3 4 3 5" xfId="11988" xr:uid="{896C0BD4-C6B4-4459-83F5-99A3C4E7345A}"/>
    <cellStyle name="Output 3 4 3 5 2" xfId="36035" xr:uid="{ABD258AC-A973-4A57-9060-6F735F1B6F66}"/>
    <cellStyle name="Output 3 4 3 6" xfId="19528" xr:uid="{0A2C98F8-6FBF-4A11-AD85-65BAD6A8F3BF}"/>
    <cellStyle name="Output 3 4 3 6 2" xfId="43575" xr:uid="{EA2A642D-E9BD-4AC8-B09A-8C70CC23EE36}"/>
    <cellStyle name="Output 3 4 3 7" xfId="27098" xr:uid="{A67212E1-D8B6-47D5-AD8B-24AD086D534A}"/>
    <cellStyle name="Output 3 4 4" xfId="3197" xr:uid="{74ADCCBA-021E-4E6E-871F-DDD845054BC3}"/>
    <cellStyle name="Output 3 4 4 2" xfId="6263" xr:uid="{63B0FA3C-0337-4EF4-A470-AA77B9EF617C}"/>
    <cellStyle name="Output 3 4 4 2 2" xfId="15200" xr:uid="{E1F28C2A-465F-4C28-9A7B-88EA1C1BB71C}"/>
    <cellStyle name="Output 3 4 4 2 2 2" xfId="39247" xr:uid="{BA93502E-A45A-46E8-9932-29194C6E4B85}"/>
    <cellStyle name="Output 3 4 4 2 3" xfId="21402" xr:uid="{1A4B0783-00E5-4576-B4B3-194746D438AA}"/>
    <cellStyle name="Output 3 4 4 2 3 2" xfId="45449" xr:uid="{3925E27A-1E71-4B02-AA06-21E1D49624F1}"/>
    <cellStyle name="Output 3 4 4 2 4" xfId="30310" xr:uid="{A24568F7-EA9F-4EF7-BDB7-47A0038FB66F}"/>
    <cellStyle name="Output 3 4 4 3" xfId="8421" xr:uid="{6C6E085D-2344-47DE-8D6F-C5586B550F3F}"/>
    <cellStyle name="Output 3 4 4 3 2" xfId="17358" xr:uid="{48F87AA2-9FD1-4B90-81DF-8F2DC22B707D}"/>
    <cellStyle name="Output 3 4 4 3 2 2" xfId="41405" xr:uid="{45176AE5-09F6-4797-A36F-0393F061846E}"/>
    <cellStyle name="Output 3 4 4 3 3" xfId="23560" xr:uid="{A222327F-58A8-4947-8F53-6DFBE4D60FA9}"/>
    <cellStyle name="Output 3 4 4 3 3 2" xfId="47607" xr:uid="{EB3C557B-6B56-4806-825B-8B67CCF967E0}"/>
    <cellStyle name="Output 3 4 4 3 4" xfId="32468" xr:uid="{748EC66D-7FF6-4A76-BFC9-5980AFC6CC18}"/>
    <cellStyle name="Output 3 4 4 4" xfId="9760" xr:uid="{9FBABF30-30F0-42D2-B437-6014B44FD310}"/>
    <cellStyle name="Output 3 4 4 4 2" xfId="18697" xr:uid="{7DB74B97-A687-49F2-BC85-D8251ACEFE8A}"/>
    <cellStyle name="Output 3 4 4 4 2 2" xfId="42744" xr:uid="{D664C6B2-00C5-4BC2-B336-96C7C33AA430}"/>
    <cellStyle name="Output 3 4 4 4 3" xfId="24899" xr:uid="{88A814FC-4861-48C7-A822-24DB362C03BF}"/>
    <cellStyle name="Output 3 4 4 4 3 2" xfId="48946" xr:uid="{B191EA82-12D9-4D32-998F-9874CC1BA626}"/>
    <cellStyle name="Output 3 4 4 4 4" xfId="33807" xr:uid="{A566DE89-CABC-4D10-93FC-76D8AABE6514}"/>
    <cellStyle name="Output 3 4 4 5" xfId="12134" xr:uid="{ED65A5C9-9373-4C33-8A2D-1DFDA19E5BBB}"/>
    <cellStyle name="Output 3 4 4 5 2" xfId="36181" xr:uid="{51CFC918-0F1F-4323-AE4D-62ADBCEF7A1C}"/>
    <cellStyle name="Output 3 4 4 6" xfId="19674" xr:uid="{7597D6AA-AB8D-43CD-929E-41B09D5BD85C}"/>
    <cellStyle name="Output 3 4 4 6 2" xfId="43721" xr:uid="{D93A9110-304B-4E71-9EF9-338E2F6CA704}"/>
    <cellStyle name="Output 3 4 4 7" xfId="27244" xr:uid="{2DEEA8F7-2F7E-411C-ABA4-98868B962356}"/>
    <cellStyle name="Output 3 4 5" xfId="3327" xr:uid="{70448B7A-02A2-4348-8D6A-ACDE8C3A9FAD}"/>
    <cellStyle name="Output 3 4 5 2" xfId="6393" xr:uid="{57A59C7C-C253-4EB6-9331-533A3BEC6B52}"/>
    <cellStyle name="Output 3 4 5 2 2" xfId="15330" xr:uid="{2F3CFF04-CEB5-40D2-AF72-B55915B2FA42}"/>
    <cellStyle name="Output 3 4 5 2 2 2" xfId="39377" xr:uid="{8AD453F5-2B87-498D-A659-0284DD06D41A}"/>
    <cellStyle name="Output 3 4 5 2 3" xfId="21532" xr:uid="{AE0F9424-4F2B-4DB6-9A1D-738704928474}"/>
    <cellStyle name="Output 3 4 5 2 3 2" xfId="45579" xr:uid="{7E5276D4-0123-45D6-AB13-1F74E73BC3C8}"/>
    <cellStyle name="Output 3 4 5 2 4" xfId="30440" xr:uid="{42343F30-426B-4343-A846-CA1B46187B06}"/>
    <cellStyle name="Output 3 4 5 3" xfId="8551" xr:uid="{3F8C5E25-BEA8-4177-87A5-076B0BE4CE76}"/>
    <cellStyle name="Output 3 4 5 3 2" xfId="17488" xr:uid="{62754EA2-9E13-465C-9139-5DA45CBDF1D0}"/>
    <cellStyle name="Output 3 4 5 3 2 2" xfId="41535" xr:uid="{0358126C-D248-464A-88A6-A56B214211C2}"/>
    <cellStyle name="Output 3 4 5 3 3" xfId="23690" xr:uid="{AA7071A0-85CE-4676-9146-BF8F7E147F25}"/>
    <cellStyle name="Output 3 4 5 3 3 2" xfId="47737" xr:uid="{16769A54-64BC-4CCD-A10E-7F1F694DF413}"/>
    <cellStyle name="Output 3 4 5 3 4" xfId="32598" xr:uid="{AD38308E-AEE2-44D7-8766-D28B77905FF3}"/>
    <cellStyle name="Output 3 4 5 4" xfId="9831" xr:uid="{2FAFBB53-E212-45C8-9448-A40CF79AD4D6}"/>
    <cellStyle name="Output 3 4 5 4 2" xfId="18768" xr:uid="{DF23129D-7CB0-4C86-8562-855007B8A2F9}"/>
    <cellStyle name="Output 3 4 5 4 2 2" xfId="42815" xr:uid="{4B186662-0FD0-4B89-85EA-B03144A66DBF}"/>
    <cellStyle name="Output 3 4 5 4 3" xfId="24970" xr:uid="{D2678781-1E15-4C66-B5D8-0453197A36C8}"/>
    <cellStyle name="Output 3 4 5 4 3 2" xfId="49017" xr:uid="{A9BF7172-5F26-4641-B64B-9D7159A9592F}"/>
    <cellStyle name="Output 3 4 5 4 4" xfId="33878" xr:uid="{206E98E3-0D16-479D-A044-7F3178071009}"/>
    <cellStyle name="Output 3 4 5 5" xfId="12264" xr:uid="{1F357CCB-1D7A-4A4B-8D19-D536AF2DCA6A}"/>
    <cellStyle name="Output 3 4 5 5 2" xfId="36311" xr:uid="{09BAB0BC-3DB3-45CF-8FF9-F5E67BE87AB4}"/>
    <cellStyle name="Output 3 4 5 6" xfId="19804" xr:uid="{384C9327-5388-45B8-857E-B2D692A42744}"/>
    <cellStyle name="Output 3 4 5 6 2" xfId="43851" xr:uid="{D65FA5B8-E438-4897-9C8E-59E9D8576C66}"/>
    <cellStyle name="Output 3 4 5 7" xfId="27374" xr:uid="{F553322D-DE76-4176-A30E-7FA070F2B7D8}"/>
    <cellStyle name="Output 3 4 6" xfId="1721" xr:uid="{C9CDAF86-4FF9-4DBA-A1E7-00B6E27969D5}"/>
    <cellStyle name="Output 3 4 6 2" xfId="4783" xr:uid="{1DF8A480-087C-4187-B805-9BBA0A8F1751}"/>
    <cellStyle name="Output 3 4 6 2 2" xfId="13720" xr:uid="{246459CB-7D84-46FD-872E-90AE6CB7B92F}"/>
    <cellStyle name="Output 3 4 6 2 2 2" xfId="37767" xr:uid="{61AFAD73-0BD8-4598-803B-7A4ECD39345B}"/>
    <cellStyle name="Output 3 4 6 2 3" xfId="20759" xr:uid="{FA1226E2-3C2E-498C-BE94-590171E2A240}"/>
    <cellStyle name="Output 3 4 6 2 3 2" xfId="44806" xr:uid="{9508F37C-5226-4D29-A0B2-7CF227E70759}"/>
    <cellStyle name="Output 3 4 6 2 4" xfId="28830" xr:uid="{63696207-1FD6-4C28-9132-BA088EA9702E}"/>
    <cellStyle name="Output 3 4 6 3" xfId="7383" xr:uid="{9C150A82-742C-4DE7-9319-F5580E9FDD8E}"/>
    <cellStyle name="Output 3 4 6 3 2" xfId="16320" xr:uid="{A0154B05-37CE-4B7A-ABBA-78626B0B1557}"/>
    <cellStyle name="Output 3 4 6 3 2 2" xfId="40367" xr:uid="{ABC206F0-AF88-4AF3-891B-9FB388099695}"/>
    <cellStyle name="Output 3 4 6 3 3" xfId="22522" xr:uid="{1A8B974E-A10E-4003-A6DB-82101AD3EC1F}"/>
    <cellStyle name="Output 3 4 6 3 3 2" xfId="46569" xr:uid="{10701BFB-777F-4BB5-A69B-7584D0BF8673}"/>
    <cellStyle name="Output 3 4 6 3 4" xfId="31430" xr:uid="{C40FD8CC-F359-4BE0-8E39-E00FE5FB8567}"/>
    <cellStyle name="Output 3 4 6 4" xfId="9299" xr:uid="{298AADEA-519D-4991-A73E-4C13350845D7}"/>
    <cellStyle name="Output 3 4 6 4 2" xfId="18236" xr:uid="{56033AAD-8B2D-46C8-88E7-55958B4E91BE}"/>
    <cellStyle name="Output 3 4 6 4 2 2" xfId="42283" xr:uid="{919E9615-EF22-4681-BE66-1BB38E511AD1}"/>
    <cellStyle name="Output 3 4 6 4 3" xfId="24438" xr:uid="{47DBD2FC-9986-44D7-85B9-5824C7EC6270}"/>
    <cellStyle name="Output 3 4 6 4 3 2" xfId="48485" xr:uid="{F5A99A89-E92A-4C5E-AEB5-788C4A330783}"/>
    <cellStyle name="Output 3 4 6 4 4" xfId="33346" xr:uid="{CC819940-6E4D-4206-8793-20FD9F69531B}"/>
    <cellStyle name="Output 3 4 6 5" xfId="10657" xr:uid="{79AD0D5C-88B9-4E67-B375-C7095283200C}"/>
    <cellStyle name="Output 3 4 6 5 2" xfId="34704" xr:uid="{87B8F763-4868-48E5-BC9C-C9063182FA58}"/>
    <cellStyle name="Output 3 4 6 6" xfId="19034" xr:uid="{4EB9DE9D-D38D-4A2F-926D-0BA496CDDE84}"/>
    <cellStyle name="Output 3 4 6 6 2" xfId="43081" xr:uid="{4DE7CC28-6EE8-49DA-94E9-4509320B7F38}"/>
    <cellStyle name="Output 3 4 6 7" xfId="25767" xr:uid="{6EAF58F7-EC53-45CA-9613-8133B8C2C748}"/>
    <cellStyle name="Output 3 4 7" xfId="3199" xr:uid="{95F51681-C202-4496-8DCB-F919CC42E31A}"/>
    <cellStyle name="Output 3 4 7 2" xfId="6265" xr:uid="{B84E1D40-FAFF-4FDE-AE52-C5D4E8A4F39F}"/>
    <cellStyle name="Output 3 4 7 2 2" xfId="15202" xr:uid="{F741F370-1188-4A37-AAAE-E36C96F54232}"/>
    <cellStyle name="Output 3 4 7 2 2 2" xfId="39249" xr:uid="{9A8CC9AA-089D-4CFF-A019-BD700DEC8813}"/>
    <cellStyle name="Output 3 4 7 2 3" xfId="21404" xr:uid="{89A39657-E41A-464E-A7DC-7344EC70346F}"/>
    <cellStyle name="Output 3 4 7 2 3 2" xfId="45451" xr:uid="{DA8CD7D0-71CB-402E-8D92-281F71CD12EA}"/>
    <cellStyle name="Output 3 4 7 2 4" xfId="30312" xr:uid="{75DA31C4-CBBE-43D9-9C3E-2751AE538459}"/>
    <cellStyle name="Output 3 4 7 3" xfId="8423" xr:uid="{935CEE34-B408-4C64-86C4-12DB607138B6}"/>
    <cellStyle name="Output 3 4 7 3 2" xfId="17360" xr:uid="{97883588-4ACF-44B2-BCE6-D5AFAF9264D9}"/>
    <cellStyle name="Output 3 4 7 3 2 2" xfId="41407" xr:uid="{46862E6F-362B-43EE-BB59-0B3EEC20D3AB}"/>
    <cellStyle name="Output 3 4 7 3 3" xfId="23562" xr:uid="{F7C7A88B-A924-4DCE-9924-BCC119199365}"/>
    <cellStyle name="Output 3 4 7 3 3 2" xfId="47609" xr:uid="{367916E0-5FA5-4624-B8AE-F2E1AA010A84}"/>
    <cellStyle name="Output 3 4 7 3 4" xfId="32470" xr:uid="{F18E97D7-B437-4E5C-AA7B-24E7B71F84A0}"/>
    <cellStyle name="Output 3 4 7 4" xfId="7842" xr:uid="{9751A691-D023-425A-A568-FF36D266270B}"/>
    <cellStyle name="Output 3 4 7 4 2" xfId="16779" xr:uid="{860462AB-EB7D-4241-8F74-75C1F2F39766}"/>
    <cellStyle name="Output 3 4 7 4 2 2" xfId="40826" xr:uid="{E860D486-03C6-42F3-B75A-A897A56EE37C}"/>
    <cellStyle name="Output 3 4 7 4 3" xfId="22981" xr:uid="{BA637EB1-F827-4BD0-9D6F-A3C0B765ABD8}"/>
    <cellStyle name="Output 3 4 7 4 3 2" xfId="47028" xr:uid="{DA174847-9FDC-4BD2-8AB3-A7CA28806629}"/>
    <cellStyle name="Output 3 4 7 4 4" xfId="31889" xr:uid="{9F387E30-AC42-4B1B-BBF8-4F27429785AF}"/>
    <cellStyle name="Output 3 4 7 5" xfId="12136" xr:uid="{45A1BF66-BACC-4A93-A56E-5872D1CD696F}"/>
    <cellStyle name="Output 3 4 7 5 2" xfId="36183" xr:uid="{E32F6892-03C4-4DB2-91CB-E820CF51B50C}"/>
    <cellStyle name="Output 3 4 7 6" xfId="19676" xr:uid="{102E8551-A37C-4E6F-B2B9-1BD507402B3F}"/>
    <cellStyle name="Output 3 4 7 6 2" xfId="43723" xr:uid="{B2E7C1E9-277B-4C91-9AF0-2700B68C1BC5}"/>
    <cellStyle name="Output 3 4 7 7" xfId="27246" xr:uid="{2D939980-5947-40C8-A73D-DF33D1C32C27}"/>
    <cellStyle name="Output 3 4 8" xfId="2915" xr:uid="{EBC144B5-4B59-48AE-88EA-BC19D3B93ACE}"/>
    <cellStyle name="Output 3 4 8 2" xfId="5981" xr:uid="{0813AAE7-1E4D-4784-BEA2-433D100C0AED}"/>
    <cellStyle name="Output 3 4 8 2 2" xfId="14918" xr:uid="{E57DBA6B-1050-469E-A8D3-FCDF722FCA0E}"/>
    <cellStyle name="Output 3 4 8 2 2 2" xfId="38965" xr:uid="{7106321A-456F-45D9-865C-9CCE73170BAC}"/>
    <cellStyle name="Output 3 4 8 2 3" xfId="21120" xr:uid="{F2EF1394-5563-44DC-A2E7-668AA4F8CA82}"/>
    <cellStyle name="Output 3 4 8 2 3 2" xfId="45167" xr:uid="{85D47F10-618A-491C-8E40-7D56D3AFCDC1}"/>
    <cellStyle name="Output 3 4 8 2 4" xfId="30028" xr:uid="{FACE5B99-53EE-438E-894C-240E5275822A}"/>
    <cellStyle name="Output 3 4 8 3" xfId="8139" xr:uid="{EE0B786D-AF1D-4551-B615-296CEBAD5FB4}"/>
    <cellStyle name="Output 3 4 8 3 2" xfId="17076" xr:uid="{83309B97-505A-4EC9-9FE8-4E1F88F8AB47}"/>
    <cellStyle name="Output 3 4 8 3 2 2" xfId="41123" xr:uid="{C9D6226A-9577-4777-BC77-886A290229C8}"/>
    <cellStyle name="Output 3 4 8 3 3" xfId="23278" xr:uid="{C4E291EA-601A-4412-8581-C85244A65D34}"/>
    <cellStyle name="Output 3 4 8 3 3 2" xfId="47325" xr:uid="{59807B9F-9EA2-4E76-9DFF-CDCFC2BD5A34}"/>
    <cellStyle name="Output 3 4 8 3 4" xfId="32186" xr:uid="{BDCEDB09-7CF0-42C7-8CB0-1D26D47AC2E9}"/>
    <cellStyle name="Output 3 4 8 4" xfId="7949" xr:uid="{F5B6D43F-934B-41CB-A6BF-11A4AF931931}"/>
    <cellStyle name="Output 3 4 8 4 2" xfId="16886" xr:uid="{96AC68FB-21C2-4B38-92F0-305A1A5D33A8}"/>
    <cellStyle name="Output 3 4 8 4 2 2" xfId="40933" xr:uid="{9D8B8B91-18F9-4AE9-B15C-EC7B7723798E}"/>
    <cellStyle name="Output 3 4 8 4 3" xfId="23088" xr:uid="{B4D96A3B-9DF4-4721-A628-A6E82D857056}"/>
    <cellStyle name="Output 3 4 8 4 3 2" xfId="47135" xr:uid="{5827CC47-B677-4272-AA46-4D15AFBEBA7D}"/>
    <cellStyle name="Output 3 4 8 4 4" xfId="31996" xr:uid="{FDF58D9F-7F2E-4474-B202-3E0182F129A5}"/>
    <cellStyle name="Output 3 4 8 5" xfId="11852" xr:uid="{B3DD9C11-6B6C-4486-B450-94F9E39C6548}"/>
    <cellStyle name="Output 3 4 8 5 2" xfId="35899" xr:uid="{D73B3CD5-ABD3-4539-B8BC-322D288145C6}"/>
    <cellStyle name="Output 3 4 8 6" xfId="19392" xr:uid="{CCFF784E-2789-4FF6-AA25-B5B165721949}"/>
    <cellStyle name="Output 3 4 8 6 2" xfId="43439" xr:uid="{A1244A3A-753E-463D-AA18-C8F11EBC2EDF}"/>
    <cellStyle name="Output 3 4 8 7" xfId="26962" xr:uid="{41B8C9B3-D8C6-4748-9701-C8F73FBD1479}"/>
    <cellStyle name="Output 3 4 9" xfId="5091" xr:uid="{87B61259-8839-45E9-A856-96D5909D676E}"/>
    <cellStyle name="Output 3 4 9 2" xfId="14028" xr:uid="{4B3A4B7A-76C3-43E8-B258-B1184602AFC6}"/>
    <cellStyle name="Output 3 4 9 2 2" xfId="38075" xr:uid="{B793450E-7E86-4CEE-A0FF-96A053484670}"/>
    <cellStyle name="Output 3 4 9 3" xfId="20894" xr:uid="{CB3E1738-602B-404C-81E6-99625529DCAA}"/>
    <cellStyle name="Output 3 4 9 3 2" xfId="44941" xr:uid="{BD9233FF-60FD-4B8D-959E-F652BF592104}"/>
    <cellStyle name="Output 3 4 9 4" xfId="29138" xr:uid="{881A494F-2890-4F28-BF92-2DC3A66B7A8B}"/>
    <cellStyle name="Output 3 5" xfId="2785" xr:uid="{8D4A8802-F65C-4F11-A379-880EFF7541C0}"/>
    <cellStyle name="Output 3 5 10" xfId="8009" xr:uid="{D835DA67-49F7-4BFC-AB3B-1A5E77C2983E}"/>
    <cellStyle name="Output 3 5 10 2" xfId="16946" xr:uid="{85B5E9A4-0124-45BD-9765-F3826415166F}"/>
    <cellStyle name="Output 3 5 10 2 2" xfId="40993" xr:uid="{1A98D33C-0628-48E9-8085-1E80D1765D13}"/>
    <cellStyle name="Output 3 5 10 3" xfId="23148" xr:uid="{35AAB0C3-6D1E-4867-AD53-63B32DCF00D5}"/>
    <cellStyle name="Output 3 5 10 3 2" xfId="47195" xr:uid="{5D83DB71-F1EE-4803-A664-1A127D6AD206}"/>
    <cellStyle name="Output 3 5 10 4" xfId="32056" xr:uid="{F0606F09-D309-454E-9C1A-F2FEEBEC8E8B}"/>
    <cellStyle name="Output 3 5 11" xfId="7337" xr:uid="{9E909B5A-9E65-4429-86E4-2921EEB7AA10}"/>
    <cellStyle name="Output 3 5 11 2" xfId="16274" xr:uid="{DAE7BDC2-A921-409E-959F-46E28A35E1EE}"/>
    <cellStyle name="Output 3 5 11 2 2" xfId="40321" xr:uid="{FD19D237-15F1-41CE-B9FA-803C36225075}"/>
    <cellStyle name="Output 3 5 11 3" xfId="22476" xr:uid="{1989BEC2-D622-463F-A204-0114174CF3FB}"/>
    <cellStyle name="Output 3 5 11 3 2" xfId="46523" xr:uid="{0B99EC7B-2AED-451C-9E70-E4FF9E68570A}"/>
    <cellStyle name="Output 3 5 11 4" xfId="31384" xr:uid="{5AF53697-FA4F-41B7-8A0E-288BE110C59C}"/>
    <cellStyle name="Output 3 5 12" xfId="11722" xr:uid="{645F08B9-56B1-414D-9C42-1ACE1DA5E2B8}"/>
    <cellStyle name="Output 3 5 12 2" xfId="35769" xr:uid="{7AB49ACE-851D-4FBB-B328-2D731EDB6A33}"/>
    <cellStyle name="Output 3 5 13" xfId="19262" xr:uid="{00B461AD-776C-4FCC-8E53-B6EEF17D4C8C}"/>
    <cellStyle name="Output 3 5 13 2" xfId="43309" xr:uid="{3685614C-E47E-46E8-94DF-060A366E32F1}"/>
    <cellStyle name="Output 3 5 14" xfId="26832" xr:uid="{6B76BA16-DD1A-40F4-A980-6A3A24ED0667}"/>
    <cellStyle name="Output 3 5 2" xfId="1460" xr:uid="{B8D07FD8-8D31-479A-AB97-AE1A5185E349}"/>
    <cellStyle name="Output 3 5 2 2" xfId="4522" xr:uid="{85012811-A47A-4B9B-A565-E7F198793631}"/>
    <cellStyle name="Output 3 5 2 2 2" xfId="13459" xr:uid="{B25AB585-5C4A-44CE-A322-3858E7F9E18E}"/>
    <cellStyle name="Output 3 5 2 2 2 2" xfId="37506" xr:uid="{7FC0E01F-11D8-41C4-A868-DA190CC67B28}"/>
    <cellStyle name="Output 3 5 2 2 3" xfId="20665" xr:uid="{39959F2C-4CB4-49F5-B751-940DD5484CDE}"/>
    <cellStyle name="Output 3 5 2 2 3 2" xfId="44712" xr:uid="{F6617AD3-7CF0-4BBE-AA98-8F3AC99682EE}"/>
    <cellStyle name="Output 3 5 2 2 4" xfId="28569" xr:uid="{D73B4C7A-B316-4150-B9B7-6BB4C8603D4C}"/>
    <cellStyle name="Output 3 5 2 3" xfId="7210" xr:uid="{905E5A2E-4A5A-4114-AF95-6F0E4C9F8DFB}"/>
    <cellStyle name="Output 3 5 2 3 2" xfId="16147" xr:uid="{BF72C8EA-1D2B-45A5-BDAA-2A4DD08EFBFE}"/>
    <cellStyle name="Output 3 5 2 3 2 2" xfId="40194" xr:uid="{E95669E5-875D-415E-BAAC-04F4CC3A1A63}"/>
    <cellStyle name="Output 3 5 2 3 3" xfId="22349" xr:uid="{65027F34-756A-4147-9542-3B9C1AF45036}"/>
    <cellStyle name="Output 3 5 2 3 3 2" xfId="46396" xr:uid="{B0B2D5A1-A193-4BE1-B57C-DE2E2FC0FCE1}"/>
    <cellStyle name="Output 3 5 2 3 4" xfId="31257" xr:uid="{36DBFA03-E5F4-472F-9A1A-852320000198}"/>
    <cellStyle name="Output 3 5 2 4" xfId="7084" xr:uid="{01D9FE13-AA5C-4349-99D2-D43485C5D353}"/>
    <cellStyle name="Output 3 5 2 4 2" xfId="16021" xr:uid="{0A52CD10-36AF-4709-8D47-799DB928F78C}"/>
    <cellStyle name="Output 3 5 2 4 2 2" xfId="40068" xr:uid="{AF04D1DD-11DC-4D43-8CFE-CB8BEBF1BA3F}"/>
    <cellStyle name="Output 3 5 2 4 3" xfId="22223" xr:uid="{97052B09-CDD4-4D92-AB43-6784DCF40D66}"/>
    <cellStyle name="Output 3 5 2 4 3 2" xfId="46270" xr:uid="{8C532B1D-5CDD-4215-80FF-23BAC539D5CC}"/>
    <cellStyle name="Output 3 5 2 4 4" xfId="31131" xr:uid="{2F599621-DB2E-4D2B-AF11-C64994F7B7AF}"/>
    <cellStyle name="Output 3 5 2 5" xfId="10396" xr:uid="{814C8018-A197-4C7E-9376-3BCF3FADA2C3}"/>
    <cellStyle name="Output 3 5 2 5 2" xfId="34443" xr:uid="{567F25BE-4EF4-40A1-BA9F-0D703276ED18}"/>
    <cellStyle name="Output 3 5 2 6" xfId="18940" xr:uid="{E56DC93E-5DE9-49A0-8BED-59803A339F81}"/>
    <cellStyle name="Output 3 5 2 6 2" xfId="42987" xr:uid="{E3C2B6EA-B15F-4F0D-98EC-28424C329085}"/>
    <cellStyle name="Output 3 5 2 7" xfId="25506" xr:uid="{AD65EE19-6D19-400B-9085-819145D57F83}"/>
    <cellStyle name="Output 3 5 3" xfId="3499" xr:uid="{57782C57-E447-462C-8658-711B004D1F10}"/>
    <cellStyle name="Output 3 5 3 2" xfId="6565" xr:uid="{60F9F512-9D28-4C0E-A98A-202AF16F295B}"/>
    <cellStyle name="Output 3 5 3 2 2" xfId="15502" xr:uid="{47AE2978-F08D-4B78-8E33-EF7CC4E9BBF2}"/>
    <cellStyle name="Output 3 5 3 2 2 2" xfId="39549" xr:uid="{F0EEB879-783C-492D-9E15-39925AC6F52E}"/>
    <cellStyle name="Output 3 5 3 2 3" xfId="21704" xr:uid="{E8FDE5C3-9BEA-4AF6-A53F-F69F0FD07594}"/>
    <cellStyle name="Output 3 5 3 2 3 2" xfId="45751" xr:uid="{2C08722A-1033-4A6C-AF6F-C7737C6D543E}"/>
    <cellStyle name="Output 3 5 3 2 4" xfId="30612" xr:uid="{B4DA5B94-0887-41C6-AFCB-0276DA7983A1}"/>
    <cellStyle name="Output 3 5 3 3" xfId="8723" xr:uid="{9A59F89D-9B6D-4B6B-82FB-BBB3191AB04F}"/>
    <cellStyle name="Output 3 5 3 3 2" xfId="17660" xr:uid="{6CC77C94-342C-4369-A67D-D448C0B0C1EC}"/>
    <cellStyle name="Output 3 5 3 3 2 2" xfId="41707" xr:uid="{40F934FE-4A89-41D7-B272-523C80D73FE9}"/>
    <cellStyle name="Output 3 5 3 3 3" xfId="23862" xr:uid="{81B35CF1-6E7D-4841-9E8A-B90174BC5F50}"/>
    <cellStyle name="Output 3 5 3 3 3 2" xfId="47909" xr:uid="{DAA48F95-0145-4DA9-98EC-21D4191E5129}"/>
    <cellStyle name="Output 3 5 3 3 4" xfId="32770" xr:uid="{225B6C80-C414-4A98-AC54-FE6A712D87B0}"/>
    <cellStyle name="Output 3 5 3 4" xfId="7349" xr:uid="{3035E3AC-6687-437B-BF4F-6048BE4E9DB5}"/>
    <cellStyle name="Output 3 5 3 4 2" xfId="16286" xr:uid="{B16ED33E-E7FD-4E0D-8894-46F87B1A9B01}"/>
    <cellStyle name="Output 3 5 3 4 2 2" xfId="40333" xr:uid="{05371489-4815-4C58-B8F1-2DC94FA56353}"/>
    <cellStyle name="Output 3 5 3 4 3" xfId="22488" xr:uid="{194BB533-CD36-45B2-9AA4-12961DA6FCB3}"/>
    <cellStyle name="Output 3 5 3 4 3 2" xfId="46535" xr:uid="{03FCA5B3-6550-4220-BC13-FB66E02FCE1D}"/>
    <cellStyle name="Output 3 5 3 4 4" xfId="31396" xr:uid="{71EA1E93-5C0A-49EB-881F-BDE95F75AE05}"/>
    <cellStyle name="Output 3 5 3 5" xfId="12436" xr:uid="{62E54CFF-D018-4A24-B14D-049F8986E367}"/>
    <cellStyle name="Output 3 5 3 5 2" xfId="36483" xr:uid="{0767202C-1FFB-4E4A-8F81-692CB9ED6BD5}"/>
    <cellStyle name="Output 3 5 3 6" xfId="19976" xr:uid="{AEB97BD8-8A8A-4685-A343-F3E391C78CDC}"/>
    <cellStyle name="Output 3 5 3 6 2" xfId="44023" xr:uid="{2F5ED972-B3F4-45B9-BCF0-A2CD1DEE5F67}"/>
    <cellStyle name="Output 3 5 3 7" xfId="27546" xr:uid="{38F6482D-DC9B-4CD7-BA2F-30320BB51BA4}"/>
    <cellStyle name="Output 3 5 4" xfId="3603" xr:uid="{97FDCAC8-71B6-45F7-BDDE-C20772A37C48}"/>
    <cellStyle name="Output 3 5 4 2" xfId="6669" xr:uid="{4811FB30-DC42-466D-86BA-B8CE928F0F86}"/>
    <cellStyle name="Output 3 5 4 2 2" xfId="15606" xr:uid="{70FFD24F-75D9-4920-BFEE-483C692F3974}"/>
    <cellStyle name="Output 3 5 4 2 2 2" xfId="39653" xr:uid="{BA9334F9-3E3B-42B6-9678-2A12CD0A14C5}"/>
    <cellStyle name="Output 3 5 4 2 3" xfId="21808" xr:uid="{6CB18192-ECA9-410B-B325-2D4CD22328C1}"/>
    <cellStyle name="Output 3 5 4 2 3 2" xfId="45855" xr:uid="{12728211-BDA2-4D4B-A8B4-A762F9E2735F}"/>
    <cellStyle name="Output 3 5 4 2 4" xfId="30716" xr:uid="{B27CE5B9-5ED1-4961-ADA6-E86F2D66A7CF}"/>
    <cellStyle name="Output 3 5 4 3" xfId="8827" xr:uid="{7D840621-98AE-4FE7-9CE1-EEF88291BC35}"/>
    <cellStyle name="Output 3 5 4 3 2" xfId="17764" xr:uid="{CD9023B8-1D97-40C5-B5F5-F850CFC00539}"/>
    <cellStyle name="Output 3 5 4 3 2 2" xfId="41811" xr:uid="{5BBCF26E-2078-4C7B-A408-4D868A3B6981}"/>
    <cellStyle name="Output 3 5 4 3 3" xfId="23966" xr:uid="{99C4A738-704B-49B8-8458-A8A2D8271168}"/>
    <cellStyle name="Output 3 5 4 3 3 2" xfId="48013" xr:uid="{8FE7914B-CD6D-4C2B-B746-8F94D7BE043A}"/>
    <cellStyle name="Output 3 5 4 3 4" xfId="32874" xr:uid="{F681D76D-54BA-485C-BE8B-85479922FEB6}"/>
    <cellStyle name="Output 3 5 4 4" xfId="9464" xr:uid="{3E2954C8-EFD5-4780-A56B-3161D26F52A1}"/>
    <cellStyle name="Output 3 5 4 4 2" xfId="18401" xr:uid="{002871B6-9038-46A5-9A39-1DAC851C1B65}"/>
    <cellStyle name="Output 3 5 4 4 2 2" xfId="42448" xr:uid="{EA9DC8A0-E2A9-4DCA-9EF7-D19D5A6A0D8F}"/>
    <cellStyle name="Output 3 5 4 4 3" xfId="24603" xr:uid="{3B26B062-23F4-4FEC-91DA-9279B433E7E3}"/>
    <cellStyle name="Output 3 5 4 4 3 2" xfId="48650" xr:uid="{23759CBD-6AAB-411E-8780-C9D70C13ECB8}"/>
    <cellStyle name="Output 3 5 4 4 4" xfId="33511" xr:uid="{0A10D523-DA54-4D90-B148-05007D4FB08B}"/>
    <cellStyle name="Output 3 5 4 5" xfId="12540" xr:uid="{15BAD0D3-2DDC-4DB1-AB80-68009F9BA1ED}"/>
    <cellStyle name="Output 3 5 4 5 2" xfId="36587" xr:uid="{C28BE8D8-FFB4-49A9-9FF8-FDA306040427}"/>
    <cellStyle name="Output 3 5 4 6" xfId="20080" xr:uid="{C2BE0558-A512-49D7-BD7A-1EBAAEA4D3C1}"/>
    <cellStyle name="Output 3 5 4 6 2" xfId="44127" xr:uid="{8C552C10-4729-4CFA-B0C9-55D0C0D15E87}"/>
    <cellStyle name="Output 3 5 4 7" xfId="27650" xr:uid="{84100EC8-13AA-45FE-ACEC-4F65513429EF}"/>
    <cellStyle name="Output 3 5 5" xfId="3168" xr:uid="{C36DC1E8-F155-40C3-937E-2CC97478BCDC}"/>
    <cellStyle name="Output 3 5 5 2" xfId="6234" xr:uid="{4D9E9709-9A00-4176-8293-E3AAABC9CB7A}"/>
    <cellStyle name="Output 3 5 5 2 2" xfId="15171" xr:uid="{62183916-675D-4F56-A187-9A58342CD845}"/>
    <cellStyle name="Output 3 5 5 2 2 2" xfId="39218" xr:uid="{5B9739A5-82B1-466B-82FE-F28DB8353217}"/>
    <cellStyle name="Output 3 5 5 2 3" xfId="21373" xr:uid="{4AEE7833-89B8-4676-BAB7-6AD92FD68360}"/>
    <cellStyle name="Output 3 5 5 2 3 2" xfId="45420" xr:uid="{6EB274DF-85F1-4C78-A25C-2F67597AABBA}"/>
    <cellStyle name="Output 3 5 5 2 4" xfId="30281" xr:uid="{A2C78E8C-E1B2-498F-B876-53647C7BEC6D}"/>
    <cellStyle name="Output 3 5 5 3" xfId="8392" xr:uid="{B7A1A485-813F-4CE8-94F4-E26EF0C703CD}"/>
    <cellStyle name="Output 3 5 5 3 2" xfId="17329" xr:uid="{05D1F98C-592C-4CD2-A7D3-C3E69F64ABC6}"/>
    <cellStyle name="Output 3 5 5 3 2 2" xfId="41376" xr:uid="{B0B772BC-7CE4-471C-90D8-234323A5C89A}"/>
    <cellStyle name="Output 3 5 5 3 3" xfId="23531" xr:uid="{8FC628FE-EE95-4F3E-852A-34FD969B550B}"/>
    <cellStyle name="Output 3 5 5 3 3 2" xfId="47578" xr:uid="{B75A189C-2542-44F0-AA85-536E5FE1A406}"/>
    <cellStyle name="Output 3 5 5 3 4" xfId="32439" xr:uid="{2808F2C7-BB04-4B59-BDAC-B25D768F96DD}"/>
    <cellStyle name="Output 3 5 5 4" xfId="4250" xr:uid="{DEBE8D6E-FDAB-4762-83DC-0EDB9895B211}"/>
    <cellStyle name="Output 3 5 5 4 2" xfId="13187" xr:uid="{4834E186-EBF8-4839-9C54-6230D571848E}"/>
    <cellStyle name="Output 3 5 5 4 2 2" xfId="37234" xr:uid="{B10BF5DB-E9A4-4265-9807-E5CEE9D377AF}"/>
    <cellStyle name="Output 3 5 5 4 3" xfId="20560" xr:uid="{DE8A304A-A8EC-4F29-8B03-01B0B4762E52}"/>
    <cellStyle name="Output 3 5 5 4 3 2" xfId="44607" xr:uid="{2637BBFD-DB51-4831-9E42-60CAD90877DC}"/>
    <cellStyle name="Output 3 5 5 4 4" xfId="28297" xr:uid="{EF50BF36-DA67-4964-AB5D-B91E26BC9DA3}"/>
    <cellStyle name="Output 3 5 5 5" xfId="12105" xr:uid="{96E9EA90-38E1-4E84-BEB2-26E41A7B3C61}"/>
    <cellStyle name="Output 3 5 5 5 2" xfId="36152" xr:uid="{EC7D05DA-E312-412E-ADCD-49682ACAB20B}"/>
    <cellStyle name="Output 3 5 5 6" xfId="19645" xr:uid="{453D660D-2358-4110-A0D9-642902DEBC10}"/>
    <cellStyle name="Output 3 5 5 6 2" xfId="43692" xr:uid="{6A704D08-B806-473F-8F85-F508DEEB48E4}"/>
    <cellStyle name="Output 3 5 5 7" xfId="27215" xr:uid="{47A1FAEE-F3E6-4D4D-B2A5-FC6CDD8DBDCD}"/>
    <cellStyle name="Output 3 5 6" xfId="3810" xr:uid="{269AFCEA-2140-4246-83A3-73277F68DFCC}"/>
    <cellStyle name="Output 3 5 6 2" xfId="6876" xr:uid="{CF95B8B2-5F40-4893-9F97-7417643D13A8}"/>
    <cellStyle name="Output 3 5 6 2 2" xfId="15813" xr:uid="{1C172292-9220-4F9D-8F40-F76963269ACA}"/>
    <cellStyle name="Output 3 5 6 2 2 2" xfId="39860" xr:uid="{F1F7481F-1227-44F8-9228-CE6D8BA4A480}"/>
    <cellStyle name="Output 3 5 6 2 3" xfId="22015" xr:uid="{B28E9E30-ACC7-43D6-87D7-3956C933D223}"/>
    <cellStyle name="Output 3 5 6 2 3 2" xfId="46062" xr:uid="{4D61B721-022E-4E52-A900-B081068C9E45}"/>
    <cellStyle name="Output 3 5 6 2 4" xfId="30923" xr:uid="{0A08E18F-419D-47DC-BFE0-6E9CEAE8024B}"/>
    <cellStyle name="Output 3 5 6 3" xfId="9034" xr:uid="{F9EC1732-91FF-4231-BD78-8EE0AA000DB3}"/>
    <cellStyle name="Output 3 5 6 3 2" xfId="17971" xr:uid="{F932BE1E-1507-4A47-BB71-A25B48A708DD}"/>
    <cellStyle name="Output 3 5 6 3 2 2" xfId="42018" xr:uid="{2D82833B-E7A0-40CA-9CF1-8DBF24980622}"/>
    <cellStyle name="Output 3 5 6 3 3" xfId="24173" xr:uid="{C3163952-5A7A-4C9F-9217-5294CB1CA010}"/>
    <cellStyle name="Output 3 5 6 3 3 2" xfId="48220" xr:uid="{52B163F7-D5D3-4F1D-84C1-157CC693EAD2}"/>
    <cellStyle name="Output 3 5 6 3 4" xfId="33081" xr:uid="{6CD7D913-A389-442F-9DCA-8950EDC76850}"/>
    <cellStyle name="Output 3 5 6 4" xfId="7827" xr:uid="{B9906BCA-CE38-4C48-9C41-D394748C2C18}"/>
    <cellStyle name="Output 3 5 6 4 2" xfId="16764" xr:uid="{4B0392FE-D207-4766-A1EE-4AE36DDF489F}"/>
    <cellStyle name="Output 3 5 6 4 2 2" xfId="40811" xr:uid="{20C8543C-A187-4F17-A720-A9F68DCA444A}"/>
    <cellStyle name="Output 3 5 6 4 3" xfId="22966" xr:uid="{D5C2CA5B-E729-40A0-963C-A234EC2A9AF0}"/>
    <cellStyle name="Output 3 5 6 4 3 2" xfId="47013" xr:uid="{9C4DA3C4-A4F3-41EB-86C7-57F2B51F337E}"/>
    <cellStyle name="Output 3 5 6 4 4" xfId="31874" xr:uid="{DE5FC2F4-7B97-4C60-9836-F912970CBA51}"/>
    <cellStyle name="Output 3 5 6 5" xfId="12747" xr:uid="{0418C710-7195-4B24-9F59-EC1663394CE2}"/>
    <cellStyle name="Output 3 5 6 5 2" xfId="36794" xr:uid="{1C01C205-0812-49AF-942E-C1CD114814FB}"/>
    <cellStyle name="Output 3 5 6 6" xfId="20287" xr:uid="{6A16B9A5-6EC2-4949-AFB4-0D34246E7D86}"/>
    <cellStyle name="Output 3 5 6 6 2" xfId="44334" xr:uid="{A8A518AC-6278-4C3C-A8E5-9B351DB9B500}"/>
    <cellStyle name="Output 3 5 6 7" xfId="27857" xr:uid="{23043CB6-7D11-4D77-9E13-C96E7F13A683}"/>
    <cellStyle name="Output 3 5 7" xfId="3478" xr:uid="{07E1E459-96DF-4403-B3F0-7E3E1CE700FF}"/>
    <cellStyle name="Output 3 5 7 2" xfId="6544" xr:uid="{09D5BDE5-A025-4626-BB76-3C97D50FD863}"/>
    <cellStyle name="Output 3 5 7 2 2" xfId="15481" xr:uid="{CC24E208-40D5-4A91-89CE-8439E8BF411F}"/>
    <cellStyle name="Output 3 5 7 2 2 2" xfId="39528" xr:uid="{BF8F43A1-BD9F-4E93-95F2-CC2AF9A36BF4}"/>
    <cellStyle name="Output 3 5 7 2 3" xfId="21683" xr:uid="{8BBA64BC-3416-4B2A-9D1C-AF76F884371B}"/>
    <cellStyle name="Output 3 5 7 2 3 2" xfId="45730" xr:uid="{10CCFCB7-8B91-4F01-9D34-64A7F38049B7}"/>
    <cellStyle name="Output 3 5 7 2 4" xfId="30591" xr:uid="{4FF48F86-4FCD-490D-AA6A-A36D57128825}"/>
    <cellStyle name="Output 3 5 7 3" xfId="8702" xr:uid="{17DE4ACE-A036-4584-BD49-3FCEBF1F5281}"/>
    <cellStyle name="Output 3 5 7 3 2" xfId="17639" xr:uid="{BC5C76E8-434E-46B5-932C-422A26500FB0}"/>
    <cellStyle name="Output 3 5 7 3 2 2" xfId="41686" xr:uid="{AD582F29-C4EA-4B2D-AE50-F913CFBE58A3}"/>
    <cellStyle name="Output 3 5 7 3 3" xfId="23841" xr:uid="{9A0F1B8C-9057-457F-8BB6-1EC7D0A6B25A}"/>
    <cellStyle name="Output 3 5 7 3 3 2" xfId="47888" xr:uid="{410553D9-B196-49DE-A650-AC7FBA425E30}"/>
    <cellStyle name="Output 3 5 7 3 4" xfId="32749" xr:uid="{50BA41D3-F17B-4BF5-B94E-951678A94315}"/>
    <cellStyle name="Output 3 5 7 4" xfId="9717" xr:uid="{5670B8C3-D199-4FC2-B28B-13985624696A}"/>
    <cellStyle name="Output 3 5 7 4 2" xfId="18654" xr:uid="{0266333D-CE66-421C-8880-8740AF656DBF}"/>
    <cellStyle name="Output 3 5 7 4 2 2" xfId="42701" xr:uid="{595FD34C-CA18-45B6-8727-E7AC4F803482}"/>
    <cellStyle name="Output 3 5 7 4 3" xfId="24856" xr:uid="{23410656-D27E-4CFE-B65C-BC64CBDC9B79}"/>
    <cellStyle name="Output 3 5 7 4 3 2" xfId="48903" xr:uid="{8ED221D4-1C3A-4158-BE98-ED17AD95DBDC}"/>
    <cellStyle name="Output 3 5 7 4 4" xfId="33764" xr:uid="{561DCD26-DC4E-4D8F-A4D0-94F5A3FED22C}"/>
    <cellStyle name="Output 3 5 7 5" xfId="12415" xr:uid="{BCC68295-66EF-4369-B4D7-B4850C0BC6F0}"/>
    <cellStyle name="Output 3 5 7 5 2" xfId="36462" xr:uid="{E390D0CE-097F-411C-BC39-0BF647BA9054}"/>
    <cellStyle name="Output 3 5 7 6" xfId="19955" xr:uid="{FC179D2A-CC71-457E-AAE2-9E14742D7D3F}"/>
    <cellStyle name="Output 3 5 7 6 2" xfId="44002" xr:uid="{1A5E74AE-7DBD-4F50-8238-6DD13338ECE2}"/>
    <cellStyle name="Output 3 5 7 7" xfId="27525" xr:uid="{454F4162-E6C9-48B8-97BF-D5CA56AD8CC8}"/>
    <cellStyle name="Output 3 5 8" xfId="3875" xr:uid="{FF804A8A-D850-4488-87B1-4744F55B08CE}"/>
    <cellStyle name="Output 3 5 8 2" xfId="6941" xr:uid="{68F2B631-9344-4A81-AAE3-E30135555337}"/>
    <cellStyle name="Output 3 5 8 2 2" xfId="15878" xr:uid="{AE1353AB-3978-4706-9AA3-E220A21D5B4F}"/>
    <cellStyle name="Output 3 5 8 2 2 2" xfId="39925" xr:uid="{C1DE0056-688D-426B-A80E-4621693CBFC9}"/>
    <cellStyle name="Output 3 5 8 2 3" xfId="22080" xr:uid="{EB4E5BB3-241E-4612-859D-7E355F7AB97B}"/>
    <cellStyle name="Output 3 5 8 2 3 2" xfId="46127" xr:uid="{E1A4340B-312E-4EFD-BC45-7F41EDDDFF6E}"/>
    <cellStyle name="Output 3 5 8 2 4" xfId="30988" xr:uid="{3AFDB408-0535-4E76-BEE4-FDE617FBB0CB}"/>
    <cellStyle name="Output 3 5 8 3" xfId="9099" xr:uid="{C1F480F0-DC9A-41CF-A42F-76A22688783F}"/>
    <cellStyle name="Output 3 5 8 3 2" xfId="18036" xr:uid="{B0DFBABF-3226-4E3C-9B09-EA94FD977BC4}"/>
    <cellStyle name="Output 3 5 8 3 2 2" xfId="42083" xr:uid="{73DAADEA-374C-46E3-921B-45A6F4C59B99}"/>
    <cellStyle name="Output 3 5 8 3 3" xfId="24238" xr:uid="{12D73BBE-D73E-4484-B501-0B87074B1D1E}"/>
    <cellStyle name="Output 3 5 8 3 3 2" xfId="48285" xr:uid="{F5EBEAAC-8A93-4037-A3E4-57B834B352A7}"/>
    <cellStyle name="Output 3 5 8 3 4" xfId="33146" xr:uid="{BF11417F-E5B1-4E59-8E8C-A2EBC69071B9}"/>
    <cellStyle name="Output 3 5 8 4" xfId="9397" xr:uid="{ED2BACCA-9DB3-4B89-91E0-222E346A9732}"/>
    <cellStyle name="Output 3 5 8 4 2" xfId="18334" xr:uid="{119692A4-047B-4E14-8622-E630D96D8F93}"/>
    <cellStyle name="Output 3 5 8 4 2 2" xfId="42381" xr:uid="{69EF7DD7-207E-4451-A590-C066B8E403B0}"/>
    <cellStyle name="Output 3 5 8 4 3" xfId="24536" xr:uid="{4F16A82D-EBA2-4361-8813-6B46F1BBF068}"/>
    <cellStyle name="Output 3 5 8 4 3 2" xfId="48583" xr:uid="{554FD586-75EF-436D-8449-42217EA0173C}"/>
    <cellStyle name="Output 3 5 8 4 4" xfId="33444" xr:uid="{1D1B16CD-F212-43A4-90F4-8ABD3E219FAD}"/>
    <cellStyle name="Output 3 5 8 5" xfId="12812" xr:uid="{4CEA8FDF-21DA-4056-9902-C97B17B1023E}"/>
    <cellStyle name="Output 3 5 8 5 2" xfId="36859" xr:uid="{258A1D90-9DBB-49C3-84B7-4ABC0B0830EF}"/>
    <cellStyle name="Output 3 5 8 6" xfId="20352" xr:uid="{5EBD8B18-7251-4107-84B5-F299A1CB0FD2}"/>
    <cellStyle name="Output 3 5 8 6 2" xfId="44399" xr:uid="{6D0A8187-8C46-4FB3-A7AE-7007BBEF74A6}"/>
    <cellStyle name="Output 3 5 8 7" xfId="27922" xr:uid="{92254BFE-D18D-473D-96C2-4371C4D1A20E}"/>
    <cellStyle name="Output 3 5 9" xfId="5851" xr:uid="{C0FD4AF0-179A-4DA0-B7E0-9822E00D6963}"/>
    <cellStyle name="Output 3 5 9 2" xfId="14788" xr:uid="{DB560558-4052-441A-B44B-B45B054CFEE2}"/>
    <cellStyle name="Output 3 5 9 2 2" xfId="38835" xr:uid="{9FDB132F-297E-485A-B0DB-D39183C7D03B}"/>
    <cellStyle name="Output 3 5 9 3" xfId="20990" xr:uid="{28504BCF-CF2B-4A54-9DFD-3A3F76497DF5}"/>
    <cellStyle name="Output 3 5 9 3 2" xfId="45037" xr:uid="{BD8A6630-20E9-48F6-A6AD-74841920224F}"/>
    <cellStyle name="Output 3 5 9 4" xfId="29898" xr:uid="{B788BF2A-4FF1-4A38-951A-AE8C1CA67025}"/>
    <cellStyle name="Output 3 6" xfId="2784" xr:uid="{D6C594BA-BA25-4004-A933-3F4278435D88}"/>
    <cellStyle name="Output 3 6 10" xfId="8008" xr:uid="{C669F2DD-74E2-4C11-B435-02C06F7D9949}"/>
    <cellStyle name="Output 3 6 10 2" xfId="16945" xr:uid="{37E04B54-96E0-4C05-8C53-75F3222BDC61}"/>
    <cellStyle name="Output 3 6 10 2 2" xfId="40992" xr:uid="{7297A920-3E2F-4637-96A6-B179E3E1083B}"/>
    <cellStyle name="Output 3 6 10 3" xfId="23147" xr:uid="{B4A3866B-2377-4241-8865-B97BA8550CF8}"/>
    <cellStyle name="Output 3 6 10 3 2" xfId="47194" xr:uid="{FD8ED389-36F9-4FBB-8F09-E346A661556E}"/>
    <cellStyle name="Output 3 6 10 4" xfId="32055" xr:uid="{167FD028-68D0-43BE-B708-8147A2577802}"/>
    <cellStyle name="Output 3 6 11" xfId="9325" xr:uid="{A877FA93-9F8A-4833-8DC0-63F54A9CAD83}"/>
    <cellStyle name="Output 3 6 11 2" xfId="18262" xr:uid="{8F62275A-6602-4A08-B109-42AB54D1F6C6}"/>
    <cellStyle name="Output 3 6 11 2 2" xfId="42309" xr:uid="{4AEE40FB-DA94-489C-B841-78FFEBD4330A}"/>
    <cellStyle name="Output 3 6 11 3" xfId="24464" xr:uid="{CFB89279-34C9-4DEF-99BC-4E87F8D8C5DE}"/>
    <cellStyle name="Output 3 6 11 3 2" xfId="48511" xr:uid="{DDA7D791-FE72-4FC3-82EF-02015D8CFCC8}"/>
    <cellStyle name="Output 3 6 11 4" xfId="33372" xr:uid="{D378BEDB-BD1E-4E39-8F25-45BD5EEA0B2D}"/>
    <cellStyle name="Output 3 6 12" xfId="11721" xr:uid="{F32EDDE7-4C02-48D4-B52D-FF42930DFB13}"/>
    <cellStyle name="Output 3 6 12 2" xfId="35768" xr:uid="{17D1D762-4DE1-4A0C-9D16-643D3D10FA81}"/>
    <cellStyle name="Output 3 6 13" xfId="19261" xr:uid="{D2D736CE-9D14-4D4E-8732-FD51C08B98B7}"/>
    <cellStyle name="Output 3 6 13 2" xfId="43308" xr:uid="{6B299B33-5DFE-4105-873F-A6571D3CF17E}"/>
    <cellStyle name="Output 3 6 14" xfId="26831" xr:uid="{3A6485D3-9305-478D-8586-08211E85E5EC}"/>
    <cellStyle name="Output 3 6 2" xfId="2855" xr:uid="{72718A77-D681-4AAD-B648-08C25C8DCE7D}"/>
    <cellStyle name="Output 3 6 2 2" xfId="5921" xr:uid="{D2BE759C-768A-4C32-9704-BFD4DF4C27F8}"/>
    <cellStyle name="Output 3 6 2 2 2" xfId="14858" xr:uid="{B6DA906F-4340-4F3C-9F06-DB711FBD2D7F}"/>
    <cellStyle name="Output 3 6 2 2 2 2" xfId="38905" xr:uid="{1A533A9D-398F-4D40-A5F5-3A6BF5EB2DDF}"/>
    <cellStyle name="Output 3 6 2 2 3" xfId="21060" xr:uid="{FCCB51D9-317A-469A-9982-209563C94BC1}"/>
    <cellStyle name="Output 3 6 2 2 3 2" xfId="45107" xr:uid="{6C5B206D-5FA5-4337-A610-CCA40D84DAF2}"/>
    <cellStyle name="Output 3 6 2 2 4" xfId="29968" xr:uid="{F4F50834-FFDC-4F92-8CCE-E6DB299E637F}"/>
    <cellStyle name="Output 3 6 2 3" xfId="8079" xr:uid="{6FD1C66A-BC83-44D6-832C-E40733E1488F}"/>
    <cellStyle name="Output 3 6 2 3 2" xfId="17016" xr:uid="{CFECA995-8B6D-472B-BC50-A6F4A03DB4E9}"/>
    <cellStyle name="Output 3 6 2 3 2 2" xfId="41063" xr:uid="{874BA3BA-7B15-4C28-B958-73E89C28D725}"/>
    <cellStyle name="Output 3 6 2 3 3" xfId="23218" xr:uid="{6978FFC8-9FA4-4473-AFD8-37CB7A9013B5}"/>
    <cellStyle name="Output 3 6 2 3 3 2" xfId="47265" xr:uid="{6F75F98F-DB47-481B-8BF4-A53F23B56450}"/>
    <cellStyle name="Output 3 6 2 3 4" xfId="32126" xr:uid="{2EFF0700-EFAA-4309-9C36-190874A2259E}"/>
    <cellStyle name="Output 3 6 2 4" xfId="9785" xr:uid="{A5BD9E40-7BFA-42C7-A554-319BD9FD456A}"/>
    <cellStyle name="Output 3 6 2 4 2" xfId="18722" xr:uid="{DC22CE5C-99E2-4F0B-8BEE-84E5E33AE549}"/>
    <cellStyle name="Output 3 6 2 4 2 2" xfId="42769" xr:uid="{0E40B6E6-7CA1-4482-81FA-CE8AF2E5B455}"/>
    <cellStyle name="Output 3 6 2 4 3" xfId="24924" xr:uid="{0BDD5496-937D-46E1-A720-C92EDD8290C0}"/>
    <cellStyle name="Output 3 6 2 4 3 2" xfId="48971" xr:uid="{83DCECF9-4F4E-489C-853D-23C662403B7F}"/>
    <cellStyle name="Output 3 6 2 4 4" xfId="33832" xr:uid="{E57616B0-5D99-4799-8E33-3CCA144E9307}"/>
    <cellStyle name="Output 3 6 2 5" xfId="11792" xr:uid="{E3A81F6F-2A56-47C2-9427-093F48165E46}"/>
    <cellStyle name="Output 3 6 2 5 2" xfId="35839" xr:uid="{C483499B-96B4-48CE-A5FD-50CC02C322AE}"/>
    <cellStyle name="Output 3 6 2 6" xfId="19332" xr:uid="{0733E74F-1549-4BAF-A69B-2C13CAC04F5F}"/>
    <cellStyle name="Output 3 6 2 6 2" xfId="43379" xr:uid="{840074C9-93CE-4023-B5D5-DACDA3923BED}"/>
    <cellStyle name="Output 3 6 2 7" xfId="26902" xr:uid="{5F11341C-FA19-4494-A5EC-074F427D4AD1}"/>
    <cellStyle name="Output 3 6 3" xfId="3498" xr:uid="{DAD51B69-45F3-4AA5-8552-AE08046929AE}"/>
    <cellStyle name="Output 3 6 3 2" xfId="6564" xr:uid="{603BDE10-404F-4776-A7E0-8743F95253DC}"/>
    <cellStyle name="Output 3 6 3 2 2" xfId="15501" xr:uid="{FFCC2E74-A47E-4FEB-B6B4-C24CCC1DF885}"/>
    <cellStyle name="Output 3 6 3 2 2 2" xfId="39548" xr:uid="{B7676C1C-0D95-4985-A172-EB205210422A}"/>
    <cellStyle name="Output 3 6 3 2 3" xfId="21703" xr:uid="{D5E8F00F-286E-421D-9B1D-72C481782A4B}"/>
    <cellStyle name="Output 3 6 3 2 3 2" xfId="45750" xr:uid="{02D49DE5-B027-4034-B528-652722A21D8D}"/>
    <cellStyle name="Output 3 6 3 2 4" xfId="30611" xr:uid="{D6F85DD5-7EC5-4E7C-A422-51E0AF9CFA21}"/>
    <cellStyle name="Output 3 6 3 3" xfId="8722" xr:uid="{CECE8932-A200-4EA7-8CEE-FA48B725E571}"/>
    <cellStyle name="Output 3 6 3 3 2" xfId="17659" xr:uid="{D3EDD791-E7ED-454C-A180-7E5DF82312D6}"/>
    <cellStyle name="Output 3 6 3 3 2 2" xfId="41706" xr:uid="{412E99F0-7A22-411C-8666-49529F7CF49C}"/>
    <cellStyle name="Output 3 6 3 3 3" xfId="23861" xr:uid="{B9263B03-3403-48F9-881B-DFFC9C529DA1}"/>
    <cellStyle name="Output 3 6 3 3 3 2" xfId="47908" xr:uid="{D331E1F5-3B2D-49A4-B037-30A9E72C5729}"/>
    <cellStyle name="Output 3 6 3 3 4" xfId="32769" xr:uid="{8C7365FF-3DD3-426F-9225-591A307AE595}"/>
    <cellStyle name="Output 3 6 3 4" xfId="9815" xr:uid="{A9523026-8AE5-447D-AECA-48984F0E27B8}"/>
    <cellStyle name="Output 3 6 3 4 2" xfId="18752" xr:uid="{7B2C853D-79AE-41CD-9EE7-F3FD54E20F79}"/>
    <cellStyle name="Output 3 6 3 4 2 2" xfId="42799" xr:uid="{AF8073C1-E3C5-4CF3-84CC-A0416105A811}"/>
    <cellStyle name="Output 3 6 3 4 3" xfId="24954" xr:uid="{928A0DE2-9848-41F5-B151-8959E13C8ABB}"/>
    <cellStyle name="Output 3 6 3 4 3 2" xfId="49001" xr:uid="{A0B7E320-797D-4CA6-A9CE-BA69471CA3CE}"/>
    <cellStyle name="Output 3 6 3 4 4" xfId="33862" xr:uid="{51797B92-94C1-4BAE-B36E-73BD87408A82}"/>
    <cellStyle name="Output 3 6 3 5" xfId="12435" xr:uid="{9EF63BC1-F6A9-43C7-A839-A13A070B5887}"/>
    <cellStyle name="Output 3 6 3 5 2" xfId="36482" xr:uid="{97018C2D-31A3-4564-818D-A6368FA7342E}"/>
    <cellStyle name="Output 3 6 3 6" xfId="19975" xr:uid="{4375849F-3B13-4BDF-935B-46181D547B4E}"/>
    <cellStyle name="Output 3 6 3 6 2" xfId="44022" xr:uid="{57311AB2-7EB0-4D53-84E1-95384D0B9B99}"/>
    <cellStyle name="Output 3 6 3 7" xfId="27545" xr:uid="{6602743B-CBF1-431D-B748-74AB8B794267}"/>
    <cellStyle name="Output 3 6 4" xfId="3602" xr:uid="{9BB094C7-8147-48F9-80A7-A3C5AD9184BA}"/>
    <cellStyle name="Output 3 6 4 2" xfId="6668" xr:uid="{F5F5CCC3-5D23-427A-BE5D-1426179A99E5}"/>
    <cellStyle name="Output 3 6 4 2 2" xfId="15605" xr:uid="{03BD1701-1F8B-4725-A3A9-496F73477F2A}"/>
    <cellStyle name="Output 3 6 4 2 2 2" xfId="39652" xr:uid="{73983B68-77E7-408F-8C6F-1C8B7337AC84}"/>
    <cellStyle name="Output 3 6 4 2 3" xfId="21807" xr:uid="{C5543459-3E72-47DD-8015-081002E76A44}"/>
    <cellStyle name="Output 3 6 4 2 3 2" xfId="45854" xr:uid="{24968147-F1AE-404C-AE22-D16E2AD0879F}"/>
    <cellStyle name="Output 3 6 4 2 4" xfId="30715" xr:uid="{92B2EDCA-84B4-4882-9D78-EBCCFE6B9310}"/>
    <cellStyle name="Output 3 6 4 3" xfId="8826" xr:uid="{7B468781-7F3F-4856-A6A3-C9D22B8AEC9B}"/>
    <cellStyle name="Output 3 6 4 3 2" xfId="17763" xr:uid="{014F7828-014D-47BD-97A8-9EB7FD19202A}"/>
    <cellStyle name="Output 3 6 4 3 2 2" xfId="41810" xr:uid="{1B30DBF1-E3D2-4AB7-83E6-0F89F99359A7}"/>
    <cellStyle name="Output 3 6 4 3 3" xfId="23965" xr:uid="{2DA96AFF-4889-4CF9-9463-F0E78B31C327}"/>
    <cellStyle name="Output 3 6 4 3 3 2" xfId="48012" xr:uid="{57556E11-1B0C-446B-9742-FD3979A808E0}"/>
    <cellStyle name="Output 3 6 4 3 4" xfId="32873" xr:uid="{13090ED2-32D3-42E4-B996-11917BE77AC2}"/>
    <cellStyle name="Output 3 6 4 4" xfId="7738" xr:uid="{99111B8D-2FD6-443E-8109-E87193E26C38}"/>
    <cellStyle name="Output 3 6 4 4 2" xfId="16675" xr:uid="{21169A63-B8B5-41E9-AC1B-B2D6470860C6}"/>
    <cellStyle name="Output 3 6 4 4 2 2" xfId="40722" xr:uid="{53E7349D-1BE1-44DD-97D7-9E24197A45E9}"/>
    <cellStyle name="Output 3 6 4 4 3" xfId="22877" xr:uid="{DFA27EB8-2328-47E0-BB34-95C81E4614CA}"/>
    <cellStyle name="Output 3 6 4 4 3 2" xfId="46924" xr:uid="{386897D8-74DC-473B-B4A9-E2951780285B}"/>
    <cellStyle name="Output 3 6 4 4 4" xfId="31785" xr:uid="{8BD45885-93F7-4EB5-BDCB-514FCEF77BAD}"/>
    <cellStyle name="Output 3 6 4 5" xfId="12539" xr:uid="{09897D65-D50B-4657-BF0F-F5631929F152}"/>
    <cellStyle name="Output 3 6 4 5 2" xfId="36586" xr:uid="{A451CE82-8BD2-4708-839C-3C81242C99E8}"/>
    <cellStyle name="Output 3 6 4 6" xfId="20079" xr:uid="{EEC0831A-045A-415B-BDB4-EAE6F5BC5CA3}"/>
    <cellStyle name="Output 3 6 4 6 2" xfId="44126" xr:uid="{F46B3F4F-E669-46C3-B6B7-73C51B9FE358}"/>
    <cellStyle name="Output 3 6 4 7" xfId="27649" xr:uid="{D01EB463-548C-47E8-B551-AFE4825107A8}"/>
    <cellStyle name="Output 3 6 5" xfId="3707" xr:uid="{65D0F66A-F468-45D2-A013-BFBCE898B0FA}"/>
    <cellStyle name="Output 3 6 5 2" xfId="6773" xr:uid="{12290B8D-6B1B-4D2F-8888-2223426CDD39}"/>
    <cellStyle name="Output 3 6 5 2 2" xfId="15710" xr:uid="{FEC5FB10-3DB6-44DD-BCA7-51E9FCA16ECA}"/>
    <cellStyle name="Output 3 6 5 2 2 2" xfId="39757" xr:uid="{B5EC2B9E-7C6C-4EB0-8DC3-5F3B6674C909}"/>
    <cellStyle name="Output 3 6 5 2 3" xfId="21912" xr:uid="{DC54423A-42E4-4D21-BE1B-400374DA81B3}"/>
    <cellStyle name="Output 3 6 5 2 3 2" xfId="45959" xr:uid="{099E9FC9-D952-445A-AF80-1CCEC6866338}"/>
    <cellStyle name="Output 3 6 5 2 4" xfId="30820" xr:uid="{73AA28A3-92BA-4B53-AF6A-63ED8C097AAE}"/>
    <cellStyle name="Output 3 6 5 3" xfId="8931" xr:uid="{162DDD8B-6DB9-498F-8AC7-591C309D353F}"/>
    <cellStyle name="Output 3 6 5 3 2" xfId="17868" xr:uid="{2AB2B64D-E3D1-4115-B557-6BC58CF3ED70}"/>
    <cellStyle name="Output 3 6 5 3 2 2" xfId="41915" xr:uid="{F9AC09A7-BDCA-44D4-85BD-8D949F407D60}"/>
    <cellStyle name="Output 3 6 5 3 3" xfId="24070" xr:uid="{57750205-6B34-413E-83BD-F0FDA900630B}"/>
    <cellStyle name="Output 3 6 5 3 3 2" xfId="48117" xr:uid="{D44A63AB-DAB4-4CAD-BF8B-AFD11D9DB79F}"/>
    <cellStyle name="Output 3 6 5 3 4" xfId="32978" xr:uid="{FB502701-AE15-4D9E-9500-F9228083284D}"/>
    <cellStyle name="Output 3 6 5 4" xfId="9432" xr:uid="{3F788EDA-50BC-45CC-B2D9-7A8CF6539FFF}"/>
    <cellStyle name="Output 3 6 5 4 2" xfId="18369" xr:uid="{DFDC51AC-909F-4B82-8FC5-1E38064A0910}"/>
    <cellStyle name="Output 3 6 5 4 2 2" xfId="42416" xr:uid="{DA744A67-CBD1-4B0D-AB68-30C92E25EF60}"/>
    <cellStyle name="Output 3 6 5 4 3" xfId="24571" xr:uid="{87BB2929-ADBF-41C0-BE95-45CE1B206BA4}"/>
    <cellStyle name="Output 3 6 5 4 3 2" xfId="48618" xr:uid="{40B337DA-7A16-4147-A932-188B8294CE63}"/>
    <cellStyle name="Output 3 6 5 4 4" xfId="33479" xr:uid="{8BE39FED-93FE-4209-A2F2-9D66D786A8F0}"/>
    <cellStyle name="Output 3 6 5 5" xfId="12644" xr:uid="{8C7D53EF-9D47-45C8-BED3-185B35F15116}"/>
    <cellStyle name="Output 3 6 5 5 2" xfId="36691" xr:uid="{1D619237-38D5-46D4-B14F-0CD815CE55B0}"/>
    <cellStyle name="Output 3 6 5 6" xfId="20184" xr:uid="{7A7D6C90-7999-44FA-8180-89E08F99FD65}"/>
    <cellStyle name="Output 3 6 5 6 2" xfId="44231" xr:uid="{437BF09D-01F0-4CEF-B1BC-BD5B2238F7A5}"/>
    <cellStyle name="Output 3 6 5 7" xfId="27754" xr:uid="{4F00AD01-0FDC-4437-9757-EB7833CA83C1}"/>
    <cellStyle name="Output 3 6 6" xfId="3385" xr:uid="{C4CD1C62-C046-4800-98A2-BA6420F9E977}"/>
    <cellStyle name="Output 3 6 6 2" xfId="6451" xr:uid="{C66644BE-8796-4FC8-9950-017A501A59C7}"/>
    <cellStyle name="Output 3 6 6 2 2" xfId="15388" xr:uid="{F0BDDB3E-0840-4955-8287-F0CF9E8E72FD}"/>
    <cellStyle name="Output 3 6 6 2 2 2" xfId="39435" xr:uid="{14F94483-7ABD-4CEE-AA35-A8A3FD090D91}"/>
    <cellStyle name="Output 3 6 6 2 3" xfId="21590" xr:uid="{07AF2AA8-5A76-4DCB-B18C-30A1EEFB50E1}"/>
    <cellStyle name="Output 3 6 6 2 3 2" xfId="45637" xr:uid="{426C0A94-BE36-42B3-BA50-3B35279A81BF}"/>
    <cellStyle name="Output 3 6 6 2 4" xfId="30498" xr:uid="{17E79981-F5C7-4AAF-827A-1BE880692F8F}"/>
    <cellStyle name="Output 3 6 6 3" xfId="8609" xr:uid="{3DB73D3D-90CD-428D-B602-5C2CA351F419}"/>
    <cellStyle name="Output 3 6 6 3 2" xfId="17546" xr:uid="{2425041A-4544-4B33-A199-95120508318F}"/>
    <cellStyle name="Output 3 6 6 3 2 2" xfId="41593" xr:uid="{725E37DB-870D-4581-B2AC-2B4E5EB09832}"/>
    <cellStyle name="Output 3 6 6 3 3" xfId="23748" xr:uid="{68201E1C-C008-4BD0-B739-57347D62CC86}"/>
    <cellStyle name="Output 3 6 6 3 3 2" xfId="47795" xr:uid="{26DD61B0-ABB9-4533-A87C-BA326E48F371}"/>
    <cellStyle name="Output 3 6 6 3 4" xfId="32656" xr:uid="{03F377BE-6731-4E6B-BEB0-493EC4B8A96E}"/>
    <cellStyle name="Output 3 6 6 4" xfId="4249" xr:uid="{B1FCFF7C-43A4-4C32-8377-7CAC8E59C613}"/>
    <cellStyle name="Output 3 6 6 4 2" xfId="13186" xr:uid="{1060C255-95E2-4004-A6CC-7CF68142A8E6}"/>
    <cellStyle name="Output 3 6 6 4 2 2" xfId="37233" xr:uid="{D8E5616C-46CC-4744-A25F-30ED4C6F5D95}"/>
    <cellStyle name="Output 3 6 6 4 3" xfId="20559" xr:uid="{53A113FA-FCA1-4CEF-AB4E-6AAA3A5D7281}"/>
    <cellStyle name="Output 3 6 6 4 3 2" xfId="44606" xr:uid="{E3075964-2B1F-414E-AAAF-F4EA0F1DDA85}"/>
    <cellStyle name="Output 3 6 6 4 4" xfId="28296" xr:uid="{6CA62338-E487-4EE1-BA39-9C1478E23D51}"/>
    <cellStyle name="Output 3 6 6 5" xfId="12322" xr:uid="{9879D279-7A75-42A8-81CD-FA41AC5B8A8B}"/>
    <cellStyle name="Output 3 6 6 5 2" xfId="36369" xr:uid="{54D63BC6-E5D6-4E40-97A6-8B4A0786E014}"/>
    <cellStyle name="Output 3 6 6 6" xfId="19862" xr:uid="{C2671A43-55CD-4D36-8D79-7804D9EBE814}"/>
    <cellStyle name="Output 3 6 6 6 2" xfId="43909" xr:uid="{72C43164-FAAC-4718-9C6E-372C0A31B92B}"/>
    <cellStyle name="Output 3 6 6 7" xfId="27432" xr:uid="{AEFDB161-315D-4FD9-8BD2-87FF70EDC48C}"/>
    <cellStyle name="Output 3 6 7" xfId="3688" xr:uid="{F7464620-79CF-4765-B74B-CAA15ACDD42A}"/>
    <cellStyle name="Output 3 6 7 2" xfId="6754" xr:uid="{F01C6794-9F82-493C-ADA7-9884F0E6BFE3}"/>
    <cellStyle name="Output 3 6 7 2 2" xfId="15691" xr:uid="{AF798028-DD52-4754-8E77-F53E892C0A6F}"/>
    <cellStyle name="Output 3 6 7 2 2 2" xfId="39738" xr:uid="{F795EC29-1206-4339-9F6D-8957C91D224B}"/>
    <cellStyle name="Output 3 6 7 2 3" xfId="21893" xr:uid="{FA8F74AF-195C-4F26-BE52-47A670C34C25}"/>
    <cellStyle name="Output 3 6 7 2 3 2" xfId="45940" xr:uid="{91EF8778-8E78-4933-91C5-9513BB353E2D}"/>
    <cellStyle name="Output 3 6 7 2 4" xfId="30801" xr:uid="{6C256E36-EE2E-48C8-9577-A94321A7EBEF}"/>
    <cellStyle name="Output 3 6 7 3" xfId="8912" xr:uid="{2D91477B-798C-431D-A80A-47F8E1DA69A1}"/>
    <cellStyle name="Output 3 6 7 3 2" xfId="17849" xr:uid="{E526E506-F8F3-4E56-B953-6AB485F484B5}"/>
    <cellStyle name="Output 3 6 7 3 2 2" xfId="41896" xr:uid="{03EACFA4-06C8-4661-BA2C-13924843842D}"/>
    <cellStyle name="Output 3 6 7 3 3" xfId="24051" xr:uid="{0206250E-399D-46F5-9DEE-ADFBB0D4C82F}"/>
    <cellStyle name="Output 3 6 7 3 3 2" xfId="48098" xr:uid="{A1AEC86C-09BF-4453-AE64-E2D0C194629E}"/>
    <cellStyle name="Output 3 6 7 3 4" xfId="32959" xr:uid="{24A2F9A9-C9C2-408C-840F-DAEA05DBD17E}"/>
    <cellStyle name="Output 3 6 7 4" xfId="7850" xr:uid="{61CAF464-8D53-4790-877D-26E688F6009F}"/>
    <cellStyle name="Output 3 6 7 4 2" xfId="16787" xr:uid="{3651775A-0831-42D4-90B3-2E0732312B0A}"/>
    <cellStyle name="Output 3 6 7 4 2 2" xfId="40834" xr:uid="{FEB1D1E2-AC70-4EFA-BE07-30342EBFB5D4}"/>
    <cellStyle name="Output 3 6 7 4 3" xfId="22989" xr:uid="{50A1773D-AE9D-41AF-BB1A-FB7A015259AF}"/>
    <cellStyle name="Output 3 6 7 4 3 2" xfId="47036" xr:uid="{D3B0DB77-766D-4E79-B561-5D79EC477857}"/>
    <cellStyle name="Output 3 6 7 4 4" xfId="31897" xr:uid="{DBED66E6-D43F-484C-BE6B-4C42A7A3E5FB}"/>
    <cellStyle name="Output 3 6 7 5" xfId="12625" xr:uid="{7C412D02-2E2D-431E-BF18-BD42062C577F}"/>
    <cellStyle name="Output 3 6 7 5 2" xfId="36672" xr:uid="{59487624-C31E-48B8-B30A-A3881CBDD1EE}"/>
    <cellStyle name="Output 3 6 7 6" xfId="20165" xr:uid="{94FDBD23-477B-4ECA-BC84-41B20DDBA5A4}"/>
    <cellStyle name="Output 3 6 7 6 2" xfId="44212" xr:uid="{95F5BA68-4CE1-4357-A12D-12E6B7393170}"/>
    <cellStyle name="Output 3 6 7 7" xfId="27735" xr:uid="{3B8EE73F-FDF3-45BC-A69F-21058BB2E91A}"/>
    <cellStyle name="Output 3 6 8" xfId="3874" xr:uid="{43FA0FF3-8095-4429-9468-E7A8D02CDDE6}"/>
    <cellStyle name="Output 3 6 8 2" xfId="6940" xr:uid="{BE5AF54A-505E-4BD7-973C-2C1CCE9DA2EE}"/>
    <cellStyle name="Output 3 6 8 2 2" xfId="15877" xr:uid="{FFA892DE-77D3-4BFD-A64C-E31930BA1B47}"/>
    <cellStyle name="Output 3 6 8 2 2 2" xfId="39924" xr:uid="{3DE4E871-6BBE-4420-91EA-4A36BE3720D6}"/>
    <cellStyle name="Output 3 6 8 2 3" xfId="22079" xr:uid="{248097EE-1BFD-4274-BC80-C8D6ED7AC475}"/>
    <cellStyle name="Output 3 6 8 2 3 2" xfId="46126" xr:uid="{A4E7155E-CA6B-43F6-8388-8CFE475507EC}"/>
    <cellStyle name="Output 3 6 8 2 4" xfId="30987" xr:uid="{44663A99-2F43-45BC-BB5D-0D476D19466F}"/>
    <cellStyle name="Output 3 6 8 3" xfId="9098" xr:uid="{82351790-31BC-4557-84FC-4E634AA2C97F}"/>
    <cellStyle name="Output 3 6 8 3 2" xfId="18035" xr:uid="{B430DDDA-F826-4B52-932E-C0C572A9A4C9}"/>
    <cellStyle name="Output 3 6 8 3 2 2" xfId="42082" xr:uid="{18B5E014-D48F-4DDC-92A5-78B990BEDDCD}"/>
    <cellStyle name="Output 3 6 8 3 3" xfId="24237" xr:uid="{F378FAAD-6334-45F6-B2A4-4428E6E0CB63}"/>
    <cellStyle name="Output 3 6 8 3 3 2" xfId="48284" xr:uid="{AEDA2C98-B813-4A48-B3EA-68AFC2C2896F}"/>
    <cellStyle name="Output 3 6 8 3 4" xfId="33145" xr:uid="{71B3B4F3-A7C1-4F6C-83D1-306C051ECDB4}"/>
    <cellStyle name="Output 3 6 8 4" xfId="7892" xr:uid="{513A2BE3-F0A7-466E-B4AF-7DE4CE37AE07}"/>
    <cellStyle name="Output 3 6 8 4 2" xfId="16829" xr:uid="{293BDEDE-969A-45CB-AEF7-DF0149639A69}"/>
    <cellStyle name="Output 3 6 8 4 2 2" xfId="40876" xr:uid="{9A78F16B-EAF2-4C60-B81C-63CD98B1D186}"/>
    <cellStyle name="Output 3 6 8 4 3" xfId="23031" xr:uid="{0C720016-62A3-479D-BBA5-BCC2E4DB8049}"/>
    <cellStyle name="Output 3 6 8 4 3 2" xfId="47078" xr:uid="{61A2FBD7-A68B-4C69-9934-869C7639D665}"/>
    <cellStyle name="Output 3 6 8 4 4" xfId="31939" xr:uid="{92421FA6-E051-452D-9A70-A263F99073D4}"/>
    <cellStyle name="Output 3 6 8 5" xfId="12811" xr:uid="{C51D5492-6C31-422F-964F-DD2F1A5CA91D}"/>
    <cellStyle name="Output 3 6 8 5 2" xfId="36858" xr:uid="{CE513865-E56A-480D-9D8B-92C0CD2BB835}"/>
    <cellStyle name="Output 3 6 8 6" xfId="20351" xr:uid="{E95E1001-F927-4C22-B7E0-0E641469AE7B}"/>
    <cellStyle name="Output 3 6 8 6 2" xfId="44398" xr:uid="{C515C33B-3342-41F0-B5AA-B7C97F4D644E}"/>
    <cellStyle name="Output 3 6 8 7" xfId="27921" xr:uid="{181D35AE-41E6-49CF-AE71-CABFEF641898}"/>
    <cellStyle name="Output 3 6 9" xfId="5850" xr:uid="{27B3BE9F-66A0-4620-B60F-746372E2AE4C}"/>
    <cellStyle name="Output 3 6 9 2" xfId="14787" xr:uid="{71B6681D-32B2-4C70-96D4-D1050FC54F93}"/>
    <cellStyle name="Output 3 6 9 2 2" xfId="38834" xr:uid="{6AA4CF32-6AA3-474B-9FAE-03E60EE46524}"/>
    <cellStyle name="Output 3 6 9 3" xfId="20989" xr:uid="{1238DEAF-F8B7-4D15-AB1B-A70BACFA5227}"/>
    <cellStyle name="Output 3 6 9 3 2" xfId="45036" xr:uid="{6E23E9D7-A485-49AC-BAE6-CDAAD158DF0C}"/>
    <cellStyle name="Output 3 6 9 4" xfId="29897" xr:uid="{4C87D725-6F3B-4017-B4D2-7AFA82FF52E3}"/>
    <cellStyle name="Output 3 7" xfId="1627" xr:uid="{505A0C6F-8D19-4650-B379-79A628F25520}"/>
    <cellStyle name="Output 3 7 2" xfId="4689" xr:uid="{86B12D75-4E40-4824-AE63-CCBB429A032C}"/>
    <cellStyle name="Output 3 7 2 2" xfId="13626" xr:uid="{094749B9-5BF5-4731-9DB3-0F9225F6AF28}"/>
    <cellStyle name="Output 3 7 2 2 2" xfId="37673" xr:uid="{5C4EA5BA-2515-43A0-9389-9EE7B7E910AF}"/>
    <cellStyle name="Output 3 7 2 3" xfId="20744" xr:uid="{5DAC9244-977A-493B-A7CF-E359781D3204}"/>
    <cellStyle name="Output 3 7 2 3 2" xfId="44791" xr:uid="{D4671BC5-A1FC-419C-B56F-365C3381E8AF}"/>
    <cellStyle name="Output 3 7 2 4" xfId="28736" xr:uid="{25C8671D-AA70-433D-ABC1-FFDA7064E164}"/>
    <cellStyle name="Output 3 7 3" xfId="7335" xr:uid="{9C1C74EE-81D2-40BE-949B-7EC8D8FE4A09}"/>
    <cellStyle name="Output 3 7 3 2" xfId="16272" xr:uid="{93C9864F-840C-4A1F-ADF1-C7DD6D29C0A0}"/>
    <cellStyle name="Output 3 7 3 2 2" xfId="40319" xr:uid="{B62BC2CE-4466-42A4-AB1F-3B7DC735E645}"/>
    <cellStyle name="Output 3 7 3 3" xfId="22474" xr:uid="{1349B135-042F-4F90-ADE3-268BA9FE2AEB}"/>
    <cellStyle name="Output 3 7 3 3 2" xfId="46521" xr:uid="{EAC36D28-4269-4E94-9975-198DF031AE7E}"/>
    <cellStyle name="Output 3 7 3 4" xfId="31382" xr:uid="{70D99052-617B-4951-AABF-F569F18D8951}"/>
    <cellStyle name="Output 3 7 4" xfId="9609" xr:uid="{26DA1B68-0D9B-41A0-BF16-6682A2AAAB01}"/>
    <cellStyle name="Output 3 7 4 2" xfId="18546" xr:uid="{5D7BE6E9-5AB7-41B2-B503-E1CB30A4121E}"/>
    <cellStyle name="Output 3 7 4 2 2" xfId="42593" xr:uid="{5B37A9C8-4FEA-4160-93EF-7C68BBE50A90}"/>
    <cellStyle name="Output 3 7 4 3" xfId="24748" xr:uid="{77C6C40E-8684-40C3-8CEC-FE709E525D1E}"/>
    <cellStyle name="Output 3 7 4 3 2" xfId="48795" xr:uid="{DCBA0E1C-25CD-463F-A669-9001BB229FEB}"/>
    <cellStyle name="Output 3 7 4 4" xfId="33656" xr:uid="{E4E8D552-D4C7-4FC9-A618-1F5142AA2A77}"/>
    <cellStyle name="Output 3 7 5" xfId="10563" xr:uid="{146D3C8B-A122-4625-9E0F-8CF0A6C592FF}"/>
    <cellStyle name="Output 3 7 5 2" xfId="34610" xr:uid="{D5DE2C10-E506-4EE2-8CFF-4FEDAF1A30C6}"/>
    <cellStyle name="Output 3 7 6" xfId="19019" xr:uid="{E8D737DC-6498-438C-8B69-BCAD3C7D3564}"/>
    <cellStyle name="Output 3 7 6 2" xfId="43066" xr:uid="{C41BAB6A-414D-41F6-BB7F-67A0BB6B3D64}"/>
    <cellStyle name="Output 3 7 7" xfId="25673" xr:uid="{7B2C3A89-358D-402B-A10C-B73801077C10}"/>
    <cellStyle name="Output 3 8" xfId="1740" xr:uid="{FF81B537-3165-4BED-8F4C-61B6136FAEA3}"/>
    <cellStyle name="Output 3 8 2" xfId="4802" xr:uid="{DA21DC73-291E-4A06-962E-45B4F70936D2}"/>
    <cellStyle name="Output 3 8 2 2" xfId="13739" xr:uid="{20511CD0-006A-45D1-AB84-4952E883C47C}"/>
    <cellStyle name="Output 3 8 2 2 2" xfId="37786" xr:uid="{422B9007-C2C8-4C2F-A544-A3754C5BB204}"/>
    <cellStyle name="Output 3 8 2 3" xfId="20778" xr:uid="{6D446905-2C61-4603-AFCD-E737C6B8827D}"/>
    <cellStyle name="Output 3 8 2 3 2" xfId="44825" xr:uid="{394588A1-661B-4D5E-A74C-ED7BB8DA2D7B}"/>
    <cellStyle name="Output 3 8 2 4" xfId="28849" xr:uid="{AF389CB2-B6E0-4292-A96F-E595FBE79E84}"/>
    <cellStyle name="Output 3 8 3" xfId="7402" xr:uid="{E53A73EE-68CF-42CB-8511-86E05C89302E}"/>
    <cellStyle name="Output 3 8 3 2" xfId="16339" xr:uid="{8F4BBEC0-B8B2-40DA-95A5-B101F01C1E85}"/>
    <cellStyle name="Output 3 8 3 2 2" xfId="40386" xr:uid="{B0CBC5E7-C7AD-422A-9053-847D209C547E}"/>
    <cellStyle name="Output 3 8 3 3" xfId="22541" xr:uid="{879DAB9F-C547-4A4E-84BA-51F69FAC1590}"/>
    <cellStyle name="Output 3 8 3 3 2" xfId="46588" xr:uid="{2B908312-F724-4F02-B2F8-9705F0C6D91A}"/>
    <cellStyle name="Output 3 8 3 4" xfId="31449" xr:uid="{DE352A16-35EC-42BF-93BE-49B0FAA99B93}"/>
    <cellStyle name="Output 3 8 4" xfId="7302" xr:uid="{86E02F02-5697-44B7-B044-564E984E4F9A}"/>
    <cellStyle name="Output 3 8 4 2" xfId="16239" xr:uid="{28BE6F59-6B59-4537-944B-E44F0CA03541}"/>
    <cellStyle name="Output 3 8 4 2 2" xfId="40286" xr:uid="{CEE4AFDD-2B07-4760-98FC-6E4972BD9E6B}"/>
    <cellStyle name="Output 3 8 4 3" xfId="22441" xr:uid="{358BDBFD-35C6-4CB1-A94B-BC6C3FF1270A}"/>
    <cellStyle name="Output 3 8 4 3 2" xfId="46488" xr:uid="{19FEDF6C-47D7-4092-A0B1-555CF86BEA4A}"/>
    <cellStyle name="Output 3 8 4 4" xfId="31349" xr:uid="{58B2570C-08F6-4F4F-99FE-F4ED20ABF706}"/>
    <cellStyle name="Output 3 8 5" xfId="10676" xr:uid="{A31A8740-418E-4F99-A9E3-5FC7408ADA39}"/>
    <cellStyle name="Output 3 8 5 2" xfId="34723" xr:uid="{BBCB676F-6DAB-49C8-BC0A-2DA12043DF09}"/>
    <cellStyle name="Output 3 8 6" xfId="19053" xr:uid="{BE479081-1285-45E4-883C-3D0757C0EAD2}"/>
    <cellStyle name="Output 3 8 6 2" xfId="43100" xr:uid="{C7B80C00-A0C7-4D6F-9754-F873076597D9}"/>
    <cellStyle name="Output 3 8 7" xfId="25786" xr:uid="{533CBEF5-AF06-4FD2-ADC9-8989AD45826A}"/>
    <cellStyle name="Output 3 9" xfId="1717" xr:uid="{2B71AFB1-A509-4697-AD84-3252D7885369}"/>
    <cellStyle name="Output 3 9 2" xfId="4779" xr:uid="{C6419C9C-5AA4-4A5F-956C-C5EC00295FF6}"/>
    <cellStyle name="Output 3 9 2 2" xfId="13716" xr:uid="{F37EBAC6-0F0C-4EEE-9ECD-F143628E16F8}"/>
    <cellStyle name="Output 3 9 2 2 2" xfId="37763" xr:uid="{F8EA008A-B339-426D-BD52-0FBA0FAB6B57}"/>
    <cellStyle name="Output 3 9 2 3" xfId="20755" xr:uid="{02E19844-C58F-4839-B32E-514EF90E9974}"/>
    <cellStyle name="Output 3 9 2 3 2" xfId="44802" xr:uid="{5A246F19-59CE-4541-9B19-AE0F04370120}"/>
    <cellStyle name="Output 3 9 2 4" xfId="28826" xr:uid="{A813707B-5C25-4094-A794-2F9E370630C2}"/>
    <cellStyle name="Output 3 9 3" xfId="7379" xr:uid="{9EC90B6F-DD0F-4249-AA7E-D932ECD1CB34}"/>
    <cellStyle name="Output 3 9 3 2" xfId="16316" xr:uid="{5AB3547D-CA14-4BAD-8904-C1F79A17A589}"/>
    <cellStyle name="Output 3 9 3 2 2" xfId="40363" xr:uid="{F4190606-234A-4C36-B8EF-92D7930BABB0}"/>
    <cellStyle name="Output 3 9 3 3" xfId="22518" xr:uid="{28EAB558-3DE2-4389-B4E0-1C1831995997}"/>
    <cellStyle name="Output 3 9 3 3 2" xfId="46565" xr:uid="{C3104475-7EE4-4895-87AC-D53CE593BFD5}"/>
    <cellStyle name="Output 3 9 3 4" xfId="31426" xr:uid="{0C06CC0C-BCA8-40DD-9B20-4D6D2A0FB4A2}"/>
    <cellStyle name="Output 3 9 4" xfId="9210" xr:uid="{D93D3067-A71B-4C6E-8707-6C36CB3B60C6}"/>
    <cellStyle name="Output 3 9 4 2" xfId="18147" xr:uid="{E9601428-5B15-48F4-8EB7-4F1CBACB2615}"/>
    <cellStyle name="Output 3 9 4 2 2" xfId="42194" xr:uid="{738D0A34-1274-4AE3-9FFF-1EE498D065AA}"/>
    <cellStyle name="Output 3 9 4 3" xfId="24349" xr:uid="{BBF1F27F-109E-48EC-A1E6-0EE85BDC02A6}"/>
    <cellStyle name="Output 3 9 4 3 2" xfId="48396" xr:uid="{8C8095B4-0786-4D98-B113-9459CEFD422E}"/>
    <cellStyle name="Output 3 9 4 4" xfId="33257" xr:uid="{86CE6BA1-459E-4AA5-92CD-80CDE24899EA}"/>
    <cellStyle name="Output 3 9 5" xfId="10653" xr:uid="{C87A8EE0-0DF0-4891-A0C9-261BBE979A25}"/>
    <cellStyle name="Output 3 9 5 2" xfId="34700" xr:uid="{938502FA-DE8F-43A2-BC80-D45637106BE6}"/>
    <cellStyle name="Output 3 9 6" xfId="19030" xr:uid="{80F13A73-72D2-4ED3-904B-9B75BF7FDBE9}"/>
    <cellStyle name="Output 3 9 6 2" xfId="43077" xr:uid="{E5CEC524-7597-4EB8-B25B-1FC348B183A7}"/>
    <cellStyle name="Output 3 9 7" xfId="25763" xr:uid="{FF75C08E-4860-4D88-8406-D0D0F5FAD7F7}"/>
    <cellStyle name="Output 4" xfId="450" xr:uid="{00000000-0005-0000-0000-0000F8000000}"/>
    <cellStyle name="Output 5" xfId="561" xr:uid="{B052F5FF-E7FC-454F-928A-57C92DD97F85}"/>
    <cellStyle name="Output 5 10" xfId="4305" xr:uid="{0AB6D01D-FE8A-41F7-82E1-E3964C120C04}"/>
    <cellStyle name="Output 5 10 2" xfId="13242" xr:uid="{0B979823-9C6B-4EA8-BA48-31CF96246E48}"/>
    <cellStyle name="Output 5 10 2 2" xfId="37289" xr:uid="{4AEE45ED-9F8B-4CA6-B146-C2FBF09750BA}"/>
    <cellStyle name="Output 5 10 3" xfId="20615" xr:uid="{9D54883D-4976-411D-9109-319F025856B4}"/>
    <cellStyle name="Output 5 10 3 2" xfId="44662" xr:uid="{2016BE34-41FF-48CA-9858-8F8EA3ED6217}"/>
    <cellStyle name="Output 5 10 4" xfId="28352" xr:uid="{8A6D9D6C-4ACF-4101-97CB-6A8CB96E824D}"/>
    <cellStyle name="Output 5 11" xfId="9305" xr:uid="{3E8DEFFA-FE48-41A0-B9AB-CC1C171CBE9D}"/>
    <cellStyle name="Output 5 11 2" xfId="18242" xr:uid="{38AB35CC-E5C8-4F28-ACC9-388C113D04BE}"/>
    <cellStyle name="Output 5 11 2 2" xfId="42289" xr:uid="{4B6A85D5-57D5-41C0-A885-5AD5A880D342}"/>
    <cellStyle name="Output 5 11 3" xfId="24444" xr:uid="{6F921D11-CB37-4C6E-BBC7-026BA9EAC8DB}"/>
    <cellStyle name="Output 5 11 3 2" xfId="48491" xr:uid="{AA54B17F-184F-47BC-93B6-726F72495C4E}"/>
    <cellStyle name="Output 5 11 4" xfId="33352" xr:uid="{4DC65466-AF47-4694-BEB4-D870DC20E5FC}"/>
    <cellStyle name="Output 5 12" xfId="7339" xr:uid="{A1FA3A15-3769-44DC-8B89-B398407758F0}"/>
    <cellStyle name="Output 5 12 2" xfId="16276" xr:uid="{BB8E1D53-7A69-4886-8274-23F14AD92BC7}"/>
    <cellStyle name="Output 5 12 2 2" xfId="40323" xr:uid="{04FD10F7-947B-4971-A070-35475E7D9FF6}"/>
    <cellStyle name="Output 5 12 3" xfId="22478" xr:uid="{D6DE7F7F-5C16-43C5-AFF3-9CC17BF36104}"/>
    <cellStyle name="Output 5 12 3 2" xfId="46525" xr:uid="{E8850888-AC6F-4EAE-9509-8ECC570569CC}"/>
    <cellStyle name="Output 5 12 4" xfId="31386" xr:uid="{8A8A2AEC-0B39-49BA-B03B-F7863FE8E468}"/>
    <cellStyle name="Output 5 13" xfId="10179" xr:uid="{0CC6F81C-5334-4159-8594-3C7E01F3C612}"/>
    <cellStyle name="Output 5 13 2" xfId="34226" xr:uid="{00327FA3-09A2-4D94-882C-3C54AACDB455}"/>
    <cellStyle name="Output 5 14" xfId="18890" xr:uid="{B2E22C49-16F9-4616-BEF3-F5D31840EA4E}"/>
    <cellStyle name="Output 5 14 2" xfId="42937" xr:uid="{D7ED59F1-3751-48B9-B6DB-EC0B558029A2}"/>
    <cellStyle name="Output 5 15" xfId="25289" xr:uid="{C93DC8F7-533D-4D0D-A3D2-84A9E84637EB}"/>
    <cellStyle name="Output 5 2" xfId="2246" xr:uid="{25F02FAA-B3DB-4D85-B5D8-A3B1F307C1CB}"/>
    <cellStyle name="Output 5 2 10" xfId="7726" xr:uid="{E58FF20D-F7AA-4CEA-A0DB-FD35E933BF10}"/>
    <cellStyle name="Output 5 2 10 2" xfId="16663" xr:uid="{0FD82B8D-BCC9-47F8-9B82-53FF4EBA78F2}"/>
    <cellStyle name="Output 5 2 10 2 2" xfId="40710" xr:uid="{CE785D5E-2CC3-48EC-88D5-C03876938B09}"/>
    <cellStyle name="Output 5 2 10 3" xfId="22865" xr:uid="{5B40FC1F-F6B5-4C7E-9921-C4449634843A}"/>
    <cellStyle name="Output 5 2 10 3 2" xfId="46912" xr:uid="{F8E6F889-F8D6-431C-A7F5-69B019E081CB}"/>
    <cellStyle name="Output 5 2 10 4" xfId="31773" xr:uid="{D14389A3-AE8E-45CC-BBD5-4E4B5501E1FB}"/>
    <cellStyle name="Output 5 2 11" xfId="9494" xr:uid="{6CB40D0E-F274-46B7-AFA2-087F404FD8CF}"/>
    <cellStyle name="Output 5 2 11 2" xfId="18431" xr:uid="{BD48C316-40E9-4572-85CA-1099B5C9E620}"/>
    <cellStyle name="Output 5 2 11 2 2" xfId="42478" xr:uid="{6A6BEBA1-1008-4D7A-BC7F-F38D71C3CF2B}"/>
    <cellStyle name="Output 5 2 11 3" xfId="24633" xr:uid="{AE8A3EE8-8018-47DA-BDBB-3251C3F56128}"/>
    <cellStyle name="Output 5 2 11 3 2" xfId="48680" xr:uid="{6AFC3672-DEAA-4323-995B-3A5F271BE222}"/>
    <cellStyle name="Output 5 2 11 4" xfId="33541" xr:uid="{4D501921-ABA5-4DFF-A575-E554908948D1}"/>
    <cellStyle name="Output 5 2 12" xfId="11182" xr:uid="{615809EA-4F09-48CD-8066-5537339EFAE5}"/>
    <cellStyle name="Output 5 2 12 2" xfId="35229" xr:uid="{77711465-1425-4170-B689-45AE3215D200}"/>
    <cellStyle name="Output 5 2 13" xfId="19225" xr:uid="{A20A01E3-7A87-4A79-9968-2B3F117010B8}"/>
    <cellStyle name="Output 5 2 13 2" xfId="43272" xr:uid="{B86F764A-8A54-47B3-8B75-E16500C02981}"/>
    <cellStyle name="Output 5 2 14" xfId="26292" xr:uid="{53717DD6-8BD1-4DEF-B6CA-F40C919F548F}"/>
    <cellStyle name="Output 5 2 2" xfId="3366" xr:uid="{5B4144A2-6081-4C79-A3DB-6B382EB77F31}"/>
    <cellStyle name="Output 5 2 2 2" xfId="6432" xr:uid="{C72DCAAC-0F72-4414-BDE9-62895E280199}"/>
    <cellStyle name="Output 5 2 2 2 2" xfId="15369" xr:uid="{7B1726F3-2BCA-42EF-BD2B-7C58F00C8912}"/>
    <cellStyle name="Output 5 2 2 2 2 2" xfId="39416" xr:uid="{F71A5DAF-4C9C-4E95-8840-4034C5328516}"/>
    <cellStyle name="Output 5 2 2 2 3" xfId="21571" xr:uid="{D591F211-55E4-4695-A3E5-67810692F836}"/>
    <cellStyle name="Output 5 2 2 2 3 2" xfId="45618" xr:uid="{A37E712E-5625-4BE1-9BFE-A28AC5C7BC39}"/>
    <cellStyle name="Output 5 2 2 2 4" xfId="30479" xr:uid="{9AA9897B-FAF5-4395-B0CA-A9FBA21854A0}"/>
    <cellStyle name="Output 5 2 2 3" xfId="8590" xr:uid="{C3672711-4E60-437B-843B-595257DE9A85}"/>
    <cellStyle name="Output 5 2 2 3 2" xfId="17527" xr:uid="{5015C66A-E84F-4ECD-87D0-C86197F12EA5}"/>
    <cellStyle name="Output 5 2 2 3 2 2" xfId="41574" xr:uid="{B5CDB0D8-402E-4DE6-B830-93873BDF3BE4}"/>
    <cellStyle name="Output 5 2 2 3 3" xfId="23729" xr:uid="{2C71A358-4AA8-452D-B221-986337E7C394}"/>
    <cellStyle name="Output 5 2 2 3 3 2" xfId="47776" xr:uid="{6173FCCB-037B-452D-B80A-22A5FE6DB9D6}"/>
    <cellStyle name="Output 5 2 2 3 4" xfId="32637" xr:uid="{3EB69966-0D8F-4D0B-A731-06CF97536BCA}"/>
    <cellStyle name="Output 5 2 2 4" xfId="7362" xr:uid="{87BA9F60-94F0-463E-9589-49ED8E7BB767}"/>
    <cellStyle name="Output 5 2 2 4 2" xfId="16299" xr:uid="{6DA5AAE5-7DDD-46EE-8FEF-7BB22DA0B60E}"/>
    <cellStyle name="Output 5 2 2 4 2 2" xfId="40346" xr:uid="{226484E0-9CB3-40DE-87CB-4455AE88F0E0}"/>
    <cellStyle name="Output 5 2 2 4 3" xfId="22501" xr:uid="{A253D40B-5C26-4AA8-B4C3-DED557D23C88}"/>
    <cellStyle name="Output 5 2 2 4 3 2" xfId="46548" xr:uid="{016A5139-3D9D-4C2C-AF68-A8C5111C5ED1}"/>
    <cellStyle name="Output 5 2 2 4 4" xfId="31409" xr:uid="{C039B47E-4893-45FE-BEA9-D1CDB4485C9F}"/>
    <cellStyle name="Output 5 2 2 5" xfId="12303" xr:uid="{289E7208-328C-41E7-AE44-F9E7129C5CDA}"/>
    <cellStyle name="Output 5 2 2 5 2" xfId="36350" xr:uid="{7C81A41F-C2B6-4E6F-814D-913AD755E697}"/>
    <cellStyle name="Output 5 2 2 6" xfId="19843" xr:uid="{BF3C3FBE-19EF-46C8-9B7A-E8129498FCB2}"/>
    <cellStyle name="Output 5 2 2 6 2" xfId="43890" xr:uid="{99C14369-9815-40DB-A598-B7A304221FD7}"/>
    <cellStyle name="Output 5 2 2 7" xfId="27413" xr:uid="{2AC0F173-F4BD-48BC-B3CA-4C1660B23A65}"/>
    <cellStyle name="Output 5 2 3" xfId="3353" xr:uid="{13A42E6F-945A-4027-9CDB-7274327CAA46}"/>
    <cellStyle name="Output 5 2 3 2" xfId="6419" xr:uid="{F68AE58B-43E4-49A8-B499-9226B347202F}"/>
    <cellStyle name="Output 5 2 3 2 2" xfId="15356" xr:uid="{72D18CAB-C91E-4F64-A5A7-B8570B6D41B3}"/>
    <cellStyle name="Output 5 2 3 2 2 2" xfId="39403" xr:uid="{A242AAB9-ABE8-4CC0-AEDD-7FC692338EFE}"/>
    <cellStyle name="Output 5 2 3 2 3" xfId="21558" xr:uid="{413EB906-4D37-4EF5-84BA-D08B01FB5F02}"/>
    <cellStyle name="Output 5 2 3 2 3 2" xfId="45605" xr:uid="{022ACA47-EC8F-4C46-B51C-8C84FBF98A02}"/>
    <cellStyle name="Output 5 2 3 2 4" xfId="30466" xr:uid="{6DAE47FF-2B1B-4F2D-94C5-C333E86AA714}"/>
    <cellStyle name="Output 5 2 3 3" xfId="8577" xr:uid="{9C7952C3-FE3B-4EAB-8D58-6A54DEE5FCCE}"/>
    <cellStyle name="Output 5 2 3 3 2" xfId="17514" xr:uid="{A21A1AB5-5270-48C8-96B0-8A8C3A051AF2}"/>
    <cellStyle name="Output 5 2 3 3 2 2" xfId="41561" xr:uid="{73EE4492-FD3A-4517-93FF-7D5DE8EB80CD}"/>
    <cellStyle name="Output 5 2 3 3 3" xfId="23716" xr:uid="{55F36E4D-7715-41A4-9F0C-B804F4798CAC}"/>
    <cellStyle name="Output 5 2 3 3 3 2" xfId="47763" xr:uid="{A4142282-54F6-4D1D-8C88-905A1D26603D}"/>
    <cellStyle name="Output 5 2 3 3 4" xfId="32624" xr:uid="{28FFA5CC-1732-4B6A-9F70-A7BE25A9874A}"/>
    <cellStyle name="Output 5 2 3 4" xfId="9903" xr:uid="{C1DCB7B7-C407-4C8E-B5A2-AADD27226539}"/>
    <cellStyle name="Output 5 2 3 4 2" xfId="18840" xr:uid="{1EAE28EE-9451-4868-96C0-D97C76CC82C2}"/>
    <cellStyle name="Output 5 2 3 4 2 2" xfId="42887" xr:uid="{E231F1B0-FF3C-440A-BE0C-76CD0E4424A5}"/>
    <cellStyle name="Output 5 2 3 4 3" xfId="25042" xr:uid="{AC3DE1CC-BBDF-4E68-B635-ED8A943823B7}"/>
    <cellStyle name="Output 5 2 3 4 3 2" xfId="49089" xr:uid="{BAA1FB80-94E1-4A8A-B373-917A866E6FA4}"/>
    <cellStyle name="Output 5 2 3 4 4" xfId="33950" xr:uid="{640DC6FB-3AE8-49B7-A6AE-35F0A401557D}"/>
    <cellStyle name="Output 5 2 3 5" xfId="12290" xr:uid="{37B574E8-45C6-4838-992A-AC1030D3F6FA}"/>
    <cellStyle name="Output 5 2 3 5 2" xfId="36337" xr:uid="{8649AE89-466F-428F-BA55-99B36501BB4B}"/>
    <cellStyle name="Output 5 2 3 6" xfId="19830" xr:uid="{0703242F-AFB9-4DD7-8A04-656C8E2E462E}"/>
    <cellStyle name="Output 5 2 3 6 2" xfId="43877" xr:uid="{5F2E512D-151A-439B-B9DD-886A9DCC7EF6}"/>
    <cellStyle name="Output 5 2 3 7" xfId="27400" xr:uid="{197F75C9-0119-467C-BD4A-2D5945CB3E57}"/>
    <cellStyle name="Output 5 2 4" xfId="3152" xr:uid="{D69A596D-913C-4CAA-B16B-0816A81C7273}"/>
    <cellStyle name="Output 5 2 4 2" xfId="6218" xr:uid="{986BB2FE-458B-4A9C-B26D-A5147A76A374}"/>
    <cellStyle name="Output 5 2 4 2 2" xfId="15155" xr:uid="{8D6688CB-E1F6-42C8-BE6C-80B4ED5DDA5A}"/>
    <cellStyle name="Output 5 2 4 2 2 2" xfId="39202" xr:uid="{E629882F-6EA3-48A9-9B0D-4580C9F1266A}"/>
    <cellStyle name="Output 5 2 4 2 3" xfId="21357" xr:uid="{2077817A-499A-42C6-A415-56E075F52B7C}"/>
    <cellStyle name="Output 5 2 4 2 3 2" xfId="45404" xr:uid="{618C64D8-ABD6-4B5F-BF64-FD6237A2154F}"/>
    <cellStyle name="Output 5 2 4 2 4" xfId="30265" xr:uid="{2C082763-3A6A-4987-AF4F-42BB80019F74}"/>
    <cellStyle name="Output 5 2 4 3" xfId="8376" xr:uid="{7B18CF01-BE5C-413F-8BE3-F4AAF4337A37}"/>
    <cellStyle name="Output 5 2 4 3 2" xfId="17313" xr:uid="{2C6EC765-78A4-4B5B-900F-C744B17FCCB0}"/>
    <cellStyle name="Output 5 2 4 3 2 2" xfId="41360" xr:uid="{51625298-DDA9-402D-9A42-CD42C2AF747A}"/>
    <cellStyle name="Output 5 2 4 3 3" xfId="23515" xr:uid="{C5D210F6-7319-4F80-86F4-CCB4D8030A30}"/>
    <cellStyle name="Output 5 2 4 3 3 2" xfId="47562" xr:uid="{F2F190AF-30EA-4323-860C-1BBAB44CAD62}"/>
    <cellStyle name="Output 5 2 4 3 4" xfId="32423" xr:uid="{C6503518-F7A5-4A27-9F2A-EBD0A7AA6912}"/>
    <cellStyle name="Output 5 2 4 4" xfId="9813" xr:uid="{2EE5F921-BB19-4167-B39D-1DC8ADD5A749}"/>
    <cellStyle name="Output 5 2 4 4 2" xfId="18750" xr:uid="{DCEAC4E5-49C1-4240-8A01-D9FF04CF9F4E}"/>
    <cellStyle name="Output 5 2 4 4 2 2" xfId="42797" xr:uid="{F217E275-3FBA-456E-890D-C01B73DB8FC7}"/>
    <cellStyle name="Output 5 2 4 4 3" xfId="24952" xr:uid="{E2C4E164-D986-4296-80E6-CE86E4B1C04B}"/>
    <cellStyle name="Output 5 2 4 4 3 2" xfId="48999" xr:uid="{3F71B0A7-FC07-4CEE-A287-2863AE921F39}"/>
    <cellStyle name="Output 5 2 4 4 4" xfId="33860" xr:uid="{E537F501-D08D-4E46-9A30-F18960E4F9B2}"/>
    <cellStyle name="Output 5 2 4 5" xfId="12089" xr:uid="{318293BE-6679-4873-9867-D4DE20DD8F28}"/>
    <cellStyle name="Output 5 2 4 5 2" xfId="36136" xr:uid="{C60C6268-B3FE-48C8-ACAA-67E6A585A322}"/>
    <cellStyle name="Output 5 2 4 6" xfId="19629" xr:uid="{7493712D-434F-4DE4-BAD9-96357357E3C9}"/>
    <cellStyle name="Output 5 2 4 6 2" xfId="43676" xr:uid="{EC7362E3-A4A7-42C6-92C6-4A048B5CA7B4}"/>
    <cellStyle name="Output 5 2 4 7" xfId="27199" xr:uid="{0F6A2DB2-94F0-4E39-B0F5-DB8A9F09D049}"/>
    <cellStyle name="Output 5 2 5" xfId="3697" xr:uid="{9DA2007D-16D4-40A1-9894-2D55D435B5E5}"/>
    <cellStyle name="Output 5 2 5 2" xfId="6763" xr:uid="{F1CA619C-C101-4960-A94C-99B8BF0C4E41}"/>
    <cellStyle name="Output 5 2 5 2 2" xfId="15700" xr:uid="{FCED2B10-2BF0-465E-A497-CEACAD24D819}"/>
    <cellStyle name="Output 5 2 5 2 2 2" xfId="39747" xr:uid="{6182FDC0-9799-406D-8AB6-63C2E8497CEC}"/>
    <cellStyle name="Output 5 2 5 2 3" xfId="21902" xr:uid="{6143014D-A05A-4F15-B303-24A1715F41A4}"/>
    <cellStyle name="Output 5 2 5 2 3 2" xfId="45949" xr:uid="{CA61FC06-423E-4742-8479-7352D8A71A9E}"/>
    <cellStyle name="Output 5 2 5 2 4" xfId="30810" xr:uid="{E36B0845-FAA6-4965-AA73-97F074C1DA47}"/>
    <cellStyle name="Output 5 2 5 3" xfId="8921" xr:uid="{87B55EC4-D65B-43A8-8367-7C2FCC38EE38}"/>
    <cellStyle name="Output 5 2 5 3 2" xfId="17858" xr:uid="{EA25BF80-5E54-4D55-B812-4CE2A14C7948}"/>
    <cellStyle name="Output 5 2 5 3 2 2" xfId="41905" xr:uid="{B1B69726-B537-4D00-BCA1-7874F3729B8C}"/>
    <cellStyle name="Output 5 2 5 3 3" xfId="24060" xr:uid="{F5FCF307-4F61-42E3-B5C1-8E3C573AB18A}"/>
    <cellStyle name="Output 5 2 5 3 3 2" xfId="48107" xr:uid="{087CDEF0-DFA0-4838-8117-507B8F8D262C}"/>
    <cellStyle name="Output 5 2 5 3 4" xfId="32968" xr:uid="{1D6BDFEC-DA80-4872-93D3-774D86AE030F}"/>
    <cellStyle name="Output 5 2 5 4" xfId="9177" xr:uid="{514866D4-BA88-4232-BF83-793C649206A4}"/>
    <cellStyle name="Output 5 2 5 4 2" xfId="18114" xr:uid="{696A2E93-F3F9-4560-95C6-7344206C5F96}"/>
    <cellStyle name="Output 5 2 5 4 2 2" xfId="42161" xr:uid="{E738101D-4C74-4DC1-943A-F0B8E1A91412}"/>
    <cellStyle name="Output 5 2 5 4 3" xfId="24316" xr:uid="{330A4083-6335-4F21-8D27-DDE76F35425D}"/>
    <cellStyle name="Output 5 2 5 4 3 2" xfId="48363" xr:uid="{C9672FBB-FC96-4C61-B0A8-AADAD223A94D}"/>
    <cellStyle name="Output 5 2 5 4 4" xfId="33224" xr:uid="{3AB48667-2E4B-46BC-848E-6D895580EFF7}"/>
    <cellStyle name="Output 5 2 5 5" xfId="12634" xr:uid="{EBC4D144-89C3-4508-B132-35D79B3F384A}"/>
    <cellStyle name="Output 5 2 5 5 2" xfId="36681" xr:uid="{C83B764E-BB2D-4639-AC95-4B40FB48D863}"/>
    <cellStyle name="Output 5 2 5 6" xfId="20174" xr:uid="{F3D09D44-15AF-4D8E-851A-1A3AE612C276}"/>
    <cellStyle name="Output 5 2 5 6 2" xfId="44221" xr:uid="{3D5299C3-8EAC-4824-8C6A-9CFE443BC940}"/>
    <cellStyle name="Output 5 2 5 7" xfId="27744" xr:uid="{15302AB4-0D52-49BA-A0DF-0F8738415EBA}"/>
    <cellStyle name="Output 5 2 6" xfId="3174" xr:uid="{178AC919-4E92-43F0-A899-B4A9E0F5C1F7}"/>
    <cellStyle name="Output 5 2 6 2" xfId="6240" xr:uid="{3899302B-16E4-48CE-BC12-7B0D84CE79B2}"/>
    <cellStyle name="Output 5 2 6 2 2" xfId="15177" xr:uid="{CBB6C599-E893-4B2D-A303-4C1576A8CBE9}"/>
    <cellStyle name="Output 5 2 6 2 2 2" xfId="39224" xr:uid="{A0FDE8C1-F124-44CE-AEE2-E5A022F8748E}"/>
    <cellStyle name="Output 5 2 6 2 3" xfId="21379" xr:uid="{5F739F8B-870D-432A-8329-648BB3B2F763}"/>
    <cellStyle name="Output 5 2 6 2 3 2" xfId="45426" xr:uid="{2429722C-BF2D-46F9-9D16-3B1BAD451DA3}"/>
    <cellStyle name="Output 5 2 6 2 4" xfId="30287" xr:uid="{ABD519B6-11C2-47E9-BB2D-F17175B5EB98}"/>
    <cellStyle name="Output 5 2 6 3" xfId="8398" xr:uid="{5628332C-0DA4-45B2-8962-D15F2939C8E2}"/>
    <cellStyle name="Output 5 2 6 3 2" xfId="17335" xr:uid="{E35D4F39-789E-4DAF-A024-BD0D7CA8B6FF}"/>
    <cellStyle name="Output 5 2 6 3 2 2" xfId="41382" xr:uid="{0672CA1F-51F1-4C76-9B4C-7AFA4C1BBB8B}"/>
    <cellStyle name="Output 5 2 6 3 3" xfId="23537" xr:uid="{DBF6BC6C-B8D8-49CC-97EB-52E5B2E990F5}"/>
    <cellStyle name="Output 5 2 6 3 3 2" xfId="47584" xr:uid="{BD56730F-BA32-48F4-9C9A-B8EB57C05AD7}"/>
    <cellStyle name="Output 5 2 6 3 4" xfId="32445" xr:uid="{A841627B-6016-43D6-B924-F7D6720A0183}"/>
    <cellStyle name="Output 5 2 6 4" xfId="7024" xr:uid="{93293707-5A6A-4A79-B730-6F351378F4A7}"/>
    <cellStyle name="Output 5 2 6 4 2" xfId="15961" xr:uid="{1FB31070-F2B5-4AD0-84E3-37537DD34321}"/>
    <cellStyle name="Output 5 2 6 4 2 2" xfId="40008" xr:uid="{011DB347-BD06-4E5D-8842-28DD7F9D831B}"/>
    <cellStyle name="Output 5 2 6 4 3" xfId="22163" xr:uid="{68421C74-94A2-4A3D-A468-54BCD510B3D7}"/>
    <cellStyle name="Output 5 2 6 4 3 2" xfId="46210" xr:uid="{FE8DF266-6CF6-43A5-9876-D90589A0241C}"/>
    <cellStyle name="Output 5 2 6 4 4" xfId="31071" xr:uid="{F6721007-1341-44E7-BC34-FB1685BA18C3}"/>
    <cellStyle name="Output 5 2 6 5" xfId="12111" xr:uid="{CA9A110F-C2B6-48AD-BE3C-DDBAAA3EF4AC}"/>
    <cellStyle name="Output 5 2 6 5 2" xfId="36158" xr:uid="{11212C66-7B6E-4E85-AC96-1EC1873D43D8}"/>
    <cellStyle name="Output 5 2 6 6" xfId="19651" xr:uid="{5230CD8A-4C82-4573-9808-51AEC1C7260D}"/>
    <cellStyle name="Output 5 2 6 6 2" xfId="43698" xr:uid="{24429501-7FDC-44BC-B562-5ECFDE57AC1C}"/>
    <cellStyle name="Output 5 2 6 7" xfId="27221" xr:uid="{86A46363-B9EB-44A8-BC7B-737F24830266}"/>
    <cellStyle name="Output 5 2 7" xfId="3793" xr:uid="{AAE1AA2E-F6B3-4607-9E76-F4CFF46F3E4F}"/>
    <cellStyle name="Output 5 2 7 2" xfId="6859" xr:uid="{FF9683B7-8AED-400E-A6F7-F895D1E998EF}"/>
    <cellStyle name="Output 5 2 7 2 2" xfId="15796" xr:uid="{EBFABDF4-F5AE-46A7-9E6B-3CF25D0EA919}"/>
    <cellStyle name="Output 5 2 7 2 2 2" xfId="39843" xr:uid="{4DC08DA4-A804-47EB-9C02-E1A0793BBDE9}"/>
    <cellStyle name="Output 5 2 7 2 3" xfId="21998" xr:uid="{56C5DB73-7A43-4AB5-BCB4-43558EE0FBC0}"/>
    <cellStyle name="Output 5 2 7 2 3 2" xfId="46045" xr:uid="{36E80E8D-2830-44E7-A637-3F26CDC42E5B}"/>
    <cellStyle name="Output 5 2 7 2 4" xfId="30906" xr:uid="{830BB803-AA4A-4813-BF3E-AB1005DC7FE4}"/>
    <cellStyle name="Output 5 2 7 3" xfId="9017" xr:uid="{5E3FD52C-5F37-4BEA-A1C4-622203EBB66C}"/>
    <cellStyle name="Output 5 2 7 3 2" xfId="17954" xr:uid="{B8B1E82C-DA4F-49D2-B5A2-98263B351F0D}"/>
    <cellStyle name="Output 5 2 7 3 2 2" xfId="42001" xr:uid="{7279CB4A-99BB-45DA-88A2-6B264F948163}"/>
    <cellStyle name="Output 5 2 7 3 3" xfId="24156" xr:uid="{D73E3024-6FAC-4067-ABA5-E2295D6CC6A5}"/>
    <cellStyle name="Output 5 2 7 3 3 2" xfId="48203" xr:uid="{73511FB9-D970-493E-8F29-86F35AC27D52}"/>
    <cellStyle name="Output 5 2 7 3 4" xfId="33064" xr:uid="{B983187B-FEB7-407B-8AC8-29646FCF304A}"/>
    <cellStyle name="Output 5 2 7 4" xfId="7690" xr:uid="{1CDC0453-4873-4FB6-8D0C-3552D74D9F31}"/>
    <cellStyle name="Output 5 2 7 4 2" xfId="16627" xr:uid="{D3460BF0-E0D4-4995-B06F-C003E79788C1}"/>
    <cellStyle name="Output 5 2 7 4 2 2" xfId="40674" xr:uid="{823163B7-677C-4AAE-90F7-C5275D579D94}"/>
    <cellStyle name="Output 5 2 7 4 3" xfId="22829" xr:uid="{238DE5BF-BD0C-4046-A87A-1302832A383B}"/>
    <cellStyle name="Output 5 2 7 4 3 2" xfId="46876" xr:uid="{B89F5D65-52F7-4BCC-BD3E-970B3F76DA10}"/>
    <cellStyle name="Output 5 2 7 4 4" xfId="31737" xr:uid="{FD4C7A83-5DD5-46F4-AE4D-19F883D1D2A9}"/>
    <cellStyle name="Output 5 2 7 5" xfId="12730" xr:uid="{ADA5B67D-90D6-4F94-B489-9902D9A48622}"/>
    <cellStyle name="Output 5 2 7 5 2" xfId="36777" xr:uid="{E83C277D-BEA7-4251-A7F4-3DA9C2F304D8}"/>
    <cellStyle name="Output 5 2 7 6" xfId="20270" xr:uid="{61935751-FA3C-498C-A9C8-874912CE1010}"/>
    <cellStyle name="Output 5 2 7 6 2" xfId="44317" xr:uid="{F342C4B6-49DF-43A7-8577-C82C2A610841}"/>
    <cellStyle name="Output 5 2 7 7" xfId="27840" xr:uid="{E4D58E8E-228B-4E67-8BD2-7D78B5F784A8}"/>
    <cellStyle name="Output 5 2 8" xfId="3696" xr:uid="{ACDDBB7E-E5A0-47A9-8434-F4D45783DE56}"/>
    <cellStyle name="Output 5 2 8 2" xfId="6762" xr:uid="{79EBF525-0343-4D74-9394-186D8268BB17}"/>
    <cellStyle name="Output 5 2 8 2 2" xfId="15699" xr:uid="{5683FD52-49E9-4EC7-BC8B-25D9728798D6}"/>
    <cellStyle name="Output 5 2 8 2 2 2" xfId="39746" xr:uid="{ED90FFD8-EAD5-472C-9EB0-783AC124CCDB}"/>
    <cellStyle name="Output 5 2 8 2 3" xfId="21901" xr:uid="{A78DE6AD-5225-4DAE-86FA-760CE64C8B53}"/>
    <cellStyle name="Output 5 2 8 2 3 2" xfId="45948" xr:uid="{EF5369ED-E009-4850-AF8D-1A1AA45D5239}"/>
    <cellStyle name="Output 5 2 8 2 4" xfId="30809" xr:uid="{95A2CAA7-0F86-45B8-A566-B059F7238C63}"/>
    <cellStyle name="Output 5 2 8 3" xfId="8920" xr:uid="{59D6487D-99EB-4AA5-ABED-5245F88AD11E}"/>
    <cellStyle name="Output 5 2 8 3 2" xfId="17857" xr:uid="{54B6C9E2-216A-426C-B993-AB7967E0E3D7}"/>
    <cellStyle name="Output 5 2 8 3 2 2" xfId="41904" xr:uid="{312F6D34-911A-46C9-84AA-9AB0E706D942}"/>
    <cellStyle name="Output 5 2 8 3 3" xfId="24059" xr:uid="{9A52772A-B644-4663-8200-0ADE6772415D}"/>
    <cellStyle name="Output 5 2 8 3 3 2" xfId="48106" xr:uid="{A6650F46-30BE-473F-A2E2-86F1C19F4C1F}"/>
    <cellStyle name="Output 5 2 8 3 4" xfId="32967" xr:uid="{CD5F44A9-8077-4C4B-8249-441C6C986D40}"/>
    <cellStyle name="Output 5 2 8 4" xfId="9776" xr:uid="{AA22FD12-739D-4BC8-B796-6D0BEB53C16E}"/>
    <cellStyle name="Output 5 2 8 4 2" xfId="18713" xr:uid="{167F37D5-F573-4E20-AC76-3ADAFA723EEA}"/>
    <cellStyle name="Output 5 2 8 4 2 2" xfId="42760" xr:uid="{15DBF7B4-1EC0-40D8-ACEF-C52083F56250}"/>
    <cellStyle name="Output 5 2 8 4 3" xfId="24915" xr:uid="{751A9FE6-A694-478F-A370-C7C060647B55}"/>
    <cellStyle name="Output 5 2 8 4 3 2" xfId="48962" xr:uid="{16817B3F-D692-42C2-B6ED-E2014ADFDAE2}"/>
    <cellStyle name="Output 5 2 8 4 4" xfId="33823" xr:uid="{E9160D77-8AB0-4DB8-BB6E-342362E76B2E}"/>
    <cellStyle name="Output 5 2 8 5" xfId="12633" xr:uid="{1BF00C8A-C7CE-4D37-98C7-C647A34EAF7E}"/>
    <cellStyle name="Output 5 2 8 5 2" xfId="36680" xr:uid="{BE9BE384-954E-485E-82BC-AE75345B3826}"/>
    <cellStyle name="Output 5 2 8 6" xfId="20173" xr:uid="{BDFD64F3-6158-49E6-B8AD-FCC1123FBC49}"/>
    <cellStyle name="Output 5 2 8 6 2" xfId="44220" xr:uid="{EEDC4AE1-97AE-47A4-8464-03D02800CD1F}"/>
    <cellStyle name="Output 5 2 8 7" xfId="27743" xr:uid="{F37BAA4D-3DAC-4810-815E-06109A3D8276}"/>
    <cellStyle name="Output 5 2 9" xfId="5308" xr:uid="{2464A442-EB1B-4ACC-B70B-B3548EEFFE7B}"/>
    <cellStyle name="Output 5 2 9 2" xfId="14245" xr:uid="{6A33DB44-BBA3-418B-861F-651D59B2FC04}"/>
    <cellStyle name="Output 5 2 9 2 2" xfId="38292" xr:uid="{21D63E79-A5A1-4233-9B51-84F85F061B66}"/>
    <cellStyle name="Output 5 2 9 3" xfId="20950" xr:uid="{9D1B6682-7C69-4A1A-8A52-DFFCFE49D02C}"/>
    <cellStyle name="Output 5 2 9 3 2" xfId="44997" xr:uid="{0A244D47-7595-4903-8DDF-357FA4D59BBA}"/>
    <cellStyle name="Output 5 2 9 4" xfId="29355" xr:uid="{1AD57026-8BD8-4495-BC50-29067A456EA7}"/>
    <cellStyle name="Output 5 3" xfId="2788" xr:uid="{8AF92626-8973-4C48-ADC1-DADBB12E46B1}"/>
    <cellStyle name="Output 5 3 10" xfId="8012" xr:uid="{0EA38232-D056-4DDD-AB94-8A6C013BD409}"/>
    <cellStyle name="Output 5 3 10 2" xfId="16949" xr:uid="{0336783A-85CF-4AF3-8C29-E37606D2BBBB}"/>
    <cellStyle name="Output 5 3 10 2 2" xfId="40996" xr:uid="{7BF4F5B1-AFE7-4DA3-8737-6C4F1B14708D}"/>
    <cellStyle name="Output 5 3 10 3" xfId="23151" xr:uid="{38D9F62C-7403-4DB4-AB41-E73396C4E992}"/>
    <cellStyle name="Output 5 3 10 3 2" xfId="47198" xr:uid="{DF9D1E02-3DFE-4BF3-99C0-D6B718864BDF}"/>
    <cellStyle name="Output 5 3 10 4" xfId="32059" xr:uid="{4CCB2510-0E2C-47FC-BA3E-0BAE3CE652F8}"/>
    <cellStyle name="Output 5 3 11" xfId="7015" xr:uid="{1B10AC1D-B4E4-47D4-9DF3-2350B1FB94C7}"/>
    <cellStyle name="Output 5 3 11 2" xfId="15952" xr:uid="{DB96B961-313A-47CD-AA1D-9A3FB3B1ADEC}"/>
    <cellStyle name="Output 5 3 11 2 2" xfId="39999" xr:uid="{84B9B02B-EEFF-45DC-9FFA-788CA5AF5CFD}"/>
    <cellStyle name="Output 5 3 11 3" xfId="22154" xr:uid="{96538814-F10A-4AF4-BB44-BFA6F1A00E01}"/>
    <cellStyle name="Output 5 3 11 3 2" xfId="46201" xr:uid="{8588D9A7-EE19-4EA5-85DC-5C7EC72116EE}"/>
    <cellStyle name="Output 5 3 11 4" xfId="31062" xr:uid="{0BDA0B1B-638B-4E89-BCCA-3E404F25837B}"/>
    <cellStyle name="Output 5 3 12" xfId="11725" xr:uid="{631311BB-B749-44FF-9342-2DFF956DDAAF}"/>
    <cellStyle name="Output 5 3 12 2" xfId="35772" xr:uid="{C83AD748-5BFF-4793-A003-261F9794787A}"/>
    <cellStyle name="Output 5 3 13" xfId="19265" xr:uid="{379E0450-7F0F-47E2-A67F-AA9C9F3244F7}"/>
    <cellStyle name="Output 5 3 13 2" xfId="43312" xr:uid="{8FDBE722-C79F-41E4-85F4-4FBE97DBF72D}"/>
    <cellStyle name="Output 5 3 14" xfId="26835" xr:uid="{C61AD804-531C-4EB6-8173-2DB1D5F66AA2}"/>
    <cellStyle name="Output 5 3 2" xfId="2853" xr:uid="{6C28507D-A0DF-4B8C-899A-F016F3F0E071}"/>
    <cellStyle name="Output 5 3 2 2" xfId="5919" xr:uid="{A4B8BA06-35C0-45E3-BF7A-98A20D5D633D}"/>
    <cellStyle name="Output 5 3 2 2 2" xfId="14856" xr:uid="{3A5B12D5-265C-4346-9244-17FD9CFE1FD4}"/>
    <cellStyle name="Output 5 3 2 2 2 2" xfId="38903" xr:uid="{EBECB026-8745-4CA4-BDFB-386BAD206DA0}"/>
    <cellStyle name="Output 5 3 2 2 3" xfId="21058" xr:uid="{9190F3C2-ED00-409D-ADB9-AAFF541AC0B0}"/>
    <cellStyle name="Output 5 3 2 2 3 2" xfId="45105" xr:uid="{D1BCB26E-E9A3-488E-8CA5-6601FFB07F12}"/>
    <cellStyle name="Output 5 3 2 2 4" xfId="29966" xr:uid="{28A68D4F-E4BF-4961-8377-C22D05635405}"/>
    <cellStyle name="Output 5 3 2 3" xfId="8077" xr:uid="{6FFC0AFB-00AF-4D5C-B72F-F81D8F39EF86}"/>
    <cellStyle name="Output 5 3 2 3 2" xfId="17014" xr:uid="{E3DD3A8B-7645-43A2-B6A4-3409AF0DD274}"/>
    <cellStyle name="Output 5 3 2 3 2 2" xfId="41061" xr:uid="{44B65925-F54A-488E-B1D8-97036D186CF6}"/>
    <cellStyle name="Output 5 3 2 3 3" xfId="23216" xr:uid="{F15B4CBC-55CF-4C33-92BE-CA8127199646}"/>
    <cellStyle name="Output 5 3 2 3 3 2" xfId="47263" xr:uid="{5B595E53-79C6-4DB6-AD85-144530246951}"/>
    <cellStyle name="Output 5 3 2 3 4" xfId="32124" xr:uid="{37189B7D-E245-485C-A4CE-5B0D0ECC39A4}"/>
    <cellStyle name="Output 5 3 2 4" xfId="7100" xr:uid="{C0A6CE98-FF03-40EE-8A75-AD23CE2EB615}"/>
    <cellStyle name="Output 5 3 2 4 2" xfId="16037" xr:uid="{8500A0FA-BD98-40CE-8663-656C8047554E}"/>
    <cellStyle name="Output 5 3 2 4 2 2" xfId="40084" xr:uid="{CCE736BE-5B3E-4D4C-A6DD-2602C10D69F1}"/>
    <cellStyle name="Output 5 3 2 4 3" xfId="22239" xr:uid="{DE99B622-6EF2-439E-97FA-67DF91B44366}"/>
    <cellStyle name="Output 5 3 2 4 3 2" xfId="46286" xr:uid="{FF6A8250-1399-4276-9AEF-36B1CFA3E22C}"/>
    <cellStyle name="Output 5 3 2 4 4" xfId="31147" xr:uid="{FE5B64B5-A5B5-4F2E-ADCA-328E84D607E3}"/>
    <cellStyle name="Output 5 3 2 5" xfId="11790" xr:uid="{630DFFA2-D415-47A6-894A-543D67356165}"/>
    <cellStyle name="Output 5 3 2 5 2" xfId="35837" xr:uid="{5520C6DE-BC4C-4973-B6B8-93B46C29616A}"/>
    <cellStyle name="Output 5 3 2 6" xfId="19330" xr:uid="{F931BD3C-B4DE-4245-B621-A2F40B1A09FD}"/>
    <cellStyle name="Output 5 3 2 6 2" xfId="43377" xr:uid="{7D8B7852-1D69-4C3C-B8AF-907095BA30E8}"/>
    <cellStyle name="Output 5 3 2 7" xfId="26900" xr:uid="{4A2698B6-5ABA-484C-9B85-3DB46F64FF24}"/>
    <cellStyle name="Output 5 3 3" xfId="3502" xr:uid="{21D03CCF-5D4A-433E-A878-F16695F5DC74}"/>
    <cellStyle name="Output 5 3 3 2" xfId="6568" xr:uid="{E6AAF600-2FCA-40BC-AC83-5367254C09EA}"/>
    <cellStyle name="Output 5 3 3 2 2" xfId="15505" xr:uid="{2B5A2B28-BE33-4C7A-8625-0B157C13B622}"/>
    <cellStyle name="Output 5 3 3 2 2 2" xfId="39552" xr:uid="{135C07B7-609C-42A1-BF81-DEBE8AA7421F}"/>
    <cellStyle name="Output 5 3 3 2 3" xfId="21707" xr:uid="{C79D00C5-D569-4C20-A83E-68A5ED1BC126}"/>
    <cellStyle name="Output 5 3 3 2 3 2" xfId="45754" xr:uid="{D2B38658-8FD7-4688-843C-17EDE8B11105}"/>
    <cellStyle name="Output 5 3 3 2 4" xfId="30615" xr:uid="{A350D04B-0602-4E18-A263-4BBD2F33CDAA}"/>
    <cellStyle name="Output 5 3 3 3" xfId="8726" xr:uid="{3D7B9346-339A-4CCD-A6E9-E150EE391B22}"/>
    <cellStyle name="Output 5 3 3 3 2" xfId="17663" xr:uid="{B9A16413-75F8-4383-B56E-5A346D7E4020}"/>
    <cellStyle name="Output 5 3 3 3 2 2" xfId="41710" xr:uid="{9BBA60B6-0503-492F-9FE3-4F4A32D546E8}"/>
    <cellStyle name="Output 5 3 3 3 3" xfId="23865" xr:uid="{E54C90A7-B7D2-4E06-8C6A-14586C03B3EF}"/>
    <cellStyle name="Output 5 3 3 3 3 2" xfId="47912" xr:uid="{97197251-C8E7-49CA-918B-AF6145D1563D}"/>
    <cellStyle name="Output 5 3 3 3 4" xfId="32773" xr:uid="{4E391A2D-D21E-448E-AD80-AA4EC8A8881D}"/>
    <cellStyle name="Output 5 3 3 4" xfId="7520" xr:uid="{9BC2E546-7E26-4E19-831E-BC035E297181}"/>
    <cellStyle name="Output 5 3 3 4 2" xfId="16457" xr:uid="{2BE475F9-9DB9-46B2-87A1-2D9DD4B5A59C}"/>
    <cellStyle name="Output 5 3 3 4 2 2" xfId="40504" xr:uid="{6BF5E164-55A2-4087-9B7F-B8BD5380603C}"/>
    <cellStyle name="Output 5 3 3 4 3" xfId="22659" xr:uid="{EB925216-90B1-4002-82A1-AA7C7AB666A0}"/>
    <cellStyle name="Output 5 3 3 4 3 2" xfId="46706" xr:uid="{4B5BBD53-C7AD-419F-8D6D-2692C40CE2D3}"/>
    <cellStyle name="Output 5 3 3 4 4" xfId="31567" xr:uid="{36C74264-D591-44A0-85B2-7DF83324C688}"/>
    <cellStyle name="Output 5 3 3 5" xfId="12439" xr:uid="{2674373F-F8B2-4137-A75E-02AE18DD279B}"/>
    <cellStyle name="Output 5 3 3 5 2" xfId="36486" xr:uid="{6449CB18-E8EC-479C-B86C-02C73FF7C9DD}"/>
    <cellStyle name="Output 5 3 3 6" xfId="19979" xr:uid="{71B3D7BF-0CBD-4124-9B23-53A31F884099}"/>
    <cellStyle name="Output 5 3 3 6 2" xfId="44026" xr:uid="{4D6C5B80-F9E0-4360-969B-373781E159F1}"/>
    <cellStyle name="Output 5 3 3 7" xfId="27549" xr:uid="{02A33851-C669-40C4-ADA2-92177D37FD23}"/>
    <cellStyle name="Output 5 3 4" xfId="3606" xr:uid="{8686E529-28BF-4515-886B-AAE7C4478EFB}"/>
    <cellStyle name="Output 5 3 4 2" xfId="6672" xr:uid="{7998F2F6-33F2-4549-87BF-79B4A58ECC3D}"/>
    <cellStyle name="Output 5 3 4 2 2" xfId="15609" xr:uid="{FE358474-E42C-4C0F-92C7-3BE7E4D87522}"/>
    <cellStyle name="Output 5 3 4 2 2 2" xfId="39656" xr:uid="{F91CBDA2-5345-4808-AA50-2A2188262C94}"/>
    <cellStyle name="Output 5 3 4 2 3" xfId="21811" xr:uid="{CD2B0F62-A341-4472-9B72-B13BCA8A53C6}"/>
    <cellStyle name="Output 5 3 4 2 3 2" xfId="45858" xr:uid="{34C66EE6-BF72-4D89-A767-80E43F50BD20}"/>
    <cellStyle name="Output 5 3 4 2 4" xfId="30719" xr:uid="{E269FF4A-04B0-489D-BAA5-A2E4D337893B}"/>
    <cellStyle name="Output 5 3 4 3" xfId="8830" xr:uid="{FB7DB6C2-AF0F-49BC-967D-11200EF61CC5}"/>
    <cellStyle name="Output 5 3 4 3 2" xfId="17767" xr:uid="{0DF06E3B-79EF-43E2-9631-67FDC137200E}"/>
    <cellStyle name="Output 5 3 4 3 2 2" xfId="41814" xr:uid="{FC881189-A501-4F1B-AC5E-C54D9D692D85}"/>
    <cellStyle name="Output 5 3 4 3 3" xfId="23969" xr:uid="{7E63F7CB-420F-4E8E-9AF5-9F14207361D2}"/>
    <cellStyle name="Output 5 3 4 3 3 2" xfId="48016" xr:uid="{691A0722-1AB0-45A2-BF89-C5F1C48DA0A0}"/>
    <cellStyle name="Output 5 3 4 3 4" xfId="32877" xr:uid="{157284FF-36A2-48EB-B6DE-9CB525F5A1B8}"/>
    <cellStyle name="Output 5 3 4 4" xfId="9637" xr:uid="{2C035F81-B17C-4C02-8CAC-78F6EB81B3EE}"/>
    <cellStyle name="Output 5 3 4 4 2" xfId="18574" xr:uid="{23389D04-8C31-432B-ABBF-7ED3ED93F7CA}"/>
    <cellStyle name="Output 5 3 4 4 2 2" xfId="42621" xr:uid="{BAA969DA-B835-44CE-9EFD-AE416407C1DC}"/>
    <cellStyle name="Output 5 3 4 4 3" xfId="24776" xr:uid="{461615C3-A1E2-46E1-8382-ACF347672692}"/>
    <cellStyle name="Output 5 3 4 4 3 2" xfId="48823" xr:uid="{4453373D-66E5-4F4C-9F18-BEC321169D8B}"/>
    <cellStyle name="Output 5 3 4 4 4" xfId="33684" xr:uid="{A33DE316-590E-421E-AEFE-927C1E923D6A}"/>
    <cellStyle name="Output 5 3 4 5" xfId="12543" xr:uid="{EB899C9F-3F2E-4C72-8605-99F141C3CF30}"/>
    <cellStyle name="Output 5 3 4 5 2" xfId="36590" xr:uid="{28260AAC-A8A3-4BD9-BDB4-4D5ACABD5C6C}"/>
    <cellStyle name="Output 5 3 4 6" xfId="20083" xr:uid="{288BA3EC-83E9-4257-8B06-48C1CE407F6F}"/>
    <cellStyle name="Output 5 3 4 6 2" xfId="44130" xr:uid="{02EA29B0-B891-49F8-8C04-E7FC5397BAD9}"/>
    <cellStyle name="Output 5 3 4 7" xfId="27653" xr:uid="{66BCC8CD-BCFF-4B8C-89B4-4B58745A1374}"/>
    <cellStyle name="Output 5 3 5" xfId="3729" xr:uid="{633AD733-9671-46B6-BD00-95870F1B9A10}"/>
    <cellStyle name="Output 5 3 5 2" xfId="6795" xr:uid="{C7BE0CA4-A6A1-4CCE-9BB2-5CB1E387D5E8}"/>
    <cellStyle name="Output 5 3 5 2 2" xfId="15732" xr:uid="{F6DD7821-320A-4549-8AE1-01D1BF458462}"/>
    <cellStyle name="Output 5 3 5 2 2 2" xfId="39779" xr:uid="{F2A87990-F386-4A6C-9625-B10F4005AC93}"/>
    <cellStyle name="Output 5 3 5 2 3" xfId="21934" xr:uid="{08B9D33C-B6E7-4FB6-8BDD-B9360BDB54D9}"/>
    <cellStyle name="Output 5 3 5 2 3 2" xfId="45981" xr:uid="{EB4756FB-6A4B-46A6-A352-B9799306D570}"/>
    <cellStyle name="Output 5 3 5 2 4" xfId="30842" xr:uid="{E39D59C1-1B55-4285-AD4E-059012499521}"/>
    <cellStyle name="Output 5 3 5 3" xfId="8953" xr:uid="{2E2567C3-67AB-4268-96E6-48178F6623B6}"/>
    <cellStyle name="Output 5 3 5 3 2" xfId="17890" xr:uid="{281A6A30-3DD9-4C86-8DFF-30B19E4019FC}"/>
    <cellStyle name="Output 5 3 5 3 2 2" xfId="41937" xr:uid="{0D2CE57A-F2DA-4F1B-B6FF-5DC6CD399F22}"/>
    <cellStyle name="Output 5 3 5 3 3" xfId="24092" xr:uid="{FED16A61-0955-4417-B2CD-7341A2A43649}"/>
    <cellStyle name="Output 5 3 5 3 3 2" xfId="48139" xr:uid="{9CC710A5-413B-4933-B079-8386C1A4FBF3}"/>
    <cellStyle name="Output 5 3 5 3 4" xfId="33000" xr:uid="{9FEB1DBD-5F68-46CD-9E97-9F9E0008CEB8}"/>
    <cellStyle name="Output 5 3 5 4" xfId="9212" xr:uid="{7B0E4681-42BF-4F35-9D20-C9BCE12858BC}"/>
    <cellStyle name="Output 5 3 5 4 2" xfId="18149" xr:uid="{2661C758-8C64-4D43-9322-6DAD7225B4A7}"/>
    <cellStyle name="Output 5 3 5 4 2 2" xfId="42196" xr:uid="{504B40D7-3C2C-4DAD-8693-1AA5AFE908D0}"/>
    <cellStyle name="Output 5 3 5 4 3" xfId="24351" xr:uid="{CE379EC7-8B1B-4AE2-903D-29C2A22BCB7A}"/>
    <cellStyle name="Output 5 3 5 4 3 2" xfId="48398" xr:uid="{89E7C1FD-0F00-4879-8FF5-2318A1D71603}"/>
    <cellStyle name="Output 5 3 5 4 4" xfId="33259" xr:uid="{4227C783-F9C0-46F9-A25E-4765CAA08578}"/>
    <cellStyle name="Output 5 3 5 5" xfId="12666" xr:uid="{EFDFC5A7-35A7-45CD-AE90-C7094F0B3CAE}"/>
    <cellStyle name="Output 5 3 5 5 2" xfId="36713" xr:uid="{DCBBEEC8-6F9B-4537-9DE9-A2F517CD3FD2}"/>
    <cellStyle name="Output 5 3 5 6" xfId="20206" xr:uid="{8AB337C1-4C2B-4B8F-A3D8-563F54BA1839}"/>
    <cellStyle name="Output 5 3 5 6 2" xfId="44253" xr:uid="{71949B29-82D4-4936-A25B-77E0510BB255}"/>
    <cellStyle name="Output 5 3 5 7" xfId="27776" xr:uid="{9CAE61C5-45F1-4F8D-9AC4-9676B202D6C2}"/>
    <cellStyle name="Output 5 3 6" xfId="3811" xr:uid="{F90E6FB2-C42C-47AD-9DFC-0962B0BD6ADE}"/>
    <cellStyle name="Output 5 3 6 2" xfId="6877" xr:uid="{FB070C9A-D184-49FC-9ED0-708445D5137B}"/>
    <cellStyle name="Output 5 3 6 2 2" xfId="15814" xr:uid="{A5269278-A279-46D1-849F-C92ADDEAD70D}"/>
    <cellStyle name="Output 5 3 6 2 2 2" xfId="39861" xr:uid="{AE7DBA13-7FB6-496F-ADDA-1E123D2F633A}"/>
    <cellStyle name="Output 5 3 6 2 3" xfId="22016" xr:uid="{C8EDD166-4F3B-47BB-97F1-1C827DCADE59}"/>
    <cellStyle name="Output 5 3 6 2 3 2" xfId="46063" xr:uid="{F94E4F00-706B-4F07-8564-EA242D20506C}"/>
    <cellStyle name="Output 5 3 6 2 4" xfId="30924" xr:uid="{56A70ED9-E3B6-421D-BC35-0DAC2CAE5C0C}"/>
    <cellStyle name="Output 5 3 6 3" xfId="9035" xr:uid="{E6F12363-A453-431D-9ADE-E3179EDFBFFB}"/>
    <cellStyle name="Output 5 3 6 3 2" xfId="17972" xr:uid="{016A9C20-4A37-49B7-91A5-BBFB6CE1D268}"/>
    <cellStyle name="Output 5 3 6 3 2 2" xfId="42019" xr:uid="{F86F0894-36BB-4AA8-B027-5A2F06058D26}"/>
    <cellStyle name="Output 5 3 6 3 3" xfId="24174" xr:uid="{99BC1009-253E-4A33-9AF0-F5346A5246F8}"/>
    <cellStyle name="Output 5 3 6 3 3 2" xfId="48221" xr:uid="{60CEFBA1-EE69-412B-8D6F-B7476D7B55B5}"/>
    <cellStyle name="Output 5 3 6 3 4" xfId="33082" xr:uid="{CFA7319D-7959-453A-9EEA-EB29D5D59E1E}"/>
    <cellStyle name="Output 5 3 6 4" xfId="9415" xr:uid="{617CB499-A97D-41FB-B423-31C11E33D5B3}"/>
    <cellStyle name="Output 5 3 6 4 2" xfId="18352" xr:uid="{4D2FDC6F-4FCC-4595-9427-2DA5750444BA}"/>
    <cellStyle name="Output 5 3 6 4 2 2" xfId="42399" xr:uid="{938C1D67-04A9-4D65-8251-4E0D75D935CC}"/>
    <cellStyle name="Output 5 3 6 4 3" xfId="24554" xr:uid="{73726807-D21E-4F10-9AC5-09419B8578E9}"/>
    <cellStyle name="Output 5 3 6 4 3 2" xfId="48601" xr:uid="{C06E96E8-C028-41DF-AF92-40C5F816441C}"/>
    <cellStyle name="Output 5 3 6 4 4" xfId="33462" xr:uid="{BFB80222-DF58-41C9-8A19-5FB6842F118D}"/>
    <cellStyle name="Output 5 3 6 5" xfId="12748" xr:uid="{62F74105-648A-4A2D-9A00-F180A82872B9}"/>
    <cellStyle name="Output 5 3 6 5 2" xfId="36795" xr:uid="{C2548719-F1D5-44ED-8D0F-A4D2844B52DD}"/>
    <cellStyle name="Output 5 3 6 6" xfId="20288" xr:uid="{4DB96C18-4BA3-4C16-AB3D-28F686836C59}"/>
    <cellStyle name="Output 5 3 6 6 2" xfId="44335" xr:uid="{9F400A2A-8680-4CA6-A6C8-AA14E8293318}"/>
    <cellStyle name="Output 5 3 6 7" xfId="27858" xr:uid="{E524D574-C7DC-4945-9C49-B35149F63E83}"/>
    <cellStyle name="Output 5 3 7" xfId="3589" xr:uid="{28351AC0-0F8C-4503-9D60-EB06C0BCA509}"/>
    <cellStyle name="Output 5 3 7 2" xfId="6655" xr:uid="{61D05BED-5215-4128-A657-E746F3FA919F}"/>
    <cellStyle name="Output 5 3 7 2 2" xfId="15592" xr:uid="{1AEB02DD-9666-43A9-9512-CE5B5564709C}"/>
    <cellStyle name="Output 5 3 7 2 2 2" xfId="39639" xr:uid="{44AA111C-8F16-49A0-8CFA-22942A522E62}"/>
    <cellStyle name="Output 5 3 7 2 3" xfId="21794" xr:uid="{C323EF46-EEEE-4EC1-9997-3F24399B67DD}"/>
    <cellStyle name="Output 5 3 7 2 3 2" xfId="45841" xr:uid="{D0C1CF9D-81F4-4D70-8573-5CC5BD688B20}"/>
    <cellStyle name="Output 5 3 7 2 4" xfId="30702" xr:uid="{6E076824-DD70-42A8-B92B-F5C2356AED63}"/>
    <cellStyle name="Output 5 3 7 3" xfId="8813" xr:uid="{613AC6BF-08A1-4739-9AA6-199A07C0C467}"/>
    <cellStyle name="Output 5 3 7 3 2" xfId="17750" xr:uid="{44539B3E-02C9-4B74-937C-87B49C9A5D8C}"/>
    <cellStyle name="Output 5 3 7 3 2 2" xfId="41797" xr:uid="{D0FC2BBF-97FD-4B0B-BAE8-83656879CCA8}"/>
    <cellStyle name="Output 5 3 7 3 3" xfId="23952" xr:uid="{537C588D-AF8A-401B-ABE1-17F95097229D}"/>
    <cellStyle name="Output 5 3 7 3 3 2" xfId="47999" xr:uid="{8C38AE9E-54A4-4167-8507-8D35B18B9838}"/>
    <cellStyle name="Output 5 3 7 3 4" xfId="32860" xr:uid="{F4191644-89EF-4BC9-BC93-D7A4746B9E4B}"/>
    <cellStyle name="Output 5 3 7 4" xfId="7052" xr:uid="{9ABA87F4-6814-4035-A5C2-BF4B184EE5B2}"/>
    <cellStyle name="Output 5 3 7 4 2" xfId="15989" xr:uid="{1E359AA5-E879-43E1-BB36-71EDF4AEE04E}"/>
    <cellStyle name="Output 5 3 7 4 2 2" xfId="40036" xr:uid="{54E84229-610E-4308-A027-DA94267C4453}"/>
    <cellStyle name="Output 5 3 7 4 3" xfId="22191" xr:uid="{5EDA59E2-2B41-42D1-8D6B-58D910017F27}"/>
    <cellStyle name="Output 5 3 7 4 3 2" xfId="46238" xr:uid="{1D807B26-6EA8-4121-9461-3E0F924CFA3B}"/>
    <cellStyle name="Output 5 3 7 4 4" xfId="31099" xr:uid="{C54227EA-879D-4E3F-A794-5C2DB92C3FCD}"/>
    <cellStyle name="Output 5 3 7 5" xfId="12526" xr:uid="{05F81E19-2893-401E-B8BA-CDA1911B7E6F}"/>
    <cellStyle name="Output 5 3 7 5 2" xfId="36573" xr:uid="{5715127D-3A58-44DA-B29E-34E03365501B}"/>
    <cellStyle name="Output 5 3 7 6" xfId="20066" xr:uid="{B8A62CA5-D9A1-4DEE-A715-DA58E114274D}"/>
    <cellStyle name="Output 5 3 7 6 2" xfId="44113" xr:uid="{EB03AC5D-7F86-40E7-BE6C-4E37E8CCE6F4}"/>
    <cellStyle name="Output 5 3 7 7" xfId="27636" xr:uid="{FD8C0525-0106-41C8-8DE1-B9045826DFAD}"/>
    <cellStyle name="Output 5 3 8" xfId="3878" xr:uid="{8821A624-8459-4221-91E4-85DEB1549B24}"/>
    <cellStyle name="Output 5 3 8 2" xfId="6944" xr:uid="{2B557D2B-0CF2-4C17-AE50-DB7B1A565BF5}"/>
    <cellStyle name="Output 5 3 8 2 2" xfId="15881" xr:uid="{7126C605-D69A-4F87-9CBA-B821419719A2}"/>
    <cellStyle name="Output 5 3 8 2 2 2" xfId="39928" xr:uid="{10EE7750-F88F-4526-9081-D5DACFEB45D3}"/>
    <cellStyle name="Output 5 3 8 2 3" xfId="22083" xr:uid="{1086A2C1-3D3E-40F1-85FA-8AB21AEEB815}"/>
    <cellStyle name="Output 5 3 8 2 3 2" xfId="46130" xr:uid="{449731CE-1F01-40CB-94D9-C3167F8FC9AF}"/>
    <cellStyle name="Output 5 3 8 2 4" xfId="30991" xr:uid="{F2D619F3-D2FE-4B91-B9E5-77798F7F03A1}"/>
    <cellStyle name="Output 5 3 8 3" xfId="9102" xr:uid="{6FB7415E-77CE-4162-B8C9-D84D6F8E5160}"/>
    <cellStyle name="Output 5 3 8 3 2" xfId="18039" xr:uid="{BB7B82F9-F68F-4983-A202-60D675A94709}"/>
    <cellStyle name="Output 5 3 8 3 2 2" xfId="42086" xr:uid="{98640A62-0E59-4FAA-BF7A-C84360DF28E1}"/>
    <cellStyle name="Output 5 3 8 3 3" xfId="24241" xr:uid="{0843CF33-A448-4073-A311-37354504E167}"/>
    <cellStyle name="Output 5 3 8 3 3 2" xfId="48288" xr:uid="{4344D99B-57C0-4838-95D7-2E5964CEBD96}"/>
    <cellStyle name="Output 5 3 8 3 4" xfId="33149" xr:uid="{B80574EB-498B-44BA-8B65-A0199AA60B3F}"/>
    <cellStyle name="Output 5 3 8 4" xfId="7823" xr:uid="{20D13064-C483-49B7-9E28-C15DF0CCAB58}"/>
    <cellStyle name="Output 5 3 8 4 2" xfId="16760" xr:uid="{6CE3DAA9-D74C-491B-BBD3-7A533DBD8D4C}"/>
    <cellStyle name="Output 5 3 8 4 2 2" xfId="40807" xr:uid="{9A9B5900-7882-4163-B5D1-290D77BDC646}"/>
    <cellStyle name="Output 5 3 8 4 3" xfId="22962" xr:uid="{B675D349-680D-4932-B982-A532F90DC53F}"/>
    <cellStyle name="Output 5 3 8 4 3 2" xfId="47009" xr:uid="{178F0C33-B1BF-4E6D-95E3-4A82D6FD4641}"/>
    <cellStyle name="Output 5 3 8 4 4" xfId="31870" xr:uid="{589BEA26-52BE-48B6-ABAE-51D8C56840F5}"/>
    <cellStyle name="Output 5 3 8 5" xfId="12815" xr:uid="{0D97E258-5190-4BDC-B1F7-BA95487335FF}"/>
    <cellStyle name="Output 5 3 8 5 2" xfId="36862" xr:uid="{DA14333B-DC57-4478-ABDC-521E7856EF35}"/>
    <cellStyle name="Output 5 3 8 6" xfId="20355" xr:uid="{ED571BA4-D405-4244-B3E6-4F041161F35F}"/>
    <cellStyle name="Output 5 3 8 6 2" xfId="44402" xr:uid="{88636DEE-D5C4-4D67-A651-F49083DFA54E}"/>
    <cellStyle name="Output 5 3 8 7" xfId="27925" xr:uid="{1ED493DE-134C-448E-972D-0376CCD46901}"/>
    <cellStyle name="Output 5 3 9" xfId="5854" xr:uid="{4908D896-7E1E-4DC9-BC9F-C0C19906FDD0}"/>
    <cellStyle name="Output 5 3 9 2" xfId="14791" xr:uid="{13CDDF35-A31E-43B3-9847-FE5BB58C0E6D}"/>
    <cellStyle name="Output 5 3 9 2 2" xfId="38838" xr:uid="{FB84B47C-C3B9-4D43-BA21-C236B515AB81}"/>
    <cellStyle name="Output 5 3 9 3" xfId="20993" xr:uid="{8F34D0E8-C503-4FD2-B2B9-C16417501A04}"/>
    <cellStyle name="Output 5 3 9 3 2" xfId="45040" xr:uid="{D3FBAE9D-5569-4846-A67B-D05771EFFCAB}"/>
    <cellStyle name="Output 5 3 9 4" xfId="29901" xr:uid="{402F4B1B-C8AF-4D7B-9618-636E349AC6BD}"/>
    <cellStyle name="Output 5 4" xfId="2847" xr:uid="{118966AF-4776-4002-83D1-EEA98D1165EE}"/>
    <cellStyle name="Output 5 4 10" xfId="8071" xr:uid="{60B096B1-F40D-4F0F-8827-DD2B66729E09}"/>
    <cellStyle name="Output 5 4 10 2" xfId="17008" xr:uid="{41431E17-3298-423B-98A1-2C752C0287A2}"/>
    <cellStyle name="Output 5 4 10 2 2" xfId="41055" xr:uid="{493BF615-64B8-4870-8FAD-BA1121A30B88}"/>
    <cellStyle name="Output 5 4 10 3" xfId="23210" xr:uid="{0138E57B-E701-46F1-BF35-B32CBB6ED458}"/>
    <cellStyle name="Output 5 4 10 3 2" xfId="47257" xr:uid="{60B8BF0A-CFF5-4E75-86D1-966ED4BB9387}"/>
    <cellStyle name="Output 5 4 10 4" xfId="32118" xr:uid="{C2AEFA3A-949B-484F-9537-E54919223209}"/>
    <cellStyle name="Output 5 4 11" xfId="7128" xr:uid="{FA227573-63D1-4E7B-8C29-4ECF4F1E4F80}"/>
    <cellStyle name="Output 5 4 11 2" xfId="16065" xr:uid="{F3E4097C-9A5F-44E6-BB23-253E5C4906B4}"/>
    <cellStyle name="Output 5 4 11 2 2" xfId="40112" xr:uid="{B720B535-4772-469A-8EE6-0F03A1177DCE}"/>
    <cellStyle name="Output 5 4 11 3" xfId="22267" xr:uid="{5BC796CE-2BF9-466E-BDBD-9D3C83F49FAF}"/>
    <cellStyle name="Output 5 4 11 3 2" xfId="46314" xr:uid="{115DC78B-51E8-4933-82BC-A56510762261}"/>
    <cellStyle name="Output 5 4 11 4" xfId="31175" xr:uid="{D439EACE-FF32-4977-BB93-80CFCC8F8FDF}"/>
    <cellStyle name="Output 5 4 12" xfId="11784" xr:uid="{025262A1-DB77-4CD4-BB4E-2A289D878186}"/>
    <cellStyle name="Output 5 4 12 2" xfId="35831" xr:uid="{81E3BA63-01A2-4863-85A8-170E95ED0F1D}"/>
    <cellStyle name="Output 5 4 13" xfId="19324" xr:uid="{07242782-4EA3-4CB8-8B4F-CE3B0D923903}"/>
    <cellStyle name="Output 5 4 13 2" xfId="43371" xr:uid="{DD65BBF8-013B-4AEC-92A5-071E3FB1DEC6}"/>
    <cellStyle name="Output 5 4 14" xfId="26894" xr:uid="{1E2B5733-150F-4C8D-AFE0-9A87AFBBB3E0}"/>
    <cellStyle name="Output 5 4 2" xfId="3451" xr:uid="{2D2BCFF9-5681-4C81-A96F-0D6144A6B77F}"/>
    <cellStyle name="Output 5 4 2 2" xfId="6517" xr:uid="{553A4D63-2415-475A-B85A-FBDB06F0B284}"/>
    <cellStyle name="Output 5 4 2 2 2" xfId="15454" xr:uid="{E9AAF7CC-7121-4DB8-B5DC-FBE7D0DC26F5}"/>
    <cellStyle name="Output 5 4 2 2 2 2" xfId="39501" xr:uid="{78C0B3FE-0291-4DF8-B079-E901A0F163BF}"/>
    <cellStyle name="Output 5 4 2 2 3" xfId="21656" xr:uid="{BFC846E7-CD0C-433D-A780-0B599AE22CF3}"/>
    <cellStyle name="Output 5 4 2 2 3 2" xfId="45703" xr:uid="{6B27D822-8E9A-4228-AAF7-271E8A3BA919}"/>
    <cellStyle name="Output 5 4 2 2 4" xfId="30564" xr:uid="{099A7C65-1490-4009-AF29-83B33B810C46}"/>
    <cellStyle name="Output 5 4 2 3" xfId="8675" xr:uid="{D59641A1-CAD1-47D2-8687-FD302AD1F3CA}"/>
    <cellStyle name="Output 5 4 2 3 2" xfId="17612" xr:uid="{D72E7395-17F7-42AB-ACE2-6F9244F3AD42}"/>
    <cellStyle name="Output 5 4 2 3 2 2" xfId="41659" xr:uid="{09411F07-BB1F-4BFA-BD25-D41B4BF18B78}"/>
    <cellStyle name="Output 5 4 2 3 3" xfId="23814" xr:uid="{DE126A0C-809A-44F8-8153-9E9459EE096C}"/>
    <cellStyle name="Output 5 4 2 3 3 2" xfId="47861" xr:uid="{2F8A12A6-A3CB-4656-AA2D-3614056E6F86}"/>
    <cellStyle name="Output 5 4 2 3 4" xfId="32722" xr:uid="{AEBE8F67-F695-4AE4-8621-BE85401AEBCD}"/>
    <cellStyle name="Output 5 4 2 4" xfId="4272" xr:uid="{1E9B1D21-78C8-4BD9-8C77-5B50BC24EC6F}"/>
    <cellStyle name="Output 5 4 2 4 2" xfId="13209" xr:uid="{93BCD126-DE13-4A2D-A7F3-CF4C9B9B3A6B}"/>
    <cellStyle name="Output 5 4 2 4 2 2" xfId="37256" xr:uid="{9303E043-E068-4726-A0ED-EB1DDE42CEAE}"/>
    <cellStyle name="Output 5 4 2 4 3" xfId="20582" xr:uid="{058BB6EF-8EC6-4D9B-96F5-200E040A037D}"/>
    <cellStyle name="Output 5 4 2 4 3 2" xfId="44629" xr:uid="{DF635FA8-45FA-4958-BDE8-EB448079DD6C}"/>
    <cellStyle name="Output 5 4 2 4 4" xfId="28319" xr:uid="{EF2B5881-AF0E-4F96-AFE9-C0DCBDBF9146}"/>
    <cellStyle name="Output 5 4 2 5" xfId="12388" xr:uid="{D61D5146-28E4-4869-A1F4-EB16631C3F14}"/>
    <cellStyle name="Output 5 4 2 5 2" xfId="36435" xr:uid="{A428CCD9-54E5-4761-B015-8C65F60FF38D}"/>
    <cellStyle name="Output 5 4 2 6" xfId="19928" xr:uid="{166F1E5B-C1FD-477C-BC2C-B62D55FC146D}"/>
    <cellStyle name="Output 5 4 2 6 2" xfId="43975" xr:uid="{60B573C7-807A-4578-A733-0BB41617359E}"/>
    <cellStyle name="Output 5 4 2 7" xfId="27498" xr:uid="{C1CBDA8C-D770-4FB3-82E9-6BE32C4F7215}"/>
    <cellStyle name="Output 5 4 3" xfId="3561" xr:uid="{6CE6AA99-5610-4608-A3E5-5C882D1FA5A0}"/>
    <cellStyle name="Output 5 4 3 2" xfId="6627" xr:uid="{6E36E571-EBAA-4C53-BFC5-2981C8CE3F47}"/>
    <cellStyle name="Output 5 4 3 2 2" xfId="15564" xr:uid="{7C1E91D3-3920-4AE3-A852-E7B558E5F8FA}"/>
    <cellStyle name="Output 5 4 3 2 2 2" xfId="39611" xr:uid="{933BBC2E-08EA-4CFB-AC37-FE526CA03671}"/>
    <cellStyle name="Output 5 4 3 2 3" xfId="21766" xr:uid="{E511534A-3D64-4C59-8DB1-1C50B4DE7B34}"/>
    <cellStyle name="Output 5 4 3 2 3 2" xfId="45813" xr:uid="{A18385AB-F27F-4C41-B979-8A7737DAB316}"/>
    <cellStyle name="Output 5 4 3 2 4" xfId="30674" xr:uid="{762F5510-BB06-4A7D-AA8F-A54E5279E983}"/>
    <cellStyle name="Output 5 4 3 3" xfId="8785" xr:uid="{FC9770EC-A20B-4D16-BA7B-771FC1F7FD79}"/>
    <cellStyle name="Output 5 4 3 3 2" xfId="17722" xr:uid="{D29557D3-8F8E-498D-ADE7-66AEEAF497AB}"/>
    <cellStyle name="Output 5 4 3 3 2 2" xfId="41769" xr:uid="{3BA16132-6BB5-4493-BF60-6952896EFCEE}"/>
    <cellStyle name="Output 5 4 3 3 3" xfId="23924" xr:uid="{5CAB11EE-F37E-4BE4-A904-076C0B3785A5}"/>
    <cellStyle name="Output 5 4 3 3 3 2" xfId="47971" xr:uid="{6F822B48-ED7F-4DFB-AA68-80D0ADE8BC78}"/>
    <cellStyle name="Output 5 4 3 3 4" xfId="32832" xr:uid="{071790FE-00D0-4DF5-993D-95D9D5E7AE39}"/>
    <cellStyle name="Output 5 4 3 4" xfId="9258" xr:uid="{8603E102-6955-482E-9489-BBBF8622BE55}"/>
    <cellStyle name="Output 5 4 3 4 2" xfId="18195" xr:uid="{06592675-1C21-45E7-A4C3-1DEF978A8B97}"/>
    <cellStyle name="Output 5 4 3 4 2 2" xfId="42242" xr:uid="{8CB1D8D6-E653-46B6-B4FB-FD9C88121A1C}"/>
    <cellStyle name="Output 5 4 3 4 3" xfId="24397" xr:uid="{BAE217B5-DE1B-420A-A8F2-A87B0DD12BF7}"/>
    <cellStyle name="Output 5 4 3 4 3 2" xfId="48444" xr:uid="{44BE6380-5770-4FC8-ABB6-EA04831F2020}"/>
    <cellStyle name="Output 5 4 3 4 4" xfId="33305" xr:uid="{3836FC5C-783E-481A-94C7-DBE3379104A4}"/>
    <cellStyle name="Output 5 4 3 5" xfId="12498" xr:uid="{E923378E-8F35-43F7-A112-A352A5E971A4}"/>
    <cellStyle name="Output 5 4 3 5 2" xfId="36545" xr:uid="{8C4BEFA2-2CA8-42FF-A3CC-678099952998}"/>
    <cellStyle name="Output 5 4 3 6" xfId="20038" xr:uid="{7B81D1B0-8DE3-45BA-A96F-EBA337EFFA84}"/>
    <cellStyle name="Output 5 4 3 6 2" xfId="44085" xr:uid="{FBE6E576-7BEF-4395-8A51-9F89C5547B10}"/>
    <cellStyle name="Output 5 4 3 7" xfId="27608" xr:uid="{8061E3E9-829D-4D75-9BC9-FBA9619A1395}"/>
    <cellStyle name="Output 5 4 4" xfId="3665" xr:uid="{58CF8DDD-F010-4FE4-93D3-1E28FE0D9291}"/>
    <cellStyle name="Output 5 4 4 2" xfId="6731" xr:uid="{D2CE215D-3536-44C0-AD9E-172F56A4F6AE}"/>
    <cellStyle name="Output 5 4 4 2 2" xfId="15668" xr:uid="{198BD965-DB7B-473C-8A2C-A52A94175B74}"/>
    <cellStyle name="Output 5 4 4 2 2 2" xfId="39715" xr:uid="{FDBB4FEF-A9E7-4A5F-87B5-77262E8EDFCA}"/>
    <cellStyle name="Output 5 4 4 2 3" xfId="21870" xr:uid="{12463EF8-204E-4D56-973D-A2488239FE14}"/>
    <cellStyle name="Output 5 4 4 2 3 2" xfId="45917" xr:uid="{3E57C9A6-3040-4BB1-AD48-1B40FCA0D144}"/>
    <cellStyle name="Output 5 4 4 2 4" xfId="30778" xr:uid="{283A0083-C0DA-4783-8CFA-1896F2B1C37E}"/>
    <cellStyle name="Output 5 4 4 3" xfId="8889" xr:uid="{FC14D01F-7083-4E6B-BCF1-49BC8B1446C5}"/>
    <cellStyle name="Output 5 4 4 3 2" xfId="17826" xr:uid="{4076AC6C-FD94-4A59-BFE9-AA07F394AE43}"/>
    <cellStyle name="Output 5 4 4 3 2 2" xfId="41873" xr:uid="{A016FFFC-AA62-4316-9406-D3F705B22FCA}"/>
    <cellStyle name="Output 5 4 4 3 3" xfId="24028" xr:uid="{E413EBA6-0376-4E6C-B07D-C5971352D3A0}"/>
    <cellStyle name="Output 5 4 4 3 3 2" xfId="48075" xr:uid="{4FD3C37E-1DEF-43D0-898E-75628C87F991}"/>
    <cellStyle name="Output 5 4 4 3 4" xfId="32936" xr:uid="{E1FF43DB-B8C9-41F4-8838-97B0543A5D41}"/>
    <cellStyle name="Output 5 4 4 4" xfId="9752" xr:uid="{88C4BAF4-9DCE-4EE8-97D4-BA2017D7A82A}"/>
    <cellStyle name="Output 5 4 4 4 2" xfId="18689" xr:uid="{44BE4EDA-C677-421C-8E68-1EFFDB872DAE}"/>
    <cellStyle name="Output 5 4 4 4 2 2" xfId="42736" xr:uid="{BE79B5F3-A556-40A8-85A4-73F8346842F8}"/>
    <cellStyle name="Output 5 4 4 4 3" xfId="24891" xr:uid="{F7068FAB-9FED-43E9-BD9E-CB7966FB5470}"/>
    <cellStyle name="Output 5 4 4 4 3 2" xfId="48938" xr:uid="{A77586DB-1BDC-4B84-A158-BF020E912E81}"/>
    <cellStyle name="Output 5 4 4 4 4" xfId="33799" xr:uid="{8F02080B-6BE9-4A18-941B-F893DF13A88B}"/>
    <cellStyle name="Output 5 4 4 5" xfId="12602" xr:uid="{00B8C220-62E8-42DD-9A6E-9E68B5D36C21}"/>
    <cellStyle name="Output 5 4 4 5 2" xfId="36649" xr:uid="{0720C5E6-6DE0-4463-9196-82B3630D3603}"/>
    <cellStyle name="Output 5 4 4 6" xfId="20142" xr:uid="{2C5419FE-5CD4-437F-AB9E-AE475141DA61}"/>
    <cellStyle name="Output 5 4 4 6 2" xfId="44189" xr:uid="{BD6C855B-700D-458D-AB58-DC4856968482}"/>
    <cellStyle name="Output 5 4 4 7" xfId="27712" xr:uid="{856BF7D1-C635-45A1-A5D8-A5C8DE4F9EBF}"/>
    <cellStyle name="Output 5 4 5" xfId="3788" xr:uid="{970B2CED-6D00-44FE-B66C-C1F1A732B792}"/>
    <cellStyle name="Output 5 4 5 2" xfId="6854" xr:uid="{A561BE94-9F3F-4CC9-B749-C4B3D57320B0}"/>
    <cellStyle name="Output 5 4 5 2 2" xfId="15791" xr:uid="{5BBF7974-01FB-4895-9534-52D70361775B}"/>
    <cellStyle name="Output 5 4 5 2 2 2" xfId="39838" xr:uid="{4E0B1081-01AB-4E9D-8B81-C8058F020E95}"/>
    <cellStyle name="Output 5 4 5 2 3" xfId="21993" xr:uid="{5F76CE61-02DE-4079-B3AF-FA996A8FE02B}"/>
    <cellStyle name="Output 5 4 5 2 3 2" xfId="46040" xr:uid="{BD2E0167-5C6C-499C-B2DB-45B52A194B60}"/>
    <cellStyle name="Output 5 4 5 2 4" xfId="30901" xr:uid="{1D524E17-C0C1-4E3F-801F-060BEB432780}"/>
    <cellStyle name="Output 5 4 5 3" xfId="9012" xr:uid="{D5051C6A-406C-457A-B26E-D1A77121022F}"/>
    <cellStyle name="Output 5 4 5 3 2" xfId="17949" xr:uid="{5CC1407E-90F6-45C8-99AD-FBD65FBE047E}"/>
    <cellStyle name="Output 5 4 5 3 2 2" xfId="41996" xr:uid="{1FF937CD-F4C3-4F86-BB98-4776877EC305}"/>
    <cellStyle name="Output 5 4 5 3 3" xfId="24151" xr:uid="{F2D5163F-C0C4-4BE2-BEB8-75EF049D2CF6}"/>
    <cellStyle name="Output 5 4 5 3 3 2" xfId="48198" xr:uid="{01DF95E5-D083-4BDF-A5D5-EE2841153669}"/>
    <cellStyle name="Output 5 4 5 3 4" xfId="33059" xr:uid="{035472EF-E719-414A-AC61-2F344E78B14A}"/>
    <cellStyle name="Output 5 4 5 4" xfId="7085" xr:uid="{82D56388-6A33-4780-9A86-B6FFD522AAC7}"/>
    <cellStyle name="Output 5 4 5 4 2" xfId="16022" xr:uid="{FBBD0F78-2246-42B2-9F68-BF190D1F2816}"/>
    <cellStyle name="Output 5 4 5 4 2 2" xfId="40069" xr:uid="{D3F02B36-52B6-4725-9693-5ED936D38D4F}"/>
    <cellStyle name="Output 5 4 5 4 3" xfId="22224" xr:uid="{540E96DF-37AB-4F4C-B2C9-113F0EC92476}"/>
    <cellStyle name="Output 5 4 5 4 3 2" xfId="46271" xr:uid="{E4AB8C33-ED38-4201-84E1-F107E31C9483}"/>
    <cellStyle name="Output 5 4 5 4 4" xfId="31132" xr:uid="{A23305D8-7A43-4B96-89B5-8CC54D53B7D6}"/>
    <cellStyle name="Output 5 4 5 5" xfId="12725" xr:uid="{E43654C9-FFB5-417C-8941-5BFACB5DFD0E}"/>
    <cellStyle name="Output 5 4 5 5 2" xfId="36772" xr:uid="{ADDB92E1-F71C-4FD0-B882-0DCB4A64147E}"/>
    <cellStyle name="Output 5 4 5 6" xfId="20265" xr:uid="{92B863C2-2F1D-4B91-AC30-7ADE0E01CA55}"/>
    <cellStyle name="Output 5 4 5 6 2" xfId="44312" xr:uid="{53238782-EF31-4D3D-9C8E-6895450AB007}"/>
    <cellStyle name="Output 5 4 5 7" xfId="27835" xr:uid="{1830AC75-AE00-4569-BD68-89B53086289C}"/>
    <cellStyle name="Output 5 4 6" xfId="3829" xr:uid="{DC12E0D0-E28F-42F9-ABDC-1795168D73CC}"/>
    <cellStyle name="Output 5 4 6 2" xfId="6895" xr:uid="{88DE4342-E279-4444-AE85-19A2B9C6A162}"/>
    <cellStyle name="Output 5 4 6 2 2" xfId="15832" xr:uid="{1C5CC47C-87BE-43A1-8872-E02FBE828E28}"/>
    <cellStyle name="Output 5 4 6 2 2 2" xfId="39879" xr:uid="{DEB60E3F-C5B3-4781-9223-AB8B47D3DB74}"/>
    <cellStyle name="Output 5 4 6 2 3" xfId="22034" xr:uid="{2B209CD8-2012-46F9-88D3-E7BF0AD875DA}"/>
    <cellStyle name="Output 5 4 6 2 3 2" xfId="46081" xr:uid="{65ED888F-2950-4994-8FD8-A5188988B45C}"/>
    <cellStyle name="Output 5 4 6 2 4" xfId="30942" xr:uid="{E8238457-7514-445A-A3AB-189BFC9B7A15}"/>
    <cellStyle name="Output 5 4 6 3" xfId="9053" xr:uid="{A68C9371-10A5-4C23-871E-5AF27DB3382A}"/>
    <cellStyle name="Output 5 4 6 3 2" xfId="17990" xr:uid="{FB01E8B2-EB47-453D-8951-0B8EC6DAEBDA}"/>
    <cellStyle name="Output 5 4 6 3 2 2" xfId="42037" xr:uid="{AEF1720E-4A79-441E-8584-15205FF07CC4}"/>
    <cellStyle name="Output 5 4 6 3 3" xfId="24192" xr:uid="{01415472-A425-4435-A837-F7D39E76FC00}"/>
    <cellStyle name="Output 5 4 6 3 3 2" xfId="48239" xr:uid="{9508BC17-6C63-4AC3-B236-BCC9E3F14DC5}"/>
    <cellStyle name="Output 5 4 6 3 4" xfId="33100" xr:uid="{1A969AB8-1CE9-493C-918D-41FAB41068F3}"/>
    <cellStyle name="Output 5 4 6 4" xfId="9314" xr:uid="{3B47E738-478C-4A76-A1B3-97BDCC249700}"/>
    <cellStyle name="Output 5 4 6 4 2" xfId="18251" xr:uid="{0CCA3C7B-AF99-415C-98D3-40F716EA584C}"/>
    <cellStyle name="Output 5 4 6 4 2 2" xfId="42298" xr:uid="{14AF8AE7-D509-4F12-AEFB-35A65AC062F4}"/>
    <cellStyle name="Output 5 4 6 4 3" xfId="24453" xr:uid="{CFD13333-89B4-42DA-B67B-CAE0B35523D2}"/>
    <cellStyle name="Output 5 4 6 4 3 2" xfId="48500" xr:uid="{043B4A4C-58FB-4BFB-BE29-8140D56FCD87}"/>
    <cellStyle name="Output 5 4 6 4 4" xfId="33361" xr:uid="{13458F80-6CBF-4DFE-8306-FFFB596711FF}"/>
    <cellStyle name="Output 5 4 6 5" xfId="12766" xr:uid="{FB6B9B4A-3B79-4579-B82A-20C846DD2BB7}"/>
    <cellStyle name="Output 5 4 6 5 2" xfId="36813" xr:uid="{6A5E343F-C303-48B1-9DD1-91DF302573D3}"/>
    <cellStyle name="Output 5 4 6 6" xfId="20306" xr:uid="{EDFE35DF-D5B9-4BB1-98B9-BDFE2F2850DE}"/>
    <cellStyle name="Output 5 4 6 6 2" xfId="44353" xr:uid="{1DB59414-297F-44F7-88EF-9CF687F66FE2}"/>
    <cellStyle name="Output 5 4 6 7" xfId="27876" xr:uid="{A6406855-98E9-43F5-8911-499715CC848A}"/>
    <cellStyle name="Output 5 4 7" xfId="3860" xr:uid="{3230564B-5902-4A2F-A79A-4DD84E2CDF38}"/>
    <cellStyle name="Output 5 4 7 2" xfId="6926" xr:uid="{661F8261-7750-4E98-BC4B-A148E84CA189}"/>
    <cellStyle name="Output 5 4 7 2 2" xfId="15863" xr:uid="{9AC2EFBA-6D96-4C73-88D4-C118F8842477}"/>
    <cellStyle name="Output 5 4 7 2 2 2" xfId="39910" xr:uid="{1ABF7C99-C313-466E-A9EC-D8D829C0E500}"/>
    <cellStyle name="Output 5 4 7 2 3" xfId="22065" xr:uid="{69A792EB-F507-4639-AEAC-78D320AD6CDD}"/>
    <cellStyle name="Output 5 4 7 2 3 2" xfId="46112" xr:uid="{BF1E4933-9246-4A1B-93BC-BA73FAFE8819}"/>
    <cellStyle name="Output 5 4 7 2 4" xfId="30973" xr:uid="{C90CF035-0830-4558-9E79-EB7D37EA5474}"/>
    <cellStyle name="Output 5 4 7 3" xfId="9084" xr:uid="{D0720474-321C-49DE-8C64-F65B73962558}"/>
    <cellStyle name="Output 5 4 7 3 2" xfId="18021" xr:uid="{0C48A6C5-B768-4B9F-BDD4-4DB1477D1877}"/>
    <cellStyle name="Output 5 4 7 3 2 2" xfId="42068" xr:uid="{366A7B3F-29DD-44B9-8B43-8AC834403396}"/>
    <cellStyle name="Output 5 4 7 3 3" xfId="24223" xr:uid="{95C8099A-EFC7-4F50-B257-C37200D00D1C}"/>
    <cellStyle name="Output 5 4 7 3 3 2" xfId="48270" xr:uid="{56FF9E41-9220-469B-A75F-04FFA95CB2F3}"/>
    <cellStyle name="Output 5 4 7 3 4" xfId="33131" xr:uid="{A02351E1-6CE5-4C04-8DD8-09402E760C2F}"/>
    <cellStyle name="Output 5 4 7 4" xfId="7833" xr:uid="{77304728-3BD8-423A-ABA2-B1D66F8F897A}"/>
    <cellStyle name="Output 5 4 7 4 2" xfId="16770" xr:uid="{83E37BC2-5003-40D4-93EC-8D3E4652F922}"/>
    <cellStyle name="Output 5 4 7 4 2 2" xfId="40817" xr:uid="{7F744F78-FAC6-4CC5-BF48-268925878D07}"/>
    <cellStyle name="Output 5 4 7 4 3" xfId="22972" xr:uid="{A4006BC0-DCFF-4CF4-A5B4-3BCDB7CBB094}"/>
    <cellStyle name="Output 5 4 7 4 3 2" xfId="47019" xr:uid="{B210E48B-7A55-42B3-A71A-E45013D90754}"/>
    <cellStyle name="Output 5 4 7 4 4" xfId="31880" xr:uid="{FD54E246-8B34-4110-B54C-8645213DFDF1}"/>
    <cellStyle name="Output 5 4 7 5" xfId="12797" xr:uid="{38A5CA16-B5D7-47DB-8D7E-E1B804F0D122}"/>
    <cellStyle name="Output 5 4 7 5 2" xfId="36844" xr:uid="{7A56E927-C9C7-45EA-960E-F81BC8D0ABC2}"/>
    <cellStyle name="Output 5 4 7 6" xfId="20337" xr:uid="{9794B334-EA86-4F8F-B2CE-D55C7AC0A08D}"/>
    <cellStyle name="Output 5 4 7 6 2" xfId="44384" xr:uid="{5A947D56-7671-4DC5-8D59-ED5D5A339843}"/>
    <cellStyle name="Output 5 4 7 7" xfId="27907" xr:uid="{39E7E4E4-3F42-4E81-A41A-D041116FA09E}"/>
    <cellStyle name="Output 5 4 8" xfId="3937" xr:uid="{ECA25CA2-A4C5-48F9-8622-800161A96FC9}"/>
    <cellStyle name="Output 5 4 8 2" xfId="7003" xr:uid="{1F8A2862-45F0-4777-9AB6-7039FC85F4B7}"/>
    <cellStyle name="Output 5 4 8 2 2" xfId="15940" xr:uid="{B6C05F38-F308-46F9-AC21-4256C26AB8B6}"/>
    <cellStyle name="Output 5 4 8 2 2 2" xfId="39987" xr:uid="{61DA14BB-CFA3-415E-B8C0-526A30862E2A}"/>
    <cellStyle name="Output 5 4 8 2 3" xfId="22142" xr:uid="{35CC9D4F-6331-4CBF-8273-F15666CD01BC}"/>
    <cellStyle name="Output 5 4 8 2 3 2" xfId="46189" xr:uid="{AC809552-1650-4867-9D77-6456C301C549}"/>
    <cellStyle name="Output 5 4 8 2 4" xfId="31050" xr:uid="{CAEA4470-24E6-4BFB-A886-F34775CD7FAC}"/>
    <cellStyle name="Output 5 4 8 3" xfId="9161" xr:uid="{FB544178-3FAC-4B3C-9D3B-74C0003C306D}"/>
    <cellStyle name="Output 5 4 8 3 2" xfId="18098" xr:uid="{82DFA072-931E-4224-801C-C750F183A891}"/>
    <cellStyle name="Output 5 4 8 3 2 2" xfId="42145" xr:uid="{7CF170B4-F893-4535-8468-9B3C32B6CA2F}"/>
    <cellStyle name="Output 5 4 8 3 3" xfId="24300" xr:uid="{04FA6310-CD73-458C-9309-A624B61C3F94}"/>
    <cellStyle name="Output 5 4 8 3 3 2" xfId="48347" xr:uid="{9DE0959D-C1B2-4B99-AFAA-4DB3A7DF8AEB}"/>
    <cellStyle name="Output 5 4 8 3 4" xfId="33208" xr:uid="{F385E749-1D37-42FE-A0A2-ADFA3E7A1620}"/>
    <cellStyle name="Output 5 4 8 4" xfId="9312" xr:uid="{0BE5F73E-2181-4E7D-BC55-A19CD64B2280}"/>
    <cellStyle name="Output 5 4 8 4 2" xfId="18249" xr:uid="{81C1A38D-C60A-45AE-83DE-ADE7BDEA8407}"/>
    <cellStyle name="Output 5 4 8 4 2 2" xfId="42296" xr:uid="{0C58E2F1-7117-4877-9C8E-CBF27EC627AF}"/>
    <cellStyle name="Output 5 4 8 4 3" xfId="24451" xr:uid="{4C80FEBD-8C90-4017-A604-D2884251C01B}"/>
    <cellStyle name="Output 5 4 8 4 3 2" xfId="48498" xr:uid="{900C024F-77F3-48DE-9479-5F6B50D342E9}"/>
    <cellStyle name="Output 5 4 8 4 4" xfId="33359" xr:uid="{D6B50BCE-CE11-47DA-AC93-02C4F5FF61B2}"/>
    <cellStyle name="Output 5 4 8 5" xfId="12874" xr:uid="{1A3C6FEF-D41B-4464-8CB0-EA96AA25DC38}"/>
    <cellStyle name="Output 5 4 8 5 2" xfId="36921" xr:uid="{28ED527D-1112-4532-80CB-90B4C9A1738B}"/>
    <cellStyle name="Output 5 4 8 6" xfId="20414" xr:uid="{DB76BDBE-87A9-484B-9D9B-AFCF6A8F2606}"/>
    <cellStyle name="Output 5 4 8 6 2" xfId="44461" xr:uid="{2FA79B3E-14F5-4788-BBB5-CBC197786E77}"/>
    <cellStyle name="Output 5 4 8 7" xfId="27984" xr:uid="{535D02D3-0776-48EF-979D-EF4E0F2A530B}"/>
    <cellStyle name="Output 5 4 9" xfId="5913" xr:uid="{B6A1570F-C4B8-4D2D-8D73-3A7333296244}"/>
    <cellStyle name="Output 5 4 9 2" xfId="14850" xr:uid="{638E9253-A10B-4234-A16F-4EEABD2F50F1}"/>
    <cellStyle name="Output 5 4 9 2 2" xfId="38897" xr:uid="{B903E5BA-10F4-4D1F-A518-5671FEE38E16}"/>
    <cellStyle name="Output 5 4 9 3" xfId="21052" xr:uid="{78487F56-8B86-4390-BB5A-1A127BBE4255}"/>
    <cellStyle name="Output 5 4 9 3 2" xfId="45099" xr:uid="{FB7CA55F-08C7-41A9-8BB1-BD491340D3F9}"/>
    <cellStyle name="Output 5 4 9 4" xfId="29960" xr:uid="{4C82D8D7-D0C1-481C-913A-0A185156DCA1}"/>
    <cellStyle name="Output 5 5" xfId="2043" xr:uid="{1709DFAA-CC0B-4CF5-81F9-652257E3D01F}"/>
    <cellStyle name="Output 5 5 10" xfId="7614" xr:uid="{C9A3D284-0C18-4394-8F14-AA6C150145B2}"/>
    <cellStyle name="Output 5 5 10 2" xfId="16551" xr:uid="{B1C5E371-8D42-4551-A2DC-68BBB1C17ACB}"/>
    <cellStyle name="Output 5 5 10 2 2" xfId="40598" xr:uid="{2CCD485F-FC13-4A2C-B12C-39E32EF2C392}"/>
    <cellStyle name="Output 5 5 10 3" xfId="22753" xr:uid="{085EE0D3-85A2-462E-9370-F457FB5A9EB3}"/>
    <cellStyle name="Output 5 5 10 3 2" xfId="46800" xr:uid="{03484B0D-E830-4F2B-A8B6-4A2172BDDAC9}"/>
    <cellStyle name="Output 5 5 10 4" xfId="31661" xr:uid="{DFF0CF1F-119C-4787-BEAA-34003CA6F8A5}"/>
    <cellStyle name="Output 5 5 11" xfId="9814" xr:uid="{64F3D842-437C-4E79-A231-2F47B2BD44A9}"/>
    <cellStyle name="Output 5 5 11 2" xfId="18751" xr:uid="{E2914931-2AA1-4804-AE2D-CC8864F05D5A}"/>
    <cellStyle name="Output 5 5 11 2 2" xfId="42798" xr:uid="{E5653B4C-41B1-4A72-9386-E25445088707}"/>
    <cellStyle name="Output 5 5 11 3" xfId="24953" xr:uid="{C4DB3CC9-EA0C-42B1-984A-2E8C0CD8D9E4}"/>
    <cellStyle name="Output 5 5 11 3 2" xfId="49000" xr:uid="{48F22E16-FAAE-47F8-9243-1B8EE81186C1}"/>
    <cellStyle name="Output 5 5 11 4" xfId="33861" xr:uid="{54C9C301-1741-4612-AE11-BECF709FFBF3}"/>
    <cellStyle name="Output 5 5 12" xfId="10979" xr:uid="{D54422DF-6128-4C50-912C-5B572CF87543}"/>
    <cellStyle name="Output 5 5 12 2" xfId="35026" xr:uid="{0F020A9B-3870-4BE8-91EE-12ED5ED050E0}"/>
    <cellStyle name="Output 5 5 13" xfId="19181" xr:uid="{42B8E0E2-DD5E-4985-AE71-A3E48EFD97E9}"/>
    <cellStyle name="Output 5 5 13 2" xfId="43228" xr:uid="{E0A0BC20-186E-4CF4-BDC6-A1407E2461E0}"/>
    <cellStyle name="Output 5 5 14" xfId="26089" xr:uid="{C513C9B1-1323-4812-AC97-B81F5216F049}"/>
    <cellStyle name="Output 5 5 2" xfId="2999" xr:uid="{BF3F78FE-83A7-45D7-B998-53DDA3D70B00}"/>
    <cellStyle name="Output 5 5 2 2" xfId="6065" xr:uid="{E24EBE71-BEFB-4327-807D-6BD6ED715581}"/>
    <cellStyle name="Output 5 5 2 2 2" xfId="15002" xr:uid="{6B360CA1-B7F5-40E1-8FED-2CA5C3A8A986}"/>
    <cellStyle name="Output 5 5 2 2 2 2" xfId="39049" xr:uid="{6363CF4B-0692-4E11-A967-1C645B128715}"/>
    <cellStyle name="Output 5 5 2 2 3" xfId="21204" xr:uid="{9DE45D89-A8F4-4A7C-9CBF-757E17670878}"/>
    <cellStyle name="Output 5 5 2 2 3 2" xfId="45251" xr:uid="{70DC1C32-E429-4341-B687-78BBB0C3C89C}"/>
    <cellStyle name="Output 5 5 2 2 4" xfId="30112" xr:uid="{B242209E-77FA-40AF-BA4D-64C68707B3BE}"/>
    <cellStyle name="Output 5 5 2 3" xfId="8223" xr:uid="{1F58DAD2-A731-4DC7-8AD9-513DE35FEA65}"/>
    <cellStyle name="Output 5 5 2 3 2" xfId="17160" xr:uid="{57C04423-D2DF-400E-A704-99DEC450CE8F}"/>
    <cellStyle name="Output 5 5 2 3 2 2" xfId="41207" xr:uid="{7E97AE73-FD77-4B9F-845C-35ED4DC586A7}"/>
    <cellStyle name="Output 5 5 2 3 3" xfId="23362" xr:uid="{34B464F4-E880-4DAF-A35F-7232DD8E7B49}"/>
    <cellStyle name="Output 5 5 2 3 3 2" xfId="47409" xr:uid="{DE154245-E5A1-4FDF-83D4-139415D76652}"/>
    <cellStyle name="Output 5 5 2 3 4" xfId="32270" xr:uid="{744A8AE8-5135-45EA-9324-015B7DC977B4}"/>
    <cellStyle name="Output 5 5 2 4" xfId="9231" xr:uid="{016E6BE1-8834-414A-9C1F-6DC8A21583A8}"/>
    <cellStyle name="Output 5 5 2 4 2" xfId="18168" xr:uid="{77BDDFC9-CAAC-4A18-A495-2CB38A6CD034}"/>
    <cellStyle name="Output 5 5 2 4 2 2" xfId="42215" xr:uid="{481A9DEF-C9A6-48B8-9FC8-A375F599AA3B}"/>
    <cellStyle name="Output 5 5 2 4 3" xfId="24370" xr:uid="{A1A203DC-741F-4F07-A70B-0253514677AC}"/>
    <cellStyle name="Output 5 5 2 4 3 2" xfId="48417" xr:uid="{D31534F8-9B70-40C8-9581-9B97512C33F1}"/>
    <cellStyle name="Output 5 5 2 4 4" xfId="33278" xr:uid="{5719B4A4-0C9D-4AD9-8762-ACCB63CFE63E}"/>
    <cellStyle name="Output 5 5 2 5" xfId="11936" xr:uid="{D906CC39-7E45-4836-BB8A-68B17B390B06}"/>
    <cellStyle name="Output 5 5 2 5 2" xfId="35983" xr:uid="{FDCEF042-A297-41A3-8151-0B0F9DD0255C}"/>
    <cellStyle name="Output 5 5 2 6" xfId="19476" xr:uid="{AD68CE0E-B8AE-4BD4-B7EC-7AF6BC155F54}"/>
    <cellStyle name="Output 5 5 2 6 2" xfId="43523" xr:uid="{910355BB-2B8E-4DB1-8DDA-8B85F32E39F6}"/>
    <cellStyle name="Output 5 5 2 7" xfId="27046" xr:uid="{86BB3B37-22EE-4C56-A560-99725623E6C9}"/>
    <cellStyle name="Output 5 5 3" xfId="1437" xr:uid="{C3BE0C91-363D-4CAA-A0FE-EC5639ABC3C6}"/>
    <cellStyle name="Output 5 5 3 2" xfId="4499" xr:uid="{E3989ED5-0802-4CC6-89B6-266A008F86AB}"/>
    <cellStyle name="Output 5 5 3 2 2" xfId="13436" xr:uid="{C0A83442-D93E-4F0F-9E0A-B03401E96509}"/>
    <cellStyle name="Output 5 5 3 2 2 2" xfId="37483" xr:uid="{3710628C-9786-4143-A323-19A384255266}"/>
    <cellStyle name="Output 5 5 3 2 3" xfId="20642" xr:uid="{6003C465-5BF7-4C9D-B612-FFA02E6CE4A7}"/>
    <cellStyle name="Output 5 5 3 2 3 2" xfId="44689" xr:uid="{6F77FEB3-9EDA-4C82-8F4B-9670CC8B81DD}"/>
    <cellStyle name="Output 5 5 3 2 4" xfId="28546" xr:uid="{3A42E2CD-B383-470C-8052-D8FB4512B09D}"/>
    <cellStyle name="Output 5 5 3 3" xfId="7187" xr:uid="{8178E7D9-1D79-449D-B1AB-F6DA86914B9F}"/>
    <cellStyle name="Output 5 5 3 3 2" xfId="16124" xr:uid="{D117362B-7010-4D95-B948-FA35A7192F3B}"/>
    <cellStyle name="Output 5 5 3 3 2 2" xfId="40171" xr:uid="{9CC04D00-1933-4719-93B9-D7AD71C77A30}"/>
    <cellStyle name="Output 5 5 3 3 3" xfId="22326" xr:uid="{0D4EBE7B-7FCA-4EF2-A5F5-4C634F903302}"/>
    <cellStyle name="Output 5 5 3 3 3 2" xfId="46373" xr:uid="{419B85FD-2448-4281-B89A-E6B036BB45A9}"/>
    <cellStyle name="Output 5 5 3 3 4" xfId="31234" xr:uid="{534D4CB1-6D47-45E4-BCC5-B344F67EA6DF}"/>
    <cellStyle name="Output 5 5 3 4" xfId="4252" xr:uid="{411FDB1C-AC37-439F-BD0B-EAFDB1DCFBFF}"/>
    <cellStyle name="Output 5 5 3 4 2" xfId="13189" xr:uid="{6AA74A2A-BD73-4E1A-BEA5-9C1645F86371}"/>
    <cellStyle name="Output 5 5 3 4 2 2" xfId="37236" xr:uid="{42DBE084-60D5-49DA-8B16-ED36F843B91F}"/>
    <cellStyle name="Output 5 5 3 4 3" xfId="20562" xr:uid="{5EF574F1-77D1-49C2-8411-BA8E4C9ECCAA}"/>
    <cellStyle name="Output 5 5 3 4 3 2" xfId="44609" xr:uid="{2A4A1B17-2D52-46A1-A6DB-F1E938A33512}"/>
    <cellStyle name="Output 5 5 3 4 4" xfId="28299" xr:uid="{5A296ADB-A08E-47C2-8B82-29E1F9F1BAA7}"/>
    <cellStyle name="Output 5 5 3 5" xfId="10373" xr:uid="{E9CB2FA8-7B7E-4F21-95C1-5C3260AC7B43}"/>
    <cellStyle name="Output 5 5 3 5 2" xfId="34420" xr:uid="{A15028D3-0CD6-4F08-8C29-AAC87DF9771A}"/>
    <cellStyle name="Output 5 5 3 6" xfId="18917" xr:uid="{A8D22A4D-8BD3-4217-B3D4-56E2C49E3B8D}"/>
    <cellStyle name="Output 5 5 3 6 2" xfId="42964" xr:uid="{50A2DD4C-8D70-4F76-9D1D-E8460F8187BE}"/>
    <cellStyle name="Output 5 5 3 7" xfId="25483" xr:uid="{E420A8AC-1C60-4026-B4AA-C0BD3A6AA576}"/>
    <cellStyle name="Output 5 5 4" xfId="3354" xr:uid="{DCF13043-7E92-4020-8BC3-1302AC3F9DD3}"/>
    <cellStyle name="Output 5 5 4 2" xfId="6420" xr:uid="{D5C72F57-E2B1-44CD-A1C8-2BD1BA105B5C}"/>
    <cellStyle name="Output 5 5 4 2 2" xfId="15357" xr:uid="{02143FB0-BD72-4C5A-ADC1-6CE515980503}"/>
    <cellStyle name="Output 5 5 4 2 2 2" xfId="39404" xr:uid="{D749F525-1318-49DB-83A0-7EFA1E08D72A}"/>
    <cellStyle name="Output 5 5 4 2 3" xfId="21559" xr:uid="{9570420F-AFDF-4516-BD82-2B9ADC1CC15E}"/>
    <cellStyle name="Output 5 5 4 2 3 2" xfId="45606" xr:uid="{EAA74068-5534-4C98-B4F1-F3DD56D41D60}"/>
    <cellStyle name="Output 5 5 4 2 4" xfId="30467" xr:uid="{E226B23C-2444-491C-8166-65F17060119E}"/>
    <cellStyle name="Output 5 5 4 3" xfId="8578" xr:uid="{F8926F8B-F78E-4C20-B05A-121FF95E066B}"/>
    <cellStyle name="Output 5 5 4 3 2" xfId="17515" xr:uid="{357B9029-108E-418D-958F-0331B66A1638}"/>
    <cellStyle name="Output 5 5 4 3 2 2" xfId="41562" xr:uid="{FF0793F4-9FF4-46EA-B6CD-103A8C80D2E2}"/>
    <cellStyle name="Output 5 5 4 3 3" xfId="23717" xr:uid="{39030CA3-5EF3-479C-A5F9-8C829593BC42}"/>
    <cellStyle name="Output 5 5 4 3 3 2" xfId="47764" xr:uid="{200AF2DB-DF94-4904-867D-C196173AFB94}"/>
    <cellStyle name="Output 5 5 4 3 4" xfId="32625" xr:uid="{672F1B84-3719-4D13-ADBD-170F970244EA}"/>
    <cellStyle name="Output 5 5 4 4" xfId="7869" xr:uid="{E99E410F-2963-475D-9FC1-E7F07FAF5B96}"/>
    <cellStyle name="Output 5 5 4 4 2" xfId="16806" xr:uid="{9E05A41A-232E-4C73-B75E-439898F73C86}"/>
    <cellStyle name="Output 5 5 4 4 2 2" xfId="40853" xr:uid="{477BDB38-297B-4EF3-8464-838CD1DC17C6}"/>
    <cellStyle name="Output 5 5 4 4 3" xfId="23008" xr:uid="{A6E44C82-F099-4D60-8351-626621CF2EC9}"/>
    <cellStyle name="Output 5 5 4 4 3 2" xfId="47055" xr:uid="{D6CF8D28-649C-45D5-96DA-0EBACFB4D94C}"/>
    <cellStyle name="Output 5 5 4 4 4" xfId="31916" xr:uid="{E1D65622-7A4E-4B8C-95D1-E16BB445E889}"/>
    <cellStyle name="Output 5 5 4 5" xfId="12291" xr:uid="{D0206B83-61BA-4304-9C5C-215908834822}"/>
    <cellStyle name="Output 5 5 4 5 2" xfId="36338" xr:uid="{A102F961-46F2-4CDC-9324-0A5C576524B2}"/>
    <cellStyle name="Output 5 5 4 6" xfId="19831" xr:uid="{C9044789-54BA-4379-A714-9A3560E3A41D}"/>
    <cellStyle name="Output 5 5 4 6 2" xfId="43878" xr:uid="{1ECF9C2E-ACF1-498B-86DE-7AF58D8DB77A}"/>
    <cellStyle name="Output 5 5 4 7" xfId="27401" xr:uid="{DE606D4B-A2CA-4364-A2C0-A0F9E07BFEB7}"/>
    <cellStyle name="Output 5 5 5" xfId="3209" xr:uid="{6432DDD1-6C0F-483F-9600-9F273C58FDC1}"/>
    <cellStyle name="Output 5 5 5 2" xfId="6275" xr:uid="{9A5A4A74-C8CE-4468-AF87-43F8597F800F}"/>
    <cellStyle name="Output 5 5 5 2 2" xfId="15212" xr:uid="{45966488-3148-4569-BED3-1B0C256F18D8}"/>
    <cellStyle name="Output 5 5 5 2 2 2" xfId="39259" xr:uid="{50B22EC5-9D50-4626-BCA0-B4A0D41BACA5}"/>
    <cellStyle name="Output 5 5 5 2 3" xfId="21414" xr:uid="{09DF369C-FA81-4EFC-9B88-0C9E05C69759}"/>
    <cellStyle name="Output 5 5 5 2 3 2" xfId="45461" xr:uid="{1525BADA-E1AF-4B27-8E2C-4D6C63CF7173}"/>
    <cellStyle name="Output 5 5 5 2 4" xfId="30322" xr:uid="{E69959C2-3653-4D91-BE56-43926CD465CE}"/>
    <cellStyle name="Output 5 5 5 3" xfId="8433" xr:uid="{EF9D27A9-AB08-4DD2-9D6F-EB7B9E6A5375}"/>
    <cellStyle name="Output 5 5 5 3 2" xfId="17370" xr:uid="{3CA0F402-988F-412D-97C7-1CDF40F9167A}"/>
    <cellStyle name="Output 5 5 5 3 2 2" xfId="41417" xr:uid="{C71760C9-1CEB-4550-BA2F-12E05E0BA46F}"/>
    <cellStyle name="Output 5 5 5 3 3" xfId="23572" xr:uid="{14F8D103-42D0-43CA-91C1-B13AC4B6177F}"/>
    <cellStyle name="Output 5 5 5 3 3 2" xfId="47619" xr:uid="{950F3E25-D2EA-4F0F-A7CC-D7D93202E2C8}"/>
    <cellStyle name="Output 5 5 5 3 4" xfId="32480" xr:uid="{6B86A063-6122-44CF-AA78-4BFCE5C10803}"/>
    <cellStyle name="Output 5 5 5 4" xfId="9936" xr:uid="{5382221D-33C5-41C4-8343-25FB8B6E2615}"/>
    <cellStyle name="Output 5 5 5 4 2" xfId="18873" xr:uid="{421921CC-8DE4-464B-AD11-58E265ADC193}"/>
    <cellStyle name="Output 5 5 5 4 2 2" xfId="42920" xr:uid="{2E9E7FFE-0AFD-487B-9418-E0B2AB8DB6A9}"/>
    <cellStyle name="Output 5 5 5 4 3" xfId="25075" xr:uid="{3EE791B4-266B-461E-ABD8-81C81B7A5586}"/>
    <cellStyle name="Output 5 5 5 4 3 2" xfId="49122" xr:uid="{AB700298-4187-4876-A3FA-36F4C4FEC684}"/>
    <cellStyle name="Output 5 5 5 4 4" xfId="33983" xr:uid="{EA2BB49E-85D9-4627-93F3-791AFFB68B0A}"/>
    <cellStyle name="Output 5 5 5 5" xfId="12146" xr:uid="{03F19671-5AF0-44E8-B2B8-0CBF0595D002}"/>
    <cellStyle name="Output 5 5 5 5 2" xfId="36193" xr:uid="{4BD68A3F-2DA9-4532-9308-56E2A83C7B3E}"/>
    <cellStyle name="Output 5 5 5 6" xfId="19686" xr:uid="{C46DEC53-F1ED-44B4-8F27-294B6192C1DF}"/>
    <cellStyle name="Output 5 5 5 6 2" xfId="43733" xr:uid="{9B2AFC0B-E601-4199-9D97-074CBB16653E}"/>
    <cellStyle name="Output 5 5 5 7" xfId="27256" xr:uid="{4CA60FE7-FD82-4FC0-9703-E2C2DF335A18}"/>
    <cellStyle name="Output 5 5 6" xfId="3013" xr:uid="{42AB72B8-D0EC-4834-B260-4F6CB98EA6CB}"/>
    <cellStyle name="Output 5 5 6 2" xfId="6079" xr:uid="{0D768803-E936-4E14-88C8-7E73641D7D66}"/>
    <cellStyle name="Output 5 5 6 2 2" xfId="15016" xr:uid="{CAA8CA9F-210A-4737-8929-22D3F2F0D7FA}"/>
    <cellStyle name="Output 5 5 6 2 2 2" xfId="39063" xr:uid="{60431924-5634-4F7F-8251-0FB573AEDF20}"/>
    <cellStyle name="Output 5 5 6 2 3" xfId="21218" xr:uid="{42DBA031-5FF4-4CA8-978E-5B9A03889F09}"/>
    <cellStyle name="Output 5 5 6 2 3 2" xfId="45265" xr:uid="{1331582D-AA68-4DCA-A7EB-EDBB157AB399}"/>
    <cellStyle name="Output 5 5 6 2 4" xfId="30126" xr:uid="{929432B9-EF07-47F1-A1DC-A4EBDAC31B12}"/>
    <cellStyle name="Output 5 5 6 3" xfId="8237" xr:uid="{1E91CB7A-33C0-4677-8D22-C984D3A95191}"/>
    <cellStyle name="Output 5 5 6 3 2" xfId="17174" xr:uid="{51C6E33A-DC1E-448F-8260-2958DDE303EE}"/>
    <cellStyle name="Output 5 5 6 3 2 2" xfId="41221" xr:uid="{3DA719FB-C8E2-4BD0-9978-3F4A5B1AAB05}"/>
    <cellStyle name="Output 5 5 6 3 3" xfId="23376" xr:uid="{2FCAAE68-7FBE-442C-B14C-9428D640A6AB}"/>
    <cellStyle name="Output 5 5 6 3 3 2" xfId="47423" xr:uid="{81375701-8971-496F-ABD0-3B599CE87997}"/>
    <cellStyle name="Output 5 5 6 3 4" xfId="32284" xr:uid="{61DCFFF0-3A7B-4AF5-848A-D6F014219CBE}"/>
    <cellStyle name="Output 5 5 6 4" xfId="9603" xr:uid="{084FE0A0-46A4-4680-BC75-5848E4DE7E09}"/>
    <cellStyle name="Output 5 5 6 4 2" xfId="18540" xr:uid="{63453EAB-D3E1-4540-9CCB-3EDD6EDACA2F}"/>
    <cellStyle name="Output 5 5 6 4 2 2" xfId="42587" xr:uid="{7B3BF038-1C7F-4CF2-A97C-42510DFBB1AF}"/>
    <cellStyle name="Output 5 5 6 4 3" xfId="24742" xr:uid="{8A0E6375-E605-40DA-B2E0-7B2598B7D3A7}"/>
    <cellStyle name="Output 5 5 6 4 3 2" xfId="48789" xr:uid="{CEBB27A9-E582-4636-B731-C8EEC6ABBBE7}"/>
    <cellStyle name="Output 5 5 6 4 4" xfId="33650" xr:uid="{FD639DAE-E1B4-4FDA-B10B-1423F568ED70}"/>
    <cellStyle name="Output 5 5 6 5" xfId="11950" xr:uid="{D5E5BA22-565C-441F-9A11-E4168A062F11}"/>
    <cellStyle name="Output 5 5 6 5 2" xfId="35997" xr:uid="{B043033C-A896-4FF7-9053-B1B15A252425}"/>
    <cellStyle name="Output 5 5 6 6" xfId="19490" xr:uid="{BCAF74ED-F67D-442E-8EE8-4627C0C577FB}"/>
    <cellStyle name="Output 5 5 6 6 2" xfId="43537" xr:uid="{57003BF2-0D7B-4B4D-AEDA-2AA7C813D82F}"/>
    <cellStyle name="Output 5 5 6 7" xfId="27060" xr:uid="{88CF5B6D-ED9A-4F6B-B051-EF46211945F6}"/>
    <cellStyle name="Output 5 5 7" xfId="3680" xr:uid="{69754B0B-1BA9-427A-95F6-7777F9408675}"/>
    <cellStyle name="Output 5 5 7 2" xfId="6746" xr:uid="{BB1E2178-69BE-4EE1-9099-71013125E5C5}"/>
    <cellStyle name="Output 5 5 7 2 2" xfId="15683" xr:uid="{F0DAF5B3-E5E3-48AE-B77A-3AB38F3D43E3}"/>
    <cellStyle name="Output 5 5 7 2 2 2" xfId="39730" xr:uid="{27599380-F26F-4D7A-BA64-673AB6DEA771}"/>
    <cellStyle name="Output 5 5 7 2 3" xfId="21885" xr:uid="{1DEF890E-2BC1-4768-BD44-F250ABADEF29}"/>
    <cellStyle name="Output 5 5 7 2 3 2" xfId="45932" xr:uid="{16ABF3CB-59DE-423F-9395-E5CA2AA19D9A}"/>
    <cellStyle name="Output 5 5 7 2 4" xfId="30793" xr:uid="{610E69BC-83FF-4180-9836-804AECDC4D59}"/>
    <cellStyle name="Output 5 5 7 3" xfId="8904" xr:uid="{7972B3AE-2454-4C6E-BFA0-D729300E77D1}"/>
    <cellStyle name="Output 5 5 7 3 2" xfId="17841" xr:uid="{8ABCC45B-31C7-4045-9048-A776329885C6}"/>
    <cellStyle name="Output 5 5 7 3 2 2" xfId="41888" xr:uid="{487F87CB-2FF9-4CD2-9D9F-28FE2DD0FB4E}"/>
    <cellStyle name="Output 5 5 7 3 3" xfId="24043" xr:uid="{FEE83445-9F58-48FE-AAF7-D4629147E612}"/>
    <cellStyle name="Output 5 5 7 3 3 2" xfId="48090" xr:uid="{9585D9CA-63DC-4BB9-8ACD-8468828D29FB}"/>
    <cellStyle name="Output 5 5 7 3 4" xfId="32951" xr:uid="{CD281D8E-283B-460F-B07C-337351B18C8B}"/>
    <cellStyle name="Output 5 5 7 4" xfId="9875" xr:uid="{8D4EC995-578B-4516-9C69-C70395429183}"/>
    <cellStyle name="Output 5 5 7 4 2" xfId="18812" xr:uid="{F3DE334D-F6D5-406A-9932-0FE6A2DBD575}"/>
    <cellStyle name="Output 5 5 7 4 2 2" xfId="42859" xr:uid="{300CFBB5-AD7C-4455-93B6-485F4B8D3DEE}"/>
    <cellStyle name="Output 5 5 7 4 3" xfId="25014" xr:uid="{E17FE532-83F8-487A-8E33-693B261484F8}"/>
    <cellStyle name="Output 5 5 7 4 3 2" xfId="49061" xr:uid="{82C4B1FD-74A6-42C9-B7D9-B4C8E7A068A0}"/>
    <cellStyle name="Output 5 5 7 4 4" xfId="33922" xr:uid="{1A279801-26AD-4CAE-B90A-90C8F587C980}"/>
    <cellStyle name="Output 5 5 7 5" xfId="12617" xr:uid="{61F828FC-7062-44FE-A4B1-9535DAE8B6B1}"/>
    <cellStyle name="Output 5 5 7 5 2" xfId="36664" xr:uid="{A7D07746-B750-486B-A21A-D6FEBCA99879}"/>
    <cellStyle name="Output 5 5 7 6" xfId="20157" xr:uid="{D9ED851A-017B-413D-B4F0-E6C572021E3C}"/>
    <cellStyle name="Output 5 5 7 6 2" xfId="44204" xr:uid="{7897764A-4A33-4254-9E8E-1B3D332309AB}"/>
    <cellStyle name="Output 5 5 7 7" xfId="27727" xr:uid="{EDAF6726-EC0E-48DB-A0B4-1FA3866973AA}"/>
    <cellStyle name="Output 5 5 8" xfId="3672" xr:uid="{8F73A063-2394-4693-A415-03468A2A513D}"/>
    <cellStyle name="Output 5 5 8 2" xfId="6738" xr:uid="{01357468-F438-4465-ACC9-BFE54ED71676}"/>
    <cellStyle name="Output 5 5 8 2 2" xfId="15675" xr:uid="{C50BCFAB-F86A-49D4-998A-7F5C1F23F94F}"/>
    <cellStyle name="Output 5 5 8 2 2 2" xfId="39722" xr:uid="{D07976B3-DF66-4B30-A0A4-19396B4D6DEF}"/>
    <cellStyle name="Output 5 5 8 2 3" xfId="21877" xr:uid="{3177852A-2AAC-461F-B9A7-C3D8ACC7C51B}"/>
    <cellStyle name="Output 5 5 8 2 3 2" xfId="45924" xr:uid="{2AF49C8A-1869-41D6-B834-238B67E53DFF}"/>
    <cellStyle name="Output 5 5 8 2 4" xfId="30785" xr:uid="{F9D10D9C-CE44-4E2B-B264-0A0A704BE89A}"/>
    <cellStyle name="Output 5 5 8 3" xfId="8896" xr:uid="{3CED5FE2-203D-4271-81D7-F28C4E3398CC}"/>
    <cellStyle name="Output 5 5 8 3 2" xfId="17833" xr:uid="{C9281F54-CC00-480B-94C6-40CEA0DFBE0A}"/>
    <cellStyle name="Output 5 5 8 3 2 2" xfId="41880" xr:uid="{C6B6C6DB-B40A-4292-883F-2E990A0CC0A4}"/>
    <cellStyle name="Output 5 5 8 3 3" xfId="24035" xr:uid="{3F5EA238-AFD6-4F77-AD30-0CFADA615AA4}"/>
    <cellStyle name="Output 5 5 8 3 3 2" xfId="48082" xr:uid="{78CDC428-0C45-4677-9F38-24AA7621FB8F}"/>
    <cellStyle name="Output 5 5 8 3 4" xfId="32943" xr:uid="{5352F4AC-52B1-4794-853C-D696A8B96D19}"/>
    <cellStyle name="Output 5 5 8 4" xfId="9238" xr:uid="{AE2E5475-1276-4DEF-90CD-460650BD23AE}"/>
    <cellStyle name="Output 5 5 8 4 2" xfId="18175" xr:uid="{FF5856D2-4BB4-4FAE-98E2-0732B50D6331}"/>
    <cellStyle name="Output 5 5 8 4 2 2" xfId="42222" xr:uid="{835A721D-1396-4476-87D5-905454B2F2F3}"/>
    <cellStyle name="Output 5 5 8 4 3" xfId="24377" xr:uid="{557B2C36-DF4C-45E6-A9DA-02D63A2D1E41}"/>
    <cellStyle name="Output 5 5 8 4 3 2" xfId="48424" xr:uid="{5964370E-2AB1-4526-AE37-E50E5D0509B7}"/>
    <cellStyle name="Output 5 5 8 4 4" xfId="33285" xr:uid="{C41825B8-0C8D-4C63-902E-162CA04DB0E4}"/>
    <cellStyle name="Output 5 5 8 5" xfId="12609" xr:uid="{52DC991C-0C85-4CDE-AE02-129B0588E9FB}"/>
    <cellStyle name="Output 5 5 8 5 2" xfId="36656" xr:uid="{CCED5EB0-5366-40B8-9E82-14D4937AA55C}"/>
    <cellStyle name="Output 5 5 8 6" xfId="20149" xr:uid="{C12CD4DC-4367-4359-AA7D-83013F0E83F6}"/>
    <cellStyle name="Output 5 5 8 6 2" xfId="44196" xr:uid="{F0A01952-3FEB-4787-A6D6-E89BF700C863}"/>
    <cellStyle name="Output 5 5 8 7" xfId="27719" xr:uid="{1E2C4B4C-8C40-4AF5-B324-369180DFF581}"/>
    <cellStyle name="Output 5 5 9" xfId="5105" xr:uid="{CA3F1B50-85E5-4A99-9467-F3B5E410CB28}"/>
    <cellStyle name="Output 5 5 9 2" xfId="14042" xr:uid="{6F60C8C6-D555-49B7-81A3-5E6D425B542D}"/>
    <cellStyle name="Output 5 5 9 2 2" xfId="38089" xr:uid="{E00942B9-0417-400E-9D2B-4A775FDD78DD}"/>
    <cellStyle name="Output 5 5 9 3" xfId="20906" xr:uid="{588438EF-8D4C-4195-B020-A413BBD9EBD8}"/>
    <cellStyle name="Output 5 5 9 3 2" xfId="44953" xr:uid="{D6049AA8-EEC9-4A2D-BE1B-C91409F9ADA0}"/>
    <cellStyle name="Output 5 5 9 4" xfId="29152" xr:uid="{820EE838-B289-4B18-98FF-6A7E155D6AD0}"/>
    <cellStyle name="Output 5 6" xfId="1813" xr:uid="{FD47E7F3-AD8E-4320-A6A7-14076749B3B3}"/>
    <cellStyle name="Output 5 6 2" xfId="4875" xr:uid="{8122A493-15B1-42BB-B0CD-CFF1EEB96FE0}"/>
    <cellStyle name="Output 5 6 2 2" xfId="13812" xr:uid="{D7F4C7A6-F27C-474A-8A3B-AE2AFA50B7FB}"/>
    <cellStyle name="Output 5 6 2 2 2" xfId="37859" xr:uid="{60E8C00E-77CB-4268-BF8D-F7AA9692A648}"/>
    <cellStyle name="Output 5 6 2 3" xfId="20851" xr:uid="{941AC523-7B45-4E89-A026-03CCFD929DC5}"/>
    <cellStyle name="Output 5 6 2 3 2" xfId="44898" xr:uid="{B6D55581-E268-474A-9F14-3F9F08F44230}"/>
    <cellStyle name="Output 5 6 2 4" xfId="28922" xr:uid="{16C41AFF-6F7E-4D3C-B197-00F4C3B1EBF0}"/>
    <cellStyle name="Output 5 6 3" xfId="7475" xr:uid="{554C5489-B2AB-4988-BB30-D886A0FC78E1}"/>
    <cellStyle name="Output 5 6 3 2" xfId="16412" xr:uid="{51AC34E6-A393-4895-B13A-72C8F88F4868}"/>
    <cellStyle name="Output 5 6 3 2 2" xfId="40459" xr:uid="{7C5232D9-E701-43B7-BED8-E3EFFAD8B802}"/>
    <cellStyle name="Output 5 6 3 3" xfId="22614" xr:uid="{7A17145A-5920-4213-9E59-F93C92AC7E4B}"/>
    <cellStyle name="Output 5 6 3 3 2" xfId="46661" xr:uid="{770A0689-6C37-4E49-8A67-6F6148D520EB}"/>
    <cellStyle name="Output 5 6 3 4" xfId="31522" xr:uid="{99D5D94A-EC68-4493-85B1-932B3105FC3F}"/>
    <cellStyle name="Output 5 6 4" xfId="9389" xr:uid="{214CAB09-E52B-4BE3-805B-F9785726CA9D}"/>
    <cellStyle name="Output 5 6 4 2" xfId="18326" xr:uid="{43E53BA1-3143-4472-8049-694964A647F7}"/>
    <cellStyle name="Output 5 6 4 2 2" xfId="42373" xr:uid="{305DB411-945F-4016-B68B-81BB0FB8565A}"/>
    <cellStyle name="Output 5 6 4 3" xfId="24528" xr:uid="{8D139C4A-7475-4BB5-A016-6F038745C3FF}"/>
    <cellStyle name="Output 5 6 4 3 2" xfId="48575" xr:uid="{93C484B5-8C17-4C7B-A785-5EAF708C6283}"/>
    <cellStyle name="Output 5 6 4 4" xfId="33436" xr:uid="{C71F99C9-9DC4-4891-96E0-AA1D4D3C612D}"/>
    <cellStyle name="Output 5 6 5" xfId="10749" xr:uid="{FBB6A30E-2044-467C-8178-8B8A35C8B385}"/>
    <cellStyle name="Output 5 6 5 2" xfId="34796" xr:uid="{D72C0645-5877-442C-9E3A-7A056EC7CD73}"/>
    <cellStyle name="Output 5 6 6" xfId="19126" xr:uid="{B92F15BA-A2DA-4E06-836E-5D610C53912C}"/>
    <cellStyle name="Output 5 6 6 2" xfId="43173" xr:uid="{537CDBD9-5DD7-4C07-92F4-6FDDCFB374E7}"/>
    <cellStyle name="Output 5 6 7" xfId="25859" xr:uid="{273F50D5-6D2C-42FE-8848-1E6484390845}"/>
    <cellStyle name="Output 5 7" xfId="2933" xr:uid="{11287385-94B3-4673-9480-E3897FC0F67F}"/>
    <cellStyle name="Output 5 7 2" xfId="5999" xr:uid="{55E1E51A-5ECC-46EB-B56F-5B7ECD448B16}"/>
    <cellStyle name="Output 5 7 2 2" xfId="14936" xr:uid="{F5A7B85A-65D5-427C-B378-E394342EC121}"/>
    <cellStyle name="Output 5 7 2 2 2" xfId="38983" xr:uid="{C3F62846-65F5-47D5-AF05-30FC148CCB3B}"/>
    <cellStyle name="Output 5 7 2 3" xfId="21138" xr:uid="{65BE55A0-F35F-470A-B537-EF03A9DA9724}"/>
    <cellStyle name="Output 5 7 2 3 2" xfId="45185" xr:uid="{3FB5FD8C-EE1F-4BFC-BEC1-F3098C03AD31}"/>
    <cellStyle name="Output 5 7 2 4" xfId="30046" xr:uid="{B0FA3044-91A9-4DA7-BDCB-EF96568851AA}"/>
    <cellStyle name="Output 5 7 3" xfId="8157" xr:uid="{B23583A9-7A86-42A0-AAD7-532EDA632CAD}"/>
    <cellStyle name="Output 5 7 3 2" xfId="17094" xr:uid="{AD360AE6-BA6D-4C3F-89BA-DF750132612C}"/>
    <cellStyle name="Output 5 7 3 2 2" xfId="41141" xr:uid="{2A6F48DF-F87F-415B-914F-07AA0B0F05CD}"/>
    <cellStyle name="Output 5 7 3 3" xfId="23296" xr:uid="{22E152FB-8B86-44CC-B4D6-3B7E2F3C738D}"/>
    <cellStyle name="Output 5 7 3 3 2" xfId="47343" xr:uid="{3C1CFC4B-72DB-4D31-AFF3-096A5A61E427}"/>
    <cellStyle name="Output 5 7 3 4" xfId="32204" xr:uid="{BFAD454F-4ECD-4469-BED7-51F424149CE6}"/>
    <cellStyle name="Output 5 7 4" xfId="9933" xr:uid="{35D3FF43-1183-4649-AF7A-13EC7B630CE1}"/>
    <cellStyle name="Output 5 7 4 2" xfId="18870" xr:uid="{7EA80F52-B321-49C5-896E-C4A27A3A5EA0}"/>
    <cellStyle name="Output 5 7 4 2 2" xfId="42917" xr:uid="{7BC6943F-ADDA-451A-A0D9-CCE5D37411BB}"/>
    <cellStyle name="Output 5 7 4 3" xfId="25072" xr:uid="{B10405BA-8FEC-40CF-8720-9E5F9C73251F}"/>
    <cellStyle name="Output 5 7 4 3 2" xfId="49119" xr:uid="{B0A4CE0A-3075-43C9-97F9-6EA96079180C}"/>
    <cellStyle name="Output 5 7 4 4" xfId="33980" xr:uid="{23F0DE4B-7224-4117-B69B-59B30319AF1B}"/>
    <cellStyle name="Output 5 7 5" xfId="11870" xr:uid="{AB8CBE57-CC4D-4B66-926F-C26400EDCC04}"/>
    <cellStyle name="Output 5 7 5 2" xfId="35917" xr:uid="{30F22D72-8EFC-46E2-8E73-1A4407E17028}"/>
    <cellStyle name="Output 5 7 6" xfId="19410" xr:uid="{B2894D6D-6F16-457B-9092-EC23DC22A74A}"/>
    <cellStyle name="Output 5 7 6 2" xfId="43457" xr:uid="{61342391-E52B-4A8C-9CDA-1092D4669A66}"/>
    <cellStyle name="Output 5 7 7" xfId="26980" xr:uid="{9E1B5438-0654-4766-9A45-CFE26D24F8B0}"/>
    <cellStyle name="Output 5 8" xfId="2886" xr:uid="{B8D5DBFE-6899-4B99-92BE-28327DCEDE02}"/>
    <cellStyle name="Output 5 8 2" xfId="5952" xr:uid="{903713D6-5545-4842-A4DF-5756828F4783}"/>
    <cellStyle name="Output 5 8 2 2" xfId="14889" xr:uid="{04D58B85-88D9-4D0F-8C88-17AB1659B03D}"/>
    <cellStyle name="Output 5 8 2 2 2" xfId="38936" xr:uid="{2E3856A4-BB99-4A92-826C-8525C079B026}"/>
    <cellStyle name="Output 5 8 2 3" xfId="21091" xr:uid="{E0DEC217-C510-433F-A882-2A13C3A1B2E1}"/>
    <cellStyle name="Output 5 8 2 3 2" xfId="45138" xr:uid="{1F1F5D58-2D0B-42B7-B034-6E33B44A1D63}"/>
    <cellStyle name="Output 5 8 2 4" xfId="29999" xr:uid="{E3FD675C-E7A3-4F89-A51D-C07010C55EE0}"/>
    <cellStyle name="Output 5 8 3" xfId="8110" xr:uid="{49B205FB-F4F9-40E8-9E25-F0917C138B66}"/>
    <cellStyle name="Output 5 8 3 2" xfId="17047" xr:uid="{70668978-1C4B-41E0-BCA5-A73B7E98A854}"/>
    <cellStyle name="Output 5 8 3 2 2" xfId="41094" xr:uid="{E1161EE2-3F8F-4701-9A69-B7072C52BB98}"/>
    <cellStyle name="Output 5 8 3 3" xfId="23249" xr:uid="{0E9774A7-1D6B-4D2B-9137-A8472B8A8B40}"/>
    <cellStyle name="Output 5 8 3 3 2" xfId="47296" xr:uid="{F2764054-22A5-413A-8176-EC567C99F498}"/>
    <cellStyle name="Output 5 8 3 4" xfId="32157" xr:uid="{817B4432-F138-412F-A46B-E015E32CE015}"/>
    <cellStyle name="Output 5 8 4" xfId="9456" xr:uid="{4430B556-891A-491D-BF2B-CA09BFAB54C9}"/>
    <cellStyle name="Output 5 8 4 2" xfId="18393" xr:uid="{F44BA83D-66F1-4B9F-B38A-7DA6DAF89373}"/>
    <cellStyle name="Output 5 8 4 2 2" xfId="42440" xr:uid="{2EDDF3AF-403D-44CE-A1D6-5DF74EA836D4}"/>
    <cellStyle name="Output 5 8 4 3" xfId="24595" xr:uid="{8E098AB1-1959-456B-9883-FA7042903FCD}"/>
    <cellStyle name="Output 5 8 4 3 2" xfId="48642" xr:uid="{54DC1BD9-6AA1-4806-B4A2-403A3C0EA967}"/>
    <cellStyle name="Output 5 8 4 4" xfId="33503" xr:uid="{C7D7F0B6-F854-486F-ACCF-433A59C989B1}"/>
    <cellStyle name="Output 5 8 5" xfId="11823" xr:uid="{645B6C3F-E447-4F5F-8900-AC771F316D90}"/>
    <cellStyle name="Output 5 8 5 2" xfId="35870" xr:uid="{2A8B9F73-CDB9-4784-8098-B39DB25BD8C5}"/>
    <cellStyle name="Output 5 8 6" xfId="19363" xr:uid="{052165FD-3AC3-4DE6-8F54-853AA7C2AFB9}"/>
    <cellStyle name="Output 5 8 6 2" xfId="43410" xr:uid="{8A311917-00F6-409D-B2B7-7DE7497BB4A9}"/>
    <cellStyle name="Output 5 8 7" xfId="26933" xr:uid="{88DB1FA2-2399-4798-BE66-1AC916A7DB00}"/>
    <cellStyle name="Output 5 9" xfId="3151" xr:uid="{DF9618A1-971C-4E38-AD50-7CB871BD9738}"/>
    <cellStyle name="Output 5 9 2" xfId="6217" xr:uid="{1FE7DAA3-4AD1-4415-9EF7-A8595D628168}"/>
    <cellStyle name="Output 5 9 2 2" xfId="15154" xr:uid="{6A0FD69F-8A06-48E5-9DAE-C4F00427A68C}"/>
    <cellStyle name="Output 5 9 2 2 2" xfId="39201" xr:uid="{98A083F1-E04C-4FCB-8F5F-97F343F19775}"/>
    <cellStyle name="Output 5 9 2 3" xfId="21356" xr:uid="{B2F30C5D-EC2C-4685-BBAA-AA6ABF2CC668}"/>
    <cellStyle name="Output 5 9 2 3 2" xfId="45403" xr:uid="{0B7A8D12-38B0-4037-9E3F-F813292B1296}"/>
    <cellStyle name="Output 5 9 2 4" xfId="30264" xr:uid="{A4C22295-C8E4-4878-AFD3-DFB8A47ECE9E}"/>
    <cellStyle name="Output 5 9 3" xfId="8375" xr:uid="{52B274D8-E26B-4DB4-9D65-DA69BF08C337}"/>
    <cellStyle name="Output 5 9 3 2" xfId="17312" xr:uid="{25490927-4528-4B0E-A9E7-D245777BF03B}"/>
    <cellStyle name="Output 5 9 3 2 2" xfId="41359" xr:uid="{5378CEF5-1D31-4C93-8A82-06C87A3D2867}"/>
    <cellStyle name="Output 5 9 3 3" xfId="23514" xr:uid="{A63854AB-07C0-4BA2-B91C-1D23F277065D}"/>
    <cellStyle name="Output 5 9 3 3 2" xfId="47561" xr:uid="{70B11B5B-B05A-4A15-9DFF-B2BD88CC816C}"/>
    <cellStyle name="Output 5 9 3 4" xfId="32422" xr:uid="{0ABB4998-5DBF-47BA-9EC7-02D13384E39D}"/>
    <cellStyle name="Output 5 9 4" xfId="7824" xr:uid="{85A7A8CB-29B6-4C1E-928B-83095D060003}"/>
    <cellStyle name="Output 5 9 4 2" xfId="16761" xr:uid="{A8B0A8FC-1ABE-46EC-8AB9-76D9B950CCA2}"/>
    <cellStyle name="Output 5 9 4 2 2" xfId="40808" xr:uid="{D6EF2996-3456-4950-9E48-BD7302864A4D}"/>
    <cellStyle name="Output 5 9 4 3" xfId="22963" xr:uid="{60C3DF83-F902-44EB-8E32-B71F96908B1F}"/>
    <cellStyle name="Output 5 9 4 3 2" xfId="47010" xr:uid="{1054F59D-ADBF-4C5B-8020-75D0791A5FE3}"/>
    <cellStyle name="Output 5 9 4 4" xfId="31871" xr:uid="{527A24C2-BAE2-4EFD-9CB5-6DD7EF7A65AF}"/>
    <cellStyle name="Output 5 9 5" xfId="12088" xr:uid="{7E526540-2AF7-4EA4-BE16-921696C791EB}"/>
    <cellStyle name="Output 5 9 5 2" xfId="36135" xr:uid="{4BD3796D-DAE5-4FA6-AE70-936207D221EB}"/>
    <cellStyle name="Output 5 9 6" xfId="19628" xr:uid="{6CD96576-194B-4960-8FA5-5698847BABA5}"/>
    <cellStyle name="Output 5 9 6 2" xfId="43675" xr:uid="{AD823C9C-6567-427A-93E7-F1D6388E893E}"/>
    <cellStyle name="Output 5 9 7" xfId="27198" xr:uid="{FD7D3F03-7B91-41CD-B2C0-10A88ECD759E}"/>
    <cellStyle name="Output 6" xfId="2015" xr:uid="{7CA8EF9C-140E-407B-BC7C-143912C87243}"/>
    <cellStyle name="Output 6 10" xfId="7591" xr:uid="{C3971041-6CD8-46BC-817D-F385092D1ABE}"/>
    <cellStyle name="Output 6 10 2" xfId="16528" xr:uid="{786A338B-C7FB-400F-AD85-70EF21EFBE96}"/>
    <cellStyle name="Output 6 10 2 2" xfId="40575" xr:uid="{E1663125-60DE-4203-AD33-0EDBC1057524}"/>
    <cellStyle name="Output 6 10 3" xfId="22730" xr:uid="{9CF18651-4A03-420A-ADC9-D2F5530D1038}"/>
    <cellStyle name="Output 6 10 3 2" xfId="46777" xr:uid="{B50AF51B-0AB4-4489-8BBC-3AC35DB8102D}"/>
    <cellStyle name="Output 6 10 4" xfId="31638" xr:uid="{44DBB0DE-9D51-42F9-B2CA-F50BB149F9FE}"/>
    <cellStyle name="Output 6 11" xfId="9291" xr:uid="{B432AC04-1A39-4526-9C21-8CCA7906EDA4}"/>
    <cellStyle name="Output 6 11 2" xfId="18228" xr:uid="{5564762B-D45F-477F-9C13-6D1A475F1EFD}"/>
    <cellStyle name="Output 6 11 2 2" xfId="42275" xr:uid="{E9F52274-15C6-4202-A72B-AB6401D1A0BC}"/>
    <cellStyle name="Output 6 11 3" xfId="24430" xr:uid="{FDAAC078-4801-4464-8567-207601BB0B4A}"/>
    <cellStyle name="Output 6 11 3 2" xfId="48477" xr:uid="{D8D05008-76F7-498B-8D88-2735C635A09B}"/>
    <cellStyle name="Output 6 11 4" xfId="33338" xr:uid="{D0EE7980-FDF6-4156-BE9B-D9B5B917E6A4}"/>
    <cellStyle name="Output 6 12" xfId="10951" xr:uid="{0F087CE8-4337-426B-B711-83FEBA955DE5}"/>
    <cellStyle name="Output 6 12 2" xfId="34998" xr:uid="{973BF078-A809-4132-B5D0-5D040737670E}"/>
    <cellStyle name="Output 6 13" xfId="19161" xr:uid="{59991DBF-3159-482C-90DD-DDEE3CE42CB6}"/>
    <cellStyle name="Output 6 13 2" xfId="43208" xr:uid="{074A101B-E1B3-415A-A1E3-14D74C32A79F}"/>
    <cellStyle name="Output 6 14" xfId="26061" xr:uid="{366A4AEE-734C-4C2A-84E0-E85945951BC5}"/>
    <cellStyle name="Output 6 2" xfId="3363" xr:uid="{DE9FE182-A692-4BC5-BA87-A4B1A7C3A0EF}"/>
    <cellStyle name="Output 6 2 2" xfId="6429" xr:uid="{59F7E738-523A-4AD4-9B0D-74757C74120A}"/>
    <cellStyle name="Output 6 2 2 2" xfId="15366" xr:uid="{2E948407-2D9E-431A-9C7C-44EF7B4595B8}"/>
    <cellStyle name="Output 6 2 2 2 2" xfId="39413" xr:uid="{1100C8B3-49F9-4492-9ED1-976119781306}"/>
    <cellStyle name="Output 6 2 2 3" xfId="21568" xr:uid="{75577644-3F93-4044-8B24-EF703530D35E}"/>
    <cellStyle name="Output 6 2 2 3 2" xfId="45615" xr:uid="{1F67E593-628A-4A3A-B5F2-7C7A3102FCAC}"/>
    <cellStyle name="Output 6 2 2 4" xfId="30476" xr:uid="{DDE9EF5F-B8DE-4F1B-A318-14E1921EBE2F}"/>
    <cellStyle name="Output 6 2 3" xfId="8587" xr:uid="{C749FA72-7B56-427D-94DD-CB7FF3B07CB8}"/>
    <cellStyle name="Output 6 2 3 2" xfId="17524" xr:uid="{B3F2AB37-98E7-409E-A463-EBE81A7E9228}"/>
    <cellStyle name="Output 6 2 3 2 2" xfId="41571" xr:uid="{D4BDA391-8CF0-4D77-9FDF-16E6D98A7C0F}"/>
    <cellStyle name="Output 6 2 3 3" xfId="23726" xr:uid="{7BC4A9B3-FE51-4520-9478-2AEBB2CD71FC}"/>
    <cellStyle name="Output 6 2 3 3 2" xfId="47773" xr:uid="{6AB8F58E-D5D3-4A83-8507-06D3ACFA6B80}"/>
    <cellStyle name="Output 6 2 3 4" xfId="32634" xr:uid="{8E52EA8A-2D96-4DBB-A222-CFAE21F114C5}"/>
    <cellStyle name="Output 6 2 4" xfId="7828" xr:uid="{EF38B3F6-ADF0-45DC-90A1-613799DFE8D9}"/>
    <cellStyle name="Output 6 2 4 2" xfId="16765" xr:uid="{803E6DB1-9812-4A1B-B698-982766FE4F6C}"/>
    <cellStyle name="Output 6 2 4 2 2" xfId="40812" xr:uid="{1247FCA7-330D-4F7A-BFA6-6E6E10FF3AA5}"/>
    <cellStyle name="Output 6 2 4 3" xfId="22967" xr:uid="{2CE3BD2B-B266-4A25-8F1B-75C21E3F0338}"/>
    <cellStyle name="Output 6 2 4 3 2" xfId="47014" xr:uid="{E14D27BC-DC82-4DE2-91E8-2487F840579E}"/>
    <cellStyle name="Output 6 2 4 4" xfId="31875" xr:uid="{8F6C0EA4-0BA6-47B8-9937-F8258AFBAE4F}"/>
    <cellStyle name="Output 6 2 5" xfId="12300" xr:uid="{1C5F0BC0-962E-4BAE-BA92-C3AA52AE5BBD}"/>
    <cellStyle name="Output 6 2 5 2" xfId="36347" xr:uid="{9E139BFF-E986-49FD-83FF-0713733DB171}"/>
    <cellStyle name="Output 6 2 6" xfId="19840" xr:uid="{BE289779-C8C7-4905-8308-DAC8D59966E0}"/>
    <cellStyle name="Output 6 2 6 2" xfId="43887" xr:uid="{0537B469-5A93-4978-BB9E-34E1490E978B}"/>
    <cellStyle name="Output 6 2 7" xfId="27410" xr:uid="{01C73931-022F-44EA-B654-53A889778548}"/>
    <cellStyle name="Output 6 3" xfId="3251" xr:uid="{6B8BD422-6B05-4199-A929-61D1B55EAF54}"/>
    <cellStyle name="Output 6 3 2" xfId="6317" xr:uid="{7A12351C-673C-4BEF-AC8E-FDF55110A76B}"/>
    <cellStyle name="Output 6 3 2 2" xfId="15254" xr:uid="{8A709346-43A8-4B17-B6D2-AD7F839CF908}"/>
    <cellStyle name="Output 6 3 2 2 2" xfId="39301" xr:uid="{4CE93844-5417-44CE-B4A8-22F368AD936E}"/>
    <cellStyle name="Output 6 3 2 3" xfId="21456" xr:uid="{81EEB9F7-62BF-4DE3-8911-E24112647E87}"/>
    <cellStyle name="Output 6 3 2 3 2" xfId="45503" xr:uid="{B5487EF2-3EE0-4705-93F7-3BDAC7C3B33C}"/>
    <cellStyle name="Output 6 3 2 4" xfId="30364" xr:uid="{2B519104-A884-4193-B0AF-6F427F4B035C}"/>
    <cellStyle name="Output 6 3 3" xfId="8475" xr:uid="{0ACD5C1D-1FAD-4805-99D6-E36E0AFC4D4C}"/>
    <cellStyle name="Output 6 3 3 2" xfId="17412" xr:uid="{4FB91A8F-B6EE-4E5B-829E-FDF88E73A818}"/>
    <cellStyle name="Output 6 3 3 2 2" xfId="41459" xr:uid="{65A321AA-DA69-4C9B-B14D-6E314A33CC75}"/>
    <cellStyle name="Output 6 3 3 3" xfId="23614" xr:uid="{C30F76E0-DC7A-44EA-9B8C-0F37CC0B6520}"/>
    <cellStyle name="Output 6 3 3 3 2" xfId="47661" xr:uid="{EEB93371-9C46-48D2-9483-1534619041C9}"/>
    <cellStyle name="Output 6 3 3 4" xfId="32522" xr:uid="{90403EDF-0D97-4F0E-8569-D1D9EE65B395}"/>
    <cellStyle name="Output 6 3 4" xfId="7893" xr:uid="{BA5018D1-C388-4448-997E-2545D1B05D86}"/>
    <cellStyle name="Output 6 3 4 2" xfId="16830" xr:uid="{AAF132AD-9452-445D-9852-D6A6EA2A773D}"/>
    <cellStyle name="Output 6 3 4 2 2" xfId="40877" xr:uid="{DD4D1F99-C638-4C9F-BDD4-90FDB68010F4}"/>
    <cellStyle name="Output 6 3 4 3" xfId="23032" xr:uid="{6AE9564F-38B1-4D45-B91D-316F0289881B}"/>
    <cellStyle name="Output 6 3 4 3 2" xfId="47079" xr:uid="{EAE9305E-3279-4B1E-B03E-044309BAF4C6}"/>
    <cellStyle name="Output 6 3 4 4" xfId="31940" xr:uid="{61C4A974-9BFA-4EE6-9950-23BC2BD3ACA9}"/>
    <cellStyle name="Output 6 3 5" xfId="12188" xr:uid="{4B37722E-BE34-4551-A3A8-6BB0B082C1FF}"/>
    <cellStyle name="Output 6 3 5 2" xfId="36235" xr:uid="{33A7AA63-93E2-4E25-ACAA-3BBB4938F2A3}"/>
    <cellStyle name="Output 6 3 6" xfId="19728" xr:uid="{9FDC67ED-2857-41A2-BA45-CA48C04F6F96}"/>
    <cellStyle name="Output 6 3 6 2" xfId="43775" xr:uid="{08273335-AAD1-467A-BA02-50802AD121AA}"/>
    <cellStyle name="Output 6 3 7" xfId="27298" xr:uid="{7B587733-4A02-48C8-99C4-65964CE0DCB3}"/>
    <cellStyle name="Output 6 4" xfId="1753" xr:uid="{95B2B833-0AC7-4E95-A0D9-31F2529D85DC}"/>
    <cellStyle name="Output 6 4 2" xfId="4815" xr:uid="{79D52AF5-062B-4E88-A4DC-B219A33A5FCF}"/>
    <cellStyle name="Output 6 4 2 2" xfId="13752" xr:uid="{EB8A19D7-0BF1-4082-836D-409D71F1DC55}"/>
    <cellStyle name="Output 6 4 2 2 2" xfId="37799" xr:uid="{C82AE30D-AC9B-4D8F-9163-DA1FE0F3A438}"/>
    <cellStyle name="Output 6 4 2 3" xfId="20791" xr:uid="{E5845DF3-E474-46A2-B3F0-5AE1B4390E5E}"/>
    <cellStyle name="Output 6 4 2 3 2" xfId="44838" xr:uid="{20094719-6DF6-4BC7-A19F-FA5BA06BA59B}"/>
    <cellStyle name="Output 6 4 2 4" xfId="28862" xr:uid="{BF005589-0B80-48E9-B350-71A76F1DDEDC}"/>
    <cellStyle name="Output 6 4 3" xfId="7415" xr:uid="{CB8CB617-9689-452F-B466-45D70C884C90}"/>
    <cellStyle name="Output 6 4 3 2" xfId="16352" xr:uid="{9346AF6A-A3A0-4EFF-A49B-E34EC54C9709}"/>
    <cellStyle name="Output 6 4 3 2 2" xfId="40399" xr:uid="{ED0ABE98-F076-4F38-8D1F-DC7754073F76}"/>
    <cellStyle name="Output 6 4 3 3" xfId="22554" xr:uid="{987A9FFC-3AB1-4E25-B386-19D016408100}"/>
    <cellStyle name="Output 6 4 3 3 2" xfId="46601" xr:uid="{E8B562AF-3277-457B-910C-89379B6C1A59}"/>
    <cellStyle name="Output 6 4 3 4" xfId="31462" xr:uid="{CF515AA2-A507-40AF-ABAE-5C8322B91BD1}"/>
    <cellStyle name="Output 6 4 4" xfId="7093" xr:uid="{33C16DF5-00EF-4D98-9A3B-6C936D1F46E9}"/>
    <cellStyle name="Output 6 4 4 2" xfId="16030" xr:uid="{5408F3BF-FB35-4DD2-B0AC-89C229C52A25}"/>
    <cellStyle name="Output 6 4 4 2 2" xfId="40077" xr:uid="{D3B36949-D4D6-42C7-8BD9-47296230E640}"/>
    <cellStyle name="Output 6 4 4 3" xfId="22232" xr:uid="{6DA49F7E-FB6A-4F49-98BE-E9CC813E3E4E}"/>
    <cellStyle name="Output 6 4 4 3 2" xfId="46279" xr:uid="{8649F535-6EA7-4E01-A637-D7C6FF2ABB38}"/>
    <cellStyle name="Output 6 4 4 4" xfId="31140" xr:uid="{ECC8B0C3-35E0-4535-BE7B-E03E0FD79C37}"/>
    <cellStyle name="Output 6 4 5" xfId="10689" xr:uid="{7753E82C-AD0E-4B7B-A876-9ACF9AEE6ACB}"/>
    <cellStyle name="Output 6 4 5 2" xfId="34736" xr:uid="{342A6901-4B12-4190-B271-C2966F91A2E6}"/>
    <cellStyle name="Output 6 4 6" xfId="19066" xr:uid="{FAF76AB4-40B3-4D6A-9FF8-635011E1547E}"/>
    <cellStyle name="Output 6 4 6 2" xfId="43113" xr:uid="{64E271AD-B59A-413A-80A9-584473BA892E}"/>
    <cellStyle name="Output 6 4 7" xfId="25799" xr:uid="{5DE5A138-CD04-4B08-9B68-63B949872760}"/>
    <cellStyle name="Output 6 5" xfId="3695" xr:uid="{300801BA-D979-4D31-A027-258644A89F94}"/>
    <cellStyle name="Output 6 5 2" xfId="6761" xr:uid="{97B6E714-1B11-427B-8A26-D87D421CF5B1}"/>
    <cellStyle name="Output 6 5 2 2" xfId="15698" xr:uid="{FF1594E7-D5AF-49B3-9630-2C898ABD6A86}"/>
    <cellStyle name="Output 6 5 2 2 2" xfId="39745" xr:uid="{1A2DC5D7-F6C1-4CA5-9123-00019FF7965D}"/>
    <cellStyle name="Output 6 5 2 3" xfId="21900" xr:uid="{5A35BC9D-9876-4AF3-9A14-347B71947C1B}"/>
    <cellStyle name="Output 6 5 2 3 2" xfId="45947" xr:uid="{82EB869B-C8C8-4A12-B80D-B34202372CB1}"/>
    <cellStyle name="Output 6 5 2 4" xfId="30808" xr:uid="{F7370B39-A2DE-480A-BDCE-5A7B810A214F}"/>
    <cellStyle name="Output 6 5 3" xfId="8919" xr:uid="{D21B9AC7-8FE3-4E78-B5C2-FDD20C80F32D}"/>
    <cellStyle name="Output 6 5 3 2" xfId="17856" xr:uid="{AD73F91B-6462-49E1-AACB-E2E1CDA11FB1}"/>
    <cellStyle name="Output 6 5 3 2 2" xfId="41903" xr:uid="{7269C020-3BD5-4723-A5E1-9DD7D5001305}"/>
    <cellStyle name="Output 6 5 3 3" xfId="24058" xr:uid="{CAB27C8D-F2E3-4AFB-8666-9CEBAAADED70}"/>
    <cellStyle name="Output 6 5 3 3 2" xfId="48105" xr:uid="{6A502DF3-C5FE-4CEE-B67C-077E3EC63B4E}"/>
    <cellStyle name="Output 6 5 3 4" xfId="32966" xr:uid="{66932CED-375E-4CED-A453-7430349F8188}"/>
    <cellStyle name="Output 6 5 4" xfId="7774" xr:uid="{36040472-A7C7-4F82-9A04-1B64F8218F75}"/>
    <cellStyle name="Output 6 5 4 2" xfId="16711" xr:uid="{B7DF1E4E-6A73-4C22-95AE-ECD6D8580E69}"/>
    <cellStyle name="Output 6 5 4 2 2" xfId="40758" xr:uid="{F858B5D6-0D54-415A-93D8-693F46CCCCD0}"/>
    <cellStyle name="Output 6 5 4 3" xfId="22913" xr:uid="{825D901C-78A0-45B5-9947-B87D99590F58}"/>
    <cellStyle name="Output 6 5 4 3 2" xfId="46960" xr:uid="{B9E4DF85-4EC1-4F31-BE9B-BC1C096E2A5C}"/>
    <cellStyle name="Output 6 5 4 4" xfId="31821" xr:uid="{EED5D48A-C747-4C52-933E-1880CC5DFA22}"/>
    <cellStyle name="Output 6 5 5" xfId="12632" xr:uid="{C356A802-F7B2-4C95-BA0B-ACBF58BCCF27}"/>
    <cellStyle name="Output 6 5 5 2" xfId="36679" xr:uid="{D7D46EAD-A401-4CE9-B7BF-1C0B145B8044}"/>
    <cellStyle name="Output 6 5 6" xfId="20172" xr:uid="{AF4CBC59-0662-4510-A2BF-A53FDD06E712}"/>
    <cellStyle name="Output 6 5 6 2" xfId="44219" xr:uid="{19D3E6AE-DC7C-4291-AA0A-A3ABD8BD71D3}"/>
    <cellStyle name="Output 6 5 7" xfId="27742" xr:uid="{A2F79A51-3A8B-4EB6-8F49-34F50EFF975D}"/>
    <cellStyle name="Output 6 6" xfId="3065" xr:uid="{1B72D181-7330-4D7A-ACF2-52CC7370FDE9}"/>
    <cellStyle name="Output 6 6 2" xfId="6131" xr:uid="{BF5E8CAC-8A99-4E16-AB6C-3D1CD82B7960}"/>
    <cellStyle name="Output 6 6 2 2" xfId="15068" xr:uid="{292DF753-CEB6-415C-8586-0336772CA79B}"/>
    <cellStyle name="Output 6 6 2 2 2" xfId="39115" xr:uid="{88E092A7-669B-449F-811C-10905A8EDC8A}"/>
    <cellStyle name="Output 6 6 2 3" xfId="21270" xr:uid="{697853E4-7D54-4656-9E22-E7715AEEE77E}"/>
    <cellStyle name="Output 6 6 2 3 2" xfId="45317" xr:uid="{DD9911BE-2A3F-44AE-8BA7-3CCF8B94BC48}"/>
    <cellStyle name="Output 6 6 2 4" xfId="30178" xr:uid="{F317B2B3-92E8-45BC-8354-96E4D206AA52}"/>
    <cellStyle name="Output 6 6 3" xfId="8289" xr:uid="{1EDF8EDD-4B41-47D7-9D38-6DFBDA3DC7E1}"/>
    <cellStyle name="Output 6 6 3 2" xfId="17226" xr:uid="{49440553-EF8C-49E7-8C74-B0389A917345}"/>
    <cellStyle name="Output 6 6 3 2 2" xfId="41273" xr:uid="{9C6F5FF2-5567-43A1-B610-32CB06B2C122}"/>
    <cellStyle name="Output 6 6 3 3" xfId="23428" xr:uid="{519306A0-3849-4CF6-9D07-D6D2A75EFD8C}"/>
    <cellStyle name="Output 6 6 3 3 2" xfId="47475" xr:uid="{E323139B-E852-488E-9467-E4DCDA60E071}"/>
    <cellStyle name="Output 6 6 3 4" xfId="32336" xr:uid="{C157C798-57D4-468E-AB0E-8C39CE271285}"/>
    <cellStyle name="Output 6 6 4" xfId="7036" xr:uid="{58A9E403-BC38-48AE-829C-17AA3AA569F8}"/>
    <cellStyle name="Output 6 6 4 2" xfId="15973" xr:uid="{A99262FF-4151-41A3-94B2-2D55330F55FB}"/>
    <cellStyle name="Output 6 6 4 2 2" xfId="40020" xr:uid="{E061BE19-27C6-490C-8E0B-97FD851CB13A}"/>
    <cellStyle name="Output 6 6 4 3" xfId="22175" xr:uid="{59382F2C-277A-4A01-928E-762B01B4647C}"/>
    <cellStyle name="Output 6 6 4 3 2" xfId="46222" xr:uid="{5C3DD0E8-49CB-41FD-B0E5-A6056C1FF5CD}"/>
    <cellStyle name="Output 6 6 4 4" xfId="31083" xr:uid="{0D08B40A-8F09-4CFF-A2A9-0F347EA81D71}"/>
    <cellStyle name="Output 6 6 5" xfId="12002" xr:uid="{08944BE4-2078-455F-B554-78E742DF1A8D}"/>
    <cellStyle name="Output 6 6 5 2" xfId="36049" xr:uid="{08680D39-EA3D-4CEA-AC4F-031F58133CE9}"/>
    <cellStyle name="Output 6 6 6" xfId="19542" xr:uid="{E8C6DF86-DA9A-42FF-8920-62EC2266CA97}"/>
    <cellStyle name="Output 6 6 6 2" xfId="43589" xr:uid="{3D4FCD03-9163-48B0-99B0-F9ABD79503CB}"/>
    <cellStyle name="Output 6 6 7" xfId="27112" xr:uid="{00662381-6657-4492-A267-7EA8BE31521B}"/>
    <cellStyle name="Output 6 7" xfId="3792" xr:uid="{BC8E64C4-0123-4D40-BEFD-CD80728D3D41}"/>
    <cellStyle name="Output 6 7 2" xfId="6858" xr:uid="{F0AB4282-CC0B-4308-9B60-75B16BE6A93A}"/>
    <cellStyle name="Output 6 7 2 2" xfId="15795" xr:uid="{919CB91C-1F21-4452-ABAF-2FF46227CCCE}"/>
    <cellStyle name="Output 6 7 2 2 2" xfId="39842" xr:uid="{EEC7E1E6-032C-4D7D-9B7D-170055FE37CA}"/>
    <cellStyle name="Output 6 7 2 3" xfId="21997" xr:uid="{2CB00CC2-DADB-4FC3-AC26-12C3C668A0D7}"/>
    <cellStyle name="Output 6 7 2 3 2" xfId="46044" xr:uid="{57C32A39-45D2-4E52-AE4B-70A9EB40C319}"/>
    <cellStyle name="Output 6 7 2 4" xfId="30905" xr:uid="{EA0535D8-11BF-406B-A2B9-E853DC3C8400}"/>
    <cellStyle name="Output 6 7 3" xfId="9016" xr:uid="{CE83E29A-7881-421A-9880-8616F897F4B4}"/>
    <cellStyle name="Output 6 7 3 2" xfId="17953" xr:uid="{0D979C25-3F6D-4DD5-838A-79E3DD10BB64}"/>
    <cellStyle name="Output 6 7 3 2 2" xfId="42000" xr:uid="{3BA34E09-78DF-461E-8579-204B414EEEF3}"/>
    <cellStyle name="Output 6 7 3 3" xfId="24155" xr:uid="{CEFABEF2-5D3A-4198-9552-CD8170424286}"/>
    <cellStyle name="Output 6 7 3 3 2" xfId="48202" xr:uid="{8078598B-8F3B-4081-A370-2C4D44C36BF9}"/>
    <cellStyle name="Output 6 7 3 4" xfId="33063" xr:uid="{0B775421-0D37-4A54-BF51-99DB1FB9A82F}"/>
    <cellStyle name="Output 6 7 4" xfId="9938" xr:uid="{BC0CFDCD-9D31-46B3-9B55-3297F4B00228}"/>
    <cellStyle name="Output 6 7 4 2" xfId="18875" xr:uid="{E7AA333C-22C4-4CFE-B33F-D42B1938596A}"/>
    <cellStyle name="Output 6 7 4 2 2" xfId="42922" xr:uid="{0C808280-0934-4E8C-8980-F1F879AF2DB5}"/>
    <cellStyle name="Output 6 7 4 3" xfId="25077" xr:uid="{0EB7E884-6DDB-4EA2-8A1C-F5CE54F0C3F3}"/>
    <cellStyle name="Output 6 7 4 3 2" xfId="49124" xr:uid="{544A0E41-BBE4-463A-9D47-692E322A1E7A}"/>
    <cellStyle name="Output 6 7 4 4" xfId="33985" xr:uid="{B5C8D57C-8590-4E58-97F0-444A6F831C6E}"/>
    <cellStyle name="Output 6 7 5" xfId="12729" xr:uid="{26A2E1A3-5AF1-422A-A704-CE513DEB0CC9}"/>
    <cellStyle name="Output 6 7 5 2" xfId="36776" xr:uid="{CCE0DD5E-DD4E-4000-B352-424ED38F6022}"/>
    <cellStyle name="Output 6 7 6" xfId="20269" xr:uid="{9DBE5DFC-37F5-4F1D-B87A-D25BE3043DE2}"/>
    <cellStyle name="Output 6 7 6 2" xfId="44316" xr:uid="{D80FFC12-2068-4AAE-BEFB-B2D7B3D31BBD}"/>
    <cellStyle name="Output 6 7 7" xfId="27839" xr:uid="{0B120694-39A4-43FD-9CFB-FDF4469D86F2}"/>
    <cellStyle name="Output 6 8" xfId="3270" xr:uid="{A6EFDB22-F766-43A5-9CAA-08C51328773E}"/>
    <cellStyle name="Output 6 8 2" xfId="6336" xr:uid="{25BAD5DC-C882-4379-ACB3-EB7D2525A148}"/>
    <cellStyle name="Output 6 8 2 2" xfId="15273" xr:uid="{8D415140-FCD1-46FF-A1C3-2929FE5A741C}"/>
    <cellStyle name="Output 6 8 2 2 2" xfId="39320" xr:uid="{44F68899-F6FD-4C48-9544-EE9C18DF09BA}"/>
    <cellStyle name="Output 6 8 2 3" xfId="21475" xr:uid="{0CCB790A-9A00-4148-8CB9-61158878DF14}"/>
    <cellStyle name="Output 6 8 2 3 2" xfId="45522" xr:uid="{23856DF5-2AF7-4959-B5F5-4A68D500A6E8}"/>
    <cellStyle name="Output 6 8 2 4" xfId="30383" xr:uid="{18D3B885-5AE7-479C-B755-7969FBCA327B}"/>
    <cellStyle name="Output 6 8 3" xfId="8494" xr:uid="{1CB6BC44-B1A2-4FEA-BCE8-C3F6D0A9866C}"/>
    <cellStyle name="Output 6 8 3 2" xfId="17431" xr:uid="{87B4DAF7-1357-4C91-920F-81605C25D64A}"/>
    <cellStyle name="Output 6 8 3 2 2" xfId="41478" xr:uid="{E7991BDB-7EA2-4285-B368-D1EC40A55C4A}"/>
    <cellStyle name="Output 6 8 3 3" xfId="23633" xr:uid="{991C82B0-0EB9-4FA5-B032-CFA74B049681}"/>
    <cellStyle name="Output 6 8 3 3 2" xfId="47680" xr:uid="{3CEC33E6-0B9D-441D-AEF6-B1B0AAB724D0}"/>
    <cellStyle name="Output 6 8 3 4" xfId="32541" xr:uid="{3E6B02C4-3419-4D23-9500-C5CEDE9681D1}"/>
    <cellStyle name="Output 6 8 4" xfId="7983" xr:uid="{82BA747B-6F28-444F-9814-B2DBC4136582}"/>
    <cellStyle name="Output 6 8 4 2" xfId="16920" xr:uid="{12A62499-54E4-479B-8CE4-DBBF843FFE23}"/>
    <cellStyle name="Output 6 8 4 2 2" xfId="40967" xr:uid="{0B4E3DD2-FB49-423B-8C50-E1589B2E5146}"/>
    <cellStyle name="Output 6 8 4 3" xfId="23122" xr:uid="{3F9DE49B-BB36-4260-A88A-FC3CDCADC92C}"/>
    <cellStyle name="Output 6 8 4 3 2" xfId="47169" xr:uid="{846E8003-7735-4DDB-89DE-26C01642AFAB}"/>
    <cellStyle name="Output 6 8 4 4" xfId="32030" xr:uid="{797CA72A-23B7-4345-B4A7-16FAC1F30549}"/>
    <cellStyle name="Output 6 8 5" xfId="12207" xr:uid="{45E38175-3965-48A6-A3F3-90304158DDAB}"/>
    <cellStyle name="Output 6 8 5 2" xfId="36254" xr:uid="{A6830DD9-BC65-4564-9E6A-50AEED1FFD97}"/>
    <cellStyle name="Output 6 8 6" xfId="19747" xr:uid="{D885C607-4158-471E-8E24-BF0E4E3D2F60}"/>
    <cellStyle name="Output 6 8 6 2" xfId="43794" xr:uid="{BAE3B35E-6CED-497C-8029-04F0743B3722}"/>
    <cellStyle name="Output 6 8 7" xfId="27317" xr:uid="{F0414FA9-9B55-45E8-9E72-C7B7A4BA11F5}"/>
    <cellStyle name="Output 6 9" xfId="5077" xr:uid="{76D1D057-4390-402A-9855-DEFA953B1C1E}"/>
    <cellStyle name="Output 6 9 2" xfId="14014" xr:uid="{63CE00A8-3702-48F7-9A0D-111C67FAFB09}"/>
    <cellStyle name="Output 6 9 2 2" xfId="38061" xr:uid="{697B5B84-720B-43FC-99D8-BFC6436C22D0}"/>
    <cellStyle name="Output 6 9 3" xfId="20886" xr:uid="{BCD5EF4F-BC08-411E-95F8-ED34A234F7A6}"/>
    <cellStyle name="Output 6 9 3 2" xfId="44933" xr:uid="{63EB0A11-8D1E-4033-97FA-40A5D48C06C4}"/>
    <cellStyle name="Output 6 9 4" xfId="29124" xr:uid="{10B8F9DA-C9C6-401D-BEE3-9FDAE555096F}"/>
    <cellStyle name="Output 7" xfId="2240" xr:uid="{9DDD9282-9FAD-412B-AE70-9F95DC08D064}"/>
    <cellStyle name="Output 7 10" xfId="7720" xr:uid="{59D66B25-AAEF-407F-B750-508DC099443E}"/>
    <cellStyle name="Output 7 10 2" xfId="16657" xr:uid="{DFAF9245-27DC-4520-87FA-848956403167}"/>
    <cellStyle name="Output 7 10 2 2" xfId="40704" xr:uid="{FFE80D54-99C5-468D-B8FD-B4F3CFBE248F}"/>
    <cellStyle name="Output 7 10 3" xfId="22859" xr:uid="{9C2A87C5-A252-4C77-B92D-627CEA4C6727}"/>
    <cellStyle name="Output 7 10 3 2" xfId="46906" xr:uid="{1602A23F-24F8-4EF6-9EFA-AC7C4E2C683B}"/>
    <cellStyle name="Output 7 10 4" xfId="31767" xr:uid="{1A0534F2-1681-4C1F-860E-764E7B8D7B5E}"/>
    <cellStyle name="Output 7 11" xfId="9527" xr:uid="{F86E1E49-BE85-4047-B74B-A489BC3D98D8}"/>
    <cellStyle name="Output 7 11 2" xfId="18464" xr:uid="{204484F8-4349-4C26-8FA6-866E75A088E5}"/>
    <cellStyle name="Output 7 11 2 2" xfId="42511" xr:uid="{BAE9600A-1A17-4730-B53E-4336A10E8517}"/>
    <cellStyle name="Output 7 11 3" xfId="24666" xr:uid="{7E556E94-8108-43E9-B916-672F29EC861A}"/>
    <cellStyle name="Output 7 11 3 2" xfId="48713" xr:uid="{9EAAFBCE-EEF3-4ADC-BCF4-D062BA2708FF}"/>
    <cellStyle name="Output 7 11 4" xfId="33574" xr:uid="{D9F1A46E-E34B-4E4D-92E9-A326ABC0CD16}"/>
    <cellStyle name="Output 7 12" xfId="11176" xr:uid="{E9764C68-BC0E-482E-AE8D-00FA940A106C}"/>
    <cellStyle name="Output 7 12 2" xfId="35223" xr:uid="{1ACBAD33-3787-4CA7-85E5-5F8F57A36046}"/>
    <cellStyle name="Output 7 13" xfId="19219" xr:uid="{CC4F6624-1AD2-4C53-9036-892EDDA92EF3}"/>
    <cellStyle name="Output 7 13 2" xfId="43266" xr:uid="{0133A883-04F2-4F43-A449-7A73234069B8}"/>
    <cellStyle name="Output 7 14" xfId="26286" xr:uid="{A0B5BD6B-D904-46D8-8A0E-FA04F4BD8375}"/>
    <cellStyle name="Output 7 2" xfId="3340" xr:uid="{360F07FB-0003-462D-B3B6-E3D681EE35FC}"/>
    <cellStyle name="Output 7 2 2" xfId="6406" xr:uid="{2BA5CF00-38AE-4A4B-8261-17E2C7574CE2}"/>
    <cellStyle name="Output 7 2 2 2" xfId="15343" xr:uid="{7191F7C6-F65C-44DD-8509-EA0A089447E3}"/>
    <cellStyle name="Output 7 2 2 2 2" xfId="39390" xr:uid="{41F68F78-D8C0-4C44-8455-BD3ACCE7F272}"/>
    <cellStyle name="Output 7 2 2 3" xfId="21545" xr:uid="{24D2C0AA-B19B-4133-8034-3C55E0DF3F53}"/>
    <cellStyle name="Output 7 2 2 3 2" xfId="45592" xr:uid="{DF5F297F-E8D5-4859-9424-4897C717835A}"/>
    <cellStyle name="Output 7 2 2 4" xfId="30453" xr:uid="{D4D79CBE-5A49-418F-9F9C-EFCB1640396C}"/>
    <cellStyle name="Output 7 2 3" xfId="8564" xr:uid="{7FB332E6-D096-4510-91E8-1C7D33678B71}"/>
    <cellStyle name="Output 7 2 3 2" xfId="17501" xr:uid="{3D246A66-7377-4264-9EEA-EAEAEC3B1915}"/>
    <cellStyle name="Output 7 2 3 2 2" xfId="41548" xr:uid="{151A4202-DFA5-4259-BE92-DDF5E3FCC2F1}"/>
    <cellStyle name="Output 7 2 3 3" xfId="23703" xr:uid="{11033586-FA25-4E5A-B9FC-B459BA6DEBF9}"/>
    <cellStyle name="Output 7 2 3 3 2" xfId="47750" xr:uid="{1DE95404-8FB2-4AF1-A0A3-26A953094FA4}"/>
    <cellStyle name="Output 7 2 3 4" xfId="32611" xr:uid="{8DBC891E-7F35-46F2-9D6B-0B6882853C4E}"/>
    <cellStyle name="Output 7 2 4" xfId="9169" xr:uid="{E2B4E8DF-55EE-44F0-AE13-4B6F9CB78928}"/>
    <cellStyle name="Output 7 2 4 2" xfId="18106" xr:uid="{BC9973B1-E252-489E-8D51-F1165DADDAFE}"/>
    <cellStyle name="Output 7 2 4 2 2" xfId="42153" xr:uid="{F8D3F2A8-EA05-4335-8500-6FD6870397AC}"/>
    <cellStyle name="Output 7 2 4 3" xfId="24308" xr:uid="{8E5CD3A5-ECC5-48F3-A0E0-22505A599323}"/>
    <cellStyle name="Output 7 2 4 3 2" xfId="48355" xr:uid="{A0A2FE06-7EAE-4512-AD29-3F08702BBCA0}"/>
    <cellStyle name="Output 7 2 4 4" xfId="33216" xr:uid="{DA0BB292-9E79-409D-9E66-277B4C087179}"/>
    <cellStyle name="Output 7 2 5" xfId="12277" xr:uid="{B524FAF9-B7C7-43AA-997A-C3CC906D5EF6}"/>
    <cellStyle name="Output 7 2 5 2" xfId="36324" xr:uid="{5A81EA37-1036-4588-90AA-F57E6B01049B}"/>
    <cellStyle name="Output 7 2 6" xfId="19817" xr:uid="{D3C305B1-7215-4FD4-A16F-43AA89308AF7}"/>
    <cellStyle name="Output 7 2 6 2" xfId="43864" xr:uid="{FEBE5802-02D2-44AA-AA28-81BC69A35D88}"/>
    <cellStyle name="Output 7 2 7" xfId="27387" xr:uid="{BD30AE16-083A-4808-A6E9-23D81EC6BE7F}"/>
    <cellStyle name="Output 7 3" xfId="2975" xr:uid="{7A4B022A-8267-47F0-A97E-DE55A481483D}"/>
    <cellStyle name="Output 7 3 2" xfId="6041" xr:uid="{949D71E8-1369-4905-B3A7-165830B49BB5}"/>
    <cellStyle name="Output 7 3 2 2" xfId="14978" xr:uid="{6B47968E-EEA0-4A28-AC2F-B6541253CAA6}"/>
    <cellStyle name="Output 7 3 2 2 2" xfId="39025" xr:uid="{A9DBFB96-C567-443A-8CB4-9D797D320451}"/>
    <cellStyle name="Output 7 3 2 3" xfId="21180" xr:uid="{A12EC778-3499-4BB4-B035-AE7989A79849}"/>
    <cellStyle name="Output 7 3 2 3 2" xfId="45227" xr:uid="{3DE03D42-90B8-43AE-8589-BB6CED9B8BC6}"/>
    <cellStyle name="Output 7 3 2 4" xfId="30088" xr:uid="{E92B5622-EAA8-43EC-BA7C-55BB6B5329A4}"/>
    <cellStyle name="Output 7 3 3" xfId="8199" xr:uid="{3AA43C42-F1C3-4DE2-BDA0-4015FDEC9BDE}"/>
    <cellStyle name="Output 7 3 3 2" xfId="17136" xr:uid="{68CDA13A-B3EE-4F02-8D63-33F4DB8453DE}"/>
    <cellStyle name="Output 7 3 3 2 2" xfId="41183" xr:uid="{46AE6C71-307C-4A72-9D13-ECCF2617D6E3}"/>
    <cellStyle name="Output 7 3 3 3" xfId="23338" xr:uid="{BCEAB534-7FF3-4DE8-B0F2-65C165D2A9C1}"/>
    <cellStyle name="Output 7 3 3 3 2" xfId="47385" xr:uid="{4C6DA7E4-7DC6-4343-AADE-D50931E6E892}"/>
    <cellStyle name="Output 7 3 3 4" xfId="32246" xr:uid="{CC0EF59B-A89F-4AD8-BD20-75FB6B5BC072}"/>
    <cellStyle name="Output 7 3 4" xfId="7313" xr:uid="{069DF728-CE5D-41E8-9B38-EDAC5F30C286}"/>
    <cellStyle name="Output 7 3 4 2" xfId="16250" xr:uid="{015DB62D-7BE6-4864-96A2-0D75BC274077}"/>
    <cellStyle name="Output 7 3 4 2 2" xfId="40297" xr:uid="{B58D0826-9D46-4BB7-B4E0-8E777293FCC9}"/>
    <cellStyle name="Output 7 3 4 3" xfId="22452" xr:uid="{28D94CA7-FC30-45A3-B40E-FA5DFCAB3204}"/>
    <cellStyle name="Output 7 3 4 3 2" xfId="46499" xr:uid="{BD9CC719-B300-4E6E-A989-9976B11F5DFC}"/>
    <cellStyle name="Output 7 3 4 4" xfId="31360" xr:uid="{A1519A64-9664-4B8A-88F5-84286A6FC23B}"/>
    <cellStyle name="Output 7 3 5" xfId="11912" xr:uid="{A704284C-63F6-4153-810D-C9830CD94E77}"/>
    <cellStyle name="Output 7 3 5 2" xfId="35959" xr:uid="{F0AEB9E9-F7E5-410B-8220-5ACB19A7CB76}"/>
    <cellStyle name="Output 7 3 6" xfId="19452" xr:uid="{D25B03CD-36DB-4F19-BEE6-9D05C7504863}"/>
    <cellStyle name="Output 7 3 6 2" xfId="43499" xr:uid="{1266794C-65EC-425E-89FA-947D77018D06}"/>
    <cellStyle name="Output 7 3 7" xfId="27022" xr:uid="{F39794FE-EF10-4308-B657-F4AA69C8F692}"/>
    <cellStyle name="Output 7 4" xfId="3144" xr:uid="{E2A7771B-0F8C-4A57-B1A0-A1FAB472E703}"/>
    <cellStyle name="Output 7 4 2" xfId="6210" xr:uid="{245A11F2-07A4-460B-B85B-CB67756163D7}"/>
    <cellStyle name="Output 7 4 2 2" xfId="15147" xr:uid="{B9EBA009-4E2C-4605-BC9E-6F6AEE67FBA4}"/>
    <cellStyle name="Output 7 4 2 2 2" xfId="39194" xr:uid="{8BBFD4AD-2937-45D3-9041-919F0259EDA2}"/>
    <cellStyle name="Output 7 4 2 3" xfId="21349" xr:uid="{10EED176-FE79-47B7-9FD8-0190463B2C66}"/>
    <cellStyle name="Output 7 4 2 3 2" xfId="45396" xr:uid="{C5660063-CD32-458D-A404-95EB0DFCF2DD}"/>
    <cellStyle name="Output 7 4 2 4" xfId="30257" xr:uid="{C0D26AAE-01D4-49AF-B433-468CB2B8F8D5}"/>
    <cellStyle name="Output 7 4 3" xfId="8368" xr:uid="{DE230154-59D4-4DB6-86B3-531A0C2C94E4}"/>
    <cellStyle name="Output 7 4 3 2" xfId="17305" xr:uid="{AC5E5B7C-32A6-4BB8-B943-DF2604B1FD05}"/>
    <cellStyle name="Output 7 4 3 2 2" xfId="41352" xr:uid="{D56FAA36-3993-4DF7-A5EE-DECAD10C545A}"/>
    <cellStyle name="Output 7 4 3 3" xfId="23507" xr:uid="{7CB60538-5C26-49ED-ABE6-10081938C1F9}"/>
    <cellStyle name="Output 7 4 3 3 2" xfId="47554" xr:uid="{18F8B5DB-868D-4E1F-8D82-1E04E366F254}"/>
    <cellStyle name="Output 7 4 3 4" xfId="32415" xr:uid="{B452D3A8-25CD-4236-B935-BE33A085F11F}"/>
    <cellStyle name="Output 7 4 4" xfId="9816" xr:uid="{C9CD635D-4B7E-45A8-B210-B981B354DF29}"/>
    <cellStyle name="Output 7 4 4 2" xfId="18753" xr:uid="{2E244BF8-D06C-41A1-891D-EF0A639C6049}"/>
    <cellStyle name="Output 7 4 4 2 2" xfId="42800" xr:uid="{512773AC-F0E0-4D23-8B84-794A97660A43}"/>
    <cellStyle name="Output 7 4 4 3" xfId="24955" xr:uid="{B424CF2E-68A2-4D28-BCDF-14EEB02E555B}"/>
    <cellStyle name="Output 7 4 4 3 2" xfId="49002" xr:uid="{C15DB31D-A9D2-43B6-826C-87F93E9D2BED}"/>
    <cellStyle name="Output 7 4 4 4" xfId="33863" xr:uid="{563BECF6-4286-442D-9C55-38D54E51BED3}"/>
    <cellStyle name="Output 7 4 5" xfId="12081" xr:uid="{36848FF4-CFD7-4ED8-89B0-B8DE62D91118}"/>
    <cellStyle name="Output 7 4 5 2" xfId="36128" xr:uid="{BA7169AE-8189-4D8C-8BFA-F0BF00AFC52C}"/>
    <cellStyle name="Output 7 4 6" xfId="19621" xr:uid="{611CD1DB-D3F6-4183-B4C3-A5B879300539}"/>
    <cellStyle name="Output 7 4 6 2" xfId="43668" xr:uid="{72E2FA1B-0156-4C2E-8AE4-C711964E56B6}"/>
    <cellStyle name="Output 7 4 7" xfId="27191" xr:uid="{8586B575-D15C-4318-9420-E54D5B5E960D}"/>
    <cellStyle name="Output 7 5" xfId="3671" xr:uid="{494AF792-A8AA-4C06-8978-57745B82C590}"/>
    <cellStyle name="Output 7 5 2" xfId="6737" xr:uid="{2C2293ED-458A-4AD8-8EFC-0F90A4A8797D}"/>
    <cellStyle name="Output 7 5 2 2" xfId="15674" xr:uid="{791F68E2-F952-4F73-89D5-D235D01C05BE}"/>
    <cellStyle name="Output 7 5 2 2 2" xfId="39721" xr:uid="{9B21CCF2-E459-43E0-9BC1-081A45EE0223}"/>
    <cellStyle name="Output 7 5 2 3" xfId="21876" xr:uid="{A2F21E3F-38F0-41A5-AAD5-AF71A9300854}"/>
    <cellStyle name="Output 7 5 2 3 2" xfId="45923" xr:uid="{FDA82246-5157-45BD-8A79-1D7035931B57}"/>
    <cellStyle name="Output 7 5 2 4" xfId="30784" xr:uid="{DD4F4520-7CAA-4AB2-9702-0C494393CDDC}"/>
    <cellStyle name="Output 7 5 3" xfId="8895" xr:uid="{C512CB5C-6745-4DA5-95A2-C03590A24C9E}"/>
    <cellStyle name="Output 7 5 3 2" xfId="17832" xr:uid="{F51FDC6E-A492-46C3-A0AB-B07770411651}"/>
    <cellStyle name="Output 7 5 3 2 2" xfId="41879" xr:uid="{316766A9-92FD-4E6D-B055-C6049988B60A}"/>
    <cellStyle name="Output 7 5 3 3" xfId="24034" xr:uid="{C1AF5FA2-A8B1-40E3-96F2-2CCF59BCDD27}"/>
    <cellStyle name="Output 7 5 3 3 2" xfId="48081" xr:uid="{903EE6D2-B165-4D27-A093-C02A4ABAA9CB}"/>
    <cellStyle name="Output 7 5 3 4" xfId="32942" xr:uid="{1B9D99E3-7211-4EC4-8C96-A63475CC6DBE}"/>
    <cellStyle name="Output 7 5 4" xfId="9596" xr:uid="{FFA174EE-B833-454F-8219-B9BBDB9EA9E6}"/>
    <cellStyle name="Output 7 5 4 2" xfId="18533" xr:uid="{C57E0435-875F-427B-9F30-3848BDBA4605}"/>
    <cellStyle name="Output 7 5 4 2 2" xfId="42580" xr:uid="{BF0F99E7-9607-4AFF-973B-33982B2620A9}"/>
    <cellStyle name="Output 7 5 4 3" xfId="24735" xr:uid="{86EB2B63-6266-4EB7-9D76-722BEC328BDC}"/>
    <cellStyle name="Output 7 5 4 3 2" xfId="48782" xr:uid="{4B56627F-22F3-40C0-B363-5CE725053720}"/>
    <cellStyle name="Output 7 5 4 4" xfId="33643" xr:uid="{BEDEFE13-CF54-46CF-8803-1C35AB8B9C48}"/>
    <cellStyle name="Output 7 5 5" xfId="12608" xr:uid="{A606AFA4-4D6D-43CF-8D4E-E06691C2BDD6}"/>
    <cellStyle name="Output 7 5 5 2" xfId="36655" xr:uid="{DDAAFE6F-E2E8-4DF0-9FA3-CE4ACD0CB3BF}"/>
    <cellStyle name="Output 7 5 6" xfId="20148" xr:uid="{DE740B55-CE93-4F53-8B0F-1AF3B5E0E313}"/>
    <cellStyle name="Output 7 5 6 2" xfId="44195" xr:uid="{4ADBFCB6-8C2F-43CD-8E44-1BFCCD436F0B}"/>
    <cellStyle name="Output 7 5 7" xfId="27718" xr:uid="{DE5EC5E1-A05D-4E1F-960A-E6499A855D08}"/>
    <cellStyle name="Output 7 6" xfId="3685" xr:uid="{14AB49D4-1885-4067-A08E-D77158D3C790}"/>
    <cellStyle name="Output 7 6 2" xfId="6751" xr:uid="{8E60305D-34C7-4AEF-BF99-51EBEBC09F8F}"/>
    <cellStyle name="Output 7 6 2 2" xfId="15688" xr:uid="{F3FD4A32-5F95-4C80-A5AB-6EB13997FF2D}"/>
    <cellStyle name="Output 7 6 2 2 2" xfId="39735" xr:uid="{0606098A-22F6-4533-9C1A-7B2F3E9CF736}"/>
    <cellStyle name="Output 7 6 2 3" xfId="21890" xr:uid="{4E907FBC-072C-4D30-9D68-298F481538A3}"/>
    <cellStyle name="Output 7 6 2 3 2" xfId="45937" xr:uid="{A7453754-C71D-4E06-83A7-CD4C319B352F}"/>
    <cellStyle name="Output 7 6 2 4" xfId="30798" xr:uid="{17C38E9B-841E-40E6-802A-3E6535D43B80}"/>
    <cellStyle name="Output 7 6 3" xfId="8909" xr:uid="{965F7265-767F-4321-B7F4-192A9F9D8510}"/>
    <cellStyle name="Output 7 6 3 2" xfId="17846" xr:uid="{831983AD-C8B5-4E28-AAD0-F72A91F0D44E}"/>
    <cellStyle name="Output 7 6 3 2 2" xfId="41893" xr:uid="{0B36E501-F809-4532-BC61-C579FDD16702}"/>
    <cellStyle name="Output 7 6 3 3" xfId="24048" xr:uid="{C209D09A-4B19-4E09-8C2F-3397BDE12244}"/>
    <cellStyle name="Output 7 6 3 3 2" xfId="48095" xr:uid="{04F8E234-BE6F-49CE-B1FA-62BD6E006E61}"/>
    <cellStyle name="Output 7 6 3 4" xfId="32956" xr:uid="{D4EC8A2F-1F0F-48AF-84C1-B01913B9094C}"/>
    <cellStyle name="Output 7 6 4" xfId="7542" xr:uid="{4655E78C-9577-4CBD-9852-074C33EFC8AF}"/>
    <cellStyle name="Output 7 6 4 2" xfId="16479" xr:uid="{F53BBEA7-4DD2-427D-8AF8-22111365DEE7}"/>
    <cellStyle name="Output 7 6 4 2 2" xfId="40526" xr:uid="{3AB1DF86-2471-4694-8CE7-E34E9B8C56D4}"/>
    <cellStyle name="Output 7 6 4 3" xfId="22681" xr:uid="{91E3ACE2-0540-4CAC-AB8E-4ADF791B9713}"/>
    <cellStyle name="Output 7 6 4 3 2" xfId="46728" xr:uid="{0C73B384-87CB-4D95-8F6A-82E7021B9A0F}"/>
    <cellStyle name="Output 7 6 4 4" xfId="31589" xr:uid="{A36B6181-2E46-49B6-865B-9CE13A608E33}"/>
    <cellStyle name="Output 7 6 5" xfId="12622" xr:uid="{20B8038E-6882-46A7-8A5A-B5B8326C859B}"/>
    <cellStyle name="Output 7 6 5 2" xfId="36669" xr:uid="{53CCA493-CB9F-4A7A-ADDB-A12B851D4B3D}"/>
    <cellStyle name="Output 7 6 6" xfId="20162" xr:uid="{62991D4A-C833-4D57-B655-E1DCAEF2DA03}"/>
    <cellStyle name="Output 7 6 6 2" xfId="44209" xr:uid="{38A25707-68B3-4E68-8CFC-10608D94A508}"/>
    <cellStyle name="Output 7 6 7" xfId="27732" xr:uid="{547A0885-1776-4318-9391-BEAFE5085A33}"/>
    <cellStyle name="Output 7 7" xfId="3803" xr:uid="{A94A26B9-932A-4806-809A-46B0894368D8}"/>
    <cellStyle name="Output 7 7 2" xfId="6869" xr:uid="{037A3B22-D3B8-4B84-9FE6-BDCA21B0C27F}"/>
    <cellStyle name="Output 7 7 2 2" xfId="15806" xr:uid="{DC407226-20C2-44D1-A848-B76686608776}"/>
    <cellStyle name="Output 7 7 2 2 2" xfId="39853" xr:uid="{A7B5EA42-2E69-4E9F-B3BC-191180289078}"/>
    <cellStyle name="Output 7 7 2 3" xfId="22008" xr:uid="{5369A55D-438B-4C36-830A-7DFD543B7064}"/>
    <cellStyle name="Output 7 7 2 3 2" xfId="46055" xr:uid="{0D68B8E1-FC7A-4FF5-82F7-EA3D5F6ABBF8}"/>
    <cellStyle name="Output 7 7 2 4" xfId="30916" xr:uid="{B820B1F7-B7F8-42D9-9DDF-2E42131AAE8C}"/>
    <cellStyle name="Output 7 7 3" xfId="9027" xr:uid="{36EE4791-086C-4790-8FCA-49D12AA88FAB}"/>
    <cellStyle name="Output 7 7 3 2" xfId="17964" xr:uid="{3D6D5AE5-E651-476C-82FC-7E964E583A96}"/>
    <cellStyle name="Output 7 7 3 2 2" xfId="42011" xr:uid="{8D085DD2-505E-4BD4-819E-2127F9DF6473}"/>
    <cellStyle name="Output 7 7 3 3" xfId="24166" xr:uid="{92667B2B-FAF4-437F-8653-D009BB8F80DC}"/>
    <cellStyle name="Output 7 7 3 3 2" xfId="48213" xr:uid="{0D068685-D50A-4ED7-81B1-080129394D04}"/>
    <cellStyle name="Output 7 7 3 4" xfId="33074" xr:uid="{9A44900A-92B8-420D-B644-AEF5EAA748EC}"/>
    <cellStyle name="Output 7 7 4" xfId="7142" xr:uid="{68923BAC-88E7-4EFE-B9FE-077E743D12D8}"/>
    <cellStyle name="Output 7 7 4 2" xfId="16079" xr:uid="{CD54C72F-00BB-47C1-B19E-EE766D088C89}"/>
    <cellStyle name="Output 7 7 4 2 2" xfId="40126" xr:uid="{AE620EC3-A1D5-4F4F-B9C1-2BCC200705E8}"/>
    <cellStyle name="Output 7 7 4 3" xfId="22281" xr:uid="{543506B5-E88F-432B-B2C7-07A1D317A169}"/>
    <cellStyle name="Output 7 7 4 3 2" xfId="46328" xr:uid="{83F6F906-CAF9-45EF-AA25-8E2B1FE2C09F}"/>
    <cellStyle name="Output 7 7 4 4" xfId="31189" xr:uid="{A58FED96-5DB4-456A-84B3-A456C2083D01}"/>
    <cellStyle name="Output 7 7 5" xfId="12740" xr:uid="{CF829D52-32FF-417B-95DD-5C2ECB3E1B99}"/>
    <cellStyle name="Output 7 7 5 2" xfId="36787" xr:uid="{9DFD9983-A95F-4C65-B521-D281575F8FCB}"/>
    <cellStyle name="Output 7 7 6" xfId="20280" xr:uid="{9AFB1682-49D5-4377-846C-1C62857D352D}"/>
    <cellStyle name="Output 7 7 6 2" xfId="44327" xr:uid="{EBD4EF79-8C50-4F32-BE7E-28F48BB195A0}"/>
    <cellStyle name="Output 7 7 7" xfId="27850" xr:uid="{F2B4EC3C-DF60-4170-944A-142F1A20917A}"/>
    <cellStyle name="Output 7 8" xfId="1789" xr:uid="{5CAB6809-F3D1-4C7D-9168-FA7BDDD546F3}"/>
    <cellStyle name="Output 7 8 2" xfId="4851" xr:uid="{A1832788-4BF0-4C89-93A8-F845AD175AD2}"/>
    <cellStyle name="Output 7 8 2 2" xfId="13788" xr:uid="{DF19FDF6-70A4-49DC-866C-140A7E49C28F}"/>
    <cellStyle name="Output 7 8 2 2 2" xfId="37835" xr:uid="{E08ED4B8-3957-489E-8AAA-C0BEF93CB8D6}"/>
    <cellStyle name="Output 7 8 2 3" xfId="20827" xr:uid="{9FB7237E-00B8-453F-A888-D03A9F78F4B7}"/>
    <cellStyle name="Output 7 8 2 3 2" xfId="44874" xr:uid="{BDCD426A-1B45-4850-B8C6-7C2507FD1E1A}"/>
    <cellStyle name="Output 7 8 2 4" xfId="28898" xr:uid="{C9A42C9C-FBD8-4773-877B-F7ABE1DD749E}"/>
    <cellStyle name="Output 7 8 3" xfId="7451" xr:uid="{90C7C88F-E5B3-4BCE-833B-9E76808D5B72}"/>
    <cellStyle name="Output 7 8 3 2" xfId="16388" xr:uid="{F1918AA1-EA3F-4EF4-AFCC-3220748D1CF0}"/>
    <cellStyle name="Output 7 8 3 2 2" xfId="40435" xr:uid="{3BB7D622-EB27-4812-95AD-C73F0C63836D}"/>
    <cellStyle name="Output 7 8 3 3" xfId="22590" xr:uid="{6C5B82D1-5D13-483E-BB5D-8AE026356352}"/>
    <cellStyle name="Output 7 8 3 3 2" xfId="46637" xr:uid="{AA8456DD-14ED-4B9B-9D30-C134486D0BA7}"/>
    <cellStyle name="Output 7 8 3 4" xfId="31498" xr:uid="{93C537FB-E723-4982-A806-71E90F523AE8}"/>
    <cellStyle name="Output 7 8 4" xfId="7852" xr:uid="{DBB88686-0F5B-4EF0-925E-FF8D3CF7EFD0}"/>
    <cellStyle name="Output 7 8 4 2" xfId="16789" xr:uid="{E8137912-7685-4809-9436-E53A0C080935}"/>
    <cellStyle name="Output 7 8 4 2 2" xfId="40836" xr:uid="{594704B8-E492-46F0-9DA2-B24ACB8A3AA7}"/>
    <cellStyle name="Output 7 8 4 3" xfId="22991" xr:uid="{AC496841-FC0C-41EA-A541-954A63864C8C}"/>
    <cellStyle name="Output 7 8 4 3 2" xfId="47038" xr:uid="{B491324B-A9F8-4E6F-AC5F-52A5880E5AF1}"/>
    <cellStyle name="Output 7 8 4 4" xfId="31899" xr:uid="{D10F4BEA-29FD-4905-8F25-8C192F7C5ACC}"/>
    <cellStyle name="Output 7 8 5" xfId="10725" xr:uid="{0E023E12-ED54-4532-83E7-573D553365E5}"/>
    <cellStyle name="Output 7 8 5 2" xfId="34772" xr:uid="{FCC46FAC-88AA-4653-AE2D-6B0E8CF01022}"/>
    <cellStyle name="Output 7 8 6" xfId="19102" xr:uid="{440A5B39-1ED3-401C-A62B-9A62218B17C0}"/>
    <cellStyle name="Output 7 8 6 2" xfId="43149" xr:uid="{F5FFE39D-5664-4A77-B1C0-F06F8EAE8BEE}"/>
    <cellStyle name="Output 7 8 7" xfId="25835" xr:uid="{A9348422-0FF8-4926-8A69-AC28CFE9BC63}"/>
    <cellStyle name="Output 7 9" xfId="5302" xr:uid="{E01E2D26-8F72-491F-9EB6-FA7333D3458B}"/>
    <cellStyle name="Output 7 9 2" xfId="14239" xr:uid="{F21DD5D0-7628-4550-86A1-0F0D432AA8D7}"/>
    <cellStyle name="Output 7 9 2 2" xfId="38286" xr:uid="{CA06B5D3-B370-43D4-9A2C-91812AE73A58}"/>
    <cellStyle name="Output 7 9 3" xfId="20944" xr:uid="{B550106B-3847-477C-A168-E9CBB8AB05DB}"/>
    <cellStyle name="Output 7 9 3 2" xfId="44991" xr:uid="{C069578A-0B79-46C5-A994-1E5668DAD2B2}"/>
    <cellStyle name="Output 7 9 4" xfId="29349" xr:uid="{9E8D5F51-C4AC-4A41-AB38-4F680E2E2D6D}"/>
    <cellStyle name="Output 8" xfId="2827" xr:uid="{AEEEE829-2A9F-46EA-AB90-7F809B56C974}"/>
    <cellStyle name="Output 8 10" xfId="8051" xr:uid="{AEC2B7F8-5AD1-418C-8DD0-BD92C59EBCBA}"/>
    <cellStyle name="Output 8 10 2" xfId="16988" xr:uid="{5A59C579-B4C9-442B-B446-D3835E173540}"/>
    <cellStyle name="Output 8 10 2 2" xfId="41035" xr:uid="{23A94BD5-07FF-4617-B7C4-FE3B56183670}"/>
    <cellStyle name="Output 8 10 3" xfId="23190" xr:uid="{9F6D941E-244F-45E2-B671-333BBAD6B559}"/>
    <cellStyle name="Output 8 10 3 2" xfId="47237" xr:uid="{079844C4-1478-4554-A922-B7CCE11CCD5D}"/>
    <cellStyle name="Output 8 10 4" xfId="32098" xr:uid="{9438DB82-4971-4628-BE66-D190994BAAA9}"/>
    <cellStyle name="Output 8 11" xfId="7509" xr:uid="{7717EC08-E849-4080-8774-76DC1A1AB751}"/>
    <cellStyle name="Output 8 11 2" xfId="16446" xr:uid="{858DB324-6F5D-4ECD-9B44-B10F3160BB6A}"/>
    <cellStyle name="Output 8 11 2 2" xfId="40493" xr:uid="{6F2EC098-7749-473D-8DD2-9DCD9383A26F}"/>
    <cellStyle name="Output 8 11 3" xfId="22648" xr:uid="{CB09EBF7-A307-4D00-A7C9-EA837B7C9EA2}"/>
    <cellStyle name="Output 8 11 3 2" xfId="46695" xr:uid="{7F003CE3-1FD1-4825-B772-0125E59489E7}"/>
    <cellStyle name="Output 8 11 4" xfId="31556" xr:uid="{EE11E871-52C6-4E65-9CA8-6717B9BDA171}"/>
    <cellStyle name="Output 8 12" xfId="11764" xr:uid="{D497E7CC-6D8B-4E79-88E2-1A91AADDB3BC}"/>
    <cellStyle name="Output 8 12 2" xfId="35811" xr:uid="{EEE60B3D-DD24-4677-94FC-BE089A0B42B1}"/>
    <cellStyle name="Output 8 13" xfId="19304" xr:uid="{FEBA7FA1-C3FC-474A-A949-C81496C27056}"/>
    <cellStyle name="Output 8 13 2" xfId="43351" xr:uid="{87C76FF4-F275-4311-A612-E3B6C1936E3B}"/>
    <cellStyle name="Output 8 14" xfId="26874" xr:uid="{ACBBA365-D3DA-4FDF-8707-A26886A6CECD}"/>
    <cellStyle name="Output 8 2" xfId="3431" xr:uid="{8C310731-85A4-4CA5-8FA8-09589DBC2D53}"/>
    <cellStyle name="Output 8 2 2" xfId="6497" xr:uid="{7DD1A3FC-78E3-4F2D-BDF3-1D83FD6EAA81}"/>
    <cellStyle name="Output 8 2 2 2" xfId="15434" xr:uid="{59B6BF47-4FDA-410B-B309-563EFE0A9EE0}"/>
    <cellStyle name="Output 8 2 2 2 2" xfId="39481" xr:uid="{9A540633-A0D5-40DB-9D1B-C708AC607DC6}"/>
    <cellStyle name="Output 8 2 2 3" xfId="21636" xr:uid="{EC7B5C74-05B8-49DC-8F23-E29601561538}"/>
    <cellStyle name="Output 8 2 2 3 2" xfId="45683" xr:uid="{63A686F6-E872-43A2-8080-54058C739565}"/>
    <cellStyle name="Output 8 2 2 4" xfId="30544" xr:uid="{75277232-F68B-4E8C-9023-8E793A018747}"/>
    <cellStyle name="Output 8 2 3" xfId="8655" xr:uid="{810EF0B8-9ACB-4729-93EC-5190681E770C}"/>
    <cellStyle name="Output 8 2 3 2" xfId="17592" xr:uid="{5AF920CC-8F5D-4BD5-9C17-8558737E2C41}"/>
    <cellStyle name="Output 8 2 3 2 2" xfId="41639" xr:uid="{466F2C7D-8647-43B9-9FB4-1C4E64733655}"/>
    <cellStyle name="Output 8 2 3 3" xfId="23794" xr:uid="{3FB63C68-95C7-48D3-AE07-AE995C838F39}"/>
    <cellStyle name="Output 8 2 3 3 2" xfId="47841" xr:uid="{2ABE9EB8-9353-4AE0-9705-FBC161E8F414}"/>
    <cellStyle name="Output 8 2 3 4" xfId="32702" xr:uid="{87FDE77E-F8CE-4B57-9B06-2B076910E4EA}"/>
    <cellStyle name="Output 8 2 4" xfId="7620" xr:uid="{B9F04AFA-F0B0-4322-8DFB-08F0C5626673}"/>
    <cellStyle name="Output 8 2 4 2" xfId="16557" xr:uid="{9898F28A-4D99-4AF0-837D-D007FF3CBF54}"/>
    <cellStyle name="Output 8 2 4 2 2" xfId="40604" xr:uid="{DDDA96DE-3116-427F-86F8-F99E055BB5D6}"/>
    <cellStyle name="Output 8 2 4 3" xfId="22759" xr:uid="{929CB773-6E2C-4D11-BFE1-2F23B6840FF1}"/>
    <cellStyle name="Output 8 2 4 3 2" xfId="46806" xr:uid="{FC1A683D-E5E3-4ACC-AFAF-435D8B768316}"/>
    <cellStyle name="Output 8 2 4 4" xfId="31667" xr:uid="{D1CF76E9-882D-42B3-AB5C-282BFA5A2A42}"/>
    <cellStyle name="Output 8 2 5" xfId="12368" xr:uid="{71545245-55E7-4286-A459-32E99FBC9F32}"/>
    <cellStyle name="Output 8 2 5 2" xfId="36415" xr:uid="{9DB3625F-FD72-41DF-8379-00970C5A44AD}"/>
    <cellStyle name="Output 8 2 6" xfId="19908" xr:uid="{233EA467-B64A-4545-AE27-4515DA97A2F1}"/>
    <cellStyle name="Output 8 2 6 2" xfId="43955" xr:uid="{05035EED-FF5F-48AB-8631-45BF7443EF55}"/>
    <cellStyle name="Output 8 2 7" xfId="27478" xr:uid="{E5A25DC7-6A9E-4D51-AF9C-F97C47C3686A}"/>
    <cellStyle name="Output 8 3" xfId="3541" xr:uid="{D6AB4F56-A645-4AB0-A99C-812DB436E173}"/>
    <cellStyle name="Output 8 3 2" xfId="6607" xr:uid="{3E16B950-8098-4FE4-8C1C-02B1F964E8C2}"/>
    <cellStyle name="Output 8 3 2 2" xfId="15544" xr:uid="{E1D36626-85EF-46F7-A820-984E337A99FA}"/>
    <cellStyle name="Output 8 3 2 2 2" xfId="39591" xr:uid="{AC0AA7D7-90DB-4F23-AD02-631783104433}"/>
    <cellStyle name="Output 8 3 2 3" xfId="21746" xr:uid="{D4EBE523-A994-4930-86AE-E4027EE96CD0}"/>
    <cellStyle name="Output 8 3 2 3 2" xfId="45793" xr:uid="{B374887C-114E-4CE7-8CD8-21E42F7BCF5D}"/>
    <cellStyle name="Output 8 3 2 4" xfId="30654" xr:uid="{A8C00278-B62A-494B-BDC3-DA36BCC52128}"/>
    <cellStyle name="Output 8 3 3" xfId="8765" xr:uid="{D392CC06-5362-4091-B3E9-4546D149FA0B}"/>
    <cellStyle name="Output 8 3 3 2" xfId="17702" xr:uid="{84C64E33-2F12-481B-9E43-D381447C64E3}"/>
    <cellStyle name="Output 8 3 3 2 2" xfId="41749" xr:uid="{E5205CEE-16C5-4B9A-A5F7-A87668772E30}"/>
    <cellStyle name="Output 8 3 3 3" xfId="23904" xr:uid="{9B6E99AB-E063-4317-B32E-72884DB15FA1}"/>
    <cellStyle name="Output 8 3 3 3 2" xfId="47951" xr:uid="{24CB1508-A912-4FDB-AC9E-0D3BAEDDCE5B}"/>
    <cellStyle name="Output 8 3 3 4" xfId="32812" xr:uid="{91F9DF0C-B076-413C-855E-4012BC296AD7}"/>
    <cellStyle name="Output 8 3 4" xfId="9917" xr:uid="{5E96B8DD-A9AF-410A-B79E-8FE55E49D714}"/>
    <cellStyle name="Output 8 3 4 2" xfId="18854" xr:uid="{7556BD69-3FAE-4578-B8EF-CFB05002C744}"/>
    <cellStyle name="Output 8 3 4 2 2" xfId="42901" xr:uid="{1155E236-3412-4E4D-A49C-23F9DC27DAC7}"/>
    <cellStyle name="Output 8 3 4 3" xfId="25056" xr:uid="{3E819A95-D428-4B7D-B995-F8063C8C1DC9}"/>
    <cellStyle name="Output 8 3 4 3 2" xfId="49103" xr:uid="{142F40B3-300F-4094-8C84-030D8E722234}"/>
    <cellStyle name="Output 8 3 4 4" xfId="33964" xr:uid="{7B08EA13-FED8-495C-9E34-C401F80593CA}"/>
    <cellStyle name="Output 8 3 5" xfId="12478" xr:uid="{7DDF9F8C-74EB-4A22-8789-9834AA999821}"/>
    <cellStyle name="Output 8 3 5 2" xfId="36525" xr:uid="{BEDB4E75-2B4D-4914-B780-8076256A3AB2}"/>
    <cellStyle name="Output 8 3 6" xfId="20018" xr:uid="{84EDC5A1-63B3-4963-84AB-DFB13C8A40E0}"/>
    <cellStyle name="Output 8 3 6 2" xfId="44065" xr:uid="{BB8B9FEF-D415-4DE5-99B8-00C9F97255FD}"/>
    <cellStyle name="Output 8 3 7" xfId="27588" xr:uid="{1239EE32-99D9-438B-814C-D5AA9BE814AE}"/>
    <cellStyle name="Output 8 4" xfId="3645" xr:uid="{A7939657-8EA7-4D83-9CC0-DC00A19B10D2}"/>
    <cellStyle name="Output 8 4 2" xfId="6711" xr:uid="{209C70AA-B262-456C-B74F-47CE29E87788}"/>
    <cellStyle name="Output 8 4 2 2" xfId="15648" xr:uid="{24F06440-82CA-4EA8-A077-55DEFC1C7841}"/>
    <cellStyle name="Output 8 4 2 2 2" xfId="39695" xr:uid="{EB8D7537-531A-4956-AEBB-D656E999BD59}"/>
    <cellStyle name="Output 8 4 2 3" xfId="21850" xr:uid="{9C71EA94-ECF5-4639-BFA3-0F4611E5C97A}"/>
    <cellStyle name="Output 8 4 2 3 2" xfId="45897" xr:uid="{BD0C8420-6E8C-421A-99F8-4425B76D026D}"/>
    <cellStyle name="Output 8 4 2 4" xfId="30758" xr:uid="{8EC486BE-44DD-47F2-9785-BDE9AF3922D2}"/>
    <cellStyle name="Output 8 4 3" xfId="8869" xr:uid="{BBEC0088-CB0D-4DD5-9773-6806C96EB188}"/>
    <cellStyle name="Output 8 4 3 2" xfId="17806" xr:uid="{0DCAF5CA-A28B-45A4-A1B5-86DFFDBA9D91}"/>
    <cellStyle name="Output 8 4 3 2 2" xfId="41853" xr:uid="{567CAFAF-9105-4B46-B66F-4A577AD51C52}"/>
    <cellStyle name="Output 8 4 3 3" xfId="24008" xr:uid="{B4120FAA-1913-4D9E-9F5C-E3510202D1AB}"/>
    <cellStyle name="Output 8 4 3 3 2" xfId="48055" xr:uid="{52DE71E0-8443-46FC-B9D9-8299A3F1FCD2}"/>
    <cellStyle name="Output 8 4 3 4" xfId="32916" xr:uid="{05E3579C-0E62-4C36-8866-5B4A4A31E326}"/>
    <cellStyle name="Output 8 4 4" xfId="7882" xr:uid="{FFBA92DF-DBF1-4A34-BA65-36AD66CA734A}"/>
    <cellStyle name="Output 8 4 4 2" xfId="16819" xr:uid="{521B61A8-96B9-42BB-AC74-29B76ADB67A4}"/>
    <cellStyle name="Output 8 4 4 2 2" xfId="40866" xr:uid="{6838074D-DD19-4C87-9DD0-861F23FDCCCE}"/>
    <cellStyle name="Output 8 4 4 3" xfId="23021" xr:uid="{629EEFB0-B6FC-4A59-9B0F-FBE8F2A17129}"/>
    <cellStyle name="Output 8 4 4 3 2" xfId="47068" xr:uid="{CDA69DC2-39B8-4EAD-B15B-794836EC5EBB}"/>
    <cellStyle name="Output 8 4 4 4" xfId="31929" xr:uid="{D40749BF-9E15-42A0-824C-59E73EF5CF44}"/>
    <cellStyle name="Output 8 4 5" xfId="12582" xr:uid="{75A1049F-255D-490C-9A9E-08EF293F10D8}"/>
    <cellStyle name="Output 8 4 5 2" xfId="36629" xr:uid="{F1283D2F-7659-4834-8DC4-0A64706B4DC5}"/>
    <cellStyle name="Output 8 4 6" xfId="20122" xr:uid="{CC1A2B23-EBFA-49CA-B5AD-765D406FE073}"/>
    <cellStyle name="Output 8 4 6 2" xfId="44169" xr:uid="{C6077B02-20C9-49C3-B4A2-A49406665ECC}"/>
    <cellStyle name="Output 8 4 7" xfId="27692" xr:uid="{2821F44F-0A5C-4846-B233-9103F774F5E3}"/>
    <cellStyle name="Output 8 5" xfId="3721" xr:uid="{67440F1B-430F-4D23-AB52-458EA40CA143}"/>
    <cellStyle name="Output 8 5 2" xfId="6787" xr:uid="{B2F45235-7FAE-41CA-881F-63B1BE1F3849}"/>
    <cellStyle name="Output 8 5 2 2" xfId="15724" xr:uid="{F79E655B-05A7-4896-B542-CE8091C5A92A}"/>
    <cellStyle name="Output 8 5 2 2 2" xfId="39771" xr:uid="{0452B963-64DE-4049-B1D6-F682728CB4AD}"/>
    <cellStyle name="Output 8 5 2 3" xfId="21926" xr:uid="{1516A803-AF47-437B-A77C-FE425D94018C}"/>
    <cellStyle name="Output 8 5 2 3 2" xfId="45973" xr:uid="{C6EBE265-5E3C-4040-A509-EFA7E0F93666}"/>
    <cellStyle name="Output 8 5 2 4" xfId="30834" xr:uid="{05661FB5-EF08-4561-BA4C-FED56AF791F6}"/>
    <cellStyle name="Output 8 5 3" xfId="8945" xr:uid="{6A09A588-490F-492A-AB7F-C5FEFD558A46}"/>
    <cellStyle name="Output 8 5 3 2" xfId="17882" xr:uid="{D2F7680C-EC8F-4E73-B616-B4C1D9ACF7EE}"/>
    <cellStyle name="Output 8 5 3 2 2" xfId="41929" xr:uid="{D20AE3B6-3541-4730-AEB1-82CA9ABA5841}"/>
    <cellStyle name="Output 8 5 3 3" xfId="24084" xr:uid="{4A4322CA-E384-4E91-A24C-3EB60E533429}"/>
    <cellStyle name="Output 8 5 3 3 2" xfId="48131" xr:uid="{344DF265-C524-4DA1-949B-FF9D66CAEE45}"/>
    <cellStyle name="Output 8 5 3 4" xfId="32992" xr:uid="{5EF21B79-0678-4BDE-A8C7-F297CC0C416A}"/>
    <cellStyle name="Output 8 5 4" xfId="9526" xr:uid="{BF87CC99-8EBD-4F86-ACD9-BE19BFA29846}"/>
    <cellStyle name="Output 8 5 4 2" xfId="18463" xr:uid="{6E791963-3AE2-455D-8CC9-7D50ED569BB8}"/>
    <cellStyle name="Output 8 5 4 2 2" xfId="42510" xr:uid="{3902397C-4C21-443F-837C-4764E2478D70}"/>
    <cellStyle name="Output 8 5 4 3" xfId="24665" xr:uid="{9BD46E92-6654-4208-A35F-E9298A9C40AA}"/>
    <cellStyle name="Output 8 5 4 3 2" xfId="48712" xr:uid="{D1221001-6EF3-4B0A-B5B7-90475A19F54A}"/>
    <cellStyle name="Output 8 5 4 4" xfId="33573" xr:uid="{9A2D6487-5236-451F-B063-34556C557ED1}"/>
    <cellStyle name="Output 8 5 5" xfId="12658" xr:uid="{A9376774-EDCB-4E08-B352-78721FBC45FD}"/>
    <cellStyle name="Output 8 5 5 2" xfId="36705" xr:uid="{8F01F8B4-E797-4542-8448-871C0B5FC339}"/>
    <cellStyle name="Output 8 5 6" xfId="20198" xr:uid="{DDB922C1-3524-45AE-B333-EB0B1C31A3A3}"/>
    <cellStyle name="Output 8 5 6 2" xfId="44245" xr:uid="{FE9C423F-E1EA-4719-986F-82027E6FEA0B}"/>
    <cellStyle name="Output 8 5 7" xfId="27768" xr:uid="{1BDC0B6B-8055-442E-9A8D-58CC696E3CE1}"/>
    <cellStyle name="Output 8 6" xfId="3768" xr:uid="{63B03B62-E19C-4861-AAE7-7249F6D95813}"/>
    <cellStyle name="Output 8 6 2" xfId="6834" xr:uid="{CFD3679C-4B8F-4F12-A8ED-2964C1FACCD9}"/>
    <cellStyle name="Output 8 6 2 2" xfId="15771" xr:uid="{424F89A7-A944-474C-9E71-881BEB1DF4E9}"/>
    <cellStyle name="Output 8 6 2 2 2" xfId="39818" xr:uid="{16EAC7D8-07E4-42B7-AC6B-C032346E5724}"/>
    <cellStyle name="Output 8 6 2 3" xfId="21973" xr:uid="{FB272234-C913-47FA-B9E6-F06B9F14081A}"/>
    <cellStyle name="Output 8 6 2 3 2" xfId="46020" xr:uid="{F732FCD0-3B77-4B38-B585-CA28BE245106}"/>
    <cellStyle name="Output 8 6 2 4" xfId="30881" xr:uid="{2CF0B3D0-EFB9-4653-8A57-5947F07CB98A}"/>
    <cellStyle name="Output 8 6 3" xfId="8992" xr:uid="{FCEDF524-EF85-44F5-B9A2-708541CF9823}"/>
    <cellStyle name="Output 8 6 3 2" xfId="17929" xr:uid="{676981F3-26AC-49C9-BDBE-422719B55B38}"/>
    <cellStyle name="Output 8 6 3 2 2" xfId="41976" xr:uid="{123F4CCF-6E08-4ADE-8A1A-C2E39A20992A}"/>
    <cellStyle name="Output 8 6 3 3" xfId="24131" xr:uid="{5E057067-29F6-4CAB-AEBF-A28706E0F530}"/>
    <cellStyle name="Output 8 6 3 3 2" xfId="48178" xr:uid="{08A801E2-36C9-4E5C-AE65-417317707B46}"/>
    <cellStyle name="Output 8 6 3 4" xfId="33039" xr:uid="{BB12DB8C-4B7C-4232-9FE7-CD1CA1F63E8E}"/>
    <cellStyle name="Output 8 6 4" xfId="9827" xr:uid="{F1DF0DA4-C31B-4F18-80CA-6F1B60FA7EBA}"/>
    <cellStyle name="Output 8 6 4 2" xfId="18764" xr:uid="{F00F20F8-6252-45A8-9B07-3019578D4926}"/>
    <cellStyle name="Output 8 6 4 2 2" xfId="42811" xr:uid="{DDE36AFA-3CE0-4878-BAD6-E169E1DDDD81}"/>
    <cellStyle name="Output 8 6 4 3" xfId="24966" xr:uid="{E055AEAF-FCC8-485E-A74B-F7BD5D0FBA12}"/>
    <cellStyle name="Output 8 6 4 3 2" xfId="49013" xr:uid="{4231FF13-5757-4F6B-B79B-412DBCC8B564}"/>
    <cellStyle name="Output 8 6 4 4" xfId="33874" xr:uid="{533074F6-AFB0-4136-A742-1D4A99D23D19}"/>
    <cellStyle name="Output 8 6 5" xfId="12705" xr:uid="{1469ECEC-3BDB-4753-9A75-0FA5A7AA31DD}"/>
    <cellStyle name="Output 8 6 5 2" xfId="36752" xr:uid="{E77CB832-54D7-443E-8BDC-049350EDC6E6}"/>
    <cellStyle name="Output 8 6 6" xfId="20245" xr:uid="{99A3727A-5961-4719-B24B-8E6D42F7DC0D}"/>
    <cellStyle name="Output 8 6 6 2" xfId="44292" xr:uid="{F917D06B-DD60-4AB7-B0C7-B27AECE93A57}"/>
    <cellStyle name="Output 8 6 7" xfId="27815" xr:uid="{E831A882-91EE-4E20-A7A5-51FF7318B738}"/>
    <cellStyle name="Output 8 7" xfId="3840" xr:uid="{017351E3-8AE8-4A6A-8F48-4405FA3DE714}"/>
    <cellStyle name="Output 8 7 2" xfId="6906" xr:uid="{E1136D1C-CCED-44AF-A648-84F1CBC18620}"/>
    <cellStyle name="Output 8 7 2 2" xfId="15843" xr:uid="{9D0A5A4B-6EC5-4569-A851-5C0EF2F9CD6C}"/>
    <cellStyle name="Output 8 7 2 2 2" xfId="39890" xr:uid="{212058D3-0B50-4855-838E-764267197388}"/>
    <cellStyle name="Output 8 7 2 3" xfId="22045" xr:uid="{AA37FE5F-6D0E-4329-B20D-53AFAC3477C8}"/>
    <cellStyle name="Output 8 7 2 3 2" xfId="46092" xr:uid="{006CDFDA-1AA8-44F5-875A-4B46B35CAC49}"/>
    <cellStyle name="Output 8 7 2 4" xfId="30953" xr:uid="{22EF465F-2F4D-448C-8093-A65EB8E2D274}"/>
    <cellStyle name="Output 8 7 3" xfId="9064" xr:uid="{70148447-962C-4D79-9135-1BBD847AB8F9}"/>
    <cellStyle name="Output 8 7 3 2" xfId="18001" xr:uid="{FC38FEC7-AC42-4458-96EF-5D56A9B98325}"/>
    <cellStyle name="Output 8 7 3 2 2" xfId="42048" xr:uid="{C734439A-3A22-42F0-B1C8-DD4427FB4016}"/>
    <cellStyle name="Output 8 7 3 3" xfId="24203" xr:uid="{D418B767-3232-411D-9CFD-96724904F4CF}"/>
    <cellStyle name="Output 8 7 3 3 2" xfId="48250" xr:uid="{13DBBDC8-472B-4EDC-8730-31C5B61C18CC}"/>
    <cellStyle name="Output 8 7 3 4" xfId="33111" xr:uid="{A25BB656-931E-48A0-8390-421D11EB8ED3}"/>
    <cellStyle name="Output 8 7 4" xfId="7906" xr:uid="{F4C8F0DB-33C0-4946-B819-26C2521218E0}"/>
    <cellStyle name="Output 8 7 4 2" xfId="16843" xr:uid="{A92C9C15-FE24-40FC-96B0-232BD751A9DD}"/>
    <cellStyle name="Output 8 7 4 2 2" xfId="40890" xr:uid="{32F4BFCF-6316-43F0-94DE-2166DDBA9967}"/>
    <cellStyle name="Output 8 7 4 3" xfId="23045" xr:uid="{1C0FEECD-52F5-44A8-A2E4-7F7A3DDE7B00}"/>
    <cellStyle name="Output 8 7 4 3 2" xfId="47092" xr:uid="{004FB7DD-B18E-42B7-B3BC-647BCD380279}"/>
    <cellStyle name="Output 8 7 4 4" xfId="31953" xr:uid="{01CB8FB9-7F9B-4789-A2E4-53451D62E93C}"/>
    <cellStyle name="Output 8 7 5" xfId="12777" xr:uid="{49AE61AE-C672-411D-8E31-E8E5C3F97F09}"/>
    <cellStyle name="Output 8 7 5 2" xfId="36824" xr:uid="{7A8C4FC6-23A0-48FB-86AD-70B83185AA79}"/>
    <cellStyle name="Output 8 7 6" xfId="20317" xr:uid="{4DD4AF0E-4FFF-40D2-8262-2730B164AE4F}"/>
    <cellStyle name="Output 8 7 6 2" xfId="44364" xr:uid="{830DC435-6F20-4D93-90EC-CB2E55B6DA45}"/>
    <cellStyle name="Output 8 7 7" xfId="27887" xr:uid="{523679A8-F01A-4817-BC1F-F4FA955D5F27}"/>
    <cellStyle name="Output 8 8" xfId="3917" xr:uid="{AB6E7C26-E9FC-41BB-98CB-D7C11E89906B}"/>
    <cellStyle name="Output 8 8 2" xfId="6983" xr:uid="{CB3F10C0-82B9-448D-A9BC-49C5B8B45FBA}"/>
    <cellStyle name="Output 8 8 2 2" xfId="15920" xr:uid="{9B41CABB-E4F4-4401-A60E-2F71119F78A4}"/>
    <cellStyle name="Output 8 8 2 2 2" xfId="39967" xr:uid="{17643540-59D1-4ED4-A5A0-9E6DDC46292C}"/>
    <cellStyle name="Output 8 8 2 3" xfId="22122" xr:uid="{ABB67ECA-37F7-44CD-958B-9E9BE2A6182F}"/>
    <cellStyle name="Output 8 8 2 3 2" xfId="46169" xr:uid="{FE401E71-6BD3-44B7-A89C-99B8477E3C3C}"/>
    <cellStyle name="Output 8 8 2 4" xfId="31030" xr:uid="{73EEBDD3-46DC-43FC-95EE-DD10D22D1037}"/>
    <cellStyle name="Output 8 8 3" xfId="9141" xr:uid="{350260F0-D3E2-45AF-BD6F-FD5BDD59E198}"/>
    <cellStyle name="Output 8 8 3 2" xfId="18078" xr:uid="{19AE5768-7E49-4FA4-8DCA-F2E10E753622}"/>
    <cellStyle name="Output 8 8 3 2 2" xfId="42125" xr:uid="{49B06B87-8BEB-4860-86FA-90D0435C56BA}"/>
    <cellStyle name="Output 8 8 3 3" xfId="24280" xr:uid="{2DEE96A1-D96E-46EA-9E47-5C96FC26822A}"/>
    <cellStyle name="Output 8 8 3 3 2" xfId="48327" xr:uid="{7369D381-E70A-4DA5-A78E-C7023DD399AA}"/>
    <cellStyle name="Output 8 8 3 4" xfId="33188" xr:uid="{8D17903E-C3D6-4909-A089-D29E6F647D8B}"/>
    <cellStyle name="Output 8 8 4" xfId="9244" xr:uid="{EB714BCB-5C51-4A66-9C9A-2A41345A44D0}"/>
    <cellStyle name="Output 8 8 4 2" xfId="18181" xr:uid="{F54F8EB2-B6BD-413A-BAD2-204B57BD69DF}"/>
    <cellStyle name="Output 8 8 4 2 2" xfId="42228" xr:uid="{0AFAC95B-9066-487C-9C87-B03580C19CA4}"/>
    <cellStyle name="Output 8 8 4 3" xfId="24383" xr:uid="{F423D290-3C14-4AEF-B890-060B9DAA1A4D}"/>
    <cellStyle name="Output 8 8 4 3 2" xfId="48430" xr:uid="{320640FE-39BE-4F07-945D-541BD0250703}"/>
    <cellStyle name="Output 8 8 4 4" xfId="33291" xr:uid="{FA42ADCD-792A-4B48-9132-3DD73FF92E2B}"/>
    <cellStyle name="Output 8 8 5" xfId="12854" xr:uid="{07215A4E-8223-4127-A443-18D420DA9B75}"/>
    <cellStyle name="Output 8 8 5 2" xfId="36901" xr:uid="{26D61230-8ECE-4DA9-B414-56DF5B31D43A}"/>
    <cellStyle name="Output 8 8 6" xfId="20394" xr:uid="{BC96E1D9-ADE2-4C7B-981F-4EAED1385DC2}"/>
    <cellStyle name="Output 8 8 6 2" xfId="44441" xr:uid="{BA2A32FC-71AD-40BA-8372-3BBCC53183E9}"/>
    <cellStyle name="Output 8 8 7" xfId="27964" xr:uid="{F3F58CBC-D6E3-43E2-8600-642160FE6F26}"/>
    <cellStyle name="Output 8 9" xfId="5893" xr:uid="{CA2BE153-13F5-41EB-828A-B364CE792D48}"/>
    <cellStyle name="Output 8 9 2" xfId="14830" xr:uid="{FA9F66A1-5360-4940-AAFC-DA3249B40FFC}"/>
    <cellStyle name="Output 8 9 2 2" xfId="38877" xr:uid="{5113AD30-FEFB-4192-AC4A-C3DAA14F015B}"/>
    <cellStyle name="Output 8 9 3" xfId="21032" xr:uid="{45CD64F2-CFB1-44C1-8B9D-B86F44C1C9FC}"/>
    <cellStyle name="Output 8 9 3 2" xfId="45079" xr:uid="{7A97D7C2-3EBB-4483-B629-2D42CDFCA852}"/>
    <cellStyle name="Output 8 9 4" xfId="29940" xr:uid="{2AD54971-78E7-4D6F-AFA9-F683BCA97F11}"/>
    <cellStyle name="Output 9" xfId="1457" xr:uid="{A3C78428-FE0E-4485-BCF5-CEA7882ECF75}"/>
    <cellStyle name="Output 9 2" xfId="4519" xr:uid="{076EA45F-F33E-4E5C-A842-4FA79091346B}"/>
    <cellStyle name="Output 9 2 2" xfId="13456" xr:uid="{CB560413-4DBA-4B98-8BCD-42E2EBFB979B}"/>
    <cellStyle name="Output 9 2 2 2" xfId="37503" xr:uid="{EE836A9B-F6A4-4C62-A603-8EF00097046C}"/>
    <cellStyle name="Output 9 2 3" xfId="20662" xr:uid="{91C7CEED-8591-40F3-97F4-F37C95ACCC1E}"/>
    <cellStyle name="Output 9 2 3 2" xfId="44709" xr:uid="{26096BDD-F1E1-4606-BBA7-FF8DCBCA6246}"/>
    <cellStyle name="Output 9 2 4" xfId="28566" xr:uid="{EF867273-0714-41F3-81B0-D782FCFA80B9}"/>
    <cellStyle name="Output 9 3" xfId="7207" xr:uid="{DB96BDCC-29E8-4F3A-8A4A-A71AE3B8F335}"/>
    <cellStyle name="Output 9 3 2" xfId="16144" xr:uid="{FED0B261-3037-467D-BB70-A75FE691884F}"/>
    <cellStyle name="Output 9 3 2 2" xfId="40191" xr:uid="{66B5652D-84D8-4CDB-A312-BD16EE20B8F6}"/>
    <cellStyle name="Output 9 3 3" xfId="22346" xr:uid="{40A2E8CA-BCDF-48EF-9647-E1DF6B91942B}"/>
    <cellStyle name="Output 9 3 3 2" xfId="46393" xr:uid="{4E4AA4EC-4112-4340-A3DD-74D224EDAB03}"/>
    <cellStyle name="Output 9 3 4" xfId="31254" xr:uid="{A874127A-DC6C-424F-A000-ED67F1CDADEE}"/>
    <cellStyle name="Output 9 4" xfId="9486" xr:uid="{3278EE08-55F8-44FB-A206-8F94A363376C}"/>
    <cellStyle name="Output 9 4 2" xfId="18423" xr:uid="{88407122-D2A0-4D0C-A6A6-2AC412E5ED19}"/>
    <cellStyle name="Output 9 4 2 2" xfId="42470" xr:uid="{0B948A1F-CBB9-417B-9877-5CD67C3B62E2}"/>
    <cellStyle name="Output 9 4 3" xfId="24625" xr:uid="{55FA2032-7659-422B-8E2C-AD14BA0B51FE}"/>
    <cellStyle name="Output 9 4 3 2" xfId="48672" xr:uid="{9BC74AB0-32BF-4D5A-BD53-5B9226A05021}"/>
    <cellStyle name="Output 9 4 4" xfId="33533" xr:uid="{9D63CF86-76C5-48E4-99AA-A59AD670C712}"/>
    <cellStyle name="Output 9 5" xfId="10393" xr:uid="{EEC43E20-CA95-4366-B108-702129345597}"/>
    <cellStyle name="Output 9 5 2" xfId="34440" xr:uid="{843BC9D1-9EF4-4EFB-B3EF-65F4EA41E2E8}"/>
    <cellStyle name="Output 9 6" xfId="18937" xr:uid="{F72221A8-FFB2-4D56-951D-7A7D3B90271A}"/>
    <cellStyle name="Output 9 6 2" xfId="42984" xr:uid="{362B74B3-8602-4640-90AC-1CEF0A667DC3}"/>
    <cellStyle name="Output 9 7" xfId="25503" xr:uid="{EB63B289-D317-4B19-987E-0E6F394F6D79}"/>
    <cellStyle name="Pojasnjevalno besedilo 2" xfId="125" xr:uid="{00000000-0005-0000-0000-0000F9000000}"/>
    <cellStyle name="Pojasnjevalno besedilo 2 2" xfId="452" xr:uid="{00000000-0005-0000-0000-0000FA000000}"/>
    <cellStyle name="Poudarek1 2" xfId="126" xr:uid="{00000000-0005-0000-0000-0000FB000000}"/>
    <cellStyle name="Poudarek1 2 2" xfId="453" xr:uid="{00000000-0005-0000-0000-0000FC000000}"/>
    <cellStyle name="Poudarek2 2" xfId="127" xr:uid="{00000000-0005-0000-0000-0000FD000000}"/>
    <cellStyle name="Poudarek2 2 2" xfId="454" xr:uid="{00000000-0005-0000-0000-0000FE000000}"/>
    <cellStyle name="Poudarek3 2" xfId="128" xr:uid="{00000000-0005-0000-0000-0000FF000000}"/>
    <cellStyle name="Poudarek3 2 2" xfId="455" xr:uid="{00000000-0005-0000-0000-000000010000}"/>
    <cellStyle name="Poudarek4 2" xfId="129" xr:uid="{00000000-0005-0000-0000-000001010000}"/>
    <cellStyle name="Poudarek4 2 2" xfId="456" xr:uid="{00000000-0005-0000-0000-000002010000}"/>
    <cellStyle name="Poudarek5 2" xfId="130" xr:uid="{00000000-0005-0000-0000-000003010000}"/>
    <cellStyle name="Poudarek5 2 2" xfId="457" xr:uid="{00000000-0005-0000-0000-000004010000}"/>
    <cellStyle name="Poudarek6 2" xfId="131" xr:uid="{00000000-0005-0000-0000-000005010000}"/>
    <cellStyle name="Poudarek6 2 2" xfId="458" xr:uid="{00000000-0005-0000-0000-000006010000}"/>
    <cellStyle name="Povezana celica 2" xfId="132" xr:uid="{00000000-0005-0000-0000-000007010000}"/>
    <cellStyle name="Povezana celica 2 2" xfId="459" xr:uid="{00000000-0005-0000-0000-000008010000}"/>
    <cellStyle name="Preveri celico 2" xfId="133" xr:uid="{00000000-0005-0000-0000-000009010000}"/>
    <cellStyle name="Preveri celico 2 2" xfId="460" xr:uid="{00000000-0005-0000-0000-00000A010000}"/>
    <cellStyle name="Računanje 2" xfId="134" xr:uid="{00000000-0005-0000-0000-00000B010000}"/>
    <cellStyle name="Računanje 2 10" xfId="25107" xr:uid="{D0C2E482-A90E-4BE4-9740-E9660F64F9AA}"/>
    <cellStyle name="Računanje 2 2" xfId="262" xr:uid="{00000000-0005-0000-0000-00000C010000}"/>
    <cellStyle name="Računanje 2 2 10" xfId="2981" xr:uid="{307BFF15-2E74-4AFA-B9EB-7E7780BD037F}"/>
    <cellStyle name="Računanje 2 2 10 2" xfId="6047" xr:uid="{CD8E549B-D9AD-4F50-AA5C-C12A4049F975}"/>
    <cellStyle name="Računanje 2 2 10 2 2" xfId="14984" xr:uid="{A73370E7-B491-4640-AEAB-68354233128A}"/>
    <cellStyle name="Računanje 2 2 10 2 2 2" xfId="39031" xr:uid="{6AAA63B0-6037-4B94-B1DB-B3825F4E71A5}"/>
    <cellStyle name="Računanje 2 2 10 2 3" xfId="21186" xr:uid="{8AA7A26D-44CF-4B7F-BC08-7F917D69EB45}"/>
    <cellStyle name="Računanje 2 2 10 2 3 2" xfId="45233" xr:uid="{27DDCBBD-B710-4C89-A055-523BD0BDA658}"/>
    <cellStyle name="Računanje 2 2 10 2 4" xfId="30094" xr:uid="{BE989B57-46E7-4B87-A817-40F205E6D36E}"/>
    <cellStyle name="Računanje 2 2 10 3" xfId="8205" xr:uid="{878E1EA2-ADDA-42FD-967B-2FC878D1AAB3}"/>
    <cellStyle name="Računanje 2 2 10 3 2" xfId="17142" xr:uid="{7CA14A50-59BC-4A66-B95C-2C07260FC658}"/>
    <cellStyle name="Računanje 2 2 10 3 2 2" xfId="41189" xr:uid="{2DF6B0F3-5729-4C32-967E-74DB6AC480DC}"/>
    <cellStyle name="Računanje 2 2 10 3 3" xfId="23344" xr:uid="{176F3D5B-96A8-49DE-A839-C75AA21B904C}"/>
    <cellStyle name="Računanje 2 2 10 3 3 2" xfId="47391" xr:uid="{FFF0DE9B-A18D-44AD-977F-4830C596FD89}"/>
    <cellStyle name="Računanje 2 2 10 3 4" xfId="32252" xr:uid="{20F95666-6385-45A8-9488-8366AF0DD593}"/>
    <cellStyle name="Računanje 2 2 10 4" xfId="7010" xr:uid="{F99C3F83-E627-4661-8DB7-EC4DC4C8B2CB}"/>
    <cellStyle name="Računanje 2 2 10 4 2" xfId="15947" xr:uid="{2A32CCA7-F960-4E83-A486-31A8E83EA690}"/>
    <cellStyle name="Računanje 2 2 10 4 2 2" xfId="39994" xr:uid="{3032D1A6-18AE-4557-97EF-0613AE500F35}"/>
    <cellStyle name="Računanje 2 2 10 4 3" xfId="22149" xr:uid="{9CDE7D23-6F51-406A-9FFB-05AD215FD7B6}"/>
    <cellStyle name="Računanje 2 2 10 4 3 2" xfId="46196" xr:uid="{46C560AA-6777-4698-88E3-5AFE807DE46E}"/>
    <cellStyle name="Računanje 2 2 10 4 4" xfId="31057" xr:uid="{83D11F8A-A1FD-4556-9040-80F25DAF133C}"/>
    <cellStyle name="Računanje 2 2 10 5" xfId="11918" xr:uid="{B88439A8-E753-4CFC-BB23-23B51CB6F590}"/>
    <cellStyle name="Računanje 2 2 10 5 2" xfId="35965" xr:uid="{DAED8767-E179-46B1-8B5E-58BBB152375D}"/>
    <cellStyle name="Računanje 2 2 10 6" xfId="19458" xr:uid="{8B5BA7D0-5189-4D0E-9F52-02E4A801FBC5}"/>
    <cellStyle name="Računanje 2 2 10 6 2" xfId="43505" xr:uid="{48C13A44-6749-4D9D-B7DF-DCA5538CC2B4}"/>
    <cellStyle name="Računanje 2 2 10 7" xfId="27028" xr:uid="{FABD7F27-80C9-492E-84F2-BFF24D26BD75}"/>
    <cellStyle name="Računanje 2 2 11" xfId="3482" xr:uid="{6CB9BF00-3858-4D1F-BFC0-861BB5422E43}"/>
    <cellStyle name="Računanje 2 2 11 2" xfId="6548" xr:uid="{190ACA1C-3288-4497-9D51-709EF155E88B}"/>
    <cellStyle name="Računanje 2 2 11 2 2" xfId="15485" xr:uid="{1F21B098-B32E-4C02-8E67-AE8938581DDA}"/>
    <cellStyle name="Računanje 2 2 11 2 2 2" xfId="39532" xr:uid="{C1296821-A84E-42CE-88FA-1243761F5A45}"/>
    <cellStyle name="Računanje 2 2 11 2 3" xfId="21687" xr:uid="{72ECDC6F-FF97-43A1-934B-6E4205FB19F9}"/>
    <cellStyle name="Računanje 2 2 11 2 3 2" xfId="45734" xr:uid="{E5DCEEFB-B58B-4F26-A1B6-26CCD32B0970}"/>
    <cellStyle name="Računanje 2 2 11 2 4" xfId="30595" xr:uid="{9DCC9F92-F8A5-43A9-8844-F1789AD023F8}"/>
    <cellStyle name="Računanje 2 2 11 3" xfId="8706" xr:uid="{87C535A9-73E7-4C9C-857D-B36E7BF8319E}"/>
    <cellStyle name="Računanje 2 2 11 3 2" xfId="17643" xr:uid="{61BA6CA3-4D67-460B-9A27-A4EA33A37E69}"/>
    <cellStyle name="Računanje 2 2 11 3 2 2" xfId="41690" xr:uid="{2C4A1DE3-CBF2-44C9-8975-37A7CDBC9657}"/>
    <cellStyle name="Računanje 2 2 11 3 3" xfId="23845" xr:uid="{D6793231-7D0E-431D-A04F-934669603B3E}"/>
    <cellStyle name="Računanje 2 2 11 3 3 2" xfId="47892" xr:uid="{237D6D35-4BF4-4FFA-9C2D-45E60CCA2437}"/>
    <cellStyle name="Računanje 2 2 11 3 4" xfId="32753" xr:uid="{6F4C7820-BD5E-4D77-81BE-F400F1EC6148}"/>
    <cellStyle name="Računanje 2 2 11 4" xfId="9442" xr:uid="{E4BA57B4-5B81-4EEC-88E6-A01C077E0CC6}"/>
    <cellStyle name="Računanje 2 2 11 4 2" xfId="18379" xr:uid="{67ACBB5A-E57A-42F0-A336-320A55EABDDD}"/>
    <cellStyle name="Računanje 2 2 11 4 2 2" xfId="42426" xr:uid="{DFF5C41D-2418-462F-ADB9-433C7DAA8D4A}"/>
    <cellStyle name="Računanje 2 2 11 4 3" xfId="24581" xr:uid="{3DAAC623-FB72-4BC5-B3C9-DF893CC379C9}"/>
    <cellStyle name="Računanje 2 2 11 4 3 2" xfId="48628" xr:uid="{4C4ABB17-EFD1-49E9-83C4-8BCC82B5B25C}"/>
    <cellStyle name="Računanje 2 2 11 4 4" xfId="33489" xr:uid="{B71EF3DC-8EF9-4BE4-ADCE-9CABD6011699}"/>
    <cellStyle name="Računanje 2 2 11 5" xfId="12419" xr:uid="{4447DFFD-6020-40F7-ACAD-BD80C88EE5E3}"/>
    <cellStyle name="Računanje 2 2 11 5 2" xfId="36466" xr:uid="{DE635536-BDAA-4C8F-A5CE-D26EB450FFBF}"/>
    <cellStyle name="Računanje 2 2 11 6" xfId="19959" xr:uid="{8C1C5C09-2EEE-48AF-86FC-EC6E6A84359E}"/>
    <cellStyle name="Računanje 2 2 11 6 2" xfId="44006" xr:uid="{362599A5-174D-4D95-82E5-4FA0A1024605}"/>
    <cellStyle name="Računanje 2 2 11 7" xfId="27529" xr:uid="{C52264D9-FA21-4310-AF5B-C3C0F0ECB608}"/>
    <cellStyle name="Računanje 2 2 12" xfId="4117" xr:uid="{1A30EC5B-1478-420D-95D6-A9E369E1C35B}"/>
    <cellStyle name="Računanje 2 2 12 2" xfId="13054" xr:uid="{A5EAB739-F325-4E46-B3DA-4E2B62DBB66D}"/>
    <cellStyle name="Računanje 2 2 12 2 2" xfId="37101" xr:uid="{9449F5B5-1C24-4A86-9699-135F69278A87}"/>
    <cellStyle name="Računanje 2 2 12 3" xfId="20507" xr:uid="{93820FD6-9AE5-4661-85BC-C637D4819D88}"/>
    <cellStyle name="Računanje 2 2 12 3 2" xfId="44554" xr:uid="{4769E7EA-AEC0-497D-9273-FE3BF08D58F5}"/>
    <cellStyle name="Računanje 2 2 12 4" xfId="28164" xr:uid="{484F8978-6979-400F-A963-5956C0D69BA0}"/>
    <cellStyle name="Računanje 2 2 13" xfId="7081" xr:uid="{B8471B91-17DF-4B52-970F-86429ABE192B}"/>
    <cellStyle name="Računanje 2 2 13 2" xfId="16018" xr:uid="{CE81B192-DCE2-4492-8868-5111B51819A0}"/>
    <cellStyle name="Računanje 2 2 13 2 2" xfId="40065" xr:uid="{628E1B09-2C87-43B0-8F42-155AAD08886D}"/>
    <cellStyle name="Računanje 2 2 13 3" xfId="22220" xr:uid="{ACB4135F-8343-4BF6-8DE1-026B96ABE4F6}"/>
    <cellStyle name="Računanje 2 2 13 3 2" xfId="46267" xr:uid="{F2A63F42-E01F-4BC4-84A6-674545A96EEE}"/>
    <cellStyle name="Računanje 2 2 13 4" xfId="31128" xr:uid="{57F1C356-F0D6-4626-AFED-DB12758EA0DB}"/>
    <cellStyle name="Računanje 2 2 14" xfId="9489" xr:uid="{71E6B6D4-582E-4931-B741-FD48D892592C}"/>
    <cellStyle name="Računanje 2 2 14 2" xfId="18426" xr:uid="{FC7318BA-B6D1-40CC-ADFD-25127C5A0FD3}"/>
    <cellStyle name="Računanje 2 2 14 2 2" xfId="42473" xr:uid="{FA95D1D8-2EEE-47F3-B017-668CCAB77DC2}"/>
    <cellStyle name="Računanje 2 2 14 3" xfId="24628" xr:uid="{E9C792B7-6FE7-4206-A8E9-ACE692B436D2}"/>
    <cellStyle name="Računanje 2 2 14 3 2" xfId="48675" xr:uid="{32CF7845-19BB-41E7-950F-F5B14F7B39AE}"/>
    <cellStyle name="Računanje 2 2 14 4" xfId="33536" xr:uid="{8D46E911-6903-4853-B9FC-1C6BCBB8A042}"/>
    <cellStyle name="Računanje 2 2 15" xfId="10069" xr:uid="{53478AC1-D8FC-404A-8354-EA4082DA3EEA}"/>
    <cellStyle name="Računanje 2 2 15 2" xfId="34116" xr:uid="{7AE97266-BBC8-46EC-8A99-9F3897BD2A55}"/>
    <cellStyle name="Računanje 2 2 16" xfId="10166" xr:uid="{A6EC6093-3995-4E10-A988-F32ADA7FB2AE}"/>
    <cellStyle name="Računanje 2 2 16 2" xfId="34213" xr:uid="{22F92F2E-8AF1-4897-ADD5-184E8E1C9069}"/>
    <cellStyle name="Računanje 2 2 17" xfId="25195" xr:uid="{7CA1CF0E-75C4-4AF3-8DDC-1B3C68A4AD57}"/>
    <cellStyle name="Računanje 2 2 2" xfId="659" xr:uid="{1BDF1D46-C859-4FD3-BD59-18A37031933B}"/>
    <cellStyle name="Računanje 2 2 2 10" xfId="7982" xr:uid="{7953A698-6C50-4E7A-9CF6-8115B298576C}"/>
    <cellStyle name="Računanje 2 2 2 10 2" xfId="16919" xr:uid="{65F935C2-3CE9-4713-8ACF-FB4662641DFE}"/>
    <cellStyle name="Računanje 2 2 2 10 2 2" xfId="40966" xr:uid="{8911638B-10CD-4912-8267-598CE047AC3C}"/>
    <cellStyle name="Računanje 2 2 2 10 3" xfId="23121" xr:uid="{C4EB6A6A-85C9-4336-BFEE-6CF3C46B8893}"/>
    <cellStyle name="Računanje 2 2 2 10 3 2" xfId="47168" xr:uid="{7DCC6178-8C3A-4479-BB2D-7FA6D3B6788E}"/>
    <cellStyle name="Računanje 2 2 2 10 4" xfId="32029" xr:uid="{4912E205-5971-45F8-A6FA-AD1DD3A9D9CC}"/>
    <cellStyle name="Računanje 2 2 2 11" xfId="7111" xr:uid="{7769F78A-EB2E-42CA-A9F8-1D13154BC716}"/>
    <cellStyle name="Računanje 2 2 2 11 2" xfId="16048" xr:uid="{C4401EB9-E20E-4A4C-BDD4-6E63F14388B4}"/>
    <cellStyle name="Računanje 2 2 2 11 2 2" xfId="40095" xr:uid="{9FCE559A-D1B9-4721-9108-3B25B803D8AB}"/>
    <cellStyle name="Računanje 2 2 2 11 3" xfId="22250" xr:uid="{055A4F77-331F-499A-B26E-8D561094149F}"/>
    <cellStyle name="Računanje 2 2 2 11 3 2" xfId="46297" xr:uid="{A681DA6D-81A4-4A66-891C-080F93C8151E}"/>
    <cellStyle name="Računanje 2 2 2 11 4" xfId="31158" xr:uid="{249B6116-B464-40C7-B544-821ACDE9ADAF}"/>
    <cellStyle name="Računanje 2 2 2 12" xfId="10277" xr:uid="{75E08C76-5254-406B-AF4C-E3B0D240BD2F}"/>
    <cellStyle name="Računanje 2 2 2 12 2" xfId="34324" xr:uid="{D4D53F86-7969-4505-9AF0-1DB75FA74476}"/>
    <cellStyle name="Računanje 2 2 2 13" xfId="18901" xr:uid="{AFE9F787-ABA4-4FA8-827C-108367CF9B40}"/>
    <cellStyle name="Računanje 2 2 2 13 2" xfId="42948" xr:uid="{0BCC33D1-C533-4CF2-9E23-891AE63A863D}"/>
    <cellStyle name="Računanje 2 2 2 14" xfId="25387" xr:uid="{D4127BF4-A363-48FE-BF42-CAA3DEA9985B}"/>
    <cellStyle name="Računanje 2 2 2 2" xfId="2344" xr:uid="{8B52D4D4-6364-4765-AFB9-12224E48DA9D}"/>
    <cellStyle name="Računanje 2 2 2 2 10" xfId="7619" xr:uid="{B32FCADA-796D-4AB9-8E26-A5933F5E535D}"/>
    <cellStyle name="Računanje 2 2 2 2 10 2" xfId="16556" xr:uid="{A6164FBD-9FB1-4D92-AAFF-46F83AA72823}"/>
    <cellStyle name="Računanje 2 2 2 2 10 2 2" xfId="40603" xr:uid="{4EB4F0F6-F68A-4539-A495-834056699818}"/>
    <cellStyle name="Računanje 2 2 2 2 10 3" xfId="22758" xr:uid="{1535638B-34AF-4609-A788-EAFA624D9F24}"/>
    <cellStyle name="Računanje 2 2 2 2 10 3 2" xfId="46805" xr:uid="{C4F88805-8282-4B1D-888F-142A1CA90B83}"/>
    <cellStyle name="Računanje 2 2 2 2 10 4" xfId="31666" xr:uid="{11EC97B7-520E-4F26-8DB5-2E6AB22B57E6}"/>
    <cellStyle name="Računanje 2 2 2 2 11" xfId="11280" xr:uid="{8C6B4F12-C9A6-4562-B65F-0C5637D25A55}"/>
    <cellStyle name="Računanje 2 2 2 2 11 2" xfId="35327" xr:uid="{17386BB2-2059-489B-ACAE-B186CB09DCA6}"/>
    <cellStyle name="Računanje 2 2 2 2 12" xfId="19236" xr:uid="{EEBB0B43-F640-4D79-AA66-CD58D61C1AE9}"/>
    <cellStyle name="Računanje 2 2 2 2 12 2" xfId="43283" xr:uid="{98A076D0-1C2F-4AF9-A086-66575E6AD6DF}"/>
    <cellStyle name="Računanje 2 2 2 2 13" xfId="26390" xr:uid="{7614D697-18EC-4022-A4FC-50C88138D2CF}"/>
    <cellStyle name="Računanje 2 2 2 2 2" xfId="2898" xr:uid="{498C8131-3401-4BCF-B5AD-B5927D0EFA0E}"/>
    <cellStyle name="Računanje 2 2 2 2 2 2" xfId="5964" xr:uid="{42AB76D3-4A8F-48D7-97CA-34F29E58EB3A}"/>
    <cellStyle name="Računanje 2 2 2 2 2 2 2" xfId="14901" xr:uid="{CD50C9DC-4A21-4E9D-A67F-C332D3AF9324}"/>
    <cellStyle name="Računanje 2 2 2 2 2 2 2 2" xfId="38948" xr:uid="{B9D2D4AB-B177-4FC6-B9AD-68DF012679D5}"/>
    <cellStyle name="Računanje 2 2 2 2 2 2 3" xfId="21103" xr:uid="{0CCAC0E9-BB4B-4FB4-A060-2759C7A9E205}"/>
    <cellStyle name="Računanje 2 2 2 2 2 2 3 2" xfId="45150" xr:uid="{D47903C8-E7C3-411A-AFF9-F203C3ACD078}"/>
    <cellStyle name="Računanje 2 2 2 2 2 2 4" xfId="30011" xr:uid="{1482CFA8-AE82-4007-A005-9CF17909E589}"/>
    <cellStyle name="Računanje 2 2 2 2 2 3" xfId="8122" xr:uid="{F7A36678-D776-46CE-AA77-64A30921A101}"/>
    <cellStyle name="Računanje 2 2 2 2 2 3 2" xfId="17059" xr:uid="{0766D508-DBD0-484D-8EC6-F059076E27EC}"/>
    <cellStyle name="Računanje 2 2 2 2 2 3 2 2" xfId="41106" xr:uid="{4D37DD31-C42C-448D-8022-085067EC555E}"/>
    <cellStyle name="Računanje 2 2 2 2 2 3 3" xfId="23261" xr:uid="{552B0E5A-7A65-40E3-8192-7484357D612B}"/>
    <cellStyle name="Računanje 2 2 2 2 2 3 3 2" xfId="47308" xr:uid="{EDFC0833-8F06-430D-BF7F-AA1F7FE37A1E}"/>
    <cellStyle name="Računanje 2 2 2 2 2 3 4" xfId="32169" xr:uid="{0A33A591-8A03-4D4B-B503-BD15C28F46C0}"/>
    <cellStyle name="Računanje 2 2 2 2 2 4" xfId="9613" xr:uid="{6EC8130E-8AA0-42AC-8432-238B6C51F4FD}"/>
    <cellStyle name="Računanje 2 2 2 2 2 4 2" xfId="18550" xr:uid="{2E68460E-F605-41C4-9E0E-3A848433FC9E}"/>
    <cellStyle name="Računanje 2 2 2 2 2 4 2 2" xfId="42597" xr:uid="{412E374C-FC95-4390-985D-78BF905ACDE9}"/>
    <cellStyle name="Računanje 2 2 2 2 2 4 3" xfId="24752" xr:uid="{A2DA7550-EA1A-4271-A3DA-D762761D146E}"/>
    <cellStyle name="Računanje 2 2 2 2 2 4 3 2" xfId="48799" xr:uid="{44E81AE5-1430-411C-BB54-D6D04DBB8F78}"/>
    <cellStyle name="Računanje 2 2 2 2 2 4 4" xfId="33660" xr:uid="{475F841D-9B6C-4705-ACDF-5A192921659B}"/>
    <cellStyle name="Računanje 2 2 2 2 2 5" xfId="11835" xr:uid="{0F8DAE07-224C-42D4-B164-B04ECB2E846D}"/>
    <cellStyle name="Računanje 2 2 2 2 2 5 2" xfId="35882" xr:uid="{83D11D50-B9F2-4ED9-8BAC-AF6651D10453}"/>
    <cellStyle name="Računanje 2 2 2 2 2 6" xfId="19375" xr:uid="{769B6255-DD46-4AE4-844A-72095B3EE878}"/>
    <cellStyle name="Računanje 2 2 2 2 2 6 2" xfId="43422" xr:uid="{2B1296CE-5E17-448B-9363-8D09F0067B54}"/>
    <cellStyle name="Računanje 2 2 2 2 2 7" xfId="26945" xr:uid="{96961B70-3331-4E7C-AF90-3B469C79A00F}"/>
    <cellStyle name="Računanje 2 2 2 2 3" xfId="1750" xr:uid="{91180CDE-7690-474B-AFC5-1FA389EF498B}"/>
    <cellStyle name="Računanje 2 2 2 2 3 2" xfId="4812" xr:uid="{E8A14693-0246-449A-B6FF-984C32BEA82D}"/>
    <cellStyle name="Računanje 2 2 2 2 3 2 2" xfId="13749" xr:uid="{B3D977AE-7414-44ED-AAF3-F7EAB686CE04}"/>
    <cellStyle name="Računanje 2 2 2 2 3 2 2 2" xfId="37796" xr:uid="{FDB92EAE-B8D8-446C-9162-909FB61476DD}"/>
    <cellStyle name="Računanje 2 2 2 2 3 2 3" xfId="20788" xr:uid="{D9943454-6DA4-4DF3-93BA-396DD460AA39}"/>
    <cellStyle name="Računanje 2 2 2 2 3 2 3 2" xfId="44835" xr:uid="{7735729C-2DDB-4563-9BF7-018331892A46}"/>
    <cellStyle name="Računanje 2 2 2 2 3 2 4" xfId="28859" xr:uid="{2A26F8C6-B785-4A5B-BAFF-9B92385FD4BC}"/>
    <cellStyle name="Računanje 2 2 2 2 3 3" xfId="7412" xr:uid="{55B2165D-9CC7-4C64-9D0F-3E1CCABD5960}"/>
    <cellStyle name="Računanje 2 2 2 2 3 3 2" xfId="16349" xr:uid="{6E618A9D-9C92-46EA-8B2C-4DA69292AD29}"/>
    <cellStyle name="Računanje 2 2 2 2 3 3 2 2" xfId="40396" xr:uid="{A7743FCA-BA3C-4779-9685-9A6396494DF6}"/>
    <cellStyle name="Računanje 2 2 2 2 3 3 3" xfId="22551" xr:uid="{B506B644-7497-4556-BCDD-8EB5ED30FED6}"/>
    <cellStyle name="Računanje 2 2 2 2 3 3 3 2" xfId="46598" xr:uid="{17BA17E4-14C1-4286-BA74-941CCD1E6CBD}"/>
    <cellStyle name="Računanje 2 2 2 2 3 3 4" xfId="31459" xr:uid="{B44DDDAC-AEAB-42EE-B2A5-5E67FF894DF0}"/>
    <cellStyle name="Računanje 2 2 2 2 3 4" xfId="9644" xr:uid="{405D3FE9-0818-4574-B950-35A6EFAA2CBF}"/>
    <cellStyle name="Računanje 2 2 2 2 3 4 2" xfId="18581" xr:uid="{176A79F9-D7A6-46C0-9E6C-FE500BA2C34B}"/>
    <cellStyle name="Računanje 2 2 2 2 3 4 2 2" xfId="42628" xr:uid="{E5C68F02-2D00-4960-AD13-D2DADEFB4971}"/>
    <cellStyle name="Računanje 2 2 2 2 3 4 3" xfId="24783" xr:uid="{C2279E27-70FF-4364-8CA2-43E4436CD823}"/>
    <cellStyle name="Računanje 2 2 2 2 3 4 3 2" xfId="48830" xr:uid="{64F37103-487C-407D-88FE-50DDA46E5320}"/>
    <cellStyle name="Računanje 2 2 2 2 3 4 4" xfId="33691" xr:uid="{42A68BE7-CAA1-400D-AB12-9CF07DB004E9}"/>
    <cellStyle name="Računanje 2 2 2 2 3 5" xfId="10686" xr:uid="{53E19536-8740-4882-A506-F414B4643AD5}"/>
    <cellStyle name="Računanje 2 2 2 2 3 5 2" xfId="34733" xr:uid="{7FD60329-CACC-4B62-8822-76242C5E6F13}"/>
    <cellStyle name="Računanje 2 2 2 2 3 6" xfId="19063" xr:uid="{2DA05705-C98A-46F5-9893-9EBC54203A8D}"/>
    <cellStyle name="Računanje 2 2 2 2 3 6 2" xfId="43110" xr:uid="{1AF4C179-853B-41A5-823A-670714AA4A74}"/>
    <cellStyle name="Računanje 2 2 2 2 3 7" xfId="25796" xr:uid="{104B7341-F434-4BCE-AA7D-749430BF05C1}"/>
    <cellStyle name="Računanje 2 2 2 2 4" xfId="3213" xr:uid="{08EECEBB-B6F9-4CB3-8051-4E523EB5F95F}"/>
    <cellStyle name="Računanje 2 2 2 2 4 2" xfId="6279" xr:uid="{876C2E76-2909-4F20-A8A9-DEF38F2A638F}"/>
    <cellStyle name="Računanje 2 2 2 2 4 2 2" xfId="15216" xr:uid="{8A407B87-8E0D-48E8-9563-BBC8B3FA7CD2}"/>
    <cellStyle name="Računanje 2 2 2 2 4 2 2 2" xfId="39263" xr:uid="{0CFA29C5-8F67-4359-A259-F5B944F8B9AC}"/>
    <cellStyle name="Računanje 2 2 2 2 4 2 3" xfId="21418" xr:uid="{19E1F0E3-21F7-4DEA-A622-98E7A3F5B9B0}"/>
    <cellStyle name="Računanje 2 2 2 2 4 2 3 2" xfId="45465" xr:uid="{8AFC5C78-55B1-43F4-904B-DA3742D8E475}"/>
    <cellStyle name="Računanje 2 2 2 2 4 2 4" xfId="30326" xr:uid="{93F3EF3A-7E8A-4C5C-9429-DD9EB8F6F383}"/>
    <cellStyle name="Računanje 2 2 2 2 4 3" xfId="8437" xr:uid="{C1D6EB88-DA74-4559-8862-45510C58174D}"/>
    <cellStyle name="Računanje 2 2 2 2 4 3 2" xfId="17374" xr:uid="{BC837244-427E-4AC3-BBEF-FD91CC3E8A59}"/>
    <cellStyle name="Računanje 2 2 2 2 4 3 2 2" xfId="41421" xr:uid="{6D04A564-BDFB-4761-BC9B-740A9F2C504D}"/>
    <cellStyle name="Računanje 2 2 2 2 4 3 3" xfId="23576" xr:uid="{9859574A-AA6D-488B-9304-F3C305AA1C3F}"/>
    <cellStyle name="Računanje 2 2 2 2 4 3 3 2" xfId="47623" xr:uid="{94A65166-3859-47F0-B193-C8D3C098BDB5}"/>
    <cellStyle name="Računanje 2 2 2 2 4 3 4" xfId="32484" xr:uid="{53EF19F6-3A63-4CDC-847D-3414763BAD66}"/>
    <cellStyle name="Računanje 2 2 2 2 4 4" xfId="7672" xr:uid="{54233615-C67E-4C39-B547-A41875F6DFA3}"/>
    <cellStyle name="Računanje 2 2 2 2 4 4 2" xfId="16609" xr:uid="{5877F654-E792-4328-AC28-41019A25B4E0}"/>
    <cellStyle name="Računanje 2 2 2 2 4 4 2 2" xfId="40656" xr:uid="{983A5CF2-AE83-44DC-A2D6-5A694407E493}"/>
    <cellStyle name="Računanje 2 2 2 2 4 4 3" xfId="22811" xr:uid="{E1D27201-E613-4C40-8EE8-99CB7095A775}"/>
    <cellStyle name="Računanje 2 2 2 2 4 4 3 2" xfId="46858" xr:uid="{CC43D1A9-885A-4F49-9AA8-57C6F1B65B87}"/>
    <cellStyle name="Računanje 2 2 2 2 4 4 4" xfId="31719" xr:uid="{03730637-AC6C-4FEB-817A-6BE8C910D998}"/>
    <cellStyle name="Računanje 2 2 2 2 4 5" xfId="12150" xr:uid="{62C8B166-F8C4-4768-8E38-87809D0B0C5F}"/>
    <cellStyle name="Računanje 2 2 2 2 4 5 2" xfId="36197" xr:uid="{F8C0AFEE-C5F9-4DA4-B84B-BA9CAEF2605F}"/>
    <cellStyle name="Računanje 2 2 2 2 4 6" xfId="19690" xr:uid="{6203214E-7186-43D8-A285-A583E68A79D6}"/>
    <cellStyle name="Računanje 2 2 2 2 4 6 2" xfId="43737" xr:uid="{E426DB76-E57B-4004-BC51-7567E8813926}"/>
    <cellStyle name="Računanje 2 2 2 2 4 7" xfId="27260" xr:uid="{4E5B1600-76F7-4BC2-B475-F27FCCD66360}"/>
    <cellStyle name="Računanje 2 2 2 2 5" xfId="2913" xr:uid="{F06F643C-DA9E-4463-874F-DA97E2E51107}"/>
    <cellStyle name="Računanje 2 2 2 2 5 2" xfId="5979" xr:uid="{57A66E0A-5CD6-4488-AE05-D2F1CC2A7E0D}"/>
    <cellStyle name="Računanje 2 2 2 2 5 2 2" xfId="14916" xr:uid="{CF884387-95A8-44F4-9063-043DE0875D91}"/>
    <cellStyle name="Računanje 2 2 2 2 5 2 2 2" xfId="38963" xr:uid="{75B74332-B4AC-4FE5-B03B-18EFBDC627EB}"/>
    <cellStyle name="Računanje 2 2 2 2 5 2 3" xfId="21118" xr:uid="{9F6A4588-0427-4C93-817F-DB2A2DCAEBA1}"/>
    <cellStyle name="Računanje 2 2 2 2 5 2 3 2" xfId="45165" xr:uid="{FE9DBF8D-6CD0-4D2B-84AE-EBF17685DD16}"/>
    <cellStyle name="Računanje 2 2 2 2 5 2 4" xfId="30026" xr:uid="{51CBA784-1E16-455F-87D7-55E5F2A89AAD}"/>
    <cellStyle name="Računanje 2 2 2 2 5 3" xfId="8137" xr:uid="{B5C48F02-07A7-46C8-BC11-153D237C1E0D}"/>
    <cellStyle name="Računanje 2 2 2 2 5 3 2" xfId="17074" xr:uid="{54A7C5E2-1A04-4B4E-9DD9-B73BA03D4618}"/>
    <cellStyle name="Računanje 2 2 2 2 5 3 2 2" xfId="41121" xr:uid="{CF268226-7539-4629-94AC-15A1A9748A7C}"/>
    <cellStyle name="Računanje 2 2 2 2 5 3 3" xfId="23276" xr:uid="{D09AF028-1F6E-458E-9EBE-8D068881B7EC}"/>
    <cellStyle name="Računanje 2 2 2 2 5 3 3 2" xfId="47323" xr:uid="{F4810D9F-B4E3-4E00-A0E4-E396564A1E35}"/>
    <cellStyle name="Računanje 2 2 2 2 5 3 4" xfId="32184" xr:uid="{10AD451D-00C3-4D45-AE33-645D04F0C257}"/>
    <cellStyle name="Računanje 2 2 2 2 5 4" xfId="7968" xr:uid="{EECB2CDD-8D7A-4C50-AA19-403C5FC17DD7}"/>
    <cellStyle name="Računanje 2 2 2 2 5 4 2" xfId="16905" xr:uid="{1F16A2B7-0581-448F-B73A-CEDD5D2AD39B}"/>
    <cellStyle name="Računanje 2 2 2 2 5 4 2 2" xfId="40952" xr:uid="{17328DF0-55A0-4642-AE74-28213D086278}"/>
    <cellStyle name="Računanje 2 2 2 2 5 4 3" xfId="23107" xr:uid="{DDE21D24-6CD0-41AD-A883-2FFA529593F4}"/>
    <cellStyle name="Računanje 2 2 2 2 5 4 3 2" xfId="47154" xr:uid="{62BAFE0B-16AE-4148-97D6-C9CA49A8FDE3}"/>
    <cellStyle name="Računanje 2 2 2 2 5 4 4" xfId="32015" xr:uid="{C6AAF6C7-CD79-4553-8C12-CF8F2DDC12C7}"/>
    <cellStyle name="Računanje 2 2 2 2 5 5" xfId="11850" xr:uid="{E6C7D198-CA5F-4CDB-8AB9-B61F003FB750}"/>
    <cellStyle name="Računanje 2 2 2 2 5 5 2" xfId="35897" xr:uid="{061B7967-8936-41C6-BC3B-8C002AE95CF4}"/>
    <cellStyle name="Računanje 2 2 2 2 5 6" xfId="19390" xr:uid="{E6AE6427-F384-4BAB-87E6-3CAD05B76BB5}"/>
    <cellStyle name="Računanje 2 2 2 2 5 6 2" xfId="43437" xr:uid="{357F92D9-F075-4B20-A2EE-EB1936577D2F}"/>
    <cellStyle name="Računanje 2 2 2 2 5 7" xfId="26960" xr:uid="{085D0EB7-D651-4A07-9629-8DBFA79A4BC3}"/>
    <cellStyle name="Računanje 2 2 2 2 6" xfId="3225" xr:uid="{D49C2EC6-A1A4-408C-933E-35423BD2C175}"/>
    <cellStyle name="Računanje 2 2 2 2 6 2" xfId="6291" xr:uid="{3A0EA71C-AD30-4323-9D3C-6CE1E1AB7AE4}"/>
    <cellStyle name="Računanje 2 2 2 2 6 2 2" xfId="15228" xr:uid="{DA6553AD-9FF4-40A9-9BC1-EA4EF06EAAEC}"/>
    <cellStyle name="Računanje 2 2 2 2 6 2 2 2" xfId="39275" xr:uid="{98511C29-948F-42AF-B357-1285305F1D16}"/>
    <cellStyle name="Računanje 2 2 2 2 6 2 3" xfId="21430" xr:uid="{8DAA9E49-38B7-45A5-8CC8-19FC4CB66774}"/>
    <cellStyle name="Računanje 2 2 2 2 6 2 3 2" xfId="45477" xr:uid="{D1E760D7-216D-42A5-AB54-19FE4E314232}"/>
    <cellStyle name="Računanje 2 2 2 2 6 2 4" xfId="30338" xr:uid="{CDE0B975-94AE-419B-8D24-38BE82BA38EB}"/>
    <cellStyle name="Računanje 2 2 2 2 6 3" xfId="8449" xr:uid="{CB368B2B-6BA6-4BD2-8163-5F1194ADC1BA}"/>
    <cellStyle name="Računanje 2 2 2 2 6 3 2" xfId="17386" xr:uid="{12B6F01B-36AC-4E29-A6D5-3F1CC8BD20E6}"/>
    <cellStyle name="Računanje 2 2 2 2 6 3 2 2" xfId="41433" xr:uid="{85C73F60-E868-4588-B8BB-5D76172C5631}"/>
    <cellStyle name="Računanje 2 2 2 2 6 3 3" xfId="23588" xr:uid="{A42DA73E-1DB6-43F8-B1DE-0EEDD280CD95}"/>
    <cellStyle name="Računanje 2 2 2 2 6 3 3 2" xfId="47635" xr:uid="{CBA28EB7-ACBA-4A43-8D4B-99387C3C968E}"/>
    <cellStyle name="Računanje 2 2 2 2 6 3 4" xfId="32496" xr:uid="{A2EB872C-A279-44BD-AD24-A3DDE763D193}"/>
    <cellStyle name="Računanje 2 2 2 2 6 4" xfId="4287" xr:uid="{D31C872E-5491-4F94-9128-2357A58EC0A3}"/>
    <cellStyle name="Računanje 2 2 2 2 6 4 2" xfId="13224" xr:uid="{FB937777-C02D-4E11-8074-0CCB0363E671}"/>
    <cellStyle name="Računanje 2 2 2 2 6 4 2 2" xfId="37271" xr:uid="{258AC824-99A9-4DF2-86B3-951E71039B9E}"/>
    <cellStyle name="Računanje 2 2 2 2 6 4 3" xfId="20597" xr:uid="{DBAA8CB4-383C-4EAA-921A-52EB4A821A58}"/>
    <cellStyle name="Računanje 2 2 2 2 6 4 3 2" xfId="44644" xr:uid="{3B420AB5-DAF5-4410-B18A-1AEDF3951A26}"/>
    <cellStyle name="Računanje 2 2 2 2 6 4 4" xfId="28334" xr:uid="{C14402EA-1CD2-451B-A40E-520E370B4015}"/>
    <cellStyle name="Računanje 2 2 2 2 6 5" xfId="12162" xr:uid="{B648B253-16AA-467E-812A-343A8615045E}"/>
    <cellStyle name="Računanje 2 2 2 2 6 5 2" xfId="36209" xr:uid="{57DC1265-376A-422F-9C04-25E30540D75F}"/>
    <cellStyle name="Računanje 2 2 2 2 6 6" xfId="19702" xr:uid="{DD6C99DB-FC98-4B55-95DA-5350E4B16F80}"/>
    <cellStyle name="Računanje 2 2 2 2 6 6 2" xfId="43749" xr:uid="{FEDBD02E-1A1B-4698-AB6D-72F65A39DA91}"/>
    <cellStyle name="Računanje 2 2 2 2 6 7" xfId="27272" xr:uid="{8834A153-D01A-4196-8FCD-C229180C6906}"/>
    <cellStyle name="Računanje 2 2 2 2 7" xfId="3809" xr:uid="{6A38DDF2-126A-43F6-B64E-421B306A0B05}"/>
    <cellStyle name="Računanje 2 2 2 2 7 2" xfId="6875" xr:uid="{46927DF3-849E-4AD6-8FF5-5D3380902F65}"/>
    <cellStyle name="Računanje 2 2 2 2 7 2 2" xfId="15812" xr:uid="{F93709DA-B9E0-4B50-A611-39CFAE36D66B}"/>
    <cellStyle name="Računanje 2 2 2 2 7 2 2 2" xfId="39859" xr:uid="{6DFC6963-F0E8-423B-9711-CA0B703CCD57}"/>
    <cellStyle name="Računanje 2 2 2 2 7 2 3" xfId="22014" xr:uid="{9C05EB39-FD14-44C9-A31F-119BF2186CA0}"/>
    <cellStyle name="Računanje 2 2 2 2 7 2 3 2" xfId="46061" xr:uid="{1B454E4D-0D1C-4700-B411-1B77603D10A8}"/>
    <cellStyle name="Računanje 2 2 2 2 7 2 4" xfId="30922" xr:uid="{5E347ECE-7CEF-4B05-9959-4601E012F8A7}"/>
    <cellStyle name="Računanje 2 2 2 2 7 3" xfId="9033" xr:uid="{CCD2ACA1-FE92-4570-8279-5AF86D519EFE}"/>
    <cellStyle name="Računanje 2 2 2 2 7 3 2" xfId="17970" xr:uid="{A08A962B-BEE0-4770-A314-E00EA35B66E1}"/>
    <cellStyle name="Računanje 2 2 2 2 7 3 2 2" xfId="42017" xr:uid="{7670D7A2-6EDC-49C7-9447-74B8A638B6AC}"/>
    <cellStyle name="Računanje 2 2 2 2 7 3 3" xfId="24172" xr:uid="{78D04EEC-0297-40AF-84FF-CCFB755DB38F}"/>
    <cellStyle name="Računanje 2 2 2 2 7 3 3 2" xfId="48219" xr:uid="{FF4308B8-8B6F-418E-B28B-15B884851F58}"/>
    <cellStyle name="Računanje 2 2 2 2 7 3 4" xfId="33080" xr:uid="{57E45A4A-5090-4EA3-9AEB-FF3D81068F6F}"/>
    <cellStyle name="Računanje 2 2 2 2 7 4" xfId="9477" xr:uid="{7778CD62-D980-4166-B987-F7169C9C56C5}"/>
    <cellStyle name="Računanje 2 2 2 2 7 4 2" xfId="18414" xr:uid="{F7257379-9430-4C34-A859-88034FDCCFA4}"/>
    <cellStyle name="Računanje 2 2 2 2 7 4 2 2" xfId="42461" xr:uid="{5E9B439C-DCF2-4459-83C3-90F08C495BCB}"/>
    <cellStyle name="Računanje 2 2 2 2 7 4 3" xfId="24616" xr:uid="{71461280-688C-401A-AFA1-0889067F1A23}"/>
    <cellStyle name="Računanje 2 2 2 2 7 4 3 2" xfId="48663" xr:uid="{F258A1AE-3F63-4ADA-B7B8-B19989110A5E}"/>
    <cellStyle name="Računanje 2 2 2 2 7 4 4" xfId="33524" xr:uid="{57AE765E-F8CA-4FDE-92B5-C5069E989371}"/>
    <cellStyle name="Računanje 2 2 2 2 7 5" xfId="12746" xr:uid="{F451F693-04FD-4371-884C-B8037DC4514D}"/>
    <cellStyle name="Računanje 2 2 2 2 7 5 2" xfId="36793" xr:uid="{EC959F1E-AE29-4B23-8C3E-1539104F22B7}"/>
    <cellStyle name="Računanje 2 2 2 2 7 6" xfId="20286" xr:uid="{44D1A1BD-84DF-4263-8475-1808932C7248}"/>
    <cellStyle name="Računanje 2 2 2 2 7 6 2" xfId="44333" xr:uid="{16E18E56-7E07-445F-939D-F7B30F19F932}"/>
    <cellStyle name="Računanje 2 2 2 2 7 7" xfId="27856" xr:uid="{801BB50F-8890-4226-8B46-5AA8E1786C8C}"/>
    <cellStyle name="Računanje 2 2 2 2 8" xfId="5406" xr:uid="{2674E975-49BE-4A66-8D33-A278394E287C}"/>
    <cellStyle name="Računanje 2 2 2 2 8 2" xfId="14343" xr:uid="{0A3B1DBF-7284-41E4-9C70-CC07AC03A9E6}"/>
    <cellStyle name="Računanje 2 2 2 2 8 2 2" xfId="38390" xr:uid="{E8F23AD9-B9F2-475B-A218-A3EDD5C338EA}"/>
    <cellStyle name="Računanje 2 2 2 2 8 3" xfId="20961" xr:uid="{1D69AE81-5EA3-4360-AA2C-C28E3657D923}"/>
    <cellStyle name="Računanje 2 2 2 2 8 3 2" xfId="45008" xr:uid="{3BD71C19-E29B-49A3-9095-3B634D90367E}"/>
    <cellStyle name="Računanje 2 2 2 2 8 4" xfId="29453" xr:uid="{0C278B7B-9FCF-4785-8146-3AD80BA774CA}"/>
    <cellStyle name="Računanje 2 2 2 2 9" xfId="7778" xr:uid="{3BD9E8FD-CE00-42EE-B5C6-AFABAAE647B7}"/>
    <cellStyle name="Računanje 2 2 2 2 9 2" xfId="16715" xr:uid="{0E182DCA-91B3-4E50-A6E1-DA9E4D1572EF}"/>
    <cellStyle name="Računanje 2 2 2 2 9 2 2" xfId="40762" xr:uid="{0198965E-F81B-4B74-9EB5-E65953B6BE12}"/>
    <cellStyle name="Računanje 2 2 2 2 9 3" xfId="22917" xr:uid="{F15270C2-97BB-468B-94B9-1CA953DB005C}"/>
    <cellStyle name="Računanje 2 2 2 2 9 3 2" xfId="46964" xr:uid="{4D4D5F9F-5933-4B20-906E-8D974E86480B}"/>
    <cellStyle name="Računanje 2 2 2 2 9 4" xfId="31825" xr:uid="{557A0C03-244E-4F92-B12E-39F146EC8BCC}"/>
    <cellStyle name="Računanje 2 2 2 3" xfId="2807" xr:uid="{ACFB0CC9-AF8B-4B0B-A838-83144FE1EBB4}"/>
    <cellStyle name="Računanje 2 2 2 3 10" xfId="9297" xr:uid="{4A67F50C-44FB-40F5-829B-4ED1B5E33A00}"/>
    <cellStyle name="Računanje 2 2 2 3 10 2" xfId="18234" xr:uid="{BB0985BE-E007-414D-94EC-FB5845EEF7BD}"/>
    <cellStyle name="Računanje 2 2 2 3 10 2 2" xfId="42281" xr:uid="{EA119E61-DC17-46C7-B953-C75C3AE20A2A}"/>
    <cellStyle name="Računanje 2 2 2 3 10 3" xfId="24436" xr:uid="{4BC14CE6-3E5B-40DD-87DB-879A86E2D5A8}"/>
    <cellStyle name="Računanje 2 2 2 3 10 3 2" xfId="48483" xr:uid="{F721BBDC-B2BC-47BD-83BC-4BCF132A6BB7}"/>
    <cellStyle name="Računanje 2 2 2 3 10 4" xfId="33344" xr:uid="{8229F6C2-F76B-4A99-ABB1-2B3F96527D77}"/>
    <cellStyle name="Računanje 2 2 2 3 11" xfId="11744" xr:uid="{4F9DDEB5-5B0D-415F-9A0E-01F9AD3F309E}"/>
    <cellStyle name="Računanje 2 2 2 3 11 2" xfId="35791" xr:uid="{FBC9B918-7B92-464C-9EC3-C350F1428CB0}"/>
    <cellStyle name="Računanje 2 2 2 3 12" xfId="19284" xr:uid="{6290C58C-E7CD-4206-A2E8-62B6F478A4B7}"/>
    <cellStyle name="Računanje 2 2 2 3 12 2" xfId="43331" xr:uid="{D20FA9D0-AC79-427A-80EB-E59CBD8AA4F0}"/>
    <cellStyle name="Računanje 2 2 2 3 13" xfId="26854" xr:uid="{AC1A9452-B78D-486F-AAC7-943CBE100938}"/>
    <cellStyle name="Računanje 2 2 2 3 2" xfId="3411" xr:uid="{9488FDAA-8C31-47B2-AB25-BC53B12108C4}"/>
    <cellStyle name="Računanje 2 2 2 3 2 2" xfId="6477" xr:uid="{ACEA1DD6-8B3A-4743-A407-E2C1E3812D98}"/>
    <cellStyle name="Računanje 2 2 2 3 2 2 2" xfId="15414" xr:uid="{32836333-AAB6-49BF-9879-943752F4A3AC}"/>
    <cellStyle name="Računanje 2 2 2 3 2 2 2 2" xfId="39461" xr:uid="{2F6A7D53-3BB4-45FB-950C-2003F32AD634}"/>
    <cellStyle name="Računanje 2 2 2 3 2 2 3" xfId="21616" xr:uid="{97AFA319-7114-4AC4-A5F5-ADF818DE1012}"/>
    <cellStyle name="Računanje 2 2 2 3 2 2 3 2" xfId="45663" xr:uid="{7A7477F3-918C-4363-A062-5A7CCEEB9DE9}"/>
    <cellStyle name="Računanje 2 2 2 3 2 2 4" xfId="30524" xr:uid="{128B69D4-16D1-418D-A970-3793788F956C}"/>
    <cellStyle name="Računanje 2 2 2 3 2 3" xfId="8635" xr:uid="{F0BECC27-CBBD-45DB-94C4-3D5F5D6627C2}"/>
    <cellStyle name="Računanje 2 2 2 3 2 3 2" xfId="17572" xr:uid="{9FDD612E-6B9D-4AA1-9FE6-E37C753A1043}"/>
    <cellStyle name="Računanje 2 2 2 3 2 3 2 2" xfId="41619" xr:uid="{88934870-7EAF-4337-9440-4A7765DFCCD2}"/>
    <cellStyle name="Računanje 2 2 2 3 2 3 3" xfId="23774" xr:uid="{5F48D2F1-364B-4282-BCD5-FF6D5C7B1ACC}"/>
    <cellStyle name="Računanje 2 2 2 3 2 3 3 2" xfId="47821" xr:uid="{9A6998BE-0275-4A8A-97AE-36BEAA8761C0}"/>
    <cellStyle name="Računanje 2 2 2 3 2 3 4" xfId="32682" xr:uid="{62B131D5-0FD3-41B1-8799-1A831D7DFEDA}"/>
    <cellStyle name="Računanje 2 2 2 3 2 4" xfId="7957" xr:uid="{AD5B82AD-B34B-4193-A404-E152939146A5}"/>
    <cellStyle name="Računanje 2 2 2 3 2 4 2" xfId="16894" xr:uid="{20E3783D-EBFB-4785-A4DC-F9F410197457}"/>
    <cellStyle name="Računanje 2 2 2 3 2 4 2 2" xfId="40941" xr:uid="{969232F0-CE83-4D87-B796-AF9D8D1DE638}"/>
    <cellStyle name="Računanje 2 2 2 3 2 4 3" xfId="23096" xr:uid="{E05B84E8-5BB8-40EF-9D0D-252A8E1450BD}"/>
    <cellStyle name="Računanje 2 2 2 3 2 4 3 2" xfId="47143" xr:uid="{E50BFA7D-34D5-4055-9B37-C8175B9D83D7}"/>
    <cellStyle name="Računanje 2 2 2 3 2 4 4" xfId="32004" xr:uid="{6C46BFD9-69F6-4072-A6DA-B6AE39E724E6}"/>
    <cellStyle name="Računanje 2 2 2 3 2 5" xfId="12348" xr:uid="{8BCA9351-AD72-4DA6-9268-0C74044F4C9A}"/>
    <cellStyle name="Računanje 2 2 2 3 2 5 2" xfId="36395" xr:uid="{86D07E0E-FC6E-4754-B2D9-4E32686FBC74}"/>
    <cellStyle name="Računanje 2 2 2 3 2 6" xfId="19888" xr:uid="{AA9DFFB9-7A6D-4581-8E82-098862955142}"/>
    <cellStyle name="Računanje 2 2 2 3 2 6 2" xfId="43935" xr:uid="{2B0F4AE0-53F4-4C46-A4C0-0D0E03E54E28}"/>
    <cellStyle name="Računanje 2 2 2 3 2 7" xfId="27458" xr:uid="{5729FB38-2D3D-4A86-8D2C-FE07779903F2}"/>
    <cellStyle name="Računanje 2 2 2 3 3" xfId="3521" xr:uid="{1F838E7E-6742-4506-AE83-351CD7D89BE1}"/>
    <cellStyle name="Računanje 2 2 2 3 3 2" xfId="6587" xr:uid="{E67D43B2-9081-4865-AE11-09CEF89C85AD}"/>
    <cellStyle name="Računanje 2 2 2 3 3 2 2" xfId="15524" xr:uid="{C413BF04-9743-429A-9C2E-1D0A4AB201B6}"/>
    <cellStyle name="Računanje 2 2 2 3 3 2 2 2" xfId="39571" xr:uid="{339E96A1-C4A0-4637-8C70-F02CA2DA335B}"/>
    <cellStyle name="Računanje 2 2 2 3 3 2 3" xfId="21726" xr:uid="{1FC3BD61-2FF2-4611-AC38-9A64C7C07472}"/>
    <cellStyle name="Računanje 2 2 2 3 3 2 3 2" xfId="45773" xr:uid="{EBB874DC-C9C8-4E38-ACA8-9A763116507B}"/>
    <cellStyle name="Računanje 2 2 2 3 3 2 4" xfId="30634" xr:uid="{16F43607-1B2F-405F-B005-5DA060FA5491}"/>
    <cellStyle name="Računanje 2 2 2 3 3 3" xfId="8745" xr:uid="{17240972-0753-4801-8335-1CC1F639FB73}"/>
    <cellStyle name="Računanje 2 2 2 3 3 3 2" xfId="17682" xr:uid="{F0E94C49-991D-44D9-AAAC-ED2765936F88}"/>
    <cellStyle name="Računanje 2 2 2 3 3 3 2 2" xfId="41729" xr:uid="{86C7FD5C-C804-42F7-8572-B65B4697FFF0}"/>
    <cellStyle name="Računanje 2 2 2 3 3 3 3" xfId="23884" xr:uid="{E94E2B59-8023-4E62-B310-DA9F5FE3D35B}"/>
    <cellStyle name="Računanje 2 2 2 3 3 3 3 2" xfId="47931" xr:uid="{A1D33B7B-03B9-4A65-8CB4-AC0981AA849F}"/>
    <cellStyle name="Računanje 2 2 2 3 3 3 4" xfId="32792" xr:uid="{5CF5A610-FE90-422C-A506-59F188FBB9EC}"/>
    <cellStyle name="Računanje 2 2 2 3 3 4" xfId="9471" xr:uid="{7DD665F9-C93C-4200-8640-764AD949321C}"/>
    <cellStyle name="Računanje 2 2 2 3 3 4 2" xfId="18408" xr:uid="{24281CA5-F44B-4D82-9D78-D4A028FFC714}"/>
    <cellStyle name="Računanje 2 2 2 3 3 4 2 2" xfId="42455" xr:uid="{559701BE-6F00-4AD0-9B21-94C39414FB06}"/>
    <cellStyle name="Računanje 2 2 2 3 3 4 3" xfId="24610" xr:uid="{0D682AB4-194F-4738-8A52-8B160EE02E12}"/>
    <cellStyle name="Računanje 2 2 2 3 3 4 3 2" xfId="48657" xr:uid="{94506330-E728-4DA0-91DF-596E86D144E6}"/>
    <cellStyle name="Računanje 2 2 2 3 3 4 4" xfId="33518" xr:uid="{29CA72EF-2EB1-42C4-B384-C60A5BB229D2}"/>
    <cellStyle name="Računanje 2 2 2 3 3 5" xfId="12458" xr:uid="{A827F277-61DF-4D33-94FA-9D8C3090E203}"/>
    <cellStyle name="Računanje 2 2 2 3 3 5 2" xfId="36505" xr:uid="{31C55439-3123-462C-93CB-6A5B1B8D3331}"/>
    <cellStyle name="Računanje 2 2 2 3 3 6" xfId="19998" xr:uid="{4C7D482A-FA01-4B07-99E0-A053F5FEAAD9}"/>
    <cellStyle name="Računanje 2 2 2 3 3 6 2" xfId="44045" xr:uid="{16589927-2289-4203-B117-B3B0FB6D6D75}"/>
    <cellStyle name="Računanje 2 2 2 3 3 7" xfId="27568" xr:uid="{B2B8DA82-0A19-4CAE-AFA0-F012AD542718}"/>
    <cellStyle name="Računanje 2 2 2 3 4" xfId="3625" xr:uid="{A01333DC-C982-46E1-80D2-56D2F747A319}"/>
    <cellStyle name="Računanje 2 2 2 3 4 2" xfId="6691" xr:uid="{7504866D-25CD-4585-A225-8E5B576A1D56}"/>
    <cellStyle name="Računanje 2 2 2 3 4 2 2" xfId="15628" xr:uid="{2B85204E-07AF-4D8D-91DD-1A6C00900194}"/>
    <cellStyle name="Računanje 2 2 2 3 4 2 2 2" xfId="39675" xr:uid="{ECFE7FDF-663E-4601-B1A1-C5CA2FEAF902}"/>
    <cellStyle name="Računanje 2 2 2 3 4 2 3" xfId="21830" xr:uid="{C0DB50F3-FE02-444F-A57E-A92A2D7D67E8}"/>
    <cellStyle name="Računanje 2 2 2 3 4 2 3 2" xfId="45877" xr:uid="{30A14161-0447-4752-AE6A-B2FD6C71FF5B}"/>
    <cellStyle name="Računanje 2 2 2 3 4 2 4" xfId="30738" xr:uid="{A0E924B6-A005-4B22-9821-944D402187A5}"/>
    <cellStyle name="Računanje 2 2 2 3 4 3" xfId="8849" xr:uid="{ACE209B9-5A89-438F-A409-A18BB6B1924D}"/>
    <cellStyle name="Računanje 2 2 2 3 4 3 2" xfId="17786" xr:uid="{31608498-3A6D-491F-95EB-A18A14C5A340}"/>
    <cellStyle name="Računanje 2 2 2 3 4 3 2 2" xfId="41833" xr:uid="{3C57BE9A-3A82-4618-B7C6-52B47C7B8D2F}"/>
    <cellStyle name="Računanje 2 2 2 3 4 3 3" xfId="23988" xr:uid="{ECF7DCEF-A758-4E06-8DD6-62358CD8B6B1}"/>
    <cellStyle name="Računanje 2 2 2 3 4 3 3 2" xfId="48035" xr:uid="{C82C1FEA-4C7B-41FB-BB1A-3735198FA373}"/>
    <cellStyle name="Računanje 2 2 2 3 4 3 4" xfId="32896" xr:uid="{010F4BA2-D8B1-4207-AB0E-E9AAB227F405}"/>
    <cellStyle name="Računanje 2 2 2 3 4 4" xfId="9802" xr:uid="{099F59E5-E28D-4D43-82FE-2C6F1DD47A74}"/>
    <cellStyle name="Računanje 2 2 2 3 4 4 2" xfId="18739" xr:uid="{1BE85737-30AB-4455-AC65-BE6BBA154DF1}"/>
    <cellStyle name="Računanje 2 2 2 3 4 4 2 2" xfId="42786" xr:uid="{DA7C9FA0-DC02-4F31-BECC-CE3549204AB3}"/>
    <cellStyle name="Računanje 2 2 2 3 4 4 3" xfId="24941" xr:uid="{C3736163-AD53-4867-A96C-B3E8F52A8A93}"/>
    <cellStyle name="Računanje 2 2 2 3 4 4 3 2" xfId="48988" xr:uid="{E595D782-DA41-494D-99F7-8A294DE44256}"/>
    <cellStyle name="Računanje 2 2 2 3 4 4 4" xfId="33849" xr:uid="{A21C8657-4E93-4485-9E0C-1D08644ABC24}"/>
    <cellStyle name="Računanje 2 2 2 3 4 5" xfId="12562" xr:uid="{07906381-7AA9-485B-A977-3397A5804104}"/>
    <cellStyle name="Računanje 2 2 2 3 4 5 2" xfId="36609" xr:uid="{F72F2122-FCED-42E6-B49E-F374D41B5520}"/>
    <cellStyle name="Računanje 2 2 2 3 4 6" xfId="20102" xr:uid="{A868044A-C5F9-4EE8-BA6F-D3593AE33DC2}"/>
    <cellStyle name="Računanje 2 2 2 3 4 6 2" xfId="44149" xr:uid="{9FABCDC0-A79B-494B-B75E-9FC192E93660}"/>
    <cellStyle name="Računanje 2 2 2 3 4 7" xfId="27672" xr:uid="{231C14EC-86E1-4D8E-8D73-B5E8DE67ACBF}"/>
    <cellStyle name="Računanje 2 2 2 3 5" xfId="3748" xr:uid="{EA333715-81F2-4E9B-9618-634136043499}"/>
    <cellStyle name="Računanje 2 2 2 3 5 2" xfId="6814" xr:uid="{F41A1269-721A-4FE4-B9D2-B9B0263DC7AC}"/>
    <cellStyle name="Računanje 2 2 2 3 5 2 2" xfId="15751" xr:uid="{1EBFA4A9-64A6-477D-84B3-D929DCE6ADEC}"/>
    <cellStyle name="Računanje 2 2 2 3 5 2 2 2" xfId="39798" xr:uid="{BD77CA6D-0F0F-4145-B2B5-9F0E6A40212B}"/>
    <cellStyle name="Računanje 2 2 2 3 5 2 3" xfId="21953" xr:uid="{43869811-A5F7-4B91-9B39-7706D5D22603}"/>
    <cellStyle name="Računanje 2 2 2 3 5 2 3 2" xfId="46000" xr:uid="{A0778F74-5000-43B2-A221-929203CF90C3}"/>
    <cellStyle name="Računanje 2 2 2 3 5 2 4" xfId="30861" xr:uid="{1C7C5FED-E5B2-487B-822B-BD625E65E5C7}"/>
    <cellStyle name="Računanje 2 2 2 3 5 3" xfId="8972" xr:uid="{CA45D72E-7053-4D61-905D-FD5B78BAE487}"/>
    <cellStyle name="Računanje 2 2 2 3 5 3 2" xfId="17909" xr:uid="{8716979D-FB3D-4307-BC09-0E77078E5B83}"/>
    <cellStyle name="Računanje 2 2 2 3 5 3 2 2" xfId="41956" xr:uid="{6D19F8F1-BFE7-4A4C-BA8F-CA27A897859D}"/>
    <cellStyle name="Računanje 2 2 2 3 5 3 3" xfId="24111" xr:uid="{C5DE869A-6B50-4CCF-BB86-B2882A35AAFC}"/>
    <cellStyle name="Računanje 2 2 2 3 5 3 3 2" xfId="48158" xr:uid="{BA5BF27C-F560-41EF-B72F-0E853A07C338}"/>
    <cellStyle name="Računanje 2 2 2 3 5 3 4" xfId="33019" xr:uid="{C3BB63DA-381E-467A-9F44-AB45C1F01E0E}"/>
    <cellStyle name="Računanje 2 2 2 3 5 4" xfId="9600" xr:uid="{A8D1EF65-3143-40AA-A3B6-60BC22E65359}"/>
    <cellStyle name="Računanje 2 2 2 3 5 4 2" xfId="18537" xr:uid="{D26C54EC-6F48-448F-B3B0-B1DF34D69CD2}"/>
    <cellStyle name="Računanje 2 2 2 3 5 4 2 2" xfId="42584" xr:uid="{BB022369-EE19-4BF3-8F94-8BBC31978CD8}"/>
    <cellStyle name="Računanje 2 2 2 3 5 4 3" xfId="24739" xr:uid="{90ED9388-E703-4E18-ADE3-2E956F7483FD}"/>
    <cellStyle name="Računanje 2 2 2 3 5 4 3 2" xfId="48786" xr:uid="{B4F293D0-2FC3-4A12-BBAA-AD4517C2A13B}"/>
    <cellStyle name="Računanje 2 2 2 3 5 4 4" xfId="33647" xr:uid="{ECD256E1-0E94-4A50-989C-69CC6DD85501}"/>
    <cellStyle name="Računanje 2 2 2 3 5 5" xfId="12685" xr:uid="{E667F1F5-BA5B-4249-9642-EC4F4078CCD5}"/>
    <cellStyle name="Računanje 2 2 2 3 5 5 2" xfId="36732" xr:uid="{C317BBEF-20D6-4E8D-87E5-FD5F202E9A65}"/>
    <cellStyle name="Računanje 2 2 2 3 5 6" xfId="20225" xr:uid="{D794B02A-765C-4C7B-88A2-107619015CB5}"/>
    <cellStyle name="Računanje 2 2 2 3 5 6 2" xfId="44272" xr:uid="{065E2411-075B-4D2C-ADF1-98DA9AA06776}"/>
    <cellStyle name="Računanje 2 2 2 3 5 7" xfId="27795" xr:uid="{7FB5D56F-7480-40A6-ADCD-4C22BF0860DB}"/>
    <cellStyle name="Računanje 2 2 2 3 6" xfId="3483" xr:uid="{2C914890-0928-4C16-AA56-1BE3E295891F}"/>
    <cellStyle name="Računanje 2 2 2 3 6 2" xfId="6549" xr:uid="{BCE40669-D873-4BCF-8915-84E7F1CF5BD0}"/>
    <cellStyle name="Računanje 2 2 2 3 6 2 2" xfId="15486" xr:uid="{C214A701-4E84-474C-A446-4D0EC36FEA12}"/>
    <cellStyle name="Računanje 2 2 2 3 6 2 2 2" xfId="39533" xr:uid="{4BBBE806-B535-488D-B7FC-3B24D2588552}"/>
    <cellStyle name="Računanje 2 2 2 3 6 2 3" xfId="21688" xr:uid="{88534823-E0CF-4BC8-ACCF-82D139EEE979}"/>
    <cellStyle name="Računanje 2 2 2 3 6 2 3 2" xfId="45735" xr:uid="{2A17B940-D8B5-4008-81E4-87A6AAA919D6}"/>
    <cellStyle name="Računanje 2 2 2 3 6 2 4" xfId="30596" xr:uid="{273CD43A-C42E-4A32-B8CC-01475DF89A8E}"/>
    <cellStyle name="Računanje 2 2 2 3 6 3" xfId="8707" xr:uid="{EF469837-3F39-447F-996A-3D0324835A51}"/>
    <cellStyle name="Računanje 2 2 2 3 6 3 2" xfId="17644" xr:uid="{DCB2BA92-8451-43D6-A8EB-70674ECF7D95}"/>
    <cellStyle name="Računanje 2 2 2 3 6 3 2 2" xfId="41691" xr:uid="{601EB65B-AEDF-44D2-9D6F-3046AF1839C1}"/>
    <cellStyle name="Računanje 2 2 2 3 6 3 3" xfId="23846" xr:uid="{9A3D700D-1362-4B59-A0F5-796ED0F51A5B}"/>
    <cellStyle name="Računanje 2 2 2 3 6 3 3 2" xfId="47893" xr:uid="{B54BFA44-EE97-44D8-8EA2-CD2B9C563CF1}"/>
    <cellStyle name="Računanje 2 2 2 3 6 3 4" xfId="32754" xr:uid="{78C35DC0-0BF1-4739-9E46-9DB0CE71DB27}"/>
    <cellStyle name="Računanje 2 2 2 3 6 4" xfId="7074" xr:uid="{BA0E4EF6-BC47-4E35-B96A-2FD9BDE60C68}"/>
    <cellStyle name="Računanje 2 2 2 3 6 4 2" xfId="16011" xr:uid="{1F5FC1C2-B2A3-410D-BB13-8BC8E4D8421B}"/>
    <cellStyle name="Računanje 2 2 2 3 6 4 2 2" xfId="40058" xr:uid="{26B9474D-B78D-4F22-A30F-809D2AC24A2F}"/>
    <cellStyle name="Računanje 2 2 2 3 6 4 3" xfId="22213" xr:uid="{DD10DE67-F203-40E7-B307-9D7C2697DB2E}"/>
    <cellStyle name="Računanje 2 2 2 3 6 4 3 2" xfId="46260" xr:uid="{594F2B96-D9B9-43EE-97D9-92151F2E37F1}"/>
    <cellStyle name="Računanje 2 2 2 3 6 4 4" xfId="31121" xr:uid="{67C07945-8EA6-4073-9823-16165A6F918C}"/>
    <cellStyle name="Računanje 2 2 2 3 6 5" xfId="12420" xr:uid="{3F2A7618-E92C-4823-92C6-DE739D704A9B}"/>
    <cellStyle name="Računanje 2 2 2 3 6 5 2" xfId="36467" xr:uid="{4FE05851-D1E9-4188-ABB5-B338155EB80F}"/>
    <cellStyle name="Računanje 2 2 2 3 6 6" xfId="19960" xr:uid="{DC29A0AD-71D7-4930-8662-84A83EDD5792}"/>
    <cellStyle name="Računanje 2 2 2 3 6 6 2" xfId="44007" xr:uid="{C24EAEF9-BC8E-48EA-887A-47A72B5CA5AF}"/>
    <cellStyle name="Računanje 2 2 2 3 6 7" xfId="27530" xr:uid="{4A7207D1-30C5-4F05-BADA-4932BBE44F4C}"/>
    <cellStyle name="Računanje 2 2 2 3 7" xfId="3897" xr:uid="{0E2420D7-34AE-48D0-8E2A-7258913ED78F}"/>
    <cellStyle name="Računanje 2 2 2 3 7 2" xfId="6963" xr:uid="{7AECE9B3-4E4D-488A-A539-26FA6B4CDD9E}"/>
    <cellStyle name="Računanje 2 2 2 3 7 2 2" xfId="15900" xr:uid="{FD5B50A0-ECED-449D-97AE-2829CD8E094E}"/>
    <cellStyle name="Računanje 2 2 2 3 7 2 2 2" xfId="39947" xr:uid="{80156E17-7470-4395-AF35-7C6257F2A5A4}"/>
    <cellStyle name="Računanje 2 2 2 3 7 2 3" xfId="22102" xr:uid="{B65B88FC-1474-4B31-826B-CF4C3922500E}"/>
    <cellStyle name="Računanje 2 2 2 3 7 2 3 2" xfId="46149" xr:uid="{38697C17-BABE-44BA-BD24-9A1A6A9FCB85}"/>
    <cellStyle name="Računanje 2 2 2 3 7 2 4" xfId="31010" xr:uid="{FF861085-F762-424F-B75F-786655067BDF}"/>
    <cellStyle name="Računanje 2 2 2 3 7 3" xfId="9121" xr:uid="{B227194D-DF1C-4EC0-AF80-1ACF21FC6A8C}"/>
    <cellStyle name="Računanje 2 2 2 3 7 3 2" xfId="18058" xr:uid="{5765647C-8D81-4F3C-99F1-A6CB3E633B74}"/>
    <cellStyle name="Računanje 2 2 2 3 7 3 2 2" xfId="42105" xr:uid="{F4C975CB-1C41-40FF-9DC6-F59238AB25F7}"/>
    <cellStyle name="Računanje 2 2 2 3 7 3 3" xfId="24260" xr:uid="{7B0029DC-53BB-44B1-B07A-23BE023927E8}"/>
    <cellStyle name="Računanje 2 2 2 3 7 3 3 2" xfId="48307" xr:uid="{D52B9BFA-CAE5-4D5B-9014-5D280611F5F4}"/>
    <cellStyle name="Računanje 2 2 2 3 7 3 4" xfId="33168" xr:uid="{ED4DAF4B-566C-4A81-BBB1-C716C164E161}"/>
    <cellStyle name="Računanje 2 2 2 3 7 4" xfId="4280" xr:uid="{AED5DBAF-03C1-4F54-8D4B-EB20D15415D7}"/>
    <cellStyle name="Računanje 2 2 2 3 7 4 2" xfId="13217" xr:uid="{18C5C6B8-1245-4CD7-AD94-B94AB13E7015}"/>
    <cellStyle name="Računanje 2 2 2 3 7 4 2 2" xfId="37264" xr:uid="{838633EF-C8BB-4605-8D77-CAAD37B150CF}"/>
    <cellStyle name="Računanje 2 2 2 3 7 4 3" xfId="20590" xr:uid="{59D2FAED-236A-495D-B96F-0BD04A43BDCE}"/>
    <cellStyle name="Računanje 2 2 2 3 7 4 3 2" xfId="44637" xr:uid="{EBFFBD55-0449-4EFF-8321-7399D87E61B3}"/>
    <cellStyle name="Računanje 2 2 2 3 7 4 4" xfId="28327" xr:uid="{38A1A4D2-5A76-4ED7-AE9A-3B796A293D35}"/>
    <cellStyle name="Računanje 2 2 2 3 7 5" xfId="12834" xr:uid="{474F4A81-3401-4334-A696-CB2D9D949990}"/>
    <cellStyle name="Računanje 2 2 2 3 7 5 2" xfId="36881" xr:uid="{00EE4386-AC3F-4B7C-BB26-4772CCBC3775}"/>
    <cellStyle name="Računanje 2 2 2 3 7 6" xfId="20374" xr:uid="{03009E55-6B6B-45D8-AE72-933AF6B17775}"/>
    <cellStyle name="Računanje 2 2 2 3 7 6 2" xfId="44421" xr:uid="{F6EB2F26-F032-44B1-9987-CECAD0461C43}"/>
    <cellStyle name="Računanje 2 2 2 3 7 7" xfId="27944" xr:uid="{8D00C424-BDE1-4547-B332-0BB3A3EB76EE}"/>
    <cellStyle name="Računanje 2 2 2 3 8" xfId="5873" xr:uid="{DBE259D4-BAE4-4FA7-8DF0-5B35AFA35CB6}"/>
    <cellStyle name="Računanje 2 2 2 3 8 2" xfId="14810" xr:uid="{4FB72B39-1AE6-4430-B5A3-7795932FA1A9}"/>
    <cellStyle name="Računanje 2 2 2 3 8 2 2" xfId="38857" xr:uid="{9923EC82-F43D-46B9-85EA-68C0F3118227}"/>
    <cellStyle name="Računanje 2 2 2 3 8 3" xfId="21012" xr:uid="{F1E48119-AB5B-4282-B7DA-668DF33572DE}"/>
    <cellStyle name="Računanje 2 2 2 3 8 3 2" xfId="45059" xr:uid="{7BE69545-1FDE-41C1-A5E4-9C9236E55E21}"/>
    <cellStyle name="Računanje 2 2 2 3 8 4" xfId="29920" xr:uid="{9D0D2BF0-E63F-40BD-B88C-8693EAC37887}"/>
    <cellStyle name="Računanje 2 2 2 3 9" xfId="8031" xr:uid="{506D92D3-A455-4DA5-9B35-03CE00C891D1}"/>
    <cellStyle name="Računanje 2 2 2 3 9 2" xfId="16968" xr:uid="{5EAB5262-453D-417C-969F-33D2CB1D5587}"/>
    <cellStyle name="Računanje 2 2 2 3 9 2 2" xfId="41015" xr:uid="{3A176E60-6A96-4571-87CD-5B7D551DFD77}"/>
    <cellStyle name="Računanje 2 2 2 3 9 3" xfId="23170" xr:uid="{9A8F2CD0-948D-4C1B-8027-BEB840125788}"/>
    <cellStyle name="Računanje 2 2 2 3 9 3 2" xfId="47217" xr:uid="{41D5FD7E-B53B-4F3B-8CCA-95B043A125D1}"/>
    <cellStyle name="Računanje 2 2 2 3 9 4" xfId="32078" xr:uid="{04E26067-05A2-423C-98D7-7ADA46F4FD21}"/>
    <cellStyle name="Računanje 2 2 2 4" xfId="2848" xr:uid="{97BF6651-DD93-4CAE-875A-3EED2D2B3409}"/>
    <cellStyle name="Računanje 2 2 2 4 10" xfId="9906" xr:uid="{A01722CB-57DC-4483-A10E-B9870021AF7A}"/>
    <cellStyle name="Računanje 2 2 2 4 10 2" xfId="18843" xr:uid="{450AC566-6066-43E7-A832-4081F3B76147}"/>
    <cellStyle name="Računanje 2 2 2 4 10 2 2" xfId="42890" xr:uid="{88B05B02-D33C-44DD-80E6-82418D5E2469}"/>
    <cellStyle name="Računanje 2 2 2 4 10 3" xfId="25045" xr:uid="{94604582-85AF-4BE4-BFDA-5AF8CB6F22C1}"/>
    <cellStyle name="Računanje 2 2 2 4 10 3 2" xfId="49092" xr:uid="{8CFF085A-B5EB-49B1-9028-3DE7B86C7D92}"/>
    <cellStyle name="Računanje 2 2 2 4 10 4" xfId="33953" xr:uid="{CC20E441-68B9-411D-948C-608F53C60FA7}"/>
    <cellStyle name="Računanje 2 2 2 4 11" xfId="11785" xr:uid="{FC4681BF-E726-4644-992E-6798E17BA9EC}"/>
    <cellStyle name="Računanje 2 2 2 4 11 2" xfId="35832" xr:uid="{DCCACC93-F0A6-41E0-853F-CA5ECF6D2463}"/>
    <cellStyle name="Računanje 2 2 2 4 12" xfId="19325" xr:uid="{026A546E-DCFA-4C0A-9F1F-E4358A0AAF50}"/>
    <cellStyle name="Računanje 2 2 2 4 12 2" xfId="43372" xr:uid="{6D99D8C1-A835-43E1-B31C-22EB8A53B78B}"/>
    <cellStyle name="Računanje 2 2 2 4 13" xfId="26895" xr:uid="{09F8D936-3422-4FCE-A152-CDA51560E495}"/>
    <cellStyle name="Računanje 2 2 2 4 2" xfId="3452" xr:uid="{D0467276-101A-4315-AD2F-D9BA6AA62C04}"/>
    <cellStyle name="Računanje 2 2 2 4 2 2" xfId="6518" xr:uid="{83081AE7-9AF0-4570-A0F2-017592013047}"/>
    <cellStyle name="Računanje 2 2 2 4 2 2 2" xfId="15455" xr:uid="{B0F9904E-28C6-4D8A-B394-6BA1DEC33CC7}"/>
    <cellStyle name="Računanje 2 2 2 4 2 2 2 2" xfId="39502" xr:uid="{1E1CEA64-AEE0-46C7-873D-0CAFE8A9C449}"/>
    <cellStyle name="Računanje 2 2 2 4 2 2 3" xfId="21657" xr:uid="{A0F99A0E-D34B-4DE6-9308-CECE32C47DC9}"/>
    <cellStyle name="Računanje 2 2 2 4 2 2 3 2" xfId="45704" xr:uid="{9167E3F3-52F2-47FA-9BCE-AD7A1508C9F5}"/>
    <cellStyle name="Računanje 2 2 2 4 2 2 4" xfId="30565" xr:uid="{1B6388CB-2EF5-40DE-B3B2-DAD613C219A5}"/>
    <cellStyle name="Računanje 2 2 2 4 2 3" xfId="8676" xr:uid="{EDF6C00C-8CB5-4798-BB1D-76879C6553EC}"/>
    <cellStyle name="Računanje 2 2 2 4 2 3 2" xfId="17613" xr:uid="{4CD35908-E53E-4A80-A2FB-593DB88F0298}"/>
    <cellStyle name="Računanje 2 2 2 4 2 3 2 2" xfId="41660" xr:uid="{1BFF976D-6920-479D-93F8-2CD1F658FCC1}"/>
    <cellStyle name="Računanje 2 2 2 4 2 3 3" xfId="23815" xr:uid="{2440F876-7525-4492-A03C-FA8B25999602}"/>
    <cellStyle name="Računanje 2 2 2 4 2 3 3 2" xfId="47862" xr:uid="{64A52466-7A8A-4A95-9971-C0599CDBC96E}"/>
    <cellStyle name="Računanje 2 2 2 4 2 3 4" xfId="32723" xr:uid="{5940D35D-F4CE-408C-A09D-193C1C7AE2C5}"/>
    <cellStyle name="Računanje 2 2 2 4 2 4" xfId="7294" xr:uid="{24835C32-818E-48BF-8F30-0788F391328B}"/>
    <cellStyle name="Računanje 2 2 2 4 2 4 2" xfId="16231" xr:uid="{0906AB7E-DC49-4B7D-A0A8-E3DA31D0C243}"/>
    <cellStyle name="Računanje 2 2 2 4 2 4 2 2" xfId="40278" xr:uid="{4035D3CC-D22C-4E3A-9FA7-113083533E1B}"/>
    <cellStyle name="Računanje 2 2 2 4 2 4 3" xfId="22433" xr:uid="{21452804-A46A-45C6-B400-7C4616842344}"/>
    <cellStyle name="Računanje 2 2 2 4 2 4 3 2" xfId="46480" xr:uid="{81CAB7C7-FD83-455D-ACE2-C9FA60AB61C3}"/>
    <cellStyle name="Računanje 2 2 2 4 2 4 4" xfId="31341" xr:uid="{B33BE2AE-6CA4-4A20-95FD-4E3850BFE7FA}"/>
    <cellStyle name="Računanje 2 2 2 4 2 5" xfId="12389" xr:uid="{399ABC6F-6178-46C4-8363-E323FF48A903}"/>
    <cellStyle name="Računanje 2 2 2 4 2 5 2" xfId="36436" xr:uid="{B0FCE2AE-378A-4AC8-84A8-6C2C09CB9D43}"/>
    <cellStyle name="Računanje 2 2 2 4 2 6" xfId="19929" xr:uid="{D343321D-4E9B-43B4-853F-BFC0BB86B7CD}"/>
    <cellStyle name="Računanje 2 2 2 4 2 6 2" xfId="43976" xr:uid="{3F60D6CA-5E11-491A-9C5A-EC5B6ECAAE10}"/>
    <cellStyle name="Računanje 2 2 2 4 2 7" xfId="27499" xr:uid="{974D6F0A-C0EB-4B0F-AC36-E2AE8B25782D}"/>
    <cellStyle name="Računanje 2 2 2 4 3" xfId="3562" xr:uid="{132099A6-A27F-4992-AA64-9664EAAB3C91}"/>
    <cellStyle name="Računanje 2 2 2 4 3 2" xfId="6628" xr:uid="{9C2F5CB2-61E7-4797-853C-09EF7916D972}"/>
    <cellStyle name="Računanje 2 2 2 4 3 2 2" xfId="15565" xr:uid="{AACA7487-2511-429B-A203-DFB274688E0B}"/>
    <cellStyle name="Računanje 2 2 2 4 3 2 2 2" xfId="39612" xr:uid="{619B576A-380D-4602-A5D3-E3414D62A3CE}"/>
    <cellStyle name="Računanje 2 2 2 4 3 2 3" xfId="21767" xr:uid="{08408486-0CFC-4072-B380-845C7C6C7EAE}"/>
    <cellStyle name="Računanje 2 2 2 4 3 2 3 2" xfId="45814" xr:uid="{3F72537E-8412-4A5B-91E1-49B89DF92B9D}"/>
    <cellStyle name="Računanje 2 2 2 4 3 2 4" xfId="30675" xr:uid="{DF5F55B8-1FAC-45F4-B592-61DE94C50389}"/>
    <cellStyle name="Računanje 2 2 2 4 3 3" xfId="8786" xr:uid="{F342197A-8B79-4500-B286-FE76F07A33F1}"/>
    <cellStyle name="Računanje 2 2 2 4 3 3 2" xfId="17723" xr:uid="{6EF12006-FB28-4B8B-BC03-4222568DEBE8}"/>
    <cellStyle name="Računanje 2 2 2 4 3 3 2 2" xfId="41770" xr:uid="{7F714F2E-B577-4F65-A630-C4D13A974FB6}"/>
    <cellStyle name="Računanje 2 2 2 4 3 3 3" xfId="23925" xr:uid="{41B14B0C-99F3-4BC7-85CD-49EB32F631D7}"/>
    <cellStyle name="Računanje 2 2 2 4 3 3 3 2" xfId="47972" xr:uid="{EA4949EE-7396-4520-BE3F-57D494E40999}"/>
    <cellStyle name="Računanje 2 2 2 4 3 3 4" xfId="32833" xr:uid="{EF557C84-F6E2-43AA-8FC7-37C375B5AA24}"/>
    <cellStyle name="Računanje 2 2 2 4 3 4" xfId="7133" xr:uid="{7270F2EF-EEF2-4888-BF48-DA02297C7CA2}"/>
    <cellStyle name="Računanje 2 2 2 4 3 4 2" xfId="16070" xr:uid="{66B7547C-56B6-4753-B201-BD70CB8B8B5F}"/>
    <cellStyle name="Računanje 2 2 2 4 3 4 2 2" xfId="40117" xr:uid="{85F8F6BD-E415-4E83-B799-8F91B6A53F7F}"/>
    <cellStyle name="Računanje 2 2 2 4 3 4 3" xfId="22272" xr:uid="{33862399-ABF1-47C4-8B5E-26B2AFB8EDB3}"/>
    <cellStyle name="Računanje 2 2 2 4 3 4 3 2" xfId="46319" xr:uid="{C0DCC481-89E5-4A43-A51D-68FFC2A8C44D}"/>
    <cellStyle name="Računanje 2 2 2 4 3 4 4" xfId="31180" xr:uid="{505BB267-51C1-4223-9257-9016F890078F}"/>
    <cellStyle name="Računanje 2 2 2 4 3 5" xfId="12499" xr:uid="{E982266A-4DAE-4700-843D-C4E28595F930}"/>
    <cellStyle name="Računanje 2 2 2 4 3 5 2" xfId="36546" xr:uid="{07D5D16A-EB81-47D1-8D10-B781FCF7D83A}"/>
    <cellStyle name="Računanje 2 2 2 4 3 6" xfId="20039" xr:uid="{5BE0102F-484E-4937-B3E8-39BF89611420}"/>
    <cellStyle name="Računanje 2 2 2 4 3 6 2" xfId="44086" xr:uid="{B2B85510-210D-413E-88AB-91BDFA8CA9A8}"/>
    <cellStyle name="Računanje 2 2 2 4 3 7" xfId="27609" xr:uid="{233C1CE2-8CDA-4A6C-B9D8-23B6530DCC6F}"/>
    <cellStyle name="Računanje 2 2 2 4 4" xfId="3666" xr:uid="{8E4EB5EB-0332-4F55-A7D4-839C43C8976C}"/>
    <cellStyle name="Računanje 2 2 2 4 4 2" xfId="6732" xr:uid="{17EA9178-2090-49AE-AF7F-974E17246CE4}"/>
    <cellStyle name="Računanje 2 2 2 4 4 2 2" xfId="15669" xr:uid="{9D7A93B0-E9F6-44C9-A615-B317C15C7E77}"/>
    <cellStyle name="Računanje 2 2 2 4 4 2 2 2" xfId="39716" xr:uid="{0C54BC5B-DD75-401F-81D5-B68FE68A31B1}"/>
    <cellStyle name="Računanje 2 2 2 4 4 2 3" xfId="21871" xr:uid="{0805A7CD-5AD2-477B-A18D-0369AB1BA387}"/>
    <cellStyle name="Računanje 2 2 2 4 4 2 3 2" xfId="45918" xr:uid="{23EF0E7D-F78B-4460-BBAF-FC43A8F218AD}"/>
    <cellStyle name="Računanje 2 2 2 4 4 2 4" xfId="30779" xr:uid="{F162A997-7FEC-4107-B5B9-432603455E19}"/>
    <cellStyle name="Računanje 2 2 2 4 4 3" xfId="8890" xr:uid="{68694852-B906-4D72-9717-D2204AE46EC0}"/>
    <cellStyle name="Računanje 2 2 2 4 4 3 2" xfId="17827" xr:uid="{5E642F08-EC9E-434E-8298-563331831700}"/>
    <cellStyle name="Računanje 2 2 2 4 4 3 2 2" xfId="41874" xr:uid="{9C664D94-FC46-4A5D-A2F2-EB8924EB7EC6}"/>
    <cellStyle name="Računanje 2 2 2 4 4 3 3" xfId="24029" xr:uid="{80F49797-F2B9-41B6-AD11-8188FB2989E6}"/>
    <cellStyle name="Računanje 2 2 2 4 4 3 3 2" xfId="48076" xr:uid="{7A4FF321-98D0-4912-A657-372B40F85696}"/>
    <cellStyle name="Računanje 2 2 2 4 4 3 4" xfId="32937" xr:uid="{BBC0178B-E1F7-467A-A157-B4C2A38524EF}"/>
    <cellStyle name="Računanje 2 2 2 4 4 4" xfId="4003" xr:uid="{85BBE886-2BFE-4EBC-B35E-89D44A09AC75}"/>
    <cellStyle name="Računanje 2 2 2 4 4 4 2" xfId="12940" xr:uid="{87553AD6-E94C-4FED-9E8D-FC0564D14E1E}"/>
    <cellStyle name="Računanje 2 2 2 4 4 4 2 2" xfId="36987" xr:uid="{983FCC46-C7E5-4C97-A156-3BBA467ED764}"/>
    <cellStyle name="Računanje 2 2 2 4 4 4 3" xfId="20473" xr:uid="{7DB7ADD6-42C0-4963-9CB5-B3B24783DA42}"/>
    <cellStyle name="Računanje 2 2 2 4 4 4 3 2" xfId="44520" xr:uid="{DCF613F3-C32B-4D80-9026-373BD18DB7D9}"/>
    <cellStyle name="Računanje 2 2 2 4 4 4 4" xfId="28050" xr:uid="{35FE2D6C-D3B5-4B69-83AE-2543CBDA0DC5}"/>
    <cellStyle name="Računanje 2 2 2 4 4 5" xfId="12603" xr:uid="{E0CC25B8-8B94-4893-ACDE-CC4E6F3BC941}"/>
    <cellStyle name="Računanje 2 2 2 4 4 5 2" xfId="36650" xr:uid="{9293E140-1BD3-4F56-9698-CFFF5AE65157}"/>
    <cellStyle name="Računanje 2 2 2 4 4 6" xfId="20143" xr:uid="{166A454F-D793-4FF3-89C5-43275F3D3619}"/>
    <cellStyle name="Računanje 2 2 2 4 4 6 2" xfId="44190" xr:uid="{814C10E8-FE91-4980-8EA4-EE3B7B2BCBED}"/>
    <cellStyle name="Računanje 2 2 2 4 4 7" xfId="27713" xr:uid="{37F14707-3CB3-485C-8C01-C0520C6A3079}"/>
    <cellStyle name="Računanje 2 2 2 4 5" xfId="3789" xr:uid="{75610006-2FA8-4A19-B0C6-70E52B501EEE}"/>
    <cellStyle name="Računanje 2 2 2 4 5 2" xfId="6855" xr:uid="{84E7FC2A-A051-4BA9-AECE-247B25D95923}"/>
    <cellStyle name="Računanje 2 2 2 4 5 2 2" xfId="15792" xr:uid="{4D3574CC-618E-4C6F-9BD2-0AA60C3207F9}"/>
    <cellStyle name="Računanje 2 2 2 4 5 2 2 2" xfId="39839" xr:uid="{939F367B-21E5-4ED0-87D7-3796D616D114}"/>
    <cellStyle name="Računanje 2 2 2 4 5 2 3" xfId="21994" xr:uid="{C77E0231-67F1-4040-8F18-62A18E1A1209}"/>
    <cellStyle name="Računanje 2 2 2 4 5 2 3 2" xfId="46041" xr:uid="{346C98B3-6AFB-4BCA-9EE7-B48C06C1AB72}"/>
    <cellStyle name="Računanje 2 2 2 4 5 2 4" xfId="30902" xr:uid="{B00D900D-57BE-432C-9F7D-FD3609719A5B}"/>
    <cellStyle name="Računanje 2 2 2 4 5 3" xfId="9013" xr:uid="{D28ABF49-11B5-4791-8A73-9515D3B82D8B}"/>
    <cellStyle name="Računanje 2 2 2 4 5 3 2" xfId="17950" xr:uid="{D77143DD-6F54-4498-B612-0A5D9BF5706A}"/>
    <cellStyle name="Računanje 2 2 2 4 5 3 2 2" xfId="41997" xr:uid="{6E618926-1752-4090-95A0-2F2426805DBC}"/>
    <cellStyle name="Računanje 2 2 2 4 5 3 3" xfId="24152" xr:uid="{AAC90CCA-3C4F-4E27-8CAB-EB9ABC085E60}"/>
    <cellStyle name="Računanje 2 2 2 4 5 3 3 2" xfId="48199" xr:uid="{BEF2E157-F2A7-4B24-9875-D7C7625B108D}"/>
    <cellStyle name="Računanje 2 2 2 4 5 3 4" xfId="33060" xr:uid="{B26EB6EA-557D-42EF-B4A8-AAC0AD0D0F5D}"/>
    <cellStyle name="Računanje 2 2 2 4 5 4" xfId="7132" xr:uid="{D3B342C2-455F-43C7-8F45-6F7B1080C6F5}"/>
    <cellStyle name="Računanje 2 2 2 4 5 4 2" xfId="16069" xr:uid="{00E2B489-C5FA-45C0-A354-34D94C80DA72}"/>
    <cellStyle name="Računanje 2 2 2 4 5 4 2 2" xfId="40116" xr:uid="{B3C7F06A-D468-4204-A8A7-2322117CADC4}"/>
    <cellStyle name="Računanje 2 2 2 4 5 4 3" xfId="22271" xr:uid="{0F816F07-83DF-44BB-9FEB-63B03A364C63}"/>
    <cellStyle name="Računanje 2 2 2 4 5 4 3 2" xfId="46318" xr:uid="{0EB7DDE1-0940-4BA4-84D1-B6BEA93C962F}"/>
    <cellStyle name="Računanje 2 2 2 4 5 4 4" xfId="31179" xr:uid="{061AA329-37FC-41D3-9152-1299AB55935A}"/>
    <cellStyle name="Računanje 2 2 2 4 5 5" xfId="12726" xr:uid="{6782D636-6408-4522-836A-7BF9B0B89F4E}"/>
    <cellStyle name="Računanje 2 2 2 4 5 5 2" xfId="36773" xr:uid="{B0097513-A06F-4B40-AB12-7E34C14EAECE}"/>
    <cellStyle name="Računanje 2 2 2 4 5 6" xfId="20266" xr:uid="{B7A12B96-0D42-4FB5-973F-5A367BB065D5}"/>
    <cellStyle name="Računanje 2 2 2 4 5 6 2" xfId="44313" xr:uid="{F721F63D-0468-4753-A07E-5E716C5A8958}"/>
    <cellStyle name="Računanje 2 2 2 4 5 7" xfId="27836" xr:uid="{9EB550EA-6AF9-4CE6-8A9A-548BE6141CE6}"/>
    <cellStyle name="Računanje 2 2 2 4 6" xfId="3861" xr:uid="{EB12E8C9-1080-4388-9C35-FE478E40A9B0}"/>
    <cellStyle name="Računanje 2 2 2 4 6 2" xfId="6927" xr:uid="{A5C555A9-9069-49FD-8428-B2DF11C42DBC}"/>
    <cellStyle name="Računanje 2 2 2 4 6 2 2" xfId="15864" xr:uid="{F3F1F963-5DE1-4ADF-BC5D-7F4E1C1F8A9D}"/>
    <cellStyle name="Računanje 2 2 2 4 6 2 2 2" xfId="39911" xr:uid="{F445C0A5-801A-4D66-9C50-EFE0F4668D2C}"/>
    <cellStyle name="Računanje 2 2 2 4 6 2 3" xfId="22066" xr:uid="{9F8E5D1A-B99C-4443-9299-3CF936CEC433}"/>
    <cellStyle name="Računanje 2 2 2 4 6 2 3 2" xfId="46113" xr:uid="{68AF18B6-75FA-4DA9-A5D8-1C34944EF79C}"/>
    <cellStyle name="Računanje 2 2 2 4 6 2 4" xfId="30974" xr:uid="{9EAE275E-2474-4066-A90E-59E71FF491B2}"/>
    <cellStyle name="Računanje 2 2 2 4 6 3" xfId="9085" xr:uid="{46FA95BD-9DF2-47AE-939E-0AAC7F4EBB8E}"/>
    <cellStyle name="Računanje 2 2 2 4 6 3 2" xfId="18022" xr:uid="{6B5C52EC-6931-4E66-AD01-127D54D90894}"/>
    <cellStyle name="Računanje 2 2 2 4 6 3 2 2" xfId="42069" xr:uid="{A9A01854-4DC0-4E1F-A0D6-BD5ED8500B0B}"/>
    <cellStyle name="Računanje 2 2 2 4 6 3 3" xfId="24224" xr:uid="{D77DBF0A-BC3D-45FF-BC83-24882A5A1B87}"/>
    <cellStyle name="Računanje 2 2 2 4 6 3 3 2" xfId="48271" xr:uid="{F2E465AC-5E8A-4243-88A7-E3C1A43BD86D}"/>
    <cellStyle name="Računanje 2 2 2 4 6 3 4" xfId="33132" xr:uid="{E098DF2A-6FDA-439D-A311-5A06469EA28E}"/>
    <cellStyle name="Računanje 2 2 2 4 6 4" xfId="7889" xr:uid="{E0D4CB8E-B3F7-44FD-8B7F-A2E304E62294}"/>
    <cellStyle name="Računanje 2 2 2 4 6 4 2" xfId="16826" xr:uid="{6EC466AF-8F07-4FEA-99B7-EB71465111E1}"/>
    <cellStyle name="Računanje 2 2 2 4 6 4 2 2" xfId="40873" xr:uid="{22719F62-8DC1-4652-8701-159AAA868B7A}"/>
    <cellStyle name="Računanje 2 2 2 4 6 4 3" xfId="23028" xr:uid="{BBDDD7D7-807D-42E7-98BB-7F09A376003F}"/>
    <cellStyle name="Računanje 2 2 2 4 6 4 3 2" xfId="47075" xr:uid="{8423E7A8-04D4-4ECC-9816-F61C4BE9E9B7}"/>
    <cellStyle name="Računanje 2 2 2 4 6 4 4" xfId="31936" xr:uid="{798DC958-EFE9-481C-B94D-4C080BBB7C55}"/>
    <cellStyle name="Računanje 2 2 2 4 6 5" xfId="12798" xr:uid="{65163B6A-AC9B-4086-897B-B6B31E986FDC}"/>
    <cellStyle name="Računanje 2 2 2 4 6 5 2" xfId="36845" xr:uid="{DDCAD7E5-D8E9-4946-8923-44C612B4FFBB}"/>
    <cellStyle name="Računanje 2 2 2 4 6 6" xfId="20338" xr:uid="{15DED497-FBF2-48D9-8631-44B8FCFB0E0B}"/>
    <cellStyle name="Računanje 2 2 2 4 6 6 2" xfId="44385" xr:uid="{5F45DEB9-724D-4155-AE98-B204E068718C}"/>
    <cellStyle name="Računanje 2 2 2 4 6 7" xfId="27908" xr:uid="{A789EC01-1C46-4A97-963E-4BEC631294FC}"/>
    <cellStyle name="Računanje 2 2 2 4 7" xfId="3938" xr:uid="{410DB975-DE97-4D35-9EA5-FF99196558BD}"/>
    <cellStyle name="Računanje 2 2 2 4 7 2" xfId="7004" xr:uid="{FBC157CE-268F-4B26-91A0-6DE811CD235B}"/>
    <cellStyle name="Računanje 2 2 2 4 7 2 2" xfId="15941" xr:uid="{5A0EBF1C-591B-4291-BCF1-E39F07EE2403}"/>
    <cellStyle name="Računanje 2 2 2 4 7 2 2 2" xfId="39988" xr:uid="{CC11872B-EBFB-4340-922F-C1F699FEC58D}"/>
    <cellStyle name="Računanje 2 2 2 4 7 2 3" xfId="22143" xr:uid="{46512FD6-9D92-4E38-BC6F-518E69EF4886}"/>
    <cellStyle name="Računanje 2 2 2 4 7 2 3 2" xfId="46190" xr:uid="{EDBEED59-FA7E-4969-82C7-39ACF644F6A6}"/>
    <cellStyle name="Računanje 2 2 2 4 7 2 4" xfId="31051" xr:uid="{51BCDEFC-4388-4CA3-B584-26F21E827528}"/>
    <cellStyle name="Računanje 2 2 2 4 7 3" xfId="9162" xr:uid="{E088C02D-7FCC-4623-B59E-A03D0CE27D66}"/>
    <cellStyle name="Računanje 2 2 2 4 7 3 2" xfId="18099" xr:uid="{3C8AC6D5-0F9E-4256-9EB5-A96DF46D24BF}"/>
    <cellStyle name="Računanje 2 2 2 4 7 3 2 2" xfId="42146" xr:uid="{00B51D3B-F566-4A67-B236-8A4708676F84}"/>
    <cellStyle name="Računanje 2 2 2 4 7 3 3" xfId="24301" xr:uid="{7544F13F-E83C-4FA2-9A55-1DA59855720C}"/>
    <cellStyle name="Računanje 2 2 2 4 7 3 3 2" xfId="48348" xr:uid="{A19CC762-D630-4B8E-AD09-3C3BE790A1B5}"/>
    <cellStyle name="Računanje 2 2 2 4 7 3 4" xfId="33209" xr:uid="{D7C5DBCB-1D55-4D9B-81D0-82B848142A52}"/>
    <cellStyle name="Računanje 2 2 2 4 7 4" xfId="9566" xr:uid="{59C7A977-2981-4DAE-8ECF-68753781262C}"/>
    <cellStyle name="Računanje 2 2 2 4 7 4 2" xfId="18503" xr:uid="{C9F829C2-3F49-4D67-8D63-F8B508C19372}"/>
    <cellStyle name="Računanje 2 2 2 4 7 4 2 2" xfId="42550" xr:uid="{2567FADD-ADC9-49F5-8707-0C43286821DD}"/>
    <cellStyle name="Računanje 2 2 2 4 7 4 3" xfId="24705" xr:uid="{FE01A3D2-DB1E-4A10-9C5F-E06BEB25F39F}"/>
    <cellStyle name="Računanje 2 2 2 4 7 4 3 2" xfId="48752" xr:uid="{AF343E9E-D2D3-4EF8-AEFD-BF88F887B526}"/>
    <cellStyle name="Računanje 2 2 2 4 7 4 4" xfId="33613" xr:uid="{81D06A99-5586-4946-9B55-666ADCB39073}"/>
    <cellStyle name="Računanje 2 2 2 4 7 5" xfId="12875" xr:uid="{825B6234-A6D3-4DB8-B9A6-7A8FA325F87B}"/>
    <cellStyle name="Računanje 2 2 2 4 7 5 2" xfId="36922" xr:uid="{DF0E6853-D2CB-48C2-BF5B-D6AB22268416}"/>
    <cellStyle name="Računanje 2 2 2 4 7 6" xfId="20415" xr:uid="{56646BE4-A9AB-4DCC-BBB7-348427098F51}"/>
    <cellStyle name="Računanje 2 2 2 4 7 6 2" xfId="44462" xr:uid="{AE6162E6-1E4C-4113-AAB7-96A29B449EEC}"/>
    <cellStyle name="Računanje 2 2 2 4 7 7" xfId="27985" xr:uid="{5C69E1BF-0CCB-4B97-980F-FB5F043DC4AD}"/>
    <cellStyle name="Računanje 2 2 2 4 8" xfId="5914" xr:uid="{EDC924BC-3202-40E2-93EA-BAA54BFC8B15}"/>
    <cellStyle name="Računanje 2 2 2 4 8 2" xfId="14851" xr:uid="{A0160DAE-0E7C-45DE-861C-CD9FBB313F1F}"/>
    <cellStyle name="Računanje 2 2 2 4 8 2 2" xfId="38898" xr:uid="{2E934D75-992C-4619-9293-5124DA4ACAE0}"/>
    <cellStyle name="Računanje 2 2 2 4 8 3" xfId="21053" xr:uid="{896C1E20-4530-4E12-A35A-D2D06D89332F}"/>
    <cellStyle name="Računanje 2 2 2 4 8 3 2" xfId="45100" xr:uid="{3F65DBCC-C722-4BBF-82B8-36CE9288D792}"/>
    <cellStyle name="Računanje 2 2 2 4 8 4" xfId="29961" xr:uid="{936F3C69-CBE3-416D-86D0-73DEE89148D1}"/>
    <cellStyle name="Računanje 2 2 2 4 9" xfId="8072" xr:uid="{48ED9F64-086C-47AD-B157-2F586EA6AD95}"/>
    <cellStyle name="Računanje 2 2 2 4 9 2" xfId="17009" xr:uid="{D65BB001-A0EC-4082-9853-D470DACB7BA8}"/>
    <cellStyle name="Računanje 2 2 2 4 9 2 2" xfId="41056" xr:uid="{C5BFAE69-1F38-4392-A1FC-73634AFD97C0}"/>
    <cellStyle name="Računanje 2 2 2 4 9 3" xfId="23211" xr:uid="{26FF6E37-5295-481D-A442-01E9B5769D3C}"/>
    <cellStyle name="Računanje 2 2 2 4 9 3 2" xfId="47258" xr:uid="{34DD1A7A-2511-420B-A754-7E6BC4405AFE}"/>
    <cellStyle name="Računanje 2 2 2 4 9 4" xfId="32119" xr:uid="{ECE373FF-4E14-4315-8079-17A02530E48E}"/>
    <cellStyle name="Računanje 2 2 2 5" xfId="1911" xr:uid="{5FA3123A-82B5-4DD6-A9D4-88B3B512E76B}"/>
    <cellStyle name="Računanje 2 2 2 5 2" xfId="4973" xr:uid="{FC4B4F22-D11B-4704-93BD-DFB8C726FC59}"/>
    <cellStyle name="Računanje 2 2 2 5 2 2" xfId="13910" xr:uid="{29093AC7-200E-4C99-BB29-3ED4DD76108C}"/>
    <cellStyle name="Računanje 2 2 2 5 2 2 2" xfId="37957" xr:uid="{3F51CA47-8623-457E-88AD-FDB68713CAC3}"/>
    <cellStyle name="Računanje 2 2 2 5 2 3" xfId="20862" xr:uid="{EC83C51F-92BF-46AB-82A2-522CE6736A79}"/>
    <cellStyle name="Računanje 2 2 2 5 2 3 2" xfId="44909" xr:uid="{4F78D3B5-2A7E-40FF-8E79-103036807478}"/>
    <cellStyle name="Računanje 2 2 2 5 2 4" xfId="29020" xr:uid="{DFD8FEFC-5C21-48C6-97BE-B7311983B648}"/>
    <cellStyle name="Računanje 2 2 2 5 3" xfId="7533" xr:uid="{6473EE81-9F59-4F32-9357-4A0F842BD7A7}"/>
    <cellStyle name="Računanje 2 2 2 5 3 2" xfId="16470" xr:uid="{5C117A1E-7A31-4BEA-A65D-1687A38E8D7C}"/>
    <cellStyle name="Računanje 2 2 2 5 3 2 2" xfId="40517" xr:uid="{DDDEE324-25F3-4B5E-A7CD-33E728AE2482}"/>
    <cellStyle name="Računanje 2 2 2 5 3 3" xfId="22672" xr:uid="{F5023005-D106-4EB5-AF7F-3DAA8C15A3C9}"/>
    <cellStyle name="Računanje 2 2 2 5 3 3 2" xfId="46719" xr:uid="{AA925993-DDC1-4805-8EA0-F2A01F3AA262}"/>
    <cellStyle name="Računanje 2 2 2 5 3 4" xfId="31580" xr:uid="{AFBADB3E-077B-48DE-923B-28ED934A7355}"/>
    <cellStyle name="Računanje 2 2 2 5 4" xfId="7137" xr:uid="{1A457D1A-9A8D-4D51-AD0E-8572A339EABB}"/>
    <cellStyle name="Računanje 2 2 2 5 4 2" xfId="16074" xr:uid="{52C3DA45-EB3A-4C65-B2EC-DDECD9BA38CC}"/>
    <cellStyle name="Računanje 2 2 2 5 4 2 2" xfId="40121" xr:uid="{D2E754D7-03AC-4B42-A984-C17679910048}"/>
    <cellStyle name="Računanje 2 2 2 5 4 3" xfId="22276" xr:uid="{A2D329DD-39CF-440D-B26F-9BE36A7CBF2B}"/>
    <cellStyle name="Računanje 2 2 2 5 4 3 2" xfId="46323" xr:uid="{3B1DF4F4-F887-4057-A9B6-14B1FFAFE108}"/>
    <cellStyle name="Računanje 2 2 2 5 4 4" xfId="31184" xr:uid="{8C44A015-F42C-46FF-B77F-21883C44834B}"/>
    <cellStyle name="Računanje 2 2 2 5 5" xfId="10847" xr:uid="{52DCC27D-BCD0-40B7-AB42-63D4FCD49BFC}"/>
    <cellStyle name="Računanje 2 2 2 5 5 2" xfId="34894" xr:uid="{05847791-C853-4DB6-8713-A59B2B206B50}"/>
    <cellStyle name="Računanje 2 2 2 5 6" xfId="19137" xr:uid="{1D39866F-2FE0-4D2E-9283-99418731E042}"/>
    <cellStyle name="Računanje 2 2 2 5 6 2" xfId="43184" xr:uid="{570F4393-CA76-4845-ABC1-1DAE0BD98C3E}"/>
    <cellStyle name="Računanje 2 2 2 5 7" xfId="25957" xr:uid="{C1E5E0B0-A141-4495-A391-C6E8AD9439C6}"/>
    <cellStyle name="Računanje 2 2 2 6" xfId="2985" xr:uid="{E16854E9-1798-4E91-B2C1-6F2F3629B99B}"/>
    <cellStyle name="Računanje 2 2 2 6 2" xfId="6051" xr:uid="{D6E403EE-C45C-426B-9320-94F0BD2A8AD8}"/>
    <cellStyle name="Računanje 2 2 2 6 2 2" xfId="14988" xr:uid="{A1CADA07-E466-4D9F-8F25-DF682D53C585}"/>
    <cellStyle name="Računanje 2 2 2 6 2 2 2" xfId="39035" xr:uid="{2BA933FA-9D56-4D45-919E-C8200240CE97}"/>
    <cellStyle name="Računanje 2 2 2 6 2 3" xfId="21190" xr:uid="{0EAE6B8F-1A6A-419E-818F-2B084B07CA13}"/>
    <cellStyle name="Računanje 2 2 2 6 2 3 2" xfId="45237" xr:uid="{5DB0E2EA-D377-43A1-B180-47DA9A93AA2A}"/>
    <cellStyle name="Računanje 2 2 2 6 2 4" xfId="30098" xr:uid="{3A9D01B4-1AD4-471B-A335-1526D2E4F281}"/>
    <cellStyle name="Računanje 2 2 2 6 3" xfId="8209" xr:uid="{16275EF3-1C29-4676-A685-27C0B8BBEE42}"/>
    <cellStyle name="Računanje 2 2 2 6 3 2" xfId="17146" xr:uid="{4D83C69B-242E-4449-9952-188A28C96B1F}"/>
    <cellStyle name="Računanje 2 2 2 6 3 2 2" xfId="41193" xr:uid="{8F4EE5AF-3070-4B60-9297-3A331586DDD5}"/>
    <cellStyle name="Računanje 2 2 2 6 3 3" xfId="23348" xr:uid="{AB15486E-B603-457F-9AEA-FFAA3E725878}"/>
    <cellStyle name="Računanje 2 2 2 6 3 3 2" xfId="47395" xr:uid="{A13B5F82-F5AB-4187-A4E7-B524FAA7FA44}"/>
    <cellStyle name="Računanje 2 2 2 6 3 4" xfId="32256" xr:uid="{4EE5964B-CF9A-44C6-98CF-CAA62C2C32D7}"/>
    <cellStyle name="Računanje 2 2 2 6 4" xfId="9678" xr:uid="{2B1245FB-4C1F-4339-9416-E150F4AED7F4}"/>
    <cellStyle name="Računanje 2 2 2 6 4 2" xfId="18615" xr:uid="{BF39BF3F-CD25-4257-91B5-7F8968C8F773}"/>
    <cellStyle name="Računanje 2 2 2 6 4 2 2" xfId="42662" xr:uid="{73BB1031-8B97-40D7-B790-01A5FAAE8B63}"/>
    <cellStyle name="Računanje 2 2 2 6 4 3" xfId="24817" xr:uid="{75916EA1-21F4-466A-BF46-E8633F46BFF7}"/>
    <cellStyle name="Računanje 2 2 2 6 4 3 2" xfId="48864" xr:uid="{7FC6AEAA-FEDF-4A60-A289-8D40CA0F9B08}"/>
    <cellStyle name="Računanje 2 2 2 6 4 4" xfId="33725" xr:uid="{DAF4D029-55D7-4DE1-9EBE-79EA1648A5DC}"/>
    <cellStyle name="Računanje 2 2 2 6 5" xfId="11922" xr:uid="{F97F652E-D8BB-4D90-B37E-0E66E4404440}"/>
    <cellStyle name="Računanje 2 2 2 6 5 2" xfId="35969" xr:uid="{A8CDECD8-BEE4-4328-8700-BC35EC117371}"/>
    <cellStyle name="Računanje 2 2 2 6 6" xfId="19462" xr:uid="{65232373-91C0-49E7-993E-32BB99C060C8}"/>
    <cellStyle name="Računanje 2 2 2 6 6 2" xfId="43509" xr:uid="{5D001CD3-5D32-4560-8B9D-CD7FE4E22BBF}"/>
    <cellStyle name="Računanje 2 2 2 6 7" xfId="27032" xr:uid="{4D248E9C-3F09-4168-8741-28730D63DE99}"/>
    <cellStyle name="Računanje 2 2 2 7" xfId="3268" xr:uid="{97CBAD0C-90CB-4B42-A9E7-5AD3FC78F07E}"/>
    <cellStyle name="Računanje 2 2 2 7 2" xfId="6334" xr:uid="{ECC1D302-BF5D-43A7-A419-E7C80DEB9DE5}"/>
    <cellStyle name="Računanje 2 2 2 7 2 2" xfId="15271" xr:uid="{8D651A26-3399-405C-9FD9-E8CB8C5C0B0A}"/>
    <cellStyle name="Računanje 2 2 2 7 2 2 2" xfId="39318" xr:uid="{8141D9CB-5D0D-4F15-AE1E-2A4B0BD5C369}"/>
    <cellStyle name="Računanje 2 2 2 7 2 3" xfId="21473" xr:uid="{BC018FCD-CB7D-45AC-9E3E-25D8A1AA3A70}"/>
    <cellStyle name="Računanje 2 2 2 7 2 3 2" xfId="45520" xr:uid="{287A7908-C5A6-4638-BCCA-9A31FDDC892B}"/>
    <cellStyle name="Računanje 2 2 2 7 2 4" xfId="30381" xr:uid="{72FB1F9C-EBCB-415B-B9CB-94B5CAF4AEE7}"/>
    <cellStyle name="Računanje 2 2 2 7 3" xfId="8492" xr:uid="{AE4ADAC1-55AB-41E2-A2AF-4C604E0FB448}"/>
    <cellStyle name="Računanje 2 2 2 7 3 2" xfId="17429" xr:uid="{197A19F6-D4D5-4B15-8855-EB7FBFC9EB06}"/>
    <cellStyle name="Računanje 2 2 2 7 3 2 2" xfId="41476" xr:uid="{67DD06A3-DE1F-4F52-A920-9D36846274B2}"/>
    <cellStyle name="Računanje 2 2 2 7 3 3" xfId="23631" xr:uid="{CB95D139-DA6F-4C62-B313-DFBE910EC284}"/>
    <cellStyle name="Računanje 2 2 2 7 3 3 2" xfId="47678" xr:uid="{EAF92913-E803-4077-A779-B1017515E92A}"/>
    <cellStyle name="Računanje 2 2 2 7 3 4" xfId="32539" xr:uid="{B19C489D-8D98-4881-B51C-FA817ED6358B}"/>
    <cellStyle name="Računanje 2 2 2 7 4" xfId="7973" xr:uid="{44B030FC-F510-4156-A754-92E89231DE98}"/>
    <cellStyle name="Računanje 2 2 2 7 4 2" xfId="16910" xr:uid="{4FF9CED3-B9AB-4574-8132-FF3B5AB4C921}"/>
    <cellStyle name="Računanje 2 2 2 7 4 2 2" xfId="40957" xr:uid="{39CDC3A2-A8FC-4B6A-BC38-EB483B09BF6B}"/>
    <cellStyle name="Računanje 2 2 2 7 4 3" xfId="23112" xr:uid="{D8D06C3C-1155-4497-A3F8-BD03099F5966}"/>
    <cellStyle name="Računanje 2 2 2 7 4 3 2" xfId="47159" xr:uid="{AFF0449D-89C1-4FD6-BB92-2665949B62A0}"/>
    <cellStyle name="Računanje 2 2 2 7 4 4" xfId="32020" xr:uid="{27A12A14-8CB3-46DC-8BB7-CE0385BEDE58}"/>
    <cellStyle name="Računanje 2 2 2 7 5" xfId="12205" xr:uid="{187EC1CE-4CC0-44A4-8DD7-88E75208DC26}"/>
    <cellStyle name="Računanje 2 2 2 7 5 2" xfId="36252" xr:uid="{7AECCFD0-22E4-47EE-AB8B-ED40C4DE637B}"/>
    <cellStyle name="Računanje 2 2 2 7 6" xfId="19745" xr:uid="{25D6AE6D-8C95-4136-AF19-DD0DE810B0C6}"/>
    <cellStyle name="Računanje 2 2 2 7 6 2" xfId="43792" xr:uid="{827203C3-D5A9-4835-BF72-86B07A506B1E}"/>
    <cellStyle name="Računanje 2 2 2 7 7" xfId="27315" xr:uid="{75475280-D153-4604-83AB-D594178B81D3}"/>
    <cellStyle name="Računanje 2 2 2 8" xfId="3285" xr:uid="{F67DBC3D-0E28-42C3-8D9F-52ABDAA57CF6}"/>
    <cellStyle name="Računanje 2 2 2 8 2" xfId="6351" xr:uid="{3A8F9B08-1360-4F64-8D25-EB4FE6DA2A3C}"/>
    <cellStyle name="Računanje 2 2 2 8 2 2" xfId="15288" xr:uid="{D6CC4AA8-1107-4AD6-BA13-B0B0FB4CA6C6}"/>
    <cellStyle name="Računanje 2 2 2 8 2 2 2" xfId="39335" xr:uid="{33BE4D16-CD1C-4A83-A06B-33B6584EEA34}"/>
    <cellStyle name="Računanje 2 2 2 8 2 3" xfId="21490" xr:uid="{09A9A1A8-FD6C-43AA-8D3F-F6ABD22E8897}"/>
    <cellStyle name="Računanje 2 2 2 8 2 3 2" xfId="45537" xr:uid="{A6BA13AC-8BD7-432B-804D-9A7F525CEBE0}"/>
    <cellStyle name="Računanje 2 2 2 8 2 4" xfId="30398" xr:uid="{03F5F128-D3DA-4474-9DF9-5E5A86FF69B9}"/>
    <cellStyle name="Računanje 2 2 2 8 3" xfId="8509" xr:uid="{F44270F1-85A4-4691-8F88-7EBFD6978011}"/>
    <cellStyle name="Računanje 2 2 2 8 3 2" xfId="17446" xr:uid="{9CE64261-D47B-486C-97B1-3A524222E771}"/>
    <cellStyle name="Računanje 2 2 2 8 3 2 2" xfId="41493" xr:uid="{FD16FC40-075E-4705-8E1D-307BD589FA12}"/>
    <cellStyle name="Računanje 2 2 2 8 3 3" xfId="23648" xr:uid="{1FD04320-2914-4E56-A66F-2D54697B289E}"/>
    <cellStyle name="Računanje 2 2 2 8 3 3 2" xfId="47695" xr:uid="{3B72D2EC-3C38-4C96-8657-4A9493244BCA}"/>
    <cellStyle name="Računanje 2 2 2 8 3 4" xfId="32556" xr:uid="{8E093B81-655C-48D8-817A-AA520A2B74EF}"/>
    <cellStyle name="Računanje 2 2 2 8 4" xfId="9330" xr:uid="{92018B95-D67F-4F40-AB9F-219A8C7252D3}"/>
    <cellStyle name="Računanje 2 2 2 8 4 2" xfId="18267" xr:uid="{99FB519E-FE9A-4EF8-A41E-C1ACA7AF6AAE}"/>
    <cellStyle name="Računanje 2 2 2 8 4 2 2" xfId="42314" xr:uid="{80B5106B-97FA-4E16-94E9-2BC23D7BDD91}"/>
    <cellStyle name="Računanje 2 2 2 8 4 3" xfId="24469" xr:uid="{D1755253-BFCF-4827-9210-E3EEFE21A148}"/>
    <cellStyle name="Računanje 2 2 2 8 4 3 2" xfId="48516" xr:uid="{9FF1F45A-B1B4-4160-AC25-8405E285E062}"/>
    <cellStyle name="Računanje 2 2 2 8 4 4" xfId="33377" xr:uid="{6E886228-EFC5-497E-92D4-45AA293B4B77}"/>
    <cellStyle name="Računanje 2 2 2 8 5" xfId="12222" xr:uid="{3190AD99-FD38-451F-85CB-34E134CA6382}"/>
    <cellStyle name="Računanje 2 2 2 8 5 2" xfId="36269" xr:uid="{0FC02C13-22E1-4F9C-9A4E-9061F9FE8E50}"/>
    <cellStyle name="Računanje 2 2 2 8 6" xfId="19762" xr:uid="{1C5232A9-5EEC-4741-8582-5EB667A17CA8}"/>
    <cellStyle name="Računanje 2 2 2 8 6 2" xfId="43809" xr:uid="{16CE893D-FB22-4161-895F-D8990BC55AE1}"/>
    <cellStyle name="Računanje 2 2 2 8 7" xfId="27332" xr:uid="{783789B5-95A4-411D-9ADE-B3F06A88EB9D}"/>
    <cellStyle name="Računanje 2 2 2 9" xfId="4403" xr:uid="{53E72649-9379-4C64-AE32-800F76702AA2}"/>
    <cellStyle name="Računanje 2 2 2 9 2" xfId="13340" xr:uid="{543B740F-98B8-447C-B652-78FB6BBAD5EA}"/>
    <cellStyle name="Računanje 2 2 2 9 2 2" xfId="37387" xr:uid="{641ED006-C218-4C95-9212-3832C6B08AAE}"/>
    <cellStyle name="Računanje 2 2 2 9 3" xfId="20626" xr:uid="{C2FCFE05-E5A9-4D52-B6D5-D8253C4F015D}"/>
    <cellStyle name="Računanje 2 2 2 9 3 2" xfId="44673" xr:uid="{14FF75DD-AD87-4806-8416-D438D7946A2C}"/>
    <cellStyle name="Računanje 2 2 2 9 4" xfId="28450" xr:uid="{B5EDEF8E-C672-446E-AC5E-3F59F8759CEE}"/>
    <cellStyle name="Računanje 2 2 3" xfId="2131" xr:uid="{59452933-EFCD-4D49-89B4-041A3FD4D951}"/>
    <cellStyle name="Računanje 2 2 3 10" xfId="7300" xr:uid="{DA6714C7-838C-406F-85A9-C9915350A915}"/>
    <cellStyle name="Računanje 2 2 3 10 2" xfId="16237" xr:uid="{2A9EF39E-A614-4361-841B-C24F473E8564}"/>
    <cellStyle name="Računanje 2 2 3 10 2 2" xfId="40284" xr:uid="{5E822D35-0491-41EA-A1BF-F1495A94BFFD}"/>
    <cellStyle name="Računanje 2 2 3 10 3" xfId="22439" xr:uid="{2B176CF0-895E-4E4A-A76B-5EEC6D372F58}"/>
    <cellStyle name="Računanje 2 2 3 10 3 2" xfId="46486" xr:uid="{7D25225E-0BCF-4120-AF5F-6CF66A3EC65E}"/>
    <cellStyle name="Računanje 2 2 3 10 4" xfId="31347" xr:uid="{BB6195C2-3F51-48C6-B443-497EB348A7C8}"/>
    <cellStyle name="Računanje 2 2 3 11" xfId="11067" xr:uid="{7FB259B2-D125-4B5A-8BBA-4AC06CF62748}"/>
    <cellStyle name="Računanje 2 2 3 11 2" xfId="35114" xr:uid="{84F5046A-3F07-49DE-B856-B4B70DC8B6DA}"/>
    <cellStyle name="Računanje 2 2 3 12" xfId="19190" xr:uid="{78A57058-187F-44EA-BB30-8852DBAF6BC6}"/>
    <cellStyle name="Računanje 2 2 3 12 2" xfId="43237" xr:uid="{4C0144E5-0994-4EDA-8A3D-4A6A2BB62D93}"/>
    <cellStyle name="Računanje 2 2 3 13" xfId="26177" xr:uid="{28776E77-2EAD-4C1B-BB47-B8DEA2E5E39E}"/>
    <cellStyle name="Računanje 2 2 3 2" xfId="3374" xr:uid="{4E4E6BB8-CF55-41C1-BA1D-3FD18FD86777}"/>
    <cellStyle name="Računanje 2 2 3 2 2" xfId="6440" xr:uid="{A47D7961-0031-46EF-B91A-CEBAA492172E}"/>
    <cellStyle name="Računanje 2 2 3 2 2 2" xfId="15377" xr:uid="{239FE059-2522-4257-B618-DC0370909DF5}"/>
    <cellStyle name="Računanje 2 2 3 2 2 2 2" xfId="39424" xr:uid="{50C9F261-5315-4189-90A3-8D1E4D8BEC02}"/>
    <cellStyle name="Računanje 2 2 3 2 2 3" xfId="21579" xr:uid="{0C8CA0EA-6A97-453B-918E-207A1062CD4E}"/>
    <cellStyle name="Računanje 2 2 3 2 2 3 2" xfId="45626" xr:uid="{6D1DD1B5-F178-468F-BE0B-06BD7D5F74FF}"/>
    <cellStyle name="Računanje 2 2 3 2 2 4" xfId="30487" xr:uid="{4564A0FC-A9B1-4D2C-A3F1-1D2A4A0A5643}"/>
    <cellStyle name="Računanje 2 2 3 2 3" xfId="8598" xr:uid="{8A24FB95-677E-45C0-8CAB-5C20018F607D}"/>
    <cellStyle name="Računanje 2 2 3 2 3 2" xfId="17535" xr:uid="{E8115DFE-78C4-4162-9586-DBDA1D8D6461}"/>
    <cellStyle name="Računanje 2 2 3 2 3 2 2" xfId="41582" xr:uid="{0208F11A-CB60-4637-88AE-6FCB9D0EE838}"/>
    <cellStyle name="Računanje 2 2 3 2 3 3" xfId="23737" xr:uid="{D2915BAF-ED42-4868-BDA7-9C0347C59BE1}"/>
    <cellStyle name="Računanje 2 2 3 2 3 3 2" xfId="47784" xr:uid="{8C4515B5-D95A-4EF1-998E-7BCFDC186E15}"/>
    <cellStyle name="Računanje 2 2 3 2 3 4" xfId="32645" xr:uid="{42B3DED8-BAF5-4308-B2BE-6DAE67A7A88D}"/>
    <cellStyle name="Računanje 2 2 3 2 4" xfId="7508" xr:uid="{CF02A985-B887-4383-BF1A-4FF8AF45FD63}"/>
    <cellStyle name="Računanje 2 2 3 2 4 2" xfId="16445" xr:uid="{05E6B430-7939-4401-9EDA-0518F101D87F}"/>
    <cellStyle name="Računanje 2 2 3 2 4 2 2" xfId="40492" xr:uid="{DACAA0FD-A71C-443D-9CBD-33AE01F56506}"/>
    <cellStyle name="Računanje 2 2 3 2 4 3" xfId="22647" xr:uid="{090A24E7-9D2F-4E00-9421-455BEB01F206}"/>
    <cellStyle name="Računanje 2 2 3 2 4 3 2" xfId="46694" xr:uid="{6BDA195B-5E7C-4154-B2B5-4BE265EA9C7D}"/>
    <cellStyle name="Računanje 2 2 3 2 4 4" xfId="31555" xr:uid="{4909C21D-6A3F-4544-8F48-8B994ECAE8E3}"/>
    <cellStyle name="Računanje 2 2 3 2 5" xfId="12311" xr:uid="{28F59541-39B4-4C6F-A2FD-D5BD10C9C49D}"/>
    <cellStyle name="Računanje 2 2 3 2 5 2" xfId="36358" xr:uid="{E79DB6D1-4D8F-4587-A168-63ABF644EFFD}"/>
    <cellStyle name="Računanje 2 2 3 2 6" xfId="19851" xr:uid="{5E74FD80-13AC-494A-9531-B88194DDB970}"/>
    <cellStyle name="Računanje 2 2 3 2 6 2" xfId="43898" xr:uid="{E1186803-65E6-48D2-8435-DBD321A821F8}"/>
    <cellStyle name="Računanje 2 2 3 2 7" xfId="27421" xr:uid="{FDB8B3C4-D6CD-424F-AB02-09D6FFADBBB3}"/>
    <cellStyle name="Računanje 2 2 3 3" xfId="2927" xr:uid="{0A389C37-686F-4BA8-A65D-3F75FDF07B57}"/>
    <cellStyle name="Računanje 2 2 3 3 2" xfId="5993" xr:uid="{21A28353-D0F5-46FB-9597-14C00CE9D9F0}"/>
    <cellStyle name="Računanje 2 2 3 3 2 2" xfId="14930" xr:uid="{4CA476AF-3516-48D3-A9B4-13D21B774359}"/>
    <cellStyle name="Računanje 2 2 3 3 2 2 2" xfId="38977" xr:uid="{BD4D9F38-1BB7-4CCF-AE63-BB3995D012F3}"/>
    <cellStyle name="Računanje 2 2 3 3 2 3" xfId="21132" xr:uid="{50189D4F-9C7E-45C5-BBB8-DDCA844918C0}"/>
    <cellStyle name="Računanje 2 2 3 3 2 3 2" xfId="45179" xr:uid="{3BE88CE7-5A98-4ED8-9847-8EB95582A953}"/>
    <cellStyle name="Računanje 2 2 3 3 2 4" xfId="30040" xr:uid="{D4C61FDF-A5A5-4F8E-B470-8ADBE14B924C}"/>
    <cellStyle name="Računanje 2 2 3 3 3" xfId="8151" xr:uid="{395F06D9-E315-4DC2-9530-CEF241B7CA31}"/>
    <cellStyle name="Računanje 2 2 3 3 3 2" xfId="17088" xr:uid="{5628ADB1-5E92-49DD-BC16-F82BAF08DDBE}"/>
    <cellStyle name="Računanje 2 2 3 3 3 2 2" xfId="41135" xr:uid="{A3CB89C6-541C-4C91-8EA5-5FAEEA2EE457}"/>
    <cellStyle name="Računanje 2 2 3 3 3 3" xfId="23290" xr:uid="{50AE30BC-C723-4697-89B4-24AA6B258B1A}"/>
    <cellStyle name="Računanje 2 2 3 3 3 3 2" xfId="47337" xr:uid="{9D1A4210-1154-4E40-9E67-8351DFCFEA40}"/>
    <cellStyle name="Računanje 2 2 3 3 3 4" xfId="32198" xr:uid="{FEE958E1-FE63-433E-9FAA-24562618699E}"/>
    <cellStyle name="Računanje 2 2 3 3 4" xfId="9498" xr:uid="{B2D9B098-F9C8-4151-80F6-C21ACBB20D88}"/>
    <cellStyle name="Računanje 2 2 3 3 4 2" xfId="18435" xr:uid="{BA0F129F-85E0-4A1F-A0DB-47BBBE593153}"/>
    <cellStyle name="Računanje 2 2 3 3 4 2 2" xfId="42482" xr:uid="{73E25311-1781-45E5-A067-3D5EA70FC5DD}"/>
    <cellStyle name="Računanje 2 2 3 3 4 3" xfId="24637" xr:uid="{8352C354-EAFC-45DA-B0AB-56032EBE2204}"/>
    <cellStyle name="Računanje 2 2 3 3 4 3 2" xfId="48684" xr:uid="{9FA29A85-A34B-4FCE-B57E-50019634FA15}"/>
    <cellStyle name="Računanje 2 2 3 3 4 4" xfId="33545" xr:uid="{8E08D57D-0751-4899-9BB6-A46B56BEE14D}"/>
    <cellStyle name="Računanje 2 2 3 3 5" xfId="11864" xr:uid="{CB8A7575-750B-4BB0-9803-1B2A0C27A4E0}"/>
    <cellStyle name="Računanje 2 2 3 3 5 2" xfId="35911" xr:uid="{85280D69-9301-4AEA-AEC1-76E268083D97}"/>
    <cellStyle name="Računanje 2 2 3 3 6" xfId="19404" xr:uid="{76E65F2D-79C3-4C7B-A0ED-1237DB04F650}"/>
    <cellStyle name="Računanje 2 2 3 3 6 2" xfId="43451" xr:uid="{B0F31BFD-F612-43F1-B6F5-171AC641C4B9}"/>
    <cellStyle name="Računanje 2 2 3 3 7" xfId="26974" xr:uid="{C5893F5C-A64C-42E7-BE02-6DD225743EC6}"/>
    <cellStyle name="Računanje 2 2 3 4" xfId="3096" xr:uid="{53D23E1D-17CD-46C8-A361-A456324DC071}"/>
    <cellStyle name="Računanje 2 2 3 4 2" xfId="6162" xr:uid="{92519C8F-AFE3-4A35-9662-6B200AC8FC47}"/>
    <cellStyle name="Računanje 2 2 3 4 2 2" xfId="15099" xr:uid="{524F818C-94DF-4F8C-8E93-BEB046B65EDF}"/>
    <cellStyle name="Računanje 2 2 3 4 2 2 2" xfId="39146" xr:uid="{036C5EE8-6ED0-4978-A69C-6B7624C0CF3D}"/>
    <cellStyle name="Računanje 2 2 3 4 2 3" xfId="21301" xr:uid="{5DCBA527-12F0-49EF-BBB5-B7E662CDFD55}"/>
    <cellStyle name="Računanje 2 2 3 4 2 3 2" xfId="45348" xr:uid="{B6D91EE6-5F76-4560-A755-581F64AFEDAD}"/>
    <cellStyle name="Računanje 2 2 3 4 2 4" xfId="30209" xr:uid="{381A7E19-78B4-4745-8663-A12EDCB2DD60}"/>
    <cellStyle name="Računanje 2 2 3 4 3" xfId="8320" xr:uid="{A02B6D9C-010C-4A1D-846D-BDCF9E62CA4C}"/>
    <cellStyle name="Računanje 2 2 3 4 3 2" xfId="17257" xr:uid="{25B03A1E-B0C6-4694-8420-A9F641E7B626}"/>
    <cellStyle name="Računanje 2 2 3 4 3 2 2" xfId="41304" xr:uid="{D6ED2B3F-38E9-44F8-999B-7D609E37FE0E}"/>
    <cellStyle name="Računanje 2 2 3 4 3 3" xfId="23459" xr:uid="{737E6C77-CEB1-4DFF-A455-ACBB7268409F}"/>
    <cellStyle name="Računanje 2 2 3 4 3 3 2" xfId="47506" xr:uid="{B32C5B7B-B199-408A-8782-678762D62234}"/>
    <cellStyle name="Računanje 2 2 3 4 3 4" xfId="32367" xr:uid="{F53EE6B8-3021-490D-96E5-34EDDE995518}"/>
    <cellStyle name="Računanje 2 2 3 4 4" xfId="9438" xr:uid="{810BA131-569C-4015-A360-3333058B0E0D}"/>
    <cellStyle name="Računanje 2 2 3 4 4 2" xfId="18375" xr:uid="{CA2C1A6E-3FFE-49A7-8A3E-02E92239FB89}"/>
    <cellStyle name="Računanje 2 2 3 4 4 2 2" xfId="42422" xr:uid="{9FA5DFA1-E44F-45D8-867F-B99FA839E96E}"/>
    <cellStyle name="Računanje 2 2 3 4 4 3" xfId="24577" xr:uid="{46172BC6-A871-45F8-B664-A16DDBDDB72E}"/>
    <cellStyle name="Računanje 2 2 3 4 4 3 2" xfId="48624" xr:uid="{91C81238-F351-41D5-BA05-C48C5560FCCD}"/>
    <cellStyle name="Računanje 2 2 3 4 4 4" xfId="33485" xr:uid="{5AC03521-8314-44F1-9BCC-34FBF47C3776}"/>
    <cellStyle name="Računanje 2 2 3 4 5" xfId="12033" xr:uid="{21CB311D-9A5C-4F5E-B239-40D2B5644182}"/>
    <cellStyle name="Računanje 2 2 3 4 5 2" xfId="36080" xr:uid="{1381F28D-676D-4EA2-B53B-62E0CFBC4E6D}"/>
    <cellStyle name="Računanje 2 2 3 4 6" xfId="19573" xr:uid="{62525DBC-3669-4ADE-8489-8F9E58DF7507}"/>
    <cellStyle name="Računanje 2 2 3 4 6 2" xfId="43620" xr:uid="{10992804-B43F-4FE2-929A-FAADB058A762}"/>
    <cellStyle name="Računanje 2 2 3 4 7" xfId="27143" xr:uid="{95A54A22-0267-4212-B4C6-33302352F912}"/>
    <cellStyle name="Računanje 2 2 3 5" xfId="3702" xr:uid="{AFC49FD3-726F-45CE-9BC3-CFE4A9105AD0}"/>
    <cellStyle name="Računanje 2 2 3 5 2" xfId="6768" xr:uid="{D0A89F79-C1AD-4DEC-B8D3-1EA948574A11}"/>
    <cellStyle name="Računanje 2 2 3 5 2 2" xfId="15705" xr:uid="{224F82BF-5F08-402C-BB25-A90B3E4DEC30}"/>
    <cellStyle name="Računanje 2 2 3 5 2 2 2" xfId="39752" xr:uid="{40BECB11-330E-4559-AECD-848A08D0700D}"/>
    <cellStyle name="Računanje 2 2 3 5 2 3" xfId="21907" xr:uid="{CF946EDB-C907-4181-BADF-9ECD36AF46B7}"/>
    <cellStyle name="Računanje 2 2 3 5 2 3 2" xfId="45954" xr:uid="{ADF16C75-EFAB-408F-8AE6-D52B0B90658C}"/>
    <cellStyle name="Računanje 2 2 3 5 2 4" xfId="30815" xr:uid="{266BD70F-840A-47B2-AF8C-C3EBD3D7F50B}"/>
    <cellStyle name="Računanje 2 2 3 5 3" xfId="8926" xr:uid="{CB2E8315-37F4-4CF8-9BF5-88466BA902DA}"/>
    <cellStyle name="Računanje 2 2 3 5 3 2" xfId="17863" xr:uid="{86337CDB-F639-463E-98C1-EF65EA3CF20A}"/>
    <cellStyle name="Računanje 2 2 3 5 3 2 2" xfId="41910" xr:uid="{B35AD811-1BDE-4513-A779-C298B2FCAD46}"/>
    <cellStyle name="Računanje 2 2 3 5 3 3" xfId="24065" xr:uid="{044892DF-71C2-4149-A79F-493B01A23A09}"/>
    <cellStyle name="Računanje 2 2 3 5 3 3 2" xfId="48112" xr:uid="{EF42CB1C-803B-4A23-A5E5-2DC93C96079E}"/>
    <cellStyle name="Računanje 2 2 3 5 3 4" xfId="32973" xr:uid="{95BE997F-FB42-49A7-ABDA-BF1D940ED4D2}"/>
    <cellStyle name="Računanje 2 2 3 5 4" xfId="9358" xr:uid="{CA40F22F-D9D7-4436-A8A1-A69B02ABA6D3}"/>
    <cellStyle name="Računanje 2 2 3 5 4 2" xfId="18295" xr:uid="{2BF5F380-9495-4849-B14E-9737C52E0EC1}"/>
    <cellStyle name="Računanje 2 2 3 5 4 2 2" xfId="42342" xr:uid="{AB099576-6682-4B97-A47E-ABFBB4521273}"/>
    <cellStyle name="Računanje 2 2 3 5 4 3" xfId="24497" xr:uid="{C2C283E8-BBA4-423D-AE46-B387AC1BC237}"/>
    <cellStyle name="Računanje 2 2 3 5 4 3 2" xfId="48544" xr:uid="{241304AE-4E92-4B68-BAA3-A5A4A8577B3C}"/>
    <cellStyle name="Računanje 2 2 3 5 4 4" xfId="33405" xr:uid="{CE51D28E-DED3-476E-95C1-47CE37E8ECA8}"/>
    <cellStyle name="Računanje 2 2 3 5 5" xfId="12639" xr:uid="{BC907029-BDF7-4220-AACB-4D1427089771}"/>
    <cellStyle name="Računanje 2 2 3 5 5 2" xfId="36686" xr:uid="{FF7D380A-9345-423E-8D4B-8FA5D19DEEDC}"/>
    <cellStyle name="Računanje 2 2 3 5 6" xfId="20179" xr:uid="{D8581A95-7AA3-4D0D-AADF-9781339AC49D}"/>
    <cellStyle name="Računanje 2 2 3 5 6 2" xfId="44226" xr:uid="{6B1A197F-560E-495F-A463-CC02499F53B6}"/>
    <cellStyle name="Računanje 2 2 3 5 7" xfId="27749" xr:uid="{940AE017-84AE-4D40-939F-24FC468DB5D3}"/>
    <cellStyle name="Računanje 2 2 3 6" xfId="3798" xr:uid="{340EA675-15E7-45EB-A27A-6746E8A6C1C6}"/>
    <cellStyle name="Računanje 2 2 3 6 2" xfId="6864" xr:uid="{DA807E3C-5C74-43FE-AA7F-2FC2A938C08A}"/>
    <cellStyle name="Računanje 2 2 3 6 2 2" xfId="15801" xr:uid="{A678353C-BE01-44C5-8576-920B6974057B}"/>
    <cellStyle name="Računanje 2 2 3 6 2 2 2" xfId="39848" xr:uid="{4C5DC32A-6C9D-46C8-B409-3C5814323306}"/>
    <cellStyle name="Računanje 2 2 3 6 2 3" xfId="22003" xr:uid="{948F56C0-E610-4901-934B-221268358AC5}"/>
    <cellStyle name="Računanje 2 2 3 6 2 3 2" xfId="46050" xr:uid="{7165CF6B-46F9-4F4F-86A5-8C75B62F3EDB}"/>
    <cellStyle name="Računanje 2 2 3 6 2 4" xfId="30911" xr:uid="{68D1E545-F21A-4B3C-981A-E28BC0594489}"/>
    <cellStyle name="Računanje 2 2 3 6 3" xfId="9022" xr:uid="{52169DAE-5C8F-4DE0-A9D0-492FF4C3C2F8}"/>
    <cellStyle name="Računanje 2 2 3 6 3 2" xfId="17959" xr:uid="{58617D3D-8515-4D26-B204-327D823E3B75}"/>
    <cellStyle name="Računanje 2 2 3 6 3 2 2" xfId="42006" xr:uid="{9EB63F52-7196-4769-A752-DD41E99A4F31}"/>
    <cellStyle name="Računanje 2 2 3 6 3 3" xfId="24161" xr:uid="{40FA16CB-F310-454B-B13E-0309B43A5CB3}"/>
    <cellStyle name="Računanje 2 2 3 6 3 3 2" xfId="48208" xr:uid="{8B536F58-151D-4309-A063-B9064880F42C}"/>
    <cellStyle name="Računanje 2 2 3 6 3 4" xfId="33069" xr:uid="{CD43A37D-44F7-4E7D-B640-F927139FFF26}"/>
    <cellStyle name="Računanje 2 2 3 6 4" xfId="9714" xr:uid="{DEB780D5-C1D0-498A-A2D5-119A27C54A1D}"/>
    <cellStyle name="Računanje 2 2 3 6 4 2" xfId="18651" xr:uid="{4871870E-A899-4E3F-B188-CC3533A59326}"/>
    <cellStyle name="Računanje 2 2 3 6 4 2 2" xfId="42698" xr:uid="{A894CCD4-47C3-4753-9418-6FABFEFF8C37}"/>
    <cellStyle name="Računanje 2 2 3 6 4 3" xfId="24853" xr:uid="{BC657DD6-E69F-4A63-A724-A2E252BEA59E}"/>
    <cellStyle name="Računanje 2 2 3 6 4 3 2" xfId="48900" xr:uid="{67D41532-9BDB-404B-9DFD-5357B8286ACC}"/>
    <cellStyle name="Računanje 2 2 3 6 4 4" xfId="33761" xr:uid="{4AE736FE-526B-46EA-B4F2-51CA3E53350E}"/>
    <cellStyle name="Računanje 2 2 3 6 5" xfId="12735" xr:uid="{EECBF42F-0ECC-4DF4-B237-33D851900AA6}"/>
    <cellStyle name="Računanje 2 2 3 6 5 2" xfId="36782" xr:uid="{542B0118-70CF-423F-B83B-6B659ABC057F}"/>
    <cellStyle name="Računanje 2 2 3 6 6" xfId="20275" xr:uid="{D2228BA2-7AEB-4A42-B54D-566708C5922E}"/>
    <cellStyle name="Računanje 2 2 3 6 6 2" xfId="44322" xr:uid="{97FFE9E5-E44C-4210-85C1-1CF5E85E7CB6}"/>
    <cellStyle name="Računanje 2 2 3 6 7" xfId="27845" xr:uid="{17CC785F-3FA8-4BAA-BBAC-04B4DE3980A2}"/>
    <cellStyle name="Računanje 2 2 3 7" xfId="3356" xr:uid="{DF2689A5-BBB9-48D3-86D9-7531D96DF16A}"/>
    <cellStyle name="Računanje 2 2 3 7 2" xfId="6422" xr:uid="{F623B388-E50C-448C-8C43-D17A2531FA31}"/>
    <cellStyle name="Računanje 2 2 3 7 2 2" xfId="15359" xr:uid="{A57224E1-C689-4EF5-B666-2366D697C15F}"/>
    <cellStyle name="Računanje 2 2 3 7 2 2 2" xfId="39406" xr:uid="{59E8DA17-53FA-4CC5-81E3-1DB7149CD181}"/>
    <cellStyle name="Računanje 2 2 3 7 2 3" xfId="21561" xr:uid="{DEE04628-CEAC-4392-A82E-2D0B3B7CD4EA}"/>
    <cellStyle name="Računanje 2 2 3 7 2 3 2" xfId="45608" xr:uid="{EFDB5948-E1FC-4BF2-A399-AD95ADD37765}"/>
    <cellStyle name="Računanje 2 2 3 7 2 4" xfId="30469" xr:uid="{5168F1FF-BE29-47E0-91E0-C7E01DE9F576}"/>
    <cellStyle name="Računanje 2 2 3 7 3" xfId="8580" xr:uid="{D693BEEB-52C7-4E9E-8177-3127439C2E44}"/>
    <cellStyle name="Računanje 2 2 3 7 3 2" xfId="17517" xr:uid="{A1B30762-7806-4D23-B851-A8DF1171D3C4}"/>
    <cellStyle name="Računanje 2 2 3 7 3 2 2" xfId="41564" xr:uid="{8BC40426-E15E-44A9-AC6A-D634DE80B15B}"/>
    <cellStyle name="Računanje 2 2 3 7 3 3" xfId="23719" xr:uid="{503C5BAF-FA07-452B-A33C-786844FF278A}"/>
    <cellStyle name="Računanje 2 2 3 7 3 3 2" xfId="47766" xr:uid="{260E613B-1A09-4F39-B8FB-B69981C62F2F}"/>
    <cellStyle name="Računanje 2 2 3 7 3 4" xfId="32627" xr:uid="{E39EAAAF-5175-4380-9008-5DD6F4ED3E9C}"/>
    <cellStyle name="Računanje 2 2 3 7 4" xfId="9661" xr:uid="{5F80FBFE-9B85-4C72-B239-172860F12CBA}"/>
    <cellStyle name="Računanje 2 2 3 7 4 2" xfId="18598" xr:uid="{5E13BF5E-E35D-48F3-BF2B-85B02E1AB75B}"/>
    <cellStyle name="Računanje 2 2 3 7 4 2 2" xfId="42645" xr:uid="{E65B3081-493C-40B6-B6AB-1D2EA4C785B1}"/>
    <cellStyle name="Računanje 2 2 3 7 4 3" xfId="24800" xr:uid="{6B451508-C931-4813-B6AC-A73084B874EB}"/>
    <cellStyle name="Računanje 2 2 3 7 4 3 2" xfId="48847" xr:uid="{EE99D58D-89F9-46F1-8286-A10A5DAF3446}"/>
    <cellStyle name="Računanje 2 2 3 7 4 4" xfId="33708" xr:uid="{F7DC1A75-8E74-4DC4-A953-CDC622D40DB7}"/>
    <cellStyle name="Računanje 2 2 3 7 5" xfId="12293" xr:uid="{F714FA64-1E1C-4F62-A10D-E3C6DD191F84}"/>
    <cellStyle name="Računanje 2 2 3 7 5 2" xfId="36340" xr:uid="{FF1D6EB1-E270-4A3A-BE34-6BC2956BBEB1}"/>
    <cellStyle name="Računanje 2 2 3 7 6" xfId="19833" xr:uid="{B25F5DC7-6EE0-4205-96B2-538E6EA9C307}"/>
    <cellStyle name="Računanje 2 2 3 7 6 2" xfId="43880" xr:uid="{64A71E9B-D8BD-4ED7-9E13-E2F4D7B13757}"/>
    <cellStyle name="Računanje 2 2 3 7 7" xfId="27403" xr:uid="{9031559B-82C3-4347-B252-CB88FEE95B59}"/>
    <cellStyle name="Računanje 2 2 3 8" xfId="5193" xr:uid="{3BB22035-668B-42F5-A1C6-43A0914639C7}"/>
    <cellStyle name="Računanje 2 2 3 8 2" xfId="14130" xr:uid="{030D90BA-8629-4C0E-9745-E7F2A68A183D}"/>
    <cellStyle name="Računanje 2 2 3 8 2 2" xfId="38177" xr:uid="{C5DC430D-58ED-4B24-AD96-1208C32E0811}"/>
    <cellStyle name="Računanje 2 2 3 8 3" xfId="20915" xr:uid="{19DDE54B-17FF-4597-AD78-8D854759A1B0}"/>
    <cellStyle name="Računanje 2 2 3 8 3 2" xfId="44962" xr:uid="{B1CE05C4-6A3A-47B7-9981-7AA894D71907}"/>
    <cellStyle name="Računanje 2 2 3 8 4" xfId="29240" xr:uid="{4C324848-5C21-4613-9E15-0830CE73B611}"/>
    <cellStyle name="Računanje 2 2 3 9" xfId="7657" xr:uid="{97F62EFA-0988-472F-A7DD-BD74FD26FAA8}"/>
    <cellStyle name="Računanje 2 2 3 9 2" xfId="16594" xr:uid="{2878667A-F5D6-4797-9D16-5A400203302C}"/>
    <cellStyle name="Računanje 2 2 3 9 2 2" xfId="40641" xr:uid="{A825A217-B98C-48E3-85B7-78D18D80532F}"/>
    <cellStyle name="Računanje 2 2 3 9 3" xfId="22796" xr:uid="{BC363FA0-B5B1-492B-915E-37B6EC943826}"/>
    <cellStyle name="Računanje 2 2 3 9 3 2" xfId="46843" xr:uid="{3ED320E5-03C6-497C-91A5-69F16E381479}"/>
    <cellStyle name="Računanje 2 2 3 9 4" xfId="31704" xr:uid="{73D559EB-EA62-481B-96FE-895634A0E664}"/>
    <cellStyle name="Računanje 2 2 4" xfId="2050" xr:uid="{FCF1D10B-3D30-4089-99B1-C0E7AF455B6B}"/>
    <cellStyle name="Računanje 2 2 4 10" xfId="9223" xr:uid="{80F3E8A7-B5A1-4146-A706-7EC725DA2C62}"/>
    <cellStyle name="Računanje 2 2 4 10 2" xfId="18160" xr:uid="{EF280C57-D565-4A68-8671-F870CAEF94A2}"/>
    <cellStyle name="Računanje 2 2 4 10 2 2" xfId="42207" xr:uid="{CC76B34F-B05C-4AAF-A7D8-548E3FCE427D}"/>
    <cellStyle name="Računanje 2 2 4 10 3" xfId="24362" xr:uid="{A17AAC58-B761-406A-BC07-D541395F1C3E}"/>
    <cellStyle name="Računanje 2 2 4 10 3 2" xfId="48409" xr:uid="{666DA934-1926-4DFF-9BF0-3ACA1F5C0258}"/>
    <cellStyle name="Računanje 2 2 4 10 4" xfId="33270" xr:uid="{6C202C6D-ADD4-42F9-A45B-507A28D7C411}"/>
    <cellStyle name="Računanje 2 2 4 11" xfId="10986" xr:uid="{F7CAE4FE-A3D6-480E-BBDF-1D53B31507A3}"/>
    <cellStyle name="Računanje 2 2 4 11 2" xfId="35033" xr:uid="{D9106DF2-4650-4C4B-A108-77977ECAB98B}"/>
    <cellStyle name="Računanje 2 2 4 12" xfId="19183" xr:uid="{BB478712-F567-4751-9886-40FD39451749}"/>
    <cellStyle name="Računanje 2 2 4 12 2" xfId="43230" xr:uid="{1224A006-6141-4E75-90F0-968153D2EF4E}"/>
    <cellStyle name="Računanje 2 2 4 13" xfId="26096" xr:uid="{7781BB1B-267C-417C-97F7-7D9F76EC1F52}"/>
    <cellStyle name="Računanje 2 2 4 2" xfId="2907" xr:uid="{88D2B20B-4FBB-43BD-A297-E1F46CCA8935}"/>
    <cellStyle name="Računanje 2 2 4 2 2" xfId="5973" xr:uid="{44CDAAC9-3ADC-444E-96A3-EFFC28B7FFC8}"/>
    <cellStyle name="Računanje 2 2 4 2 2 2" xfId="14910" xr:uid="{33DD380E-F6F8-44B3-8604-A96AF91C72A4}"/>
    <cellStyle name="Računanje 2 2 4 2 2 2 2" xfId="38957" xr:uid="{5F05CF4C-DDA4-4F17-8E81-3110EB5670D5}"/>
    <cellStyle name="Računanje 2 2 4 2 2 3" xfId="21112" xr:uid="{185E867B-BCB3-45A4-9686-EBBAE61DDD5B}"/>
    <cellStyle name="Računanje 2 2 4 2 2 3 2" xfId="45159" xr:uid="{3D37D77C-75C9-40D6-88CE-7F14FFCE40C5}"/>
    <cellStyle name="Računanje 2 2 4 2 2 4" xfId="30020" xr:uid="{20229B73-070D-4F1F-A80E-D14EB7D3D1D3}"/>
    <cellStyle name="Računanje 2 2 4 2 3" xfId="8131" xr:uid="{F84A256B-C46B-4BD5-8363-9AF17783D54E}"/>
    <cellStyle name="Računanje 2 2 4 2 3 2" xfId="17068" xr:uid="{933BF1F7-CEB8-4627-A9A8-097973ED94F2}"/>
    <cellStyle name="Računanje 2 2 4 2 3 2 2" xfId="41115" xr:uid="{69ED6436-1BD7-42D1-B6CE-5134AEC9DDEB}"/>
    <cellStyle name="Računanje 2 2 4 2 3 3" xfId="23270" xr:uid="{131942C4-9C5F-43D2-8B69-7E3691319EC8}"/>
    <cellStyle name="Računanje 2 2 4 2 3 3 2" xfId="47317" xr:uid="{DBDD22C6-D4F9-451A-91D7-7174AD0D6D6B}"/>
    <cellStyle name="Računanje 2 2 4 2 3 4" xfId="32178" xr:uid="{D6CED899-CE27-40BF-A500-519B2DBC86A8}"/>
    <cellStyle name="Računanje 2 2 4 2 4" xfId="7886" xr:uid="{E8857803-D1D5-4B42-9CA7-421BA748FF18}"/>
    <cellStyle name="Računanje 2 2 4 2 4 2" xfId="16823" xr:uid="{9200AAAF-09F7-498D-9268-C5A6564CD598}"/>
    <cellStyle name="Računanje 2 2 4 2 4 2 2" xfId="40870" xr:uid="{83AB603C-931B-4F0E-8730-007BDB6F300A}"/>
    <cellStyle name="Računanje 2 2 4 2 4 3" xfId="23025" xr:uid="{C14B2200-288F-4294-9F65-CD03847BCA03}"/>
    <cellStyle name="Računanje 2 2 4 2 4 3 2" xfId="47072" xr:uid="{32361415-98BB-40A2-A21D-3C1CE9A2216A}"/>
    <cellStyle name="Računanje 2 2 4 2 4 4" xfId="31933" xr:uid="{1E47DE76-A566-469C-9902-35B579809BE0}"/>
    <cellStyle name="Računanje 2 2 4 2 5" xfId="11844" xr:uid="{425D778D-E8B2-45C9-9BF2-6B5BC3F55870}"/>
    <cellStyle name="Računanje 2 2 4 2 5 2" xfId="35891" xr:uid="{AEEAC38C-7317-4376-BF5E-909AD79443B6}"/>
    <cellStyle name="Računanje 2 2 4 2 6" xfId="19384" xr:uid="{B4FFEAD0-875E-415D-A90D-36D9169DBA1D}"/>
    <cellStyle name="Računanje 2 2 4 2 6 2" xfId="43431" xr:uid="{3F206292-E02E-4C1D-B11B-E864314FC4D2}"/>
    <cellStyle name="Računanje 2 2 4 2 7" xfId="26954" xr:uid="{AD864592-B73C-4B95-AEBA-0F696FEDA456}"/>
    <cellStyle name="Računanje 2 2 4 3" xfId="1766" xr:uid="{37928EFF-8935-4444-BD37-4EE0AF1F7997}"/>
    <cellStyle name="Računanje 2 2 4 3 2" xfId="4828" xr:uid="{D976F245-AF9F-4A1E-8B73-DB27A06F7865}"/>
    <cellStyle name="Računanje 2 2 4 3 2 2" xfId="13765" xr:uid="{D04C31C5-3EBA-4DDB-BE6C-E71E5693A834}"/>
    <cellStyle name="Računanje 2 2 4 3 2 2 2" xfId="37812" xr:uid="{77A645C4-0BDF-4A45-B764-BC0176A7460D}"/>
    <cellStyle name="Računanje 2 2 4 3 2 3" xfId="20804" xr:uid="{3DCFF0F0-54C5-46AA-BEF2-008F5A938E87}"/>
    <cellStyle name="Računanje 2 2 4 3 2 3 2" xfId="44851" xr:uid="{C6773F9E-0C4A-4E94-890A-C49EACFC485E}"/>
    <cellStyle name="Računanje 2 2 4 3 2 4" xfId="28875" xr:uid="{1EF8C24A-69F2-444A-957F-E927F4D158E1}"/>
    <cellStyle name="Računanje 2 2 4 3 3" xfId="7428" xr:uid="{B6B6F24E-C2BB-4876-8664-0B1418281F5E}"/>
    <cellStyle name="Računanje 2 2 4 3 3 2" xfId="16365" xr:uid="{3BECDA33-A5D5-48C3-AE26-72E327824C68}"/>
    <cellStyle name="Računanje 2 2 4 3 3 2 2" xfId="40412" xr:uid="{9A594043-7EFA-4A96-B91C-CA85FB7F5053}"/>
    <cellStyle name="Računanje 2 2 4 3 3 3" xfId="22567" xr:uid="{0E9FD677-22AB-4DE7-A974-7E97AE776F28}"/>
    <cellStyle name="Računanje 2 2 4 3 3 3 2" xfId="46614" xr:uid="{E060D816-52CD-4520-8FA8-4F7767CC853C}"/>
    <cellStyle name="Računanje 2 2 4 3 3 4" xfId="31475" xr:uid="{E0848794-7FBD-49D4-B4FA-10E8855FB33D}"/>
    <cellStyle name="Računanje 2 2 4 3 4" xfId="9692" xr:uid="{BBFA2561-E060-492F-BAF3-7868757DD8C3}"/>
    <cellStyle name="Računanje 2 2 4 3 4 2" xfId="18629" xr:uid="{0AD9B5A6-3256-4FD2-AA3D-3948E1389094}"/>
    <cellStyle name="Računanje 2 2 4 3 4 2 2" xfId="42676" xr:uid="{AF514789-489A-44D4-A048-0086DEC2316D}"/>
    <cellStyle name="Računanje 2 2 4 3 4 3" xfId="24831" xr:uid="{3B20C005-DB64-4D23-B992-4C35087C0335}"/>
    <cellStyle name="Računanje 2 2 4 3 4 3 2" xfId="48878" xr:uid="{A051C8A2-1696-4454-A62C-91AA4E313E7A}"/>
    <cellStyle name="Računanje 2 2 4 3 4 4" xfId="33739" xr:uid="{2C5A4BFC-936B-41BA-828F-2474C55760C3}"/>
    <cellStyle name="Računanje 2 2 4 3 5" xfId="10702" xr:uid="{154D15FD-8859-49BA-B3A1-2E87D907B640}"/>
    <cellStyle name="Računanje 2 2 4 3 5 2" xfId="34749" xr:uid="{B7FACCD1-4A01-4514-A4BF-E89A1BEBF179}"/>
    <cellStyle name="Računanje 2 2 4 3 6" xfId="19079" xr:uid="{0FAE725B-9BBA-4320-8599-D75D449DC0F0}"/>
    <cellStyle name="Računanje 2 2 4 3 6 2" xfId="43126" xr:uid="{B6912D8E-3168-4C56-AD8D-2EBE0D6D2EA1}"/>
    <cellStyle name="Računanje 2 2 4 3 7" xfId="25812" xr:uid="{5E59E284-8361-49A5-82A1-9A6D8241BF41}"/>
    <cellStyle name="Računanje 2 2 4 4" xfId="2931" xr:uid="{FEE36192-AEC6-4FEB-9566-89A3574C2F59}"/>
    <cellStyle name="Računanje 2 2 4 4 2" xfId="5997" xr:uid="{AF3AC361-6A8E-4006-9A34-0AE669FD9A3D}"/>
    <cellStyle name="Računanje 2 2 4 4 2 2" xfId="14934" xr:uid="{B18243B4-C670-47C6-A7AC-A396D6A2BFF6}"/>
    <cellStyle name="Računanje 2 2 4 4 2 2 2" xfId="38981" xr:uid="{9E84E8AE-6D59-43EC-A3E5-219431844AE7}"/>
    <cellStyle name="Računanje 2 2 4 4 2 3" xfId="21136" xr:uid="{538F2AF9-CDB4-49B3-8E0A-66C75E953F1C}"/>
    <cellStyle name="Računanje 2 2 4 4 2 3 2" xfId="45183" xr:uid="{DC097209-0EDE-4F15-B0AC-4E214180751C}"/>
    <cellStyle name="Računanje 2 2 4 4 2 4" xfId="30044" xr:uid="{999D16D5-8D10-4EFB-B4D0-10E8A87A8B51}"/>
    <cellStyle name="Računanje 2 2 4 4 3" xfId="8155" xr:uid="{435E7A24-AB0C-4CBA-BC11-F66A4481E10D}"/>
    <cellStyle name="Računanje 2 2 4 4 3 2" xfId="17092" xr:uid="{ADEF847B-9BEE-41B7-89AD-F70EE0337DA3}"/>
    <cellStyle name="Računanje 2 2 4 4 3 2 2" xfId="41139" xr:uid="{F2749DF2-426C-4F5C-B12E-B4266F391BFD}"/>
    <cellStyle name="Računanje 2 2 4 4 3 3" xfId="23294" xr:uid="{63F98816-3319-4AB0-99AB-040BE95F9608}"/>
    <cellStyle name="Računanje 2 2 4 4 3 3 2" xfId="47341" xr:uid="{5D5D57A3-A1FE-4E0F-8599-B8BAE62EFEC7}"/>
    <cellStyle name="Računanje 2 2 4 4 3 4" xfId="32202" xr:uid="{9C85CD24-ECE1-4CA2-BF44-444790A9F7D8}"/>
    <cellStyle name="Računanje 2 2 4 4 4" xfId="9514" xr:uid="{2A1AD338-5D70-43C1-8C95-FA71551D3B01}"/>
    <cellStyle name="Računanje 2 2 4 4 4 2" xfId="18451" xr:uid="{350BAF35-1ED6-4F27-8AB4-1404144440A3}"/>
    <cellStyle name="Računanje 2 2 4 4 4 2 2" xfId="42498" xr:uid="{1F7F01E7-37B3-4DAD-A3CA-05DBB18C42BB}"/>
    <cellStyle name="Računanje 2 2 4 4 4 3" xfId="24653" xr:uid="{30021B7B-D82F-424E-B2F0-52290F8BFFB7}"/>
    <cellStyle name="Računanje 2 2 4 4 4 3 2" xfId="48700" xr:uid="{E8C62725-67A6-40E6-AB0A-83816B7C476F}"/>
    <cellStyle name="Računanje 2 2 4 4 4 4" xfId="33561" xr:uid="{885D18A8-FC67-43CF-84D3-3D8FA191F9B7}"/>
    <cellStyle name="Računanje 2 2 4 4 5" xfId="11868" xr:uid="{E58DD2E6-866C-4E54-9887-6129B8340337}"/>
    <cellStyle name="Računanje 2 2 4 4 5 2" xfId="35915" xr:uid="{1E462D0A-51DC-4235-910F-A0C4588AED07}"/>
    <cellStyle name="Računanje 2 2 4 4 6" xfId="19408" xr:uid="{F82B7A88-8FC4-4D7C-8B12-54091FA885E6}"/>
    <cellStyle name="Računanje 2 2 4 4 6 2" xfId="43455" xr:uid="{68B9B1D8-D5B2-46FC-A968-2A14150376F9}"/>
    <cellStyle name="Računanje 2 2 4 4 7" xfId="26978" xr:uid="{CC3C612D-D82F-46BC-9A3B-DD03F5A1A526}"/>
    <cellStyle name="Računanje 2 2 4 5" xfId="3466" xr:uid="{C87B6072-3836-450F-B2D7-AB29A828BCD6}"/>
    <cellStyle name="Računanje 2 2 4 5 2" xfId="6532" xr:uid="{051A80C6-F33A-4399-B5C1-D971C8D7B649}"/>
    <cellStyle name="Računanje 2 2 4 5 2 2" xfId="15469" xr:uid="{B4F4834B-EE65-45A6-BD93-4D01FC5418C0}"/>
    <cellStyle name="Računanje 2 2 4 5 2 2 2" xfId="39516" xr:uid="{AC19A50E-DDC1-49FA-9127-C03B392A2725}"/>
    <cellStyle name="Računanje 2 2 4 5 2 3" xfId="21671" xr:uid="{03F10B20-ADA2-4ED3-8D7E-234A3ADD0514}"/>
    <cellStyle name="Računanje 2 2 4 5 2 3 2" xfId="45718" xr:uid="{C5F0BEFF-8370-4148-B952-769623333A79}"/>
    <cellStyle name="Računanje 2 2 4 5 2 4" xfId="30579" xr:uid="{8A533630-20C4-4B4F-87E5-399E8E5F4485}"/>
    <cellStyle name="Računanje 2 2 4 5 3" xfId="8690" xr:uid="{912E367E-6FEB-4AB2-B3A6-0C241DF92093}"/>
    <cellStyle name="Računanje 2 2 4 5 3 2" xfId="17627" xr:uid="{586FD60C-03D9-467C-A3C6-BAB9F4A428EA}"/>
    <cellStyle name="Računanje 2 2 4 5 3 2 2" xfId="41674" xr:uid="{0A3AF100-F2A3-43D1-899E-D72B505AF70A}"/>
    <cellStyle name="Računanje 2 2 4 5 3 3" xfId="23829" xr:uid="{228841A1-B3C5-4524-8CBC-C2FBF5552AE1}"/>
    <cellStyle name="Računanje 2 2 4 5 3 3 2" xfId="47876" xr:uid="{7FD988A7-0989-4A72-8B69-05619A5A0045}"/>
    <cellStyle name="Računanje 2 2 4 5 3 4" xfId="32737" xr:uid="{0902C7FE-B244-40C4-9E75-C4A2DFC13EF7}"/>
    <cellStyle name="Računanje 2 2 4 5 4" xfId="9264" xr:uid="{61215B2C-5BAD-4ED2-BF7B-B2E2FFCE5DB2}"/>
    <cellStyle name="Računanje 2 2 4 5 4 2" xfId="18201" xr:uid="{83C83B13-4A53-4B2B-9B3A-F6B41494B8EA}"/>
    <cellStyle name="Računanje 2 2 4 5 4 2 2" xfId="42248" xr:uid="{3DFECD1D-674C-44E9-94D7-DC4A4BD62E24}"/>
    <cellStyle name="Računanje 2 2 4 5 4 3" xfId="24403" xr:uid="{5B04C0EA-1551-4772-84BF-9E6C6777AE84}"/>
    <cellStyle name="Računanje 2 2 4 5 4 3 2" xfId="48450" xr:uid="{970DE767-D8DD-451D-A8D3-658453618142}"/>
    <cellStyle name="Računanje 2 2 4 5 4 4" xfId="33311" xr:uid="{515E42A6-BC7C-42ED-80B1-70C8139AA98A}"/>
    <cellStyle name="Računanje 2 2 4 5 5" xfId="12403" xr:uid="{410B6C87-B94D-420A-A5FA-440E9759BEFB}"/>
    <cellStyle name="Računanje 2 2 4 5 5 2" xfId="36450" xr:uid="{87AF6EF5-1A5A-4C5B-862A-4FD312B7DC67}"/>
    <cellStyle name="Računanje 2 2 4 5 6" xfId="19943" xr:uid="{8A5017F2-14FE-4735-89F1-879574D9C320}"/>
    <cellStyle name="Računanje 2 2 4 5 6 2" xfId="43990" xr:uid="{46207E9C-2E3E-4B41-AE13-11CC85C1176B}"/>
    <cellStyle name="Računanje 2 2 4 5 7" xfId="27513" xr:uid="{9D3AB721-35CE-44BA-9DE2-EFB9E8192853}"/>
    <cellStyle name="Računanje 2 2 4 6" xfId="1770" xr:uid="{41B6B1FA-D6E0-45E8-BEEC-CE34E6282FBD}"/>
    <cellStyle name="Računanje 2 2 4 6 2" xfId="4832" xr:uid="{D292C6C6-9754-4F6F-8309-0271755C3116}"/>
    <cellStyle name="Računanje 2 2 4 6 2 2" xfId="13769" xr:uid="{5F86EE66-838E-4B59-BCCF-90D92F3EEE50}"/>
    <cellStyle name="Računanje 2 2 4 6 2 2 2" xfId="37816" xr:uid="{06349359-6CCF-4196-866A-D5BEF4CC56FF}"/>
    <cellStyle name="Računanje 2 2 4 6 2 3" xfId="20808" xr:uid="{7C4977A3-620A-46D0-96B9-B9841BCA67AF}"/>
    <cellStyle name="Računanje 2 2 4 6 2 3 2" xfId="44855" xr:uid="{9AED0371-207D-44AA-8345-62CFAF8B51F6}"/>
    <cellStyle name="Računanje 2 2 4 6 2 4" xfId="28879" xr:uid="{04597B6E-4E0D-43B5-9A1A-33648DA8A806}"/>
    <cellStyle name="Računanje 2 2 4 6 3" xfId="7432" xr:uid="{90CA03F0-0956-4A1A-BA2E-83F745EC4E35}"/>
    <cellStyle name="Računanje 2 2 4 6 3 2" xfId="16369" xr:uid="{062BE902-08BA-4633-9AE4-20B7B3046C00}"/>
    <cellStyle name="Računanje 2 2 4 6 3 2 2" xfId="40416" xr:uid="{6D1FBCEC-4D5B-4A0A-9528-A591BCA164F0}"/>
    <cellStyle name="Računanje 2 2 4 6 3 3" xfId="22571" xr:uid="{6A123713-046B-43C9-B1AA-8EB46E3858FA}"/>
    <cellStyle name="Računanje 2 2 4 6 3 3 2" xfId="46618" xr:uid="{A9A1EEC4-9C4A-42A7-9CE3-6A87055D4906}"/>
    <cellStyle name="Računanje 2 2 4 6 3 4" xfId="31479" xr:uid="{C7E1193D-E291-4D5A-9CDC-C89E92C4F77E}"/>
    <cellStyle name="Računanje 2 2 4 6 4" xfId="9763" xr:uid="{BA41D103-8AF6-4203-AEF3-1F5F55D0F8C9}"/>
    <cellStyle name="Računanje 2 2 4 6 4 2" xfId="18700" xr:uid="{32172D3E-E739-4DB9-A330-746B178A70BB}"/>
    <cellStyle name="Računanje 2 2 4 6 4 2 2" xfId="42747" xr:uid="{E82E37D1-02BE-4A6C-A666-001F9C38CA7C}"/>
    <cellStyle name="Računanje 2 2 4 6 4 3" xfId="24902" xr:uid="{D7FAC7DB-A84B-402C-95E9-0DF83A6A90F2}"/>
    <cellStyle name="Računanje 2 2 4 6 4 3 2" xfId="48949" xr:uid="{84FD726E-F8A7-4205-8651-58166BF10165}"/>
    <cellStyle name="Računanje 2 2 4 6 4 4" xfId="33810" xr:uid="{74B698FE-F8FE-4173-B178-D8F08DA0187B}"/>
    <cellStyle name="Računanje 2 2 4 6 5" xfId="10706" xr:uid="{51F59C01-0DB8-4A36-9806-CE81619B181C}"/>
    <cellStyle name="Računanje 2 2 4 6 5 2" xfId="34753" xr:uid="{DB0644D8-E5C3-4343-A55C-5AE229AE8C21}"/>
    <cellStyle name="Računanje 2 2 4 6 6" xfId="19083" xr:uid="{C4AF1C03-8B66-48A3-B3DA-D511063025DD}"/>
    <cellStyle name="Računanje 2 2 4 6 6 2" xfId="43130" xr:uid="{D44C4E73-A967-43C6-8B15-3305A50CC75F}"/>
    <cellStyle name="Računanje 2 2 4 6 7" xfId="25816" xr:uid="{34040908-DA4D-4C3E-9697-E0244DCCCB3C}"/>
    <cellStyle name="Računanje 2 2 4 7" xfId="3003" xr:uid="{AFE7E0EA-A992-4576-AA06-B7D8442AE85A}"/>
    <cellStyle name="Računanje 2 2 4 7 2" xfId="6069" xr:uid="{CBEC4048-FE4B-42D9-945A-E73C21019BF3}"/>
    <cellStyle name="Računanje 2 2 4 7 2 2" xfId="15006" xr:uid="{E697956F-D383-43C0-9A30-341F822540A0}"/>
    <cellStyle name="Računanje 2 2 4 7 2 2 2" xfId="39053" xr:uid="{9DCD1A49-A0E2-40D7-BD36-46B05411734A}"/>
    <cellStyle name="Računanje 2 2 4 7 2 3" xfId="21208" xr:uid="{B73FE639-DB17-4EC0-9D89-BB1C617883E8}"/>
    <cellStyle name="Računanje 2 2 4 7 2 3 2" xfId="45255" xr:uid="{BF090DF3-3102-4D39-85D0-38DFF0864840}"/>
    <cellStyle name="Računanje 2 2 4 7 2 4" xfId="30116" xr:uid="{97E51621-294D-4F22-8D72-732A53900B81}"/>
    <cellStyle name="Računanje 2 2 4 7 3" xfId="8227" xr:uid="{50393D3B-4E94-444F-856C-7915C6CC2B84}"/>
    <cellStyle name="Računanje 2 2 4 7 3 2" xfId="17164" xr:uid="{E1A84967-6359-442D-80E0-53F652D46C35}"/>
    <cellStyle name="Računanje 2 2 4 7 3 2 2" xfId="41211" xr:uid="{FD269E61-C068-46F5-8615-ADAAE64CBBAC}"/>
    <cellStyle name="Računanje 2 2 4 7 3 3" xfId="23366" xr:uid="{81883E55-715C-4AF4-A8D0-E5BC8EBA1924}"/>
    <cellStyle name="Računanje 2 2 4 7 3 3 2" xfId="47413" xr:uid="{4EAFED6F-25BA-4E0D-984B-DA78CD8986EA}"/>
    <cellStyle name="Računanje 2 2 4 7 3 4" xfId="32274" xr:uid="{AD4726C1-C129-436A-9713-15C6478A5F6B}"/>
    <cellStyle name="Računanje 2 2 4 7 4" xfId="9418" xr:uid="{F7B445DE-BCFF-4693-90C8-39C30EC7AF60}"/>
    <cellStyle name="Računanje 2 2 4 7 4 2" xfId="18355" xr:uid="{9811950D-B593-48E3-9F28-C003D313264A}"/>
    <cellStyle name="Računanje 2 2 4 7 4 2 2" xfId="42402" xr:uid="{2413D1B1-8D7E-4B63-B8B5-E5FB3A25F2E1}"/>
    <cellStyle name="Računanje 2 2 4 7 4 3" xfId="24557" xr:uid="{C92CFC1B-2744-4F81-8928-4506347C877E}"/>
    <cellStyle name="Računanje 2 2 4 7 4 3 2" xfId="48604" xr:uid="{41872FB2-E19B-4AAC-B722-1859E4D7DEC6}"/>
    <cellStyle name="Računanje 2 2 4 7 4 4" xfId="33465" xr:uid="{67A5664A-B7B4-47F4-BAEB-A44537BE2404}"/>
    <cellStyle name="Računanje 2 2 4 7 5" xfId="11940" xr:uid="{AC7046AE-2F6E-4D39-9A74-2D9DA910269E}"/>
    <cellStyle name="Računanje 2 2 4 7 5 2" xfId="35987" xr:uid="{1A43D683-702C-4C23-8397-E3E22CEF9FB1}"/>
    <cellStyle name="Računanje 2 2 4 7 6" xfId="19480" xr:uid="{43DCF185-48C5-4EB6-9AE3-4E9330F36BEF}"/>
    <cellStyle name="Računanje 2 2 4 7 6 2" xfId="43527" xr:uid="{C6C174FF-0EF3-4B29-B7D0-ED39BDB8B6CE}"/>
    <cellStyle name="Računanje 2 2 4 7 7" xfId="27050" xr:uid="{A9DF5864-1410-480D-B0CF-FC18D4E4E22D}"/>
    <cellStyle name="Računanje 2 2 4 8" xfId="5112" xr:uid="{45C58695-50F5-4CC6-803A-38308AB36F10}"/>
    <cellStyle name="Računanje 2 2 4 8 2" xfId="14049" xr:uid="{716FE523-99FA-4EE0-BFAE-F9F8D5BBC3D2}"/>
    <cellStyle name="Računanje 2 2 4 8 2 2" xfId="38096" xr:uid="{6A8D92D3-A51E-4574-9481-727347B9BF06}"/>
    <cellStyle name="Računanje 2 2 4 8 3" xfId="20908" xr:uid="{A730A1BB-2B1E-421A-AB72-7A70AFF231F3}"/>
    <cellStyle name="Računanje 2 2 4 8 3 2" xfId="44955" xr:uid="{AAA8B1C5-053B-41DF-BDD8-EA279B7CFC61}"/>
    <cellStyle name="Računanje 2 2 4 8 4" xfId="29159" xr:uid="{E9512CBC-EC07-4816-9EB8-E8A9ACF0662D}"/>
    <cellStyle name="Računanje 2 2 4 9" xfId="7617" xr:uid="{8084E44B-FE3F-4612-8DF5-0667887D6F39}"/>
    <cellStyle name="Računanje 2 2 4 9 2" xfId="16554" xr:uid="{728A4F16-AB62-4240-B6D4-DE02CC04D320}"/>
    <cellStyle name="Računanje 2 2 4 9 2 2" xfId="40601" xr:uid="{26105D4B-1DA9-4F0A-80BA-236EABCE6D38}"/>
    <cellStyle name="Računanje 2 2 4 9 3" xfId="22756" xr:uid="{FF8038D3-14D4-4042-8AE5-6872B1169FF6}"/>
    <cellStyle name="Računanje 2 2 4 9 3 2" xfId="46803" xr:uid="{D4A1FD0B-EF84-42C3-BC55-597780E22E1E}"/>
    <cellStyle name="Računanje 2 2 4 9 4" xfId="31664" xr:uid="{D699182F-AAF6-4EA1-BCC7-09C3C909100E}"/>
    <cellStyle name="Računanje 2 2 5" xfId="2831" xr:uid="{C41C1DAE-C6F4-4812-9C76-5A31455AAEEA}"/>
    <cellStyle name="Računanje 2 2 5 10" xfId="3950" xr:uid="{DEFB171D-D01C-46E3-8B84-ACE1B0DE9F2C}"/>
    <cellStyle name="Računanje 2 2 5 10 2" xfId="12887" xr:uid="{715FA3F3-9822-4931-9E50-B597E78F1B83}"/>
    <cellStyle name="Računanje 2 2 5 10 2 2" xfId="36934" xr:uid="{F3C77BFE-56EF-41CB-AFD4-4F29540C3A1F}"/>
    <cellStyle name="Računanje 2 2 5 10 3" xfId="20427" xr:uid="{B40A0776-7164-493F-9B41-7A4D1BFA8D53}"/>
    <cellStyle name="Računanje 2 2 5 10 3 2" xfId="44474" xr:uid="{99BBA470-36D7-433C-9257-799D979D9489}"/>
    <cellStyle name="Računanje 2 2 5 10 4" xfId="27997" xr:uid="{FA631131-B390-48F2-9D88-AB5417AC1961}"/>
    <cellStyle name="Računanje 2 2 5 11" xfId="11768" xr:uid="{5EE5E6F6-901D-4452-AE17-1CD5CD57FE86}"/>
    <cellStyle name="Računanje 2 2 5 11 2" xfId="35815" xr:uid="{8A5C93EA-1E99-462E-81B3-D6A569DAF6D0}"/>
    <cellStyle name="Računanje 2 2 5 12" xfId="19308" xr:uid="{06655474-DE25-4F61-9CF6-56893D227E56}"/>
    <cellStyle name="Računanje 2 2 5 12 2" xfId="43355" xr:uid="{CDF3CCB3-6491-444E-A85B-0C9BA211A29C}"/>
    <cellStyle name="Računanje 2 2 5 13" xfId="26878" xr:uid="{C642C080-C914-41A3-9064-6D0901A9D54C}"/>
    <cellStyle name="Računanje 2 2 5 2" xfId="3435" xr:uid="{66CCF710-DDCE-49AA-87D0-0292175A551A}"/>
    <cellStyle name="Računanje 2 2 5 2 2" xfId="6501" xr:uid="{0E9BA533-DFA7-4E0A-83C7-127B7E2BB148}"/>
    <cellStyle name="Računanje 2 2 5 2 2 2" xfId="15438" xr:uid="{5BD78F3A-7337-41F9-B9E7-C92C589F14B8}"/>
    <cellStyle name="Računanje 2 2 5 2 2 2 2" xfId="39485" xr:uid="{657A5619-22C8-427F-9DBF-4C44287FFDC5}"/>
    <cellStyle name="Računanje 2 2 5 2 2 3" xfId="21640" xr:uid="{022C5125-89EB-430B-A2EA-169B1C20E4B9}"/>
    <cellStyle name="Računanje 2 2 5 2 2 3 2" xfId="45687" xr:uid="{CA1A793B-CB9F-4235-AA97-441B66B0B52C}"/>
    <cellStyle name="Računanje 2 2 5 2 2 4" xfId="30548" xr:uid="{B3F5233C-5347-4BEB-8C4E-01186966AB21}"/>
    <cellStyle name="Računanje 2 2 5 2 3" xfId="8659" xr:uid="{379137E7-6920-4F40-93FA-6F2E36E4EB56}"/>
    <cellStyle name="Računanje 2 2 5 2 3 2" xfId="17596" xr:uid="{ADDF2E55-F4D6-4DA8-A2C7-FF94DB865178}"/>
    <cellStyle name="Računanje 2 2 5 2 3 2 2" xfId="41643" xr:uid="{645CF836-53E1-414D-BE8D-BDC6A2F429A3}"/>
    <cellStyle name="Računanje 2 2 5 2 3 3" xfId="23798" xr:uid="{700E2DDF-39ED-435D-BBAE-436BFE435633}"/>
    <cellStyle name="Računanje 2 2 5 2 3 3 2" xfId="47845" xr:uid="{3403545A-B87F-44B1-BA1B-4BC9A60F5F0E}"/>
    <cellStyle name="Računanje 2 2 5 2 3 4" xfId="32706" xr:uid="{50BA95F2-6767-48CE-8D48-1927F2F4F800}"/>
    <cellStyle name="Računanje 2 2 5 2 4" xfId="3975" xr:uid="{EF23E625-8C4B-4E0E-8988-F2D9291A4796}"/>
    <cellStyle name="Računanje 2 2 5 2 4 2" xfId="12912" xr:uid="{C6CEBD70-468A-48B0-85C4-5AF2749EE306}"/>
    <cellStyle name="Računanje 2 2 5 2 4 2 2" xfId="36959" xr:uid="{4CD95E3F-969C-4B03-8557-D501896701D6}"/>
    <cellStyle name="Računanje 2 2 5 2 4 3" xfId="20446" xr:uid="{BA2F889A-681C-4372-9F17-6C93B1FB9235}"/>
    <cellStyle name="Računanje 2 2 5 2 4 3 2" xfId="44493" xr:uid="{782C894C-FF5C-4C27-81A6-34FDB88162CB}"/>
    <cellStyle name="Računanje 2 2 5 2 4 4" xfId="28022" xr:uid="{48D6D19C-5633-401B-A649-08FD68460D21}"/>
    <cellStyle name="Računanje 2 2 5 2 5" xfId="12372" xr:uid="{C2814D74-83E4-442B-8005-FABDC3F7E51E}"/>
    <cellStyle name="Računanje 2 2 5 2 5 2" xfId="36419" xr:uid="{0040BE2F-3EE5-4E40-AC50-9E68ACDECE1C}"/>
    <cellStyle name="Računanje 2 2 5 2 6" xfId="19912" xr:uid="{D02AB56E-3D11-4D0C-B9DE-0382EB4E6F1C}"/>
    <cellStyle name="Računanje 2 2 5 2 6 2" xfId="43959" xr:uid="{273D240D-6581-45CC-BF9C-39BDF924FCFE}"/>
    <cellStyle name="Računanje 2 2 5 2 7" xfId="27482" xr:uid="{4CE671D1-DBAE-4032-B57B-0B058F4622F2}"/>
    <cellStyle name="Računanje 2 2 5 3" xfId="3545" xr:uid="{146020BF-DB1B-48D3-9724-2C43015A9547}"/>
    <cellStyle name="Računanje 2 2 5 3 2" xfId="6611" xr:uid="{F3E333DC-1941-409E-B2B5-4FBA16B97C43}"/>
    <cellStyle name="Računanje 2 2 5 3 2 2" xfId="15548" xr:uid="{BC2B0BB2-2248-48D4-9D36-9C070DB632B8}"/>
    <cellStyle name="Računanje 2 2 5 3 2 2 2" xfId="39595" xr:uid="{C60A538E-DC9D-4234-9C78-52AB4099456E}"/>
    <cellStyle name="Računanje 2 2 5 3 2 3" xfId="21750" xr:uid="{1D54569F-CDD1-4C5F-9E2D-94616000D1CA}"/>
    <cellStyle name="Računanje 2 2 5 3 2 3 2" xfId="45797" xr:uid="{5BFA6381-53B5-43DD-84BF-BA806D5D1C6A}"/>
    <cellStyle name="Računanje 2 2 5 3 2 4" xfId="30658" xr:uid="{820DD0E7-80B2-45D2-B1CB-EB320B712F0B}"/>
    <cellStyle name="Računanje 2 2 5 3 3" xfId="8769" xr:uid="{89713FCA-8C0B-4E08-9D0C-64D3E1A87322}"/>
    <cellStyle name="Računanje 2 2 5 3 3 2" xfId="17706" xr:uid="{BFEE2050-ACC4-4F20-B4B6-DD8DD74F8E77}"/>
    <cellStyle name="Računanje 2 2 5 3 3 2 2" xfId="41753" xr:uid="{0FB14CE5-4F0C-4124-A19D-12F93681D4B9}"/>
    <cellStyle name="Računanje 2 2 5 3 3 3" xfId="23908" xr:uid="{F2B60798-601F-4F9D-A3EB-D96AD2E7C4AD}"/>
    <cellStyle name="Računanje 2 2 5 3 3 3 2" xfId="47955" xr:uid="{5D6CC627-86E6-4CD1-8C2C-686FE8347A3F}"/>
    <cellStyle name="Računanje 2 2 5 3 3 4" xfId="32816" xr:uid="{41A6A775-08A8-405E-8E79-F6D9EE1642F6}"/>
    <cellStyle name="Računanje 2 2 5 3 4" xfId="7572" xr:uid="{27A13AEC-B344-464D-841D-AA3E79360E1B}"/>
    <cellStyle name="Računanje 2 2 5 3 4 2" xfId="16509" xr:uid="{78EFE7A2-82F6-4CEF-A727-BF0EDC9F33A8}"/>
    <cellStyle name="Računanje 2 2 5 3 4 2 2" xfId="40556" xr:uid="{08C1DE5A-DBBE-44D1-99A8-B1EBA558C1E8}"/>
    <cellStyle name="Računanje 2 2 5 3 4 3" xfId="22711" xr:uid="{64F3073C-998B-4FF4-B6FC-98B53E3D79D9}"/>
    <cellStyle name="Računanje 2 2 5 3 4 3 2" xfId="46758" xr:uid="{1D7EABB3-6DD6-48FF-9EE1-9B6B7C3CE5EB}"/>
    <cellStyle name="Računanje 2 2 5 3 4 4" xfId="31619" xr:uid="{56026B04-0823-4702-8DF8-F26C1A1619CF}"/>
    <cellStyle name="Računanje 2 2 5 3 5" xfId="12482" xr:uid="{4BF60C37-2605-4F74-AE96-C048B660C09E}"/>
    <cellStyle name="Računanje 2 2 5 3 5 2" xfId="36529" xr:uid="{C537872B-4649-4234-85AD-E0529C83A6E5}"/>
    <cellStyle name="Računanje 2 2 5 3 6" xfId="20022" xr:uid="{0077B06D-836F-4B7B-975D-2E95276BFABE}"/>
    <cellStyle name="Računanje 2 2 5 3 6 2" xfId="44069" xr:uid="{80374EA5-177D-4ACD-A5D6-BD4C61864CAB}"/>
    <cellStyle name="Računanje 2 2 5 3 7" xfId="27592" xr:uid="{21E9C0A0-B02B-47FC-912B-BEBA1BC1CFF6}"/>
    <cellStyle name="Računanje 2 2 5 4" xfId="3649" xr:uid="{7A6815B3-1B9C-4212-B19A-0BA6E7EE5579}"/>
    <cellStyle name="Računanje 2 2 5 4 2" xfId="6715" xr:uid="{1183D79C-181D-4D0F-9A5F-5617E8D24B3B}"/>
    <cellStyle name="Računanje 2 2 5 4 2 2" xfId="15652" xr:uid="{CC0ADE94-A018-4FFE-95D5-1D77A4D8E3DA}"/>
    <cellStyle name="Računanje 2 2 5 4 2 2 2" xfId="39699" xr:uid="{595356FE-DAC6-42AC-992B-EACE001AD33F}"/>
    <cellStyle name="Računanje 2 2 5 4 2 3" xfId="21854" xr:uid="{BA2D7CBE-1505-4DBE-AB85-C7E6991D5B34}"/>
    <cellStyle name="Računanje 2 2 5 4 2 3 2" xfId="45901" xr:uid="{DF1F36EC-1519-457B-AEE6-EBE218934EAF}"/>
    <cellStyle name="Računanje 2 2 5 4 2 4" xfId="30762" xr:uid="{1DED7C74-F7CB-4F6F-9EF8-70609A05704A}"/>
    <cellStyle name="Računanje 2 2 5 4 3" xfId="8873" xr:uid="{9B445A24-C618-418E-9890-C3CC84D63420}"/>
    <cellStyle name="Računanje 2 2 5 4 3 2" xfId="17810" xr:uid="{C8ADDBDB-2412-42A3-B020-167017B1612F}"/>
    <cellStyle name="Računanje 2 2 5 4 3 2 2" xfId="41857" xr:uid="{F72616FA-B0AB-447A-B3B7-ECEA737F7F0A}"/>
    <cellStyle name="Računanje 2 2 5 4 3 3" xfId="24012" xr:uid="{69C9A082-CE63-4614-B88E-40349FA92743}"/>
    <cellStyle name="Računanje 2 2 5 4 3 3 2" xfId="48059" xr:uid="{C9BD0323-D03D-4690-BA83-EF7A832F676E}"/>
    <cellStyle name="Računanje 2 2 5 4 3 4" xfId="32920" xr:uid="{CA72B363-6CF2-4EF8-A2AF-627F0A5BF934}"/>
    <cellStyle name="Računanje 2 2 5 4 4" xfId="9677" xr:uid="{2FB0D930-E62E-4D51-B70B-ED1C1F827487}"/>
    <cellStyle name="Računanje 2 2 5 4 4 2" xfId="18614" xr:uid="{4DE9D3C8-0795-4F20-BCB4-C0384E0D1EEE}"/>
    <cellStyle name="Računanje 2 2 5 4 4 2 2" xfId="42661" xr:uid="{3FF2E661-0AE1-4892-99E0-22BDF94AE9E9}"/>
    <cellStyle name="Računanje 2 2 5 4 4 3" xfId="24816" xr:uid="{36B76990-B910-4BC8-9D80-D8F2720239F4}"/>
    <cellStyle name="Računanje 2 2 5 4 4 3 2" xfId="48863" xr:uid="{11EA048A-299E-4250-90B7-B8D9AB3182B7}"/>
    <cellStyle name="Računanje 2 2 5 4 4 4" xfId="33724" xr:uid="{99D395F8-97EC-489F-8F3B-9C609F02433F}"/>
    <cellStyle name="Računanje 2 2 5 4 5" xfId="12586" xr:uid="{A20EA1EE-2A06-4DA4-8CB8-C5FE113B89E2}"/>
    <cellStyle name="Računanje 2 2 5 4 5 2" xfId="36633" xr:uid="{D8AFB25D-9834-4FD8-9571-F1EF37EB6BC7}"/>
    <cellStyle name="Računanje 2 2 5 4 6" xfId="20126" xr:uid="{22BD1BD5-453D-4012-A903-BB9034567B31}"/>
    <cellStyle name="Računanje 2 2 5 4 6 2" xfId="44173" xr:uid="{C018EDBE-97C0-484A-ADC3-497FCFBF653D}"/>
    <cellStyle name="Računanje 2 2 5 4 7" xfId="27696" xr:uid="{C0752F8D-FFE5-44A9-A8BB-B52FCA024653}"/>
    <cellStyle name="Računanje 2 2 5 5" xfId="3772" xr:uid="{633168AD-C4DD-4179-B7E3-292805CB7B1C}"/>
    <cellStyle name="Računanje 2 2 5 5 2" xfId="6838" xr:uid="{82628B0A-08DE-40F8-84BC-1EF9B44BE6C1}"/>
    <cellStyle name="Računanje 2 2 5 5 2 2" xfId="15775" xr:uid="{5721AD8B-EF41-4C77-B1A0-F9F310463C49}"/>
    <cellStyle name="Računanje 2 2 5 5 2 2 2" xfId="39822" xr:uid="{F6740E2A-8612-4171-98C2-D55F57853DE6}"/>
    <cellStyle name="Računanje 2 2 5 5 2 3" xfId="21977" xr:uid="{759C2E0C-5640-4B49-9964-C860229CB412}"/>
    <cellStyle name="Računanje 2 2 5 5 2 3 2" xfId="46024" xr:uid="{71E940A5-F152-4C3E-A81B-EE1A4409ED58}"/>
    <cellStyle name="Računanje 2 2 5 5 2 4" xfId="30885" xr:uid="{3187B46E-44FC-4819-8D33-FB8DF08A378D}"/>
    <cellStyle name="Računanje 2 2 5 5 3" xfId="8996" xr:uid="{4C8DAFA2-71E0-4699-9FCA-1C785422D223}"/>
    <cellStyle name="Računanje 2 2 5 5 3 2" xfId="17933" xr:uid="{E987375E-A925-47CA-AA6D-F9C3E7F66689}"/>
    <cellStyle name="Računanje 2 2 5 5 3 2 2" xfId="41980" xr:uid="{7BB30C25-5DE1-4638-BD58-95476ED29863}"/>
    <cellStyle name="Računanje 2 2 5 5 3 3" xfId="24135" xr:uid="{28636953-8114-415E-BF0F-DE8466779954}"/>
    <cellStyle name="Računanje 2 2 5 5 3 3 2" xfId="48182" xr:uid="{A90EC88D-5DCE-42EE-8B11-557BAB270165}"/>
    <cellStyle name="Računanje 2 2 5 5 3 4" xfId="33043" xr:uid="{13B47C8B-F999-4EB0-9932-246D40A18DF4}"/>
    <cellStyle name="Računanje 2 2 5 5 4" xfId="7067" xr:uid="{9FBE6060-6925-41FA-8188-5D2A0C590496}"/>
    <cellStyle name="Računanje 2 2 5 5 4 2" xfId="16004" xr:uid="{30286215-4ACC-4C5E-8EBE-0D2F56926138}"/>
    <cellStyle name="Računanje 2 2 5 5 4 2 2" xfId="40051" xr:uid="{AD376578-B759-4656-B8E3-E28B5557B013}"/>
    <cellStyle name="Računanje 2 2 5 5 4 3" xfId="22206" xr:uid="{6230B496-958D-41B1-B15A-0F65AF67B4CF}"/>
    <cellStyle name="Računanje 2 2 5 5 4 3 2" xfId="46253" xr:uid="{DCF1274C-0BA0-457E-8497-E45E877B9F2A}"/>
    <cellStyle name="Računanje 2 2 5 5 4 4" xfId="31114" xr:uid="{C6DF7CBC-6429-4BC5-8B2A-21F4791102B7}"/>
    <cellStyle name="Računanje 2 2 5 5 5" xfId="12709" xr:uid="{1A4473BE-D631-444D-9749-410E0C8CB553}"/>
    <cellStyle name="Računanje 2 2 5 5 5 2" xfId="36756" xr:uid="{D4D4E793-0D55-4761-BA9A-1C875F93E52D}"/>
    <cellStyle name="Računanje 2 2 5 5 6" xfId="20249" xr:uid="{8797A335-4C43-4849-B236-A9D01A564381}"/>
    <cellStyle name="Računanje 2 2 5 5 6 2" xfId="44296" xr:uid="{8B8ED7D3-44F2-4944-B007-50D7F9B5167B}"/>
    <cellStyle name="Računanje 2 2 5 5 7" xfId="27819" xr:uid="{FA6F6189-3D83-4060-800D-8E4F9517ACED}"/>
    <cellStyle name="Računanje 2 2 5 6" xfId="3844" xr:uid="{A6679A82-1622-427C-8668-702D4F8FB464}"/>
    <cellStyle name="Računanje 2 2 5 6 2" xfId="6910" xr:uid="{E2DFFBC8-F5BD-45E7-8E76-D8004E281C01}"/>
    <cellStyle name="Računanje 2 2 5 6 2 2" xfId="15847" xr:uid="{6A1FF3FA-18EA-40F2-A5E5-F28790C38ED2}"/>
    <cellStyle name="Računanje 2 2 5 6 2 2 2" xfId="39894" xr:uid="{B3856FAE-611D-4621-99D8-2E7785E399A7}"/>
    <cellStyle name="Računanje 2 2 5 6 2 3" xfId="22049" xr:uid="{3F28FE0D-18AD-4116-9DFC-EA5994DCB4AC}"/>
    <cellStyle name="Računanje 2 2 5 6 2 3 2" xfId="46096" xr:uid="{6B2330B1-06F5-499F-A936-3E665A461082}"/>
    <cellStyle name="Računanje 2 2 5 6 2 4" xfId="30957" xr:uid="{597B835F-B51C-4792-9E59-3F4DBA932028}"/>
    <cellStyle name="Računanje 2 2 5 6 3" xfId="9068" xr:uid="{A27478DE-3872-43B8-B3A9-F4929C6D6DDA}"/>
    <cellStyle name="Računanje 2 2 5 6 3 2" xfId="18005" xr:uid="{AD6CF80E-CC7D-49D3-9057-CEAD4BEBD8EA}"/>
    <cellStyle name="Računanje 2 2 5 6 3 2 2" xfId="42052" xr:uid="{BC716507-A1CD-4523-AE00-A6313897029C}"/>
    <cellStyle name="Računanje 2 2 5 6 3 3" xfId="24207" xr:uid="{DAD94209-E0B5-4180-AFA2-67CC50EDBEBC}"/>
    <cellStyle name="Računanje 2 2 5 6 3 3 2" xfId="48254" xr:uid="{0403230A-4D21-47CF-8B95-ED70939D3FA1}"/>
    <cellStyle name="Računanje 2 2 5 6 3 4" xfId="33115" xr:uid="{30EC88B9-2B1B-4CE5-A48D-41A92916DF40}"/>
    <cellStyle name="Računanje 2 2 5 6 4" xfId="4260" xr:uid="{745401D5-7F84-442F-AB0E-43E08A0CCB8C}"/>
    <cellStyle name="Računanje 2 2 5 6 4 2" xfId="13197" xr:uid="{7CEA7B08-83AF-46FA-9094-C5471816383E}"/>
    <cellStyle name="Računanje 2 2 5 6 4 2 2" xfId="37244" xr:uid="{D393F144-2AB4-4C80-A6F3-3045D04468B8}"/>
    <cellStyle name="Računanje 2 2 5 6 4 3" xfId="20570" xr:uid="{C579A4BE-112D-46B5-A923-1EE688595487}"/>
    <cellStyle name="Računanje 2 2 5 6 4 3 2" xfId="44617" xr:uid="{0A828E63-57F4-40EA-AC14-32F1319F5107}"/>
    <cellStyle name="Računanje 2 2 5 6 4 4" xfId="28307" xr:uid="{A3632EE6-F662-4632-801D-9DA9F13C27CE}"/>
    <cellStyle name="Računanje 2 2 5 6 5" xfId="12781" xr:uid="{F3E54E6C-B01C-4793-BEC4-B6B4BE055651}"/>
    <cellStyle name="Računanje 2 2 5 6 5 2" xfId="36828" xr:uid="{C1929BE6-3E30-4E27-BFC1-FCD891E6A3CD}"/>
    <cellStyle name="Računanje 2 2 5 6 6" xfId="20321" xr:uid="{B3F255AF-0BCF-4BAD-92AF-8042835FBD34}"/>
    <cellStyle name="Računanje 2 2 5 6 6 2" xfId="44368" xr:uid="{C4EDBC95-F2B9-49AA-AA9F-10A3BFFC4BA4}"/>
    <cellStyle name="Računanje 2 2 5 6 7" xfId="27891" xr:uid="{588F0312-31D0-408B-9588-2EE134FB92A5}"/>
    <cellStyle name="Računanje 2 2 5 7" xfId="3921" xr:uid="{60AE2234-3B01-462B-8C64-32E6E6D61AA1}"/>
    <cellStyle name="Računanje 2 2 5 7 2" xfId="6987" xr:uid="{72F69AE8-A78C-4DB1-88C4-4C02BAFE5151}"/>
    <cellStyle name="Računanje 2 2 5 7 2 2" xfId="15924" xr:uid="{C13C9D9A-21E4-4C32-90BA-B8FEE7E418FF}"/>
    <cellStyle name="Računanje 2 2 5 7 2 2 2" xfId="39971" xr:uid="{98B16B0B-3C49-4216-B8DE-EA44C32803EE}"/>
    <cellStyle name="Računanje 2 2 5 7 2 3" xfId="22126" xr:uid="{7DB99178-0521-4F8E-880C-FFC695687118}"/>
    <cellStyle name="Računanje 2 2 5 7 2 3 2" xfId="46173" xr:uid="{9A233FEB-9039-4C27-BE2E-7F2BFBD133C7}"/>
    <cellStyle name="Računanje 2 2 5 7 2 4" xfId="31034" xr:uid="{7005E95F-CE2B-4CB5-81B0-50104016DAEB}"/>
    <cellStyle name="Računanje 2 2 5 7 3" xfId="9145" xr:uid="{7B0EF653-C7FA-4798-BEDC-03E07AB51DBA}"/>
    <cellStyle name="Računanje 2 2 5 7 3 2" xfId="18082" xr:uid="{196BF2BC-B634-4A55-8094-BB86D6F09914}"/>
    <cellStyle name="Računanje 2 2 5 7 3 2 2" xfId="42129" xr:uid="{68FC2030-9B7E-4443-B638-15F30BDCCE49}"/>
    <cellStyle name="Računanje 2 2 5 7 3 3" xfId="24284" xr:uid="{21D541C8-5CBE-48BF-9E94-2ADE77DC4EAD}"/>
    <cellStyle name="Računanje 2 2 5 7 3 3 2" xfId="48331" xr:uid="{5069F603-E313-4499-B7E2-81AE453FB5C6}"/>
    <cellStyle name="Računanje 2 2 5 7 3 4" xfId="33192" xr:uid="{3B09599A-AE9B-4CE3-B0DB-0D81238B7C41}"/>
    <cellStyle name="Računanje 2 2 5 7 4" xfId="9807" xr:uid="{CDF9FEDA-5B23-42A6-BD47-9EB47224C2D6}"/>
    <cellStyle name="Računanje 2 2 5 7 4 2" xfId="18744" xr:uid="{AF9AF5BF-0AEC-4AC2-8BD9-FA64726F6A3A}"/>
    <cellStyle name="Računanje 2 2 5 7 4 2 2" xfId="42791" xr:uid="{D9FED8B1-F465-4E5D-86D0-B533A1D1C144}"/>
    <cellStyle name="Računanje 2 2 5 7 4 3" xfId="24946" xr:uid="{3FAA2DDB-CFAF-4AF0-BF48-B016AD3D93F9}"/>
    <cellStyle name="Računanje 2 2 5 7 4 3 2" xfId="48993" xr:uid="{19A22FDE-BF89-469C-BF64-5549E388CBC3}"/>
    <cellStyle name="Računanje 2 2 5 7 4 4" xfId="33854" xr:uid="{AC0E2BA3-2D1E-4951-95ED-E4073EDA6D33}"/>
    <cellStyle name="Računanje 2 2 5 7 5" xfId="12858" xr:uid="{1F7FC367-AA16-4B16-A00B-E68189A7B924}"/>
    <cellStyle name="Računanje 2 2 5 7 5 2" xfId="36905" xr:uid="{0152FB4F-B8F0-40FF-9AFB-5BF130774409}"/>
    <cellStyle name="Računanje 2 2 5 7 6" xfId="20398" xr:uid="{A175FEB6-27B8-4E61-B725-7ACB877CD446}"/>
    <cellStyle name="Računanje 2 2 5 7 6 2" xfId="44445" xr:uid="{44D3F0E4-5B70-45E6-8FD7-1F225C50B26B}"/>
    <cellStyle name="Računanje 2 2 5 7 7" xfId="27968" xr:uid="{E5B1C1EA-31DF-4CAC-AA8D-3106A3AC2393}"/>
    <cellStyle name="Računanje 2 2 5 8" xfId="5897" xr:uid="{0CC54A02-BF3A-4730-B7A7-4CD3CBC9FB0B}"/>
    <cellStyle name="Računanje 2 2 5 8 2" xfId="14834" xr:uid="{A23E7868-DB04-4750-94EF-837810BFAB4D}"/>
    <cellStyle name="Računanje 2 2 5 8 2 2" xfId="38881" xr:uid="{97A3D062-11BE-4D9B-B647-DDDBAED85964}"/>
    <cellStyle name="Računanje 2 2 5 8 3" xfId="21036" xr:uid="{1950A159-D995-40C2-84A3-3180A331B167}"/>
    <cellStyle name="Računanje 2 2 5 8 3 2" xfId="45083" xr:uid="{1D060398-0757-4E44-A87F-EB9FF9FBCC8F}"/>
    <cellStyle name="Računanje 2 2 5 8 4" xfId="29944" xr:uid="{093DF545-566C-47B7-A1CC-98BA09957F8C}"/>
    <cellStyle name="Računanje 2 2 5 9" xfId="8055" xr:uid="{48E40881-B8F5-40F3-9903-8741AE4628B7}"/>
    <cellStyle name="Računanje 2 2 5 9 2" xfId="16992" xr:uid="{3F54D516-30CA-44D7-AD92-3041E9F2BEAE}"/>
    <cellStyle name="Računanje 2 2 5 9 2 2" xfId="41039" xr:uid="{236B3096-D86B-48B7-A137-9E9B859C4844}"/>
    <cellStyle name="Računanje 2 2 5 9 3" xfId="23194" xr:uid="{E3C19020-5963-4D89-ADF1-D9339901AD29}"/>
    <cellStyle name="Računanje 2 2 5 9 3 2" xfId="47241" xr:uid="{53CA7644-7EA7-4250-8251-859C2FD42DDB}"/>
    <cellStyle name="Računanje 2 2 5 9 4" xfId="32102" xr:uid="{F09B45C0-65C5-40C3-9862-557421653792}"/>
    <cellStyle name="Računanje 2 2 6" xfId="2779" xr:uid="{93890564-1DE4-43AB-8BAB-47F228DAD019}"/>
    <cellStyle name="Računanje 2 2 6 10" xfId="9220" xr:uid="{4F69C754-6A50-4B6B-9C8C-91A0DADD76F1}"/>
    <cellStyle name="Računanje 2 2 6 10 2" xfId="18157" xr:uid="{03947DC6-E4C7-4B6E-A5A8-127B25BC0677}"/>
    <cellStyle name="Računanje 2 2 6 10 2 2" xfId="42204" xr:uid="{512D9D94-B650-419E-9DA8-033706A88F16}"/>
    <cellStyle name="Računanje 2 2 6 10 3" xfId="24359" xr:uid="{CA2C864D-5383-4FAF-BF68-D56888A12F24}"/>
    <cellStyle name="Računanje 2 2 6 10 3 2" xfId="48406" xr:uid="{A5984846-7FB4-4E13-8F93-1A38301B1683}"/>
    <cellStyle name="Računanje 2 2 6 10 4" xfId="33267" xr:uid="{7A14883A-5C9C-415A-9BBE-15DBAAF52078}"/>
    <cellStyle name="Računanje 2 2 6 11" xfId="11716" xr:uid="{2B9B21B3-87FF-4438-BE0C-A18632503C95}"/>
    <cellStyle name="Računanje 2 2 6 11 2" xfId="35763" xr:uid="{B11C6BC8-99AE-4309-8B85-1BF63874A0FA}"/>
    <cellStyle name="Računanje 2 2 6 12" xfId="19256" xr:uid="{BE50D86D-35DF-44DA-BD02-099B4DB76925}"/>
    <cellStyle name="Računanje 2 2 6 12 2" xfId="43303" xr:uid="{AE75152E-1045-4E73-8A08-73C2EB54BD03}"/>
    <cellStyle name="Računanje 2 2 6 13" xfId="26826" xr:uid="{D67E4BBA-E4EF-4F71-BC14-68A32C8AE39E}"/>
    <cellStyle name="Računanje 2 2 6 2" xfId="1523" xr:uid="{E48527F5-052A-4A51-9FE2-52A25B44C68D}"/>
    <cellStyle name="Računanje 2 2 6 2 2" xfId="4585" xr:uid="{1AA4E108-81D4-4237-9B46-DEEB0C31703D}"/>
    <cellStyle name="Računanje 2 2 6 2 2 2" xfId="13522" xr:uid="{3C9170B5-9AA7-4BAA-ADCE-28C00DA4015A}"/>
    <cellStyle name="Računanje 2 2 6 2 2 2 2" xfId="37569" xr:uid="{F53A45D0-0E2E-4FE0-9D04-4C1016C99990}"/>
    <cellStyle name="Računanje 2 2 6 2 2 3" xfId="20720" xr:uid="{2FAAD5AF-9B69-4427-8E14-76F4AF517975}"/>
    <cellStyle name="Računanje 2 2 6 2 2 3 2" xfId="44767" xr:uid="{0DC90D3F-B09B-4E39-81A5-FAF7860C7EA5}"/>
    <cellStyle name="Računanje 2 2 6 2 2 4" xfId="28632" xr:uid="{B50E8E66-DE62-4699-BC2A-114BD2AF49C6}"/>
    <cellStyle name="Računanje 2 2 6 2 3" xfId="7268" xr:uid="{2FB46491-0EF0-4A76-A575-7359A6F4D94C}"/>
    <cellStyle name="Računanje 2 2 6 2 3 2" xfId="16205" xr:uid="{6AA16A4C-EE49-4C2E-8EF3-6CED3E48D8CC}"/>
    <cellStyle name="Računanje 2 2 6 2 3 2 2" xfId="40252" xr:uid="{6E579D76-C113-417A-9248-CBE68A8B5E21}"/>
    <cellStyle name="Računanje 2 2 6 2 3 3" xfId="22407" xr:uid="{BD3BC16C-AAE4-49B8-9F42-7E3164C9AF64}"/>
    <cellStyle name="Računanje 2 2 6 2 3 3 2" xfId="46454" xr:uid="{23469017-6BFD-42E4-BBAD-5C3CBCDB98F1}"/>
    <cellStyle name="Računanje 2 2 6 2 3 4" xfId="31315" xr:uid="{55B0FE5A-4401-4E7D-868F-8E5B0D0A54CD}"/>
    <cellStyle name="Računanje 2 2 6 2 4" xfId="9270" xr:uid="{CAC72BDB-B1B3-498C-B97B-A6323B93AEB0}"/>
    <cellStyle name="Računanje 2 2 6 2 4 2" xfId="18207" xr:uid="{014E5EF8-5B8E-451D-9283-FC600343435A}"/>
    <cellStyle name="Računanje 2 2 6 2 4 2 2" xfId="42254" xr:uid="{65989E7B-CCE1-45A3-8C14-2D257A17F19D}"/>
    <cellStyle name="Računanje 2 2 6 2 4 3" xfId="24409" xr:uid="{DBE8D386-083D-486A-A27C-6B17ADB038F7}"/>
    <cellStyle name="Računanje 2 2 6 2 4 3 2" xfId="48456" xr:uid="{FC1A6471-3FA6-457D-8E90-321B7E7161A1}"/>
    <cellStyle name="Računanje 2 2 6 2 4 4" xfId="33317" xr:uid="{1509198A-252F-415B-A6E5-A50FD5400734}"/>
    <cellStyle name="Računanje 2 2 6 2 5" xfId="10459" xr:uid="{99186194-3836-4CCA-8730-5CFB4B08F49D}"/>
    <cellStyle name="Računanje 2 2 6 2 5 2" xfId="34506" xr:uid="{D81EC7BE-85CF-4463-BECE-E4F66DBEBB56}"/>
    <cellStyle name="Računanje 2 2 6 2 6" xfId="18995" xr:uid="{79691D2E-CBE5-46B2-AB02-742AABAC765C}"/>
    <cellStyle name="Računanje 2 2 6 2 6 2" xfId="43042" xr:uid="{8878ED20-1232-4F26-BD89-2FAADAD86F4B}"/>
    <cellStyle name="Računanje 2 2 6 2 7" xfId="25569" xr:uid="{5EC3A538-85E3-4776-990F-97B4B027F05F}"/>
    <cellStyle name="Računanje 2 2 6 3" xfId="3493" xr:uid="{556410E4-76E0-4AEE-BFF9-0741CF4661AC}"/>
    <cellStyle name="Računanje 2 2 6 3 2" xfId="6559" xr:uid="{62DBAE0A-2703-464D-96F6-1C9CFF20DAA2}"/>
    <cellStyle name="Računanje 2 2 6 3 2 2" xfId="15496" xr:uid="{1E5C7C84-A76B-4BD0-B8F5-1F3444C5B88A}"/>
    <cellStyle name="Računanje 2 2 6 3 2 2 2" xfId="39543" xr:uid="{3E3CB3C1-6159-4D6B-8E5E-CEC319EBBAE1}"/>
    <cellStyle name="Računanje 2 2 6 3 2 3" xfId="21698" xr:uid="{3F3CB59E-D91F-47B9-B764-30F5AB3B5B9B}"/>
    <cellStyle name="Računanje 2 2 6 3 2 3 2" xfId="45745" xr:uid="{07FF7BD9-DB98-4EFA-B847-5D3519B6D6A0}"/>
    <cellStyle name="Računanje 2 2 6 3 2 4" xfId="30606" xr:uid="{948FF738-C025-4184-90A5-B1C44FB999DF}"/>
    <cellStyle name="Računanje 2 2 6 3 3" xfId="8717" xr:uid="{B16C2D67-AF4E-4B4B-BBA2-32FC28CB2892}"/>
    <cellStyle name="Računanje 2 2 6 3 3 2" xfId="17654" xr:uid="{6DE6C59C-EA60-45AD-BEB6-396966501227}"/>
    <cellStyle name="Računanje 2 2 6 3 3 2 2" xfId="41701" xr:uid="{C08A837F-7C74-44FA-9C60-27925BDE7575}"/>
    <cellStyle name="Računanje 2 2 6 3 3 3" xfId="23856" xr:uid="{C9270C42-72CF-4112-B009-6CC45CD4DA3A}"/>
    <cellStyle name="Računanje 2 2 6 3 3 3 2" xfId="47903" xr:uid="{5A3EA463-09C6-4A21-8834-28FCA35895BA}"/>
    <cellStyle name="Računanje 2 2 6 3 3 4" xfId="32764" xr:uid="{ED63DDE8-5B12-4B58-B681-FA75AB3F617C}"/>
    <cellStyle name="Računanje 2 2 6 3 4" xfId="9920" xr:uid="{33A431CD-8D60-4208-B557-65BD5ACDB0E5}"/>
    <cellStyle name="Računanje 2 2 6 3 4 2" xfId="18857" xr:uid="{EA40682B-8F55-4223-B0C1-5A11A83616ED}"/>
    <cellStyle name="Računanje 2 2 6 3 4 2 2" xfId="42904" xr:uid="{DF4C50E3-EEA0-4641-A0CE-932B12C280E3}"/>
    <cellStyle name="Računanje 2 2 6 3 4 3" xfId="25059" xr:uid="{C1643BFA-1801-459D-9872-E3DF6304CFF9}"/>
    <cellStyle name="Računanje 2 2 6 3 4 3 2" xfId="49106" xr:uid="{0DB04E13-836E-4AC5-97AD-86EC5B76E096}"/>
    <cellStyle name="Računanje 2 2 6 3 4 4" xfId="33967" xr:uid="{D4EFB723-CB6C-4139-B69B-0729B27C5553}"/>
    <cellStyle name="Računanje 2 2 6 3 5" xfId="12430" xr:uid="{51CA7B23-417A-448E-A7D8-5B800E339EA9}"/>
    <cellStyle name="Računanje 2 2 6 3 5 2" xfId="36477" xr:uid="{09B9CC8C-7DAA-4541-83E8-BE9266E663C1}"/>
    <cellStyle name="Računanje 2 2 6 3 6" xfId="19970" xr:uid="{B52C56AB-E92A-412C-A657-988772EFA462}"/>
    <cellStyle name="Računanje 2 2 6 3 6 2" xfId="44017" xr:uid="{63EADEDE-7274-4519-A6A4-B1CD82DC6465}"/>
    <cellStyle name="Računanje 2 2 6 3 7" xfId="27540" xr:uid="{2770A87D-2107-4E4D-97A2-0B748E1AB919}"/>
    <cellStyle name="Računanje 2 2 6 4" xfId="3597" xr:uid="{A6A10A9C-B81D-4463-AE51-936BBC15620C}"/>
    <cellStyle name="Računanje 2 2 6 4 2" xfId="6663" xr:uid="{E39B47FD-E8DF-47B6-A9DD-E50E6809ACD3}"/>
    <cellStyle name="Računanje 2 2 6 4 2 2" xfId="15600" xr:uid="{8086C393-14A5-4F5E-BF65-9671D29938A6}"/>
    <cellStyle name="Računanje 2 2 6 4 2 2 2" xfId="39647" xr:uid="{F0B9BA1C-0F93-48D2-B356-17E2F7B0DD24}"/>
    <cellStyle name="Računanje 2 2 6 4 2 3" xfId="21802" xr:uid="{DE671519-E3F9-41A8-9716-95B48ADD91A5}"/>
    <cellStyle name="Računanje 2 2 6 4 2 3 2" xfId="45849" xr:uid="{07B3C9ED-3C6C-4188-ACD1-5718C0B0A352}"/>
    <cellStyle name="Računanje 2 2 6 4 2 4" xfId="30710" xr:uid="{B08A7F89-F31D-4B16-8C61-2FFB2B02AEEC}"/>
    <cellStyle name="Računanje 2 2 6 4 3" xfId="8821" xr:uid="{EF932A68-0D53-4F31-9F89-F1E09C6EF79C}"/>
    <cellStyle name="Računanje 2 2 6 4 3 2" xfId="17758" xr:uid="{F644E6BA-26F4-4039-8B57-80455B163CE7}"/>
    <cellStyle name="Računanje 2 2 6 4 3 2 2" xfId="41805" xr:uid="{E9F06A3A-B83D-485F-85DB-D9C44667DA09}"/>
    <cellStyle name="Računanje 2 2 6 4 3 3" xfId="23960" xr:uid="{E9D0D65B-F8C7-4C8F-B172-1DB0980085F2}"/>
    <cellStyle name="Računanje 2 2 6 4 3 3 2" xfId="48007" xr:uid="{72457F84-4645-4B77-8715-C61D739E3EA4}"/>
    <cellStyle name="Računanje 2 2 6 4 3 4" xfId="32868" xr:uid="{12B63395-C48A-4577-8D7B-D799B1047977}"/>
    <cellStyle name="Računanje 2 2 6 4 4" xfId="9721" xr:uid="{1FEC528D-C009-4943-B4FB-785B816C7273}"/>
    <cellStyle name="Računanje 2 2 6 4 4 2" xfId="18658" xr:uid="{2D80DD9A-4078-45F7-BE6F-13E447E3DDA5}"/>
    <cellStyle name="Računanje 2 2 6 4 4 2 2" xfId="42705" xr:uid="{7FC88128-BFEC-4BAC-8A10-798E76C4F91B}"/>
    <cellStyle name="Računanje 2 2 6 4 4 3" xfId="24860" xr:uid="{2B78D9F1-A09E-4CA4-AF01-9EA93A1E1403}"/>
    <cellStyle name="Računanje 2 2 6 4 4 3 2" xfId="48907" xr:uid="{5E1210D8-2301-4304-B303-BBC4035C8F77}"/>
    <cellStyle name="Računanje 2 2 6 4 4 4" xfId="33768" xr:uid="{A3C1509F-82CD-4921-A7A6-CD8F1AC7E226}"/>
    <cellStyle name="Računanje 2 2 6 4 5" xfId="12534" xr:uid="{EF08234E-A481-4BBA-8937-A22EB44E8E39}"/>
    <cellStyle name="Računanje 2 2 6 4 5 2" xfId="36581" xr:uid="{94C57184-E33D-4056-88E5-AB4FD8F88EEE}"/>
    <cellStyle name="Računanje 2 2 6 4 6" xfId="20074" xr:uid="{C9CAB7FB-C89B-46F6-BD60-32A4F2539434}"/>
    <cellStyle name="Računanje 2 2 6 4 6 2" xfId="44121" xr:uid="{3434A667-CC1C-4455-85C8-D4A9BD3A4527}"/>
    <cellStyle name="Računanje 2 2 6 4 7" xfId="27644" xr:uid="{0999B992-4F21-4229-8769-D2B5C7B1E03C}"/>
    <cellStyle name="Računanje 2 2 6 5" xfId="3575" xr:uid="{58FF81F8-946A-4E6C-ADDC-86D7F545BBED}"/>
    <cellStyle name="Računanje 2 2 6 5 2" xfId="6641" xr:uid="{97ED6E84-B6A5-4B5B-A95A-58BEE4F77D2A}"/>
    <cellStyle name="Računanje 2 2 6 5 2 2" xfId="15578" xr:uid="{FC7D8362-3F75-4D22-9430-DE41D05B8887}"/>
    <cellStyle name="Računanje 2 2 6 5 2 2 2" xfId="39625" xr:uid="{358AC78A-569F-4471-9F75-554AD4833E63}"/>
    <cellStyle name="Računanje 2 2 6 5 2 3" xfId="21780" xr:uid="{3F84E55C-A1FF-4D5A-9F0C-01207645F17F}"/>
    <cellStyle name="Računanje 2 2 6 5 2 3 2" xfId="45827" xr:uid="{C4AE8185-084D-45A8-8D82-8ECC3429D472}"/>
    <cellStyle name="Računanje 2 2 6 5 2 4" xfId="30688" xr:uid="{6B773B99-FF92-476C-85C4-40CB953390FD}"/>
    <cellStyle name="Računanje 2 2 6 5 3" xfId="8799" xr:uid="{DA969BFA-1071-460A-8499-9397F5562975}"/>
    <cellStyle name="Računanje 2 2 6 5 3 2" xfId="17736" xr:uid="{FB20B081-6DC6-42B4-A526-961F7AE5BFFC}"/>
    <cellStyle name="Računanje 2 2 6 5 3 2 2" xfId="41783" xr:uid="{541E815E-08E5-43F9-A48F-3D50A0B72129}"/>
    <cellStyle name="Računanje 2 2 6 5 3 3" xfId="23938" xr:uid="{CF1CBEB1-60A7-49E8-9B1A-CE425077D530}"/>
    <cellStyle name="Računanje 2 2 6 5 3 3 2" xfId="47985" xr:uid="{E50F7245-C847-4350-B506-8791FBDD277A}"/>
    <cellStyle name="Računanje 2 2 6 5 3 4" xfId="32846" xr:uid="{D2EA39FE-2FA6-410D-BC08-8E9DC60545F6}"/>
    <cellStyle name="Računanje 2 2 6 5 4" xfId="7308" xr:uid="{A82FCB56-737E-45B3-A539-AA71DBEC2372}"/>
    <cellStyle name="Računanje 2 2 6 5 4 2" xfId="16245" xr:uid="{77A40023-D009-4D03-918C-6F1B229F4F2A}"/>
    <cellStyle name="Računanje 2 2 6 5 4 2 2" xfId="40292" xr:uid="{E08DD798-5DF5-44A9-9D4E-98D1D2E4BA1F}"/>
    <cellStyle name="Računanje 2 2 6 5 4 3" xfId="22447" xr:uid="{DFB10058-7AAE-4B89-9D4F-3C80D9FF72B4}"/>
    <cellStyle name="Računanje 2 2 6 5 4 3 2" xfId="46494" xr:uid="{C2971E46-D0D0-43F9-B46E-C7EF77A1E1F5}"/>
    <cellStyle name="Računanje 2 2 6 5 4 4" xfId="31355" xr:uid="{998A6F0E-FAD6-40EB-838A-FB4FB344EC27}"/>
    <cellStyle name="Računanje 2 2 6 5 5" xfId="12512" xr:uid="{11507E6C-B0DC-42B2-A5C7-E7C87DE427C1}"/>
    <cellStyle name="Računanje 2 2 6 5 5 2" xfId="36559" xr:uid="{3F1BD828-9ABD-42EC-9F6F-A5F72649FE94}"/>
    <cellStyle name="Računanje 2 2 6 5 6" xfId="20052" xr:uid="{C255AA6A-0DE4-4EBA-A19A-05028A0C9A45}"/>
    <cellStyle name="Računanje 2 2 6 5 6 2" xfId="44099" xr:uid="{291F4D66-A3A5-4DDE-8253-13B017023584}"/>
    <cellStyle name="Računanje 2 2 6 5 7" xfId="27622" xr:uid="{C3996180-12EB-4854-ABCD-02BDB6675B99}"/>
    <cellStyle name="Računanje 2 2 6 6" xfId="3066" xr:uid="{AA93BBD4-7C16-49F9-B87F-B53431255E30}"/>
    <cellStyle name="Računanje 2 2 6 6 2" xfId="6132" xr:uid="{CB8A2609-4FA7-4593-8FFF-72B072FAB1A6}"/>
    <cellStyle name="Računanje 2 2 6 6 2 2" xfId="15069" xr:uid="{35B51AB8-0FA3-42EB-95FA-901553FDEE1C}"/>
    <cellStyle name="Računanje 2 2 6 6 2 2 2" xfId="39116" xr:uid="{1A59F105-6FDE-497C-AED6-1DA954A7B61D}"/>
    <cellStyle name="Računanje 2 2 6 6 2 3" xfId="21271" xr:uid="{62A4ED7A-93D2-427C-9BB8-F88600B4BD1C}"/>
    <cellStyle name="Računanje 2 2 6 6 2 3 2" xfId="45318" xr:uid="{B4DABDB1-A908-4221-95FB-E5F37DB9EFC9}"/>
    <cellStyle name="Računanje 2 2 6 6 2 4" xfId="30179" xr:uid="{364996A8-368D-43AC-83B8-3D7E5A34FF6F}"/>
    <cellStyle name="Računanje 2 2 6 6 3" xfId="8290" xr:uid="{67A51DA0-5EF4-4056-A9C9-F30CB87483B8}"/>
    <cellStyle name="Računanje 2 2 6 6 3 2" xfId="17227" xr:uid="{89E4A69C-C691-4D5F-A249-5D07CD5F950C}"/>
    <cellStyle name="Računanje 2 2 6 6 3 2 2" xfId="41274" xr:uid="{AC908ADF-6C60-409D-96D3-D0D1D8B0D764}"/>
    <cellStyle name="Računanje 2 2 6 6 3 3" xfId="23429" xr:uid="{C15D43CF-773C-4D23-AC1D-D5ADD3EE4EF9}"/>
    <cellStyle name="Računanje 2 2 6 6 3 3 2" xfId="47476" xr:uid="{598AAF73-7EB1-490A-9CE2-95DF25FE5D41}"/>
    <cellStyle name="Računanje 2 2 6 6 3 4" xfId="32337" xr:uid="{4EBB19A8-8366-46C1-8BAA-C72B0A4D3F1A}"/>
    <cellStyle name="Računanje 2 2 6 6 4" xfId="9746" xr:uid="{F8A97C9E-12A6-4260-ADA6-42DA1519DE9F}"/>
    <cellStyle name="Računanje 2 2 6 6 4 2" xfId="18683" xr:uid="{334DDDC1-4C01-41F2-824E-03FBC6FA4012}"/>
    <cellStyle name="Računanje 2 2 6 6 4 2 2" xfId="42730" xr:uid="{12E42C3B-3B01-4D90-8886-B12DBD171B9C}"/>
    <cellStyle name="Računanje 2 2 6 6 4 3" xfId="24885" xr:uid="{159A5767-B784-45CB-9EF7-79CDEE6D9DBF}"/>
    <cellStyle name="Računanje 2 2 6 6 4 3 2" xfId="48932" xr:uid="{AFD38CD6-FEC2-4F33-8D51-2EBFB5FB1321}"/>
    <cellStyle name="Računanje 2 2 6 6 4 4" xfId="33793" xr:uid="{4146F80F-C6F6-40E1-8765-863489E3417F}"/>
    <cellStyle name="Računanje 2 2 6 6 5" xfId="12003" xr:uid="{DDD46E5A-D5C0-4160-A5E1-3DF304A53234}"/>
    <cellStyle name="Računanje 2 2 6 6 5 2" xfId="36050" xr:uid="{9FED3ABB-4A7D-4F2A-9182-7C4A82BCEF9B}"/>
    <cellStyle name="Računanje 2 2 6 6 6" xfId="19543" xr:uid="{E9DE5608-C9A0-43E7-A444-13CE3A4C4DC5}"/>
    <cellStyle name="Računanje 2 2 6 6 6 2" xfId="43590" xr:uid="{B55B88E0-A92D-4A17-9B68-A0B251C051BE}"/>
    <cellStyle name="Računanje 2 2 6 6 7" xfId="27113" xr:uid="{F96C5AE1-ECC5-4165-A4D7-16D62A34FF90}"/>
    <cellStyle name="Računanje 2 2 6 7" xfId="3869" xr:uid="{4CADE903-B8E7-4216-B3CF-F95FF15A9D50}"/>
    <cellStyle name="Računanje 2 2 6 7 2" xfId="6935" xr:uid="{18117BE5-7182-40C5-8F1F-03B3884932CA}"/>
    <cellStyle name="Računanje 2 2 6 7 2 2" xfId="15872" xr:uid="{641284EC-A2F2-4DD9-BDCB-0848C069D87E}"/>
    <cellStyle name="Računanje 2 2 6 7 2 2 2" xfId="39919" xr:uid="{AEF847B4-291A-4E36-9EB5-15E872DD634A}"/>
    <cellStyle name="Računanje 2 2 6 7 2 3" xfId="22074" xr:uid="{5AED2CC1-B56B-4313-BB40-B1C04D927640}"/>
    <cellStyle name="Računanje 2 2 6 7 2 3 2" xfId="46121" xr:uid="{2DA230F7-9CA5-4E46-98B1-B3F30A74D3CE}"/>
    <cellStyle name="Računanje 2 2 6 7 2 4" xfId="30982" xr:uid="{4AAC2A33-A8C2-4551-870F-1EE23D4AD627}"/>
    <cellStyle name="Računanje 2 2 6 7 3" xfId="9093" xr:uid="{6172C903-F338-4678-8744-93EAC82A2169}"/>
    <cellStyle name="Računanje 2 2 6 7 3 2" xfId="18030" xr:uid="{B2F8E4AC-53DF-4A0E-AC5D-E50A149BB422}"/>
    <cellStyle name="Računanje 2 2 6 7 3 2 2" xfId="42077" xr:uid="{A933FA69-C663-4F09-A2A5-C48E35231F2A}"/>
    <cellStyle name="Računanje 2 2 6 7 3 3" xfId="24232" xr:uid="{B12EB370-C348-4113-9808-0436A8ABE32C}"/>
    <cellStyle name="Računanje 2 2 6 7 3 3 2" xfId="48279" xr:uid="{85025EE6-92D8-4F90-A4E8-9774FC4FA9AD}"/>
    <cellStyle name="Računanje 2 2 6 7 3 4" xfId="33140" xr:uid="{93D5301A-C682-4D50-9125-25C539F3925F}"/>
    <cellStyle name="Računanje 2 2 6 7 4" xfId="7097" xr:uid="{952A1895-D916-4CA6-9F43-4F2EC97E400E}"/>
    <cellStyle name="Računanje 2 2 6 7 4 2" xfId="16034" xr:uid="{C9C07E23-3314-42BD-985F-7D279AB78C4D}"/>
    <cellStyle name="Računanje 2 2 6 7 4 2 2" xfId="40081" xr:uid="{AF5844E8-09F0-428B-9F7F-7629EA497C3F}"/>
    <cellStyle name="Računanje 2 2 6 7 4 3" xfId="22236" xr:uid="{2FE97CC1-B212-488F-BB2A-7670FD21EEB5}"/>
    <cellStyle name="Računanje 2 2 6 7 4 3 2" xfId="46283" xr:uid="{41CAE328-659A-4DA0-AB57-127E146C90D8}"/>
    <cellStyle name="Računanje 2 2 6 7 4 4" xfId="31144" xr:uid="{3953CD88-5991-409A-B8BE-B7B8D5B9A778}"/>
    <cellStyle name="Računanje 2 2 6 7 5" xfId="12806" xr:uid="{4EE558FC-AE91-4D95-A266-54F8BE55863C}"/>
    <cellStyle name="Računanje 2 2 6 7 5 2" xfId="36853" xr:uid="{BE80BBB6-5C94-41D5-8972-27D89DEF7019}"/>
    <cellStyle name="Računanje 2 2 6 7 6" xfId="20346" xr:uid="{B89CA92E-9B8D-41A4-84C3-7760BCF10C54}"/>
    <cellStyle name="Računanje 2 2 6 7 6 2" xfId="44393" xr:uid="{9153A70A-621C-4909-865C-293E59FA0D2D}"/>
    <cellStyle name="Računanje 2 2 6 7 7" xfId="27916" xr:uid="{50C28811-8975-440B-BAC8-877276476E8E}"/>
    <cellStyle name="Računanje 2 2 6 8" xfId="5845" xr:uid="{1CB16F3E-DF37-493F-9DB6-1DDD297ED787}"/>
    <cellStyle name="Računanje 2 2 6 8 2" xfId="14782" xr:uid="{CCE7A826-17E6-4D9B-B0A4-3A99BDA37462}"/>
    <cellStyle name="Računanje 2 2 6 8 2 2" xfId="38829" xr:uid="{5C2A29AC-D340-438C-A3A7-2C92B2DE7FAE}"/>
    <cellStyle name="Računanje 2 2 6 8 3" xfId="20984" xr:uid="{793FDA0F-C18C-44E8-92CA-4A88F632D251}"/>
    <cellStyle name="Računanje 2 2 6 8 3 2" xfId="45031" xr:uid="{59772265-45E5-4733-BBF9-F86F87E52A31}"/>
    <cellStyle name="Računanje 2 2 6 8 4" xfId="29892" xr:uid="{85779C28-4BAF-4223-A642-9D280039D858}"/>
    <cellStyle name="Računanje 2 2 6 9" xfId="8003" xr:uid="{2F31118E-18D2-4E6E-9C6D-4F3BACDEF02A}"/>
    <cellStyle name="Računanje 2 2 6 9 2" xfId="16940" xr:uid="{41660D4E-BA71-4AE6-ABF9-9E4E024BA131}"/>
    <cellStyle name="Računanje 2 2 6 9 2 2" xfId="40987" xr:uid="{F3D5E8B0-2CBE-4E7E-BFF6-F251D03B9B18}"/>
    <cellStyle name="Računanje 2 2 6 9 3" xfId="23142" xr:uid="{638ED07C-9178-4FF1-A428-6025F1CE63F2}"/>
    <cellStyle name="Računanje 2 2 6 9 3 2" xfId="47189" xr:uid="{8A41D451-5A3A-49FB-8373-C42DFF6B78D4}"/>
    <cellStyle name="Računanje 2 2 6 9 4" xfId="32050" xr:uid="{CA576770-2A48-41C0-A2DB-5A034325BC97}"/>
    <cellStyle name="Računanje 2 2 7" xfId="1620" xr:uid="{281F531F-2774-4892-849F-67C13CA786F5}"/>
    <cellStyle name="Računanje 2 2 7 2" xfId="4682" xr:uid="{3E4D9E03-B229-4272-BC74-EDFC797C29A2}"/>
    <cellStyle name="Računanje 2 2 7 2 2" xfId="13619" xr:uid="{C21DE3FB-43D7-4072-82E5-3395D4521E7A}"/>
    <cellStyle name="Računanje 2 2 7 2 2 2" xfId="37666" xr:uid="{5DA8CE5D-F96B-4479-9CEE-8D316FB19CC3}"/>
    <cellStyle name="Računanje 2 2 7 2 3" xfId="20738" xr:uid="{83C89E34-99E3-458A-86F1-C8F346A145A8}"/>
    <cellStyle name="Računanje 2 2 7 2 3 2" xfId="44785" xr:uid="{E19325D1-017A-49BA-A881-22EFA1D9036F}"/>
    <cellStyle name="Računanje 2 2 7 2 4" xfId="28729" xr:uid="{7D486EBB-FAC6-4740-8CE7-72AF6233BE9F}"/>
    <cellStyle name="Računanje 2 2 7 3" xfId="7328" xr:uid="{E82F9C12-8CEC-4BC8-98DE-66C3B636E0C6}"/>
    <cellStyle name="Računanje 2 2 7 3 2" xfId="16265" xr:uid="{06062041-61C4-425B-8D06-2526A519903D}"/>
    <cellStyle name="Računanje 2 2 7 3 2 2" xfId="40312" xr:uid="{3D1C5F31-1251-436A-9A6F-98A2EB7DCD5E}"/>
    <cellStyle name="Računanje 2 2 7 3 3" xfId="22467" xr:uid="{A5AA53A3-0BDC-4C2C-AD62-33ABBC4D6E29}"/>
    <cellStyle name="Računanje 2 2 7 3 3 2" xfId="46514" xr:uid="{3AAA9F21-CC81-414F-9E99-BBB8D85710C9}"/>
    <cellStyle name="Računanje 2 2 7 3 4" xfId="31375" xr:uid="{AD85D72E-CA8E-4073-A0CB-767FFA4ECDA4}"/>
    <cellStyle name="Računanje 2 2 7 4" xfId="9593" xr:uid="{6486D710-8647-4522-8805-3D01042B637C}"/>
    <cellStyle name="Računanje 2 2 7 4 2" xfId="18530" xr:uid="{EEAF6A87-C280-45FC-9B2B-635FA1CA715E}"/>
    <cellStyle name="Računanje 2 2 7 4 2 2" xfId="42577" xr:uid="{9430819B-0268-46D3-A0FD-852A730FF8FF}"/>
    <cellStyle name="Računanje 2 2 7 4 3" xfId="24732" xr:uid="{AE9E87E3-2A34-43C4-8307-0838C58577E0}"/>
    <cellStyle name="Računanje 2 2 7 4 3 2" xfId="48779" xr:uid="{D75C9907-34E1-49B9-BC0B-F23669CBF20D}"/>
    <cellStyle name="Računanje 2 2 7 4 4" xfId="33640" xr:uid="{796F2507-61F5-49DE-AE0F-98F2514A24D3}"/>
    <cellStyle name="Računanje 2 2 7 5" xfId="10556" xr:uid="{F547EF83-056E-40FF-BF5B-FEEA5BBCDD07}"/>
    <cellStyle name="Računanje 2 2 7 5 2" xfId="34603" xr:uid="{517D12D9-A2C9-417A-AD19-9631ED48A655}"/>
    <cellStyle name="Računanje 2 2 7 6" xfId="19013" xr:uid="{FACE0C55-4196-4EFE-9075-3C7A06DD13DB}"/>
    <cellStyle name="Računanje 2 2 7 6 2" xfId="43060" xr:uid="{53A1FD4B-C3D4-4E50-B5FF-959C9A9C7144}"/>
    <cellStyle name="Računanje 2 2 7 7" xfId="25666" xr:uid="{A13BE06B-4978-4B31-A531-75D8F46CB409}"/>
    <cellStyle name="Računanje 2 2 8" xfId="1475" xr:uid="{4DA072A2-DE18-4A36-983F-FAE1D4C1306B}"/>
    <cellStyle name="Računanje 2 2 8 2" xfId="4537" xr:uid="{24D04072-31A5-4AE3-A193-F510F8433160}"/>
    <cellStyle name="Računanje 2 2 8 2 2" xfId="13474" xr:uid="{AA8DD4DF-4504-4740-84B8-647F66152307}"/>
    <cellStyle name="Računanje 2 2 8 2 2 2" xfId="37521" xr:uid="{FA82A245-5A9C-4739-919F-FE4A21ED1EB2}"/>
    <cellStyle name="Računanje 2 2 8 2 3" xfId="20674" xr:uid="{7DD6EB2D-C73B-40CB-A733-3F31EE34B8AB}"/>
    <cellStyle name="Računanje 2 2 8 2 3 2" xfId="44721" xr:uid="{97DEBA4D-5E5F-41F9-A674-723B06E23931}"/>
    <cellStyle name="Računanje 2 2 8 2 4" xfId="28584" xr:uid="{31DDFA20-B6D0-4F9B-AC68-FC5ABC6B1F2A}"/>
    <cellStyle name="Računanje 2 2 8 3" xfId="7221" xr:uid="{74063A29-C1E4-48E3-BCFF-723977CDFEC7}"/>
    <cellStyle name="Računanje 2 2 8 3 2" xfId="16158" xr:uid="{B337C30B-5714-4B47-9CF6-C4CE4CD93431}"/>
    <cellStyle name="Računanje 2 2 8 3 2 2" xfId="40205" xr:uid="{EECD1C7E-4F8A-48A2-8395-FAA85C6FC51A}"/>
    <cellStyle name="Računanje 2 2 8 3 3" xfId="22360" xr:uid="{674A6972-3A92-48AA-AA2B-33926F943830}"/>
    <cellStyle name="Računanje 2 2 8 3 3 2" xfId="46407" xr:uid="{EF653909-9D57-4073-9901-B1743A03B9C7}"/>
    <cellStyle name="Računanje 2 2 8 3 4" xfId="31268" xr:uid="{712F7A1E-5168-4179-A978-4EB52A0E2F75}"/>
    <cellStyle name="Računanje 2 2 8 4" xfId="4284" xr:uid="{AC6AFBD7-5C30-4817-BCCC-F22F043F042A}"/>
    <cellStyle name="Računanje 2 2 8 4 2" xfId="13221" xr:uid="{3880E303-785E-4060-B2F6-4975C3EEB929}"/>
    <cellStyle name="Računanje 2 2 8 4 2 2" xfId="37268" xr:uid="{7C3F9C2E-C862-4956-97AA-875B8B2ECE47}"/>
    <cellStyle name="Računanje 2 2 8 4 3" xfId="20594" xr:uid="{17C875D5-27D6-4727-8A2B-E7BC0F425253}"/>
    <cellStyle name="Računanje 2 2 8 4 3 2" xfId="44641" xr:uid="{2AF75462-1978-48E4-99D0-2291D2F276E0}"/>
    <cellStyle name="Računanje 2 2 8 4 4" xfId="28331" xr:uid="{92D55008-65A3-42B1-80F1-19031864A1C6}"/>
    <cellStyle name="Računanje 2 2 8 5" xfId="10411" xr:uid="{DEB9FAE4-588A-4067-B5DF-EA959B7C7293}"/>
    <cellStyle name="Računanje 2 2 8 5 2" xfId="34458" xr:uid="{5D5FFCD8-18EC-4C66-9282-EBCBAF753DBA}"/>
    <cellStyle name="Računanje 2 2 8 6" xfId="18949" xr:uid="{90BBD6F5-FDC9-4076-AB5C-C1280F6E9775}"/>
    <cellStyle name="Računanje 2 2 8 6 2" xfId="42996" xr:uid="{1C8FEAB0-A737-4263-BA0B-02B832B74283}"/>
    <cellStyle name="Računanje 2 2 8 7" xfId="25521" xr:uid="{AD4BCAC8-87DF-4FDF-A18A-04CB05435A69}"/>
    <cellStyle name="Računanje 2 2 9" xfId="3030" xr:uid="{67B370A8-88F5-487E-ACC0-47FE67C29DEC}"/>
    <cellStyle name="Računanje 2 2 9 2" xfId="6096" xr:uid="{FA0203AA-F5A1-45E2-98D2-32D60BB0C281}"/>
    <cellStyle name="Računanje 2 2 9 2 2" xfId="15033" xr:uid="{2D682933-A632-4F07-9461-17783C9236F8}"/>
    <cellStyle name="Računanje 2 2 9 2 2 2" xfId="39080" xr:uid="{9AB2AF7E-1ED1-482C-8834-EEF1CE490721}"/>
    <cellStyle name="Računanje 2 2 9 2 3" xfId="21235" xr:uid="{48D37AF9-4797-4AE9-8182-F36F3EA740EF}"/>
    <cellStyle name="Računanje 2 2 9 2 3 2" xfId="45282" xr:uid="{BB48A4F7-3D64-455B-BCCE-D20E2CA7A3FB}"/>
    <cellStyle name="Računanje 2 2 9 2 4" xfId="30143" xr:uid="{28F044E2-10AC-474A-B3B1-13E3045CF67D}"/>
    <cellStyle name="Računanje 2 2 9 3" xfId="8254" xr:uid="{80C615BB-4245-4E81-96E5-E42F75312C49}"/>
    <cellStyle name="Računanje 2 2 9 3 2" xfId="17191" xr:uid="{DD868D3E-F446-4975-BF46-DDECFECA6282}"/>
    <cellStyle name="Računanje 2 2 9 3 2 2" xfId="41238" xr:uid="{CBCD5198-988F-4E1F-AA53-051CDE6671A6}"/>
    <cellStyle name="Računanje 2 2 9 3 3" xfId="23393" xr:uid="{AF9AFC47-2E2F-4ADD-A46C-C4DDCCED0779}"/>
    <cellStyle name="Računanje 2 2 9 3 3 2" xfId="47440" xr:uid="{2CE6B060-C73D-4E92-8346-B11AB795DC6D}"/>
    <cellStyle name="Računanje 2 2 9 3 4" xfId="32301" xr:uid="{1DAE5835-0DA9-4993-9F84-ABB0EC3BF633}"/>
    <cellStyle name="Računanje 2 2 9 4" xfId="7984" xr:uid="{D53DDB23-6F99-4FE4-84B4-65BAB239E8EF}"/>
    <cellStyle name="Računanje 2 2 9 4 2" xfId="16921" xr:uid="{46925BFC-DEC1-4745-9BF7-6A30B9D9F4B7}"/>
    <cellStyle name="Računanje 2 2 9 4 2 2" xfId="40968" xr:uid="{F7A364CB-9AF1-4EE4-B64A-000846241AA5}"/>
    <cellStyle name="Računanje 2 2 9 4 3" xfId="23123" xr:uid="{761DD393-F301-43D6-A568-B2A7DBC5825C}"/>
    <cellStyle name="Računanje 2 2 9 4 3 2" xfId="47170" xr:uid="{3EF3E511-48D6-42CD-B36F-5B4AFCAAEBD8}"/>
    <cellStyle name="Računanje 2 2 9 4 4" xfId="32031" xr:uid="{BA67ECFA-36D7-4F45-BE8C-E26647BA1F24}"/>
    <cellStyle name="Računanje 2 2 9 5" xfId="11967" xr:uid="{1490EC15-0424-46B2-88B3-BFECEDDCDD66}"/>
    <cellStyle name="Računanje 2 2 9 5 2" xfId="36014" xr:uid="{E10DFEC0-22A7-45B4-AD00-0BBF002F8E9B}"/>
    <cellStyle name="Računanje 2 2 9 6" xfId="19507" xr:uid="{3570A1DB-ED63-4240-98C8-464F04E878D5}"/>
    <cellStyle name="Računanje 2 2 9 6 2" xfId="43554" xr:uid="{18821FC1-241D-49C7-BAEA-CAADD11F2288}"/>
    <cellStyle name="Računanje 2 2 9 7" xfId="27077" xr:uid="{C68AC4D2-0EAE-43D5-A8C1-A6D557D094E4}"/>
    <cellStyle name="Računanje 2 3" xfId="461" xr:uid="{00000000-0005-0000-0000-00000D010000}"/>
    <cellStyle name="Računanje 2 4" xfId="2037" xr:uid="{93774FDB-6A7B-4338-BBB5-55D4EE2F1690}"/>
    <cellStyle name="Računanje 2 4 10" xfId="7764" xr:uid="{AD754FCF-B0DC-4452-9016-29B0613A0F31}"/>
    <cellStyle name="Računanje 2 4 10 2" xfId="16701" xr:uid="{3F9BB14B-127B-4C40-B1DF-C8C54C7F0A26}"/>
    <cellStyle name="Računanje 2 4 10 2 2" xfId="40748" xr:uid="{1290D395-F259-420B-A332-263E538F5C01}"/>
    <cellStyle name="Računanje 2 4 10 3" xfId="22903" xr:uid="{26CC46FD-3D39-40E5-8962-91DA72BCDC53}"/>
    <cellStyle name="Računanje 2 4 10 3 2" xfId="46950" xr:uid="{AFFFBC75-93DD-4500-9C10-3A774D1B1796}"/>
    <cellStyle name="Računanje 2 4 10 4" xfId="31811" xr:uid="{E4B4AA06-7558-43AB-86A5-BF6C53B6F3E0}"/>
    <cellStyle name="Računanje 2 4 11" xfId="10973" xr:uid="{1D9AEAAC-9962-4751-9B7F-EEF0D7249BD5}"/>
    <cellStyle name="Računanje 2 4 11 2" xfId="35020" xr:uid="{79176E8A-CCA8-4588-92C9-08FA9699432C}"/>
    <cellStyle name="Računanje 2 4 12" xfId="19176" xr:uid="{BA4E85FD-AB36-47EB-ABEE-B25958416413}"/>
    <cellStyle name="Računanje 2 4 12 2" xfId="43223" xr:uid="{962CEAD6-34C6-4F24-B458-A39DF19B7357}"/>
    <cellStyle name="Računanje 2 4 13" xfId="26083" xr:uid="{9EF21D3D-974E-4ACB-AAAF-DC7B3D58EF25}"/>
    <cellStyle name="Računanje 2 4 2" xfId="2947" xr:uid="{5AE3C995-B8FA-4378-BA7F-C94E74BC6383}"/>
    <cellStyle name="Računanje 2 4 2 2" xfId="6013" xr:uid="{4C528576-F8CF-4B16-861B-92B147FC5AE0}"/>
    <cellStyle name="Računanje 2 4 2 2 2" xfId="14950" xr:uid="{B2F76F45-4BF9-43B9-84D9-F73B7C64DAF4}"/>
    <cellStyle name="Računanje 2 4 2 2 2 2" xfId="38997" xr:uid="{23192325-EC5D-4CCC-BA34-CE6E4418FC69}"/>
    <cellStyle name="Računanje 2 4 2 2 3" xfId="21152" xr:uid="{EBF2A782-57F7-4E1C-9E15-8E08D09EBC4F}"/>
    <cellStyle name="Računanje 2 4 2 2 3 2" xfId="45199" xr:uid="{B9C8E0D8-56D1-47B1-8C24-B93A73F4D87E}"/>
    <cellStyle name="Računanje 2 4 2 2 4" xfId="30060" xr:uid="{9B877CF1-632F-4751-B57D-B4FCEFEE3563}"/>
    <cellStyle name="Računanje 2 4 2 3" xfId="8171" xr:uid="{CFF82420-436C-46C7-9186-9203C67F843B}"/>
    <cellStyle name="Računanje 2 4 2 3 2" xfId="17108" xr:uid="{2EDFA259-62BF-4F2B-AA40-4265312FE65E}"/>
    <cellStyle name="Računanje 2 4 2 3 2 2" xfId="41155" xr:uid="{821B122E-0A77-4166-9EDC-0EE8DD19A99C}"/>
    <cellStyle name="Računanje 2 4 2 3 3" xfId="23310" xr:uid="{4D599D12-026A-4B39-A130-6039613DF5F1}"/>
    <cellStyle name="Računanje 2 4 2 3 3 2" xfId="47357" xr:uid="{E4E51C63-ABA9-4857-B9E6-E95CCCABF4AC}"/>
    <cellStyle name="Računanje 2 4 2 3 4" xfId="32218" xr:uid="{3DF406E2-BAD5-4604-B28F-454C8B6E25D3}"/>
    <cellStyle name="Računanje 2 4 2 4" xfId="4010" xr:uid="{FAEDE433-568D-408C-9B65-D41B5E37D4B4}"/>
    <cellStyle name="Računanje 2 4 2 4 2" xfId="12947" xr:uid="{598A4223-77B8-41CC-96E8-D335735D852A}"/>
    <cellStyle name="Računanje 2 4 2 4 2 2" xfId="36994" xr:uid="{D690CF97-A557-422A-B785-415C64F2F55C}"/>
    <cellStyle name="Računanje 2 4 2 4 3" xfId="20480" xr:uid="{08B51393-D287-4297-8AE6-35758A01996D}"/>
    <cellStyle name="Računanje 2 4 2 4 3 2" xfId="44527" xr:uid="{8E4BBD7A-ADB5-493C-910B-6D4C4F6A35DB}"/>
    <cellStyle name="Računanje 2 4 2 4 4" xfId="28057" xr:uid="{C6685075-2A96-4B9C-9760-A83DA4C1F652}"/>
    <cellStyle name="Računanje 2 4 2 5" xfId="11884" xr:uid="{8A2A5B89-3AE1-4DB9-8910-487A653C4A3C}"/>
    <cellStyle name="Računanje 2 4 2 5 2" xfId="35931" xr:uid="{F93C51C8-F977-4EE6-BA97-F7B19398E579}"/>
    <cellStyle name="Računanje 2 4 2 6" xfId="19424" xr:uid="{46B33C8C-AA58-4282-9293-EECCFB254EAB}"/>
    <cellStyle name="Računanje 2 4 2 6 2" xfId="43471" xr:uid="{C4A8903B-3866-470F-9A36-C43B51403B4F}"/>
    <cellStyle name="Računanje 2 4 2 7" xfId="26994" xr:uid="{11F24DC3-04F2-4A9E-A449-D2EB600E0F4C}"/>
    <cellStyle name="Računanje 2 4 3" xfId="1510" xr:uid="{11AFC64A-1A8F-409B-9BF0-11785EFFC7C5}"/>
    <cellStyle name="Računanje 2 4 3 2" xfId="4572" xr:uid="{0CC3FF04-8902-4443-B65A-860BAF881912}"/>
    <cellStyle name="Računanje 2 4 3 2 2" xfId="13509" xr:uid="{98236BDA-5A02-4A90-BB10-19BB8F2D278A}"/>
    <cellStyle name="Računanje 2 4 3 2 2 2" xfId="37556" xr:uid="{4AD2785E-7A97-44EE-9F94-386D6D3842E2}"/>
    <cellStyle name="Računanje 2 4 3 2 3" xfId="20708" xr:uid="{59BCC9D4-E395-49C0-A318-CF0CE829389C}"/>
    <cellStyle name="Računanje 2 4 3 2 3 2" xfId="44755" xr:uid="{DDD8C626-4469-495D-846F-671789A9F8AB}"/>
    <cellStyle name="Računanje 2 4 3 2 4" xfId="28619" xr:uid="{A12B66AF-1748-48E5-978C-1C9DD4DE522A}"/>
    <cellStyle name="Računanje 2 4 3 3" xfId="7255" xr:uid="{68E2EDE8-FA48-4785-A1E8-B3F133756C0A}"/>
    <cellStyle name="Računanje 2 4 3 3 2" xfId="16192" xr:uid="{AA58DA02-DA1A-4830-BFF0-78997814F01B}"/>
    <cellStyle name="Računanje 2 4 3 3 2 2" xfId="40239" xr:uid="{451C8F7F-BF27-4B53-95F3-260831CC4EEA}"/>
    <cellStyle name="Računanje 2 4 3 3 3" xfId="22394" xr:uid="{268365AA-8D47-4EDE-AEAB-A2D24B86EFFF}"/>
    <cellStyle name="Računanje 2 4 3 3 3 2" xfId="46441" xr:uid="{D3F2E130-6AD9-427D-93AC-4B959F366ACE}"/>
    <cellStyle name="Računanje 2 4 3 3 4" xfId="31302" xr:uid="{CEA8CA15-6A49-47BC-B1FB-879B84E8EC3D}"/>
    <cellStyle name="Računanje 2 4 3 4" xfId="9501" xr:uid="{3EF935CF-1FD9-4171-83DB-BEFD573918C0}"/>
    <cellStyle name="Računanje 2 4 3 4 2" xfId="18438" xr:uid="{0EE85454-F5F8-4E3A-9D57-AAC330E4BE5B}"/>
    <cellStyle name="Računanje 2 4 3 4 2 2" xfId="42485" xr:uid="{FBDB812B-A388-4F5C-BDB9-A4D3598982B8}"/>
    <cellStyle name="Računanje 2 4 3 4 3" xfId="24640" xr:uid="{F3805DDA-D0E4-4733-A0CD-444115333B3C}"/>
    <cellStyle name="Računanje 2 4 3 4 3 2" xfId="48687" xr:uid="{37A97CC9-1475-419A-B6CC-0ADF0EBA9F08}"/>
    <cellStyle name="Računanje 2 4 3 4 4" xfId="33548" xr:uid="{9CFACBB2-EE91-421B-88D7-AEB54731415E}"/>
    <cellStyle name="Računanje 2 4 3 5" xfId="10446" xr:uid="{6C7A46A6-87E7-446E-A275-D7F684F99D09}"/>
    <cellStyle name="Računanje 2 4 3 5 2" xfId="34493" xr:uid="{36858844-4815-4776-9152-A1A5D321D745}"/>
    <cellStyle name="Računanje 2 4 3 6" xfId="18983" xr:uid="{4A650D85-5C1A-4466-88A7-7913AA934045}"/>
    <cellStyle name="Računanje 2 4 3 6 2" xfId="43030" xr:uid="{12F73D91-9129-4E0A-B66C-735A3A412AF3}"/>
    <cellStyle name="Računanje 2 4 3 7" xfId="25556" xr:uid="{28B4B857-5E43-4780-8ED9-6B953AF0F2BE}"/>
    <cellStyle name="Računanje 2 4 4" xfId="2920" xr:uid="{02562243-99D0-4718-AF96-2D0EA50CE2FF}"/>
    <cellStyle name="Računanje 2 4 4 2" xfId="5986" xr:uid="{8B3D2551-2FF1-4855-8EC7-B3A6B9F056D6}"/>
    <cellStyle name="Računanje 2 4 4 2 2" xfId="14923" xr:uid="{5018F1E0-BA2E-4D02-86FC-7A1D84E857AA}"/>
    <cellStyle name="Računanje 2 4 4 2 2 2" xfId="38970" xr:uid="{8C77891F-0F6B-4642-89CD-8DC61FB193BB}"/>
    <cellStyle name="Računanje 2 4 4 2 3" xfId="21125" xr:uid="{8DDF7FEA-64FA-4183-8FB9-B864BF3993B1}"/>
    <cellStyle name="Računanje 2 4 4 2 3 2" xfId="45172" xr:uid="{1C8288BB-6512-4F32-A168-83F085288D97}"/>
    <cellStyle name="Računanje 2 4 4 2 4" xfId="30033" xr:uid="{3AC4A437-AF80-45D3-85F6-E636920A7118}"/>
    <cellStyle name="Računanje 2 4 4 3" xfId="8144" xr:uid="{14141B7C-C3DE-46E7-BFB4-AE0A2A502F6A}"/>
    <cellStyle name="Računanje 2 4 4 3 2" xfId="17081" xr:uid="{984AD721-FAF8-4EF6-A186-50031E5A8CFF}"/>
    <cellStyle name="Računanje 2 4 4 3 2 2" xfId="41128" xr:uid="{5B22C524-A8CE-4898-99DD-80D9DF9EA1E6}"/>
    <cellStyle name="Računanje 2 4 4 3 3" xfId="23283" xr:uid="{FA3C7048-9A52-469A-907C-808033A19161}"/>
    <cellStyle name="Računanje 2 4 4 3 3 2" xfId="47330" xr:uid="{368473B0-17BE-46E7-9329-04979D60E8D7}"/>
    <cellStyle name="Računanje 2 4 4 3 4" xfId="32191" xr:uid="{B1CEA992-7482-41D0-9785-4BF32DFA0977}"/>
    <cellStyle name="Računanje 2 4 4 4" xfId="7641" xr:uid="{E2197232-725D-4A95-B912-952B9BA5DAF8}"/>
    <cellStyle name="Računanje 2 4 4 4 2" xfId="16578" xr:uid="{922DC9E3-8FF5-47B5-A209-FCBD47DB2EE7}"/>
    <cellStyle name="Računanje 2 4 4 4 2 2" xfId="40625" xr:uid="{B3629981-7793-4B34-B7B2-288B474924BA}"/>
    <cellStyle name="Računanje 2 4 4 4 3" xfId="22780" xr:uid="{503EC407-425C-4EDD-BA96-2DEACE6C18A8}"/>
    <cellStyle name="Računanje 2 4 4 4 3 2" xfId="46827" xr:uid="{2F27585F-3F3C-4313-B5BB-091EF2685217}"/>
    <cellStyle name="Računanje 2 4 4 4 4" xfId="31688" xr:uid="{8DC13995-9D92-4D3C-AA9A-F5F72679E43C}"/>
    <cellStyle name="Računanje 2 4 4 5" xfId="11857" xr:uid="{F104B84F-B898-4D6D-A2FC-6EF76BAA62B2}"/>
    <cellStyle name="Računanje 2 4 4 5 2" xfId="35904" xr:uid="{74E45E78-387C-4651-ABD4-750C12111D9D}"/>
    <cellStyle name="Računanje 2 4 4 6" xfId="19397" xr:uid="{F96247DB-DC07-49BE-9803-A760DD4B2FA8}"/>
    <cellStyle name="Računanje 2 4 4 6 2" xfId="43444" xr:uid="{F8FFEA3C-0B6C-4CC1-816F-A224E30C0CEB}"/>
    <cellStyle name="Računanje 2 4 4 7" xfId="26967" xr:uid="{D77A3B23-8FD0-4C48-84F5-327CC49AE1F7}"/>
    <cellStyle name="Računanje 2 4 5" xfId="2944" xr:uid="{11838C69-2297-47CC-B9B2-E11C172FF0BB}"/>
    <cellStyle name="Računanje 2 4 5 2" xfId="6010" xr:uid="{FA534730-A267-405F-A4CE-6FB899AFC9A6}"/>
    <cellStyle name="Računanje 2 4 5 2 2" xfId="14947" xr:uid="{38137986-359C-4047-BCD0-69F0F4D2AC68}"/>
    <cellStyle name="Računanje 2 4 5 2 2 2" xfId="38994" xr:uid="{DEA03E80-161D-4C86-A499-82ABD3869FC3}"/>
    <cellStyle name="Računanje 2 4 5 2 3" xfId="21149" xr:uid="{9704A234-6E8F-46C3-938E-E5ED03AD8AF7}"/>
    <cellStyle name="Računanje 2 4 5 2 3 2" xfId="45196" xr:uid="{3A2C45FE-6B98-437A-AC10-6FD45CF02553}"/>
    <cellStyle name="Računanje 2 4 5 2 4" xfId="30057" xr:uid="{45ED8891-E4C5-46D7-8F19-49BC59D0C3AE}"/>
    <cellStyle name="Računanje 2 4 5 3" xfId="8168" xr:uid="{3D2CCE13-58AE-41B1-A27C-51F5D4803EBF}"/>
    <cellStyle name="Računanje 2 4 5 3 2" xfId="17105" xr:uid="{4FA801EE-4A6A-454D-904E-BEA31D2831F3}"/>
    <cellStyle name="Računanje 2 4 5 3 2 2" xfId="41152" xr:uid="{89AF6288-EAF2-4EAE-A269-C8C9FE4F3C6C}"/>
    <cellStyle name="Računanje 2 4 5 3 3" xfId="23307" xr:uid="{92F9A5C3-97C7-4348-80E5-0E37DB90B2ED}"/>
    <cellStyle name="Računanje 2 4 5 3 3 2" xfId="47354" xr:uid="{21EC6FFD-CDAD-4998-9BB0-EE1428F5EFC3}"/>
    <cellStyle name="Računanje 2 4 5 3 4" xfId="32215" xr:uid="{2D66E0DE-FF5C-45FB-8546-638452C64CD9}"/>
    <cellStyle name="Računanje 2 4 5 4" xfId="9799" xr:uid="{AF3E38FA-AC1F-41C9-B277-FB32D9B3BB92}"/>
    <cellStyle name="Računanje 2 4 5 4 2" xfId="18736" xr:uid="{ABC14DDA-5CD3-4CF9-B48B-83A7894C70CC}"/>
    <cellStyle name="Računanje 2 4 5 4 2 2" xfId="42783" xr:uid="{9EB1726D-00A9-4E03-AEDD-26F5DDD33B04}"/>
    <cellStyle name="Računanje 2 4 5 4 3" xfId="24938" xr:uid="{41820F0C-2DB5-46B3-A57D-28FE70B3D845}"/>
    <cellStyle name="Računanje 2 4 5 4 3 2" xfId="48985" xr:uid="{CFE94496-4446-432B-B441-7FB8E681C1BB}"/>
    <cellStyle name="Računanje 2 4 5 4 4" xfId="33846" xr:uid="{FA0E3EC5-897F-468C-B582-410F98644800}"/>
    <cellStyle name="Računanje 2 4 5 5" xfId="11881" xr:uid="{500CB7D0-E123-4F0D-A3E9-C36B918A1A45}"/>
    <cellStyle name="Računanje 2 4 5 5 2" xfId="35928" xr:uid="{CA70BC79-9567-4193-80DB-428E976FEDB5}"/>
    <cellStyle name="Računanje 2 4 5 6" xfId="19421" xr:uid="{684229AD-5083-4B0E-B56C-8330519B8339}"/>
    <cellStyle name="Računanje 2 4 5 6 2" xfId="43468" xr:uid="{FD4EA69F-CBFA-431C-8872-6A2606E467F7}"/>
    <cellStyle name="Računanje 2 4 5 7" xfId="26991" xr:uid="{930C61F7-EC94-49E2-B4CC-4527EB8CEB55}"/>
    <cellStyle name="Računanje 2 4 6" xfId="3122" xr:uid="{EA90B211-B64A-4020-BAE7-DCDE4DC649CD}"/>
    <cellStyle name="Računanje 2 4 6 2" xfId="6188" xr:uid="{49F0811A-97C2-4794-99A6-585E04241874}"/>
    <cellStyle name="Računanje 2 4 6 2 2" xfId="15125" xr:uid="{FC147ACF-E0AA-4928-8294-1BBF0017FE6E}"/>
    <cellStyle name="Računanje 2 4 6 2 2 2" xfId="39172" xr:uid="{081CE26C-1945-49D9-BBAA-6F8E4B30A089}"/>
    <cellStyle name="Računanje 2 4 6 2 3" xfId="21327" xr:uid="{DAADCFAD-6A6F-4C1B-BC24-D485C668BE98}"/>
    <cellStyle name="Računanje 2 4 6 2 3 2" xfId="45374" xr:uid="{EE4DF20E-6EC3-4BC4-A97D-84947F01668A}"/>
    <cellStyle name="Računanje 2 4 6 2 4" xfId="30235" xr:uid="{20D0C300-C79B-4A37-AED5-988294149764}"/>
    <cellStyle name="Računanje 2 4 6 3" xfId="8346" xr:uid="{4A9DDC78-92DC-4DD3-A801-32763B315BD9}"/>
    <cellStyle name="Računanje 2 4 6 3 2" xfId="17283" xr:uid="{39D8037C-C6F6-491C-A868-3364C34608E9}"/>
    <cellStyle name="Računanje 2 4 6 3 2 2" xfId="41330" xr:uid="{D8203C20-E53E-43C2-B8EC-E267FDBE97E0}"/>
    <cellStyle name="Računanje 2 4 6 3 3" xfId="23485" xr:uid="{B0FCC86F-553A-44EA-BFDA-3C520602D471}"/>
    <cellStyle name="Računanje 2 4 6 3 3 2" xfId="47532" xr:uid="{4D6D03F3-994F-4D91-8D80-FECAEB16900A}"/>
    <cellStyle name="Računanje 2 4 6 3 4" xfId="32393" xr:uid="{63BCD1CE-6185-4234-85D7-FC061F623BC7}"/>
    <cellStyle name="Računanje 2 4 6 4" xfId="7366" xr:uid="{FF9226FD-FE98-49F9-986D-FD43BF661CF2}"/>
    <cellStyle name="Računanje 2 4 6 4 2" xfId="16303" xr:uid="{20AFE79A-FECF-4226-A6EB-0F383A27CD7D}"/>
    <cellStyle name="Računanje 2 4 6 4 2 2" xfId="40350" xr:uid="{EC2B5AC2-00E9-4D12-86A1-0FD0D3378019}"/>
    <cellStyle name="Računanje 2 4 6 4 3" xfId="22505" xr:uid="{D98548BD-DB13-4B0F-AE99-7B3633158491}"/>
    <cellStyle name="Računanje 2 4 6 4 3 2" xfId="46552" xr:uid="{1384EDDD-2479-4662-A210-97705AD99F89}"/>
    <cellStyle name="Računanje 2 4 6 4 4" xfId="31413" xr:uid="{773FEF14-56A1-4F9A-8EC7-1180FC6E4163}"/>
    <cellStyle name="Računanje 2 4 6 5" xfId="12059" xr:uid="{CFE1DF7D-1826-4B05-BCF0-3CA3CBA45035}"/>
    <cellStyle name="Računanje 2 4 6 5 2" xfId="36106" xr:uid="{887ECAA0-75A0-4ED3-A905-3246331A3F46}"/>
    <cellStyle name="Računanje 2 4 6 6" xfId="19599" xr:uid="{002A4CDB-EBF3-4C21-9DE8-F04534E63645}"/>
    <cellStyle name="Računanje 2 4 6 6 2" xfId="43646" xr:uid="{FD7BDCB1-F660-45D2-9A05-3318EAAF6426}"/>
    <cellStyle name="Računanje 2 4 6 7" xfId="27169" xr:uid="{33A4BE58-9CA6-45C6-B6A6-B9E1D41E0A25}"/>
    <cellStyle name="Računanje 2 4 7" xfId="1803" xr:uid="{A81BE2CC-851B-4AD4-9AE5-2FB375075B96}"/>
    <cellStyle name="Računanje 2 4 7 2" xfId="4865" xr:uid="{6C15DB71-D133-40C6-803A-A1934FD3FBE4}"/>
    <cellStyle name="Računanje 2 4 7 2 2" xfId="13802" xr:uid="{D3A0DA04-C075-43F7-B2AF-1C9B0FD0CDA8}"/>
    <cellStyle name="Računanje 2 4 7 2 2 2" xfId="37849" xr:uid="{AB818954-C49F-401D-9760-D8190AFDB1E9}"/>
    <cellStyle name="Računanje 2 4 7 2 3" xfId="20841" xr:uid="{0976EEF3-5430-49E0-8039-07B8DA3FB39A}"/>
    <cellStyle name="Računanje 2 4 7 2 3 2" xfId="44888" xr:uid="{431DD4C0-AC0B-4125-87A9-C5522B6C7589}"/>
    <cellStyle name="Računanje 2 4 7 2 4" xfId="28912" xr:uid="{E07A623D-B23F-476E-AEF9-A0C3999E40A8}"/>
    <cellStyle name="Računanje 2 4 7 3" xfId="7465" xr:uid="{8B823CA5-5600-4D2A-BCFD-1AFC8419DF5B}"/>
    <cellStyle name="Računanje 2 4 7 3 2" xfId="16402" xr:uid="{E3ECCFDA-4905-47B6-95E5-EBB68CBF0A5E}"/>
    <cellStyle name="Računanje 2 4 7 3 2 2" xfId="40449" xr:uid="{E4E05397-517F-44B9-AA51-397DBB967654}"/>
    <cellStyle name="Računanje 2 4 7 3 3" xfId="22604" xr:uid="{E11CF3BF-0E93-4D3B-8904-6A4321A2F70E}"/>
    <cellStyle name="Računanje 2 4 7 3 3 2" xfId="46651" xr:uid="{C39C37EE-AE4D-406C-8596-029F3ECEE799}"/>
    <cellStyle name="Računanje 2 4 7 3 4" xfId="31512" xr:uid="{7638765E-88CC-4B8B-92FE-CD08217A1DF9}"/>
    <cellStyle name="Računanje 2 4 7 4" xfId="9580" xr:uid="{1683FC92-EDCE-436A-AC99-CAEF2A92BAFA}"/>
    <cellStyle name="Računanje 2 4 7 4 2" xfId="18517" xr:uid="{41605154-5BC1-47FA-8770-65664ED30D89}"/>
    <cellStyle name="Računanje 2 4 7 4 2 2" xfId="42564" xr:uid="{3B3F784A-FA19-4BA2-A8D5-BB979799DDBC}"/>
    <cellStyle name="Računanje 2 4 7 4 3" xfId="24719" xr:uid="{30F968DF-1B05-4A29-A2F2-7BDC67B556E5}"/>
    <cellStyle name="Računanje 2 4 7 4 3 2" xfId="48766" xr:uid="{DC70A18F-9B36-418B-973C-268E02299047}"/>
    <cellStyle name="Računanje 2 4 7 4 4" xfId="33627" xr:uid="{7FEBD90F-F2B0-4815-8B20-D3F754ABB6B7}"/>
    <cellStyle name="Računanje 2 4 7 5" xfId="10739" xr:uid="{FC946685-1A8A-4D75-8CF4-2DC3B620AFE3}"/>
    <cellStyle name="Računanje 2 4 7 5 2" xfId="34786" xr:uid="{173EFAC6-6A1B-49A5-AEC4-E101A4D29EF6}"/>
    <cellStyle name="Računanje 2 4 7 6" xfId="19116" xr:uid="{288C8F41-0A78-423D-B1BF-C7834FCE97B2}"/>
    <cellStyle name="Računanje 2 4 7 6 2" xfId="43163" xr:uid="{AF0B3418-67E8-4D73-B489-92678A2590BE}"/>
    <cellStyle name="Računanje 2 4 7 7" xfId="25849" xr:uid="{9E6B07FC-ECDB-4694-8CA0-6FFAF8D51B28}"/>
    <cellStyle name="Računanje 2 4 8" xfId="5099" xr:uid="{4E7BD8C7-A230-4C95-BC60-C37169821757}"/>
    <cellStyle name="Računanje 2 4 8 2" xfId="14036" xr:uid="{BFD67F14-25DA-4A9D-95B1-81A4CE02E6DB}"/>
    <cellStyle name="Računanje 2 4 8 2 2" xfId="38083" xr:uid="{67F7033D-6BC0-49ED-BE0D-B7286C26A388}"/>
    <cellStyle name="Računanje 2 4 8 3" xfId="20901" xr:uid="{B2026B17-0960-4CED-98D7-63FB4239D72F}"/>
    <cellStyle name="Računanje 2 4 8 3 2" xfId="44948" xr:uid="{DF28FB9E-BDFC-45FD-A245-D04F13911FDB}"/>
    <cellStyle name="Računanje 2 4 8 4" xfId="29146" xr:uid="{7A2EC37C-4E77-4EF8-89C1-D11C5F1A2224}"/>
    <cellStyle name="Računanje 2 4 9" xfId="7608" xr:uid="{6F863A1E-A7E1-4017-974B-83981155BE31}"/>
    <cellStyle name="Računanje 2 4 9 2" xfId="16545" xr:uid="{564ACD2C-D7B1-46A4-9062-DC6EEB68A84C}"/>
    <cellStyle name="Računanje 2 4 9 2 2" xfId="40592" xr:uid="{DF91BBAB-C204-460E-8183-9D3DBF9136A1}"/>
    <cellStyle name="Računanje 2 4 9 3" xfId="22747" xr:uid="{1BFF5942-9985-4117-9BD6-96C1AD1A03BD}"/>
    <cellStyle name="Računanje 2 4 9 3 2" xfId="46794" xr:uid="{0F4F25E8-EC23-4CCF-84E1-68E0F49AE830}"/>
    <cellStyle name="Računanje 2 4 9 4" xfId="31655" xr:uid="{22DA9A76-3670-46BC-9E3B-D1B0B5D2C9FB}"/>
    <cellStyle name="Računanje 2 5" xfId="1511" xr:uid="{54CBFC0A-DBAA-4A22-842F-AE6964F0821B}"/>
    <cellStyle name="Računanje 2 5 2" xfId="4573" xr:uid="{25629590-F705-46F4-9290-7942AC24E9ED}"/>
    <cellStyle name="Računanje 2 5 2 2" xfId="13510" xr:uid="{72752475-0F33-4580-B156-8803FAB35D21}"/>
    <cellStyle name="Računanje 2 5 2 2 2" xfId="37557" xr:uid="{C6A45300-43CA-4C7A-9582-128C2C29CBD1}"/>
    <cellStyle name="Računanje 2 5 2 3" xfId="20709" xr:uid="{530937FD-B0C6-4D17-8817-DEEF38333E75}"/>
    <cellStyle name="Računanje 2 5 2 3 2" xfId="44756" xr:uid="{F9833FBF-569E-4F90-8DDE-2E0702D4B695}"/>
    <cellStyle name="Računanje 2 5 2 4" xfId="28620" xr:uid="{02D594EE-19A1-484F-88B4-495C475B6EE5}"/>
    <cellStyle name="Računanje 2 5 3" xfId="7256" xr:uid="{9F47B84C-2412-4698-91EC-A128D453434A}"/>
    <cellStyle name="Računanje 2 5 3 2" xfId="16193" xr:uid="{4735D09C-3245-4301-A041-FEF177A184A2}"/>
    <cellStyle name="Računanje 2 5 3 2 2" xfId="40240" xr:uid="{D8EBDBC4-2182-49F2-BECA-BE5DC54C4743}"/>
    <cellStyle name="Računanje 2 5 3 3" xfId="22395" xr:uid="{DFC5F71E-D1FF-4922-8ADB-E5875A63C1BB}"/>
    <cellStyle name="Računanje 2 5 3 3 2" xfId="46442" xr:uid="{AED2B2BF-279B-404F-A8CE-D89112D13A4E}"/>
    <cellStyle name="Računanje 2 5 3 4" xfId="31303" xr:uid="{297B3962-6437-46A6-B833-5A1B89F279EB}"/>
    <cellStyle name="Računanje 2 5 4" xfId="7094" xr:uid="{3EF45994-B0AA-4070-9CA9-34A6F30E8856}"/>
    <cellStyle name="Računanje 2 5 4 2" xfId="16031" xr:uid="{010CCE8A-1B83-4A74-A692-8134ACD68A52}"/>
    <cellStyle name="Računanje 2 5 4 2 2" xfId="40078" xr:uid="{0852BE59-5359-491C-B52E-5174722D1A8E}"/>
    <cellStyle name="Računanje 2 5 4 3" xfId="22233" xr:uid="{E8D5D6C2-4E23-455C-BA83-776DD152BEAE}"/>
    <cellStyle name="Računanje 2 5 4 3 2" xfId="46280" xr:uid="{09790684-EE9F-4A50-BE9A-9824B307EF67}"/>
    <cellStyle name="Računanje 2 5 4 4" xfId="31141" xr:uid="{4956C4E5-8721-42CC-843B-9D188F25E993}"/>
    <cellStyle name="Računanje 2 5 5" xfId="10447" xr:uid="{EDCDF1FD-D4F5-48BF-A33B-3BAE2ECC45F3}"/>
    <cellStyle name="Računanje 2 5 5 2" xfId="34494" xr:uid="{89FBEED8-9BC6-415E-A4ED-9DA1E9CD902C}"/>
    <cellStyle name="Računanje 2 5 6" xfId="18984" xr:uid="{9B6ED17E-4078-47BA-B879-889106F5DDDB}"/>
    <cellStyle name="Računanje 2 5 6 2" xfId="43031" xr:uid="{1DFB748A-128D-4C33-84D4-0296701B3CCE}"/>
    <cellStyle name="Računanje 2 5 7" xfId="25557" xr:uid="{AD214EF3-9CA2-45D8-8276-CF1E813E0AEF}"/>
    <cellStyle name="Računanje 2 6" xfId="4011" xr:uid="{FC6C95CC-517A-4CA6-981F-EB7391C95194}"/>
    <cellStyle name="Računanje 2 6 2" xfId="12948" xr:uid="{B945F740-B8CD-490B-965E-70117DD04667}"/>
    <cellStyle name="Računanje 2 6 2 2" xfId="36995" xr:uid="{4CDEB34E-348D-40D7-9CB5-16D071B8FDB1}"/>
    <cellStyle name="Računanje 2 6 3" xfId="20481" xr:uid="{78AB2C5F-40B7-4D1D-800C-06A6350F5384}"/>
    <cellStyle name="Računanje 2 6 3 2" xfId="44528" xr:uid="{60744368-FE23-47D2-AE84-E14FF31DCF41}"/>
    <cellStyle name="Računanje 2 6 4" xfId="28058" xr:uid="{5773237D-28BF-4357-8CD7-C3F2BDA1F715}"/>
    <cellStyle name="Računanje 2 7" xfId="9977" xr:uid="{AEA14D2B-0BDA-4CB3-BA15-42F30365EF4F}"/>
    <cellStyle name="Računanje 2 7 2" xfId="34024" xr:uid="{35AE98A2-0D04-4C38-B9D8-E3C871AE1572}"/>
    <cellStyle name="Računanje 2 8" xfId="9976" xr:uid="{8BFB51AA-EB9F-4988-AD2C-38D52B5B8857}"/>
    <cellStyle name="Računanje 2 8 2" xfId="34023" xr:uid="{E2FE1B36-2402-4D5E-BF02-1AF28B7B3660}"/>
    <cellStyle name="Računanje 2 9" xfId="1104" xr:uid="{E4E7F3A4-3E81-4AE4-8DA6-1B8DF6088E41}"/>
    <cellStyle name="S10" xfId="118" xr:uid="{00000000-0005-0000-0000-00000E010000}"/>
    <cellStyle name="S10 2" xfId="462" xr:uid="{00000000-0005-0000-0000-00000F010000}"/>
    <cellStyle name="S10 3" xfId="142" xr:uid="{00000000-0005-0000-0000-000010010000}"/>
    <cellStyle name="S5" xfId="143" xr:uid="{00000000-0005-0000-0000-000011010000}"/>
    <cellStyle name="S5 2" xfId="463" xr:uid="{00000000-0005-0000-0000-000012010000}"/>
    <cellStyle name="S6" xfId="144" xr:uid="{00000000-0005-0000-0000-000013010000}"/>
    <cellStyle name="S6 2" xfId="464" xr:uid="{00000000-0005-0000-0000-000014010000}"/>
    <cellStyle name="S9" xfId="145" xr:uid="{00000000-0005-0000-0000-000015010000}"/>
    <cellStyle name="S9 2" xfId="465" xr:uid="{00000000-0005-0000-0000-000016010000}"/>
    <cellStyle name="Slabo 2" xfId="135" xr:uid="{00000000-0005-0000-0000-000017010000}"/>
    <cellStyle name="Slabo 2 2" xfId="466" xr:uid="{00000000-0005-0000-0000-000018010000}"/>
    <cellStyle name="TableStyleLight1" xfId="146" xr:uid="{00000000-0005-0000-0000-000019010000}"/>
    <cellStyle name="Title" xfId="47" xr:uid="{00000000-0005-0000-0000-00001A010000}"/>
    <cellStyle name="Title 2" xfId="467" xr:uid="{00000000-0005-0000-0000-00001B010000}"/>
    <cellStyle name="Total" xfId="48" xr:uid="{00000000-0005-0000-0000-00001C010000}"/>
    <cellStyle name="Total 10" xfId="1790" xr:uid="{DE7069C8-4416-41B0-9EA4-1E79DFFD862F}"/>
    <cellStyle name="Total 10 2" xfId="4852" xr:uid="{9D6B836E-21AA-4E96-B392-C348EAABA71C}"/>
    <cellStyle name="Total 10 2 2" xfId="13789" xr:uid="{E2EC1EF3-C3CF-4B30-85C0-9E5D6DD11498}"/>
    <cellStyle name="Total 10 2 2 2" xfId="37836" xr:uid="{601419CF-9D26-40D1-9065-19229C3B6CDA}"/>
    <cellStyle name="Total 10 2 3" xfId="20828" xr:uid="{F05FEB6A-3F0F-44EB-A58B-4F813FEDA988}"/>
    <cellStyle name="Total 10 2 3 2" xfId="44875" xr:uid="{BC3C5A0A-3676-4AFE-A639-EE29F7C33C5A}"/>
    <cellStyle name="Total 10 2 4" xfId="28899" xr:uid="{70F1511A-7704-40ED-BFAD-D11B6842B296}"/>
    <cellStyle name="Total 10 3" xfId="7452" xr:uid="{7A2C76C3-8DD5-44F5-8C44-BC423134A0D2}"/>
    <cellStyle name="Total 10 3 2" xfId="16389" xr:uid="{22506712-87A4-4150-804F-466D0DF774B4}"/>
    <cellStyle name="Total 10 3 2 2" xfId="40436" xr:uid="{A7C8F214-1536-461F-BD3E-9D41393D4151}"/>
    <cellStyle name="Total 10 3 3" xfId="22591" xr:uid="{8ED69B48-267C-4DAE-AB81-339141B43FE3}"/>
    <cellStyle name="Total 10 3 3 2" xfId="46638" xr:uid="{2C231D57-A47C-4586-9BC6-3C83303C6384}"/>
    <cellStyle name="Total 10 3 4" xfId="31499" xr:uid="{42394B1C-470B-44BD-8946-27F0995699BB}"/>
    <cellStyle name="Total 10 4" xfId="7578" xr:uid="{8FCDF270-1534-4C9D-8AE7-DBBAEE6A093A}"/>
    <cellStyle name="Total 10 4 2" xfId="16515" xr:uid="{34BF6957-89A2-47E9-A5CA-B757C28676D7}"/>
    <cellStyle name="Total 10 4 2 2" xfId="40562" xr:uid="{BE2AF71C-A2DD-4EF0-876A-9603F7216F65}"/>
    <cellStyle name="Total 10 4 3" xfId="22717" xr:uid="{C362992A-B1F5-403F-8B54-492B56FD7AE4}"/>
    <cellStyle name="Total 10 4 3 2" xfId="46764" xr:uid="{66A132AE-CEEF-4DCC-A59B-6D681D592D3F}"/>
    <cellStyle name="Total 10 4 4" xfId="31625" xr:uid="{45EA48A3-760C-4080-B814-262CF8CD5FC8}"/>
    <cellStyle name="Total 10 5" xfId="10726" xr:uid="{A1AB6500-3023-4F33-8C09-365CB95AE6DD}"/>
    <cellStyle name="Total 10 5 2" xfId="34773" xr:uid="{077D3C90-C04D-4D97-B0F5-12C5493ED23A}"/>
    <cellStyle name="Total 10 6" xfId="19103" xr:uid="{7D0676BC-2C46-4ADA-9A5C-7394D1772088}"/>
    <cellStyle name="Total 10 6 2" xfId="43150" xr:uid="{E1D9C6E8-4665-4099-833A-79010927221E}"/>
    <cellStyle name="Total 10 7" xfId="25836" xr:uid="{D431E66F-FEC6-4007-89DD-702947B038F2}"/>
    <cellStyle name="Total 11" xfId="3195" xr:uid="{95049557-D0A9-4F18-AE3E-A67C3AC56BDE}"/>
    <cellStyle name="Total 11 2" xfId="6261" xr:uid="{25354A25-0E66-4CAD-B379-EFCB11B8BC7C}"/>
    <cellStyle name="Total 11 2 2" xfId="15198" xr:uid="{E69C698A-66CF-4871-BCC5-21F132207FB2}"/>
    <cellStyle name="Total 11 2 2 2" xfId="39245" xr:uid="{0DFDFDDB-E181-47FB-A675-09A118BF40B0}"/>
    <cellStyle name="Total 11 2 3" xfId="21400" xr:uid="{61016418-AA8D-4DF1-8EFC-20090FD64595}"/>
    <cellStyle name="Total 11 2 3 2" xfId="45447" xr:uid="{1EA82813-BA2D-4E7C-BD7E-68F6733B4CFF}"/>
    <cellStyle name="Total 11 2 4" xfId="30308" xr:uid="{7EB44BB9-130E-4F44-8683-3FC6672A05DA}"/>
    <cellStyle name="Total 11 3" xfId="8419" xr:uid="{54B8C660-2979-4CF5-B0C3-5295BC691B53}"/>
    <cellStyle name="Total 11 3 2" xfId="17356" xr:uid="{D9BB9315-8B7D-4F6F-B12B-A1A841A123C5}"/>
    <cellStyle name="Total 11 3 2 2" xfId="41403" xr:uid="{ACEFC750-2FBD-420C-B7C6-B9C9E3B808E2}"/>
    <cellStyle name="Total 11 3 3" xfId="23558" xr:uid="{D99B8364-1E09-4C36-A691-B49A7DD2857D}"/>
    <cellStyle name="Total 11 3 3 2" xfId="47605" xr:uid="{F59218BF-7B24-4F0C-AEF3-E22153DF97C0}"/>
    <cellStyle name="Total 11 3 4" xfId="32466" xr:uid="{E82C3A57-1E0B-43DC-8A71-6E45DB7E1E03}"/>
    <cellStyle name="Total 11 4" xfId="7742" xr:uid="{33026B18-E3EA-4819-9E84-8E21803A0F0A}"/>
    <cellStyle name="Total 11 4 2" xfId="16679" xr:uid="{8AF29F39-C476-493A-A7EC-64FC6DE52FFC}"/>
    <cellStyle name="Total 11 4 2 2" xfId="40726" xr:uid="{C8CD4A9F-1A98-419F-985F-D4D238F77B82}"/>
    <cellStyle name="Total 11 4 3" xfId="22881" xr:uid="{563479DC-F0EF-4B79-917C-DBD67D2171AB}"/>
    <cellStyle name="Total 11 4 3 2" xfId="46928" xr:uid="{5389EB79-31F5-47AD-8CE7-882BB6784733}"/>
    <cellStyle name="Total 11 4 4" xfId="31789" xr:uid="{56DC79FD-6B70-4CC0-B3E2-CB89F0A876A2}"/>
    <cellStyle name="Total 11 5" xfId="12132" xr:uid="{CD568B39-412B-468D-93A7-00BAA3A4E4E3}"/>
    <cellStyle name="Total 11 5 2" xfId="36179" xr:uid="{93DB3030-CD98-4143-A48D-9CC338A9317A}"/>
    <cellStyle name="Total 11 6" xfId="19672" xr:uid="{04FE3050-2EE1-45B6-A042-6D586EC217EC}"/>
    <cellStyle name="Total 11 6 2" xfId="43719" xr:uid="{7D459479-727C-4155-98EB-903AECD65CD7}"/>
    <cellStyle name="Total 11 7" xfId="27242" xr:uid="{B0B39B77-688D-4901-8FBA-75C3C82B3C0E}"/>
    <cellStyle name="Total 12" xfId="3580" xr:uid="{76C9C24F-A2DF-4D47-AB81-09AC5D5BAD7F}"/>
    <cellStyle name="Total 12 2" xfId="6646" xr:uid="{87B0096E-D082-4D4C-BDCE-A8E37063FF65}"/>
    <cellStyle name="Total 12 2 2" xfId="15583" xr:uid="{CCEDDE14-7986-4520-B063-5EECC4FEF64D}"/>
    <cellStyle name="Total 12 2 2 2" xfId="39630" xr:uid="{3101B19F-2FCB-4036-AA40-7171E5F083C7}"/>
    <cellStyle name="Total 12 2 3" xfId="21785" xr:uid="{D946C7D1-AA15-4958-A2F3-E80D9DE114E2}"/>
    <cellStyle name="Total 12 2 3 2" xfId="45832" xr:uid="{BF376C6C-2F24-49FA-9171-045D4EF54BA3}"/>
    <cellStyle name="Total 12 2 4" xfId="30693" xr:uid="{0BC9FF75-E703-484B-8BF6-93D7D8994CEC}"/>
    <cellStyle name="Total 12 3" xfId="8804" xr:uid="{62B8368E-FFB6-476E-B164-CF858E6A5737}"/>
    <cellStyle name="Total 12 3 2" xfId="17741" xr:uid="{B43C17E1-D643-448D-9078-618E1C0BE2E2}"/>
    <cellStyle name="Total 12 3 2 2" xfId="41788" xr:uid="{DD073D94-B640-4048-A8BE-059EE5A2075B}"/>
    <cellStyle name="Total 12 3 3" xfId="23943" xr:uid="{32A4B269-6875-475E-951D-9099ECE07081}"/>
    <cellStyle name="Total 12 3 3 2" xfId="47990" xr:uid="{EB4BFD74-0993-477A-9F60-1B54D214DE77}"/>
    <cellStyle name="Total 12 3 4" xfId="32851" xr:uid="{FBB7DB35-0C0C-47C7-A5DC-51A31CE1700F}"/>
    <cellStyle name="Total 12 4" xfId="9553" xr:uid="{5E876F1A-825E-42D4-9FB4-BC376CC04B8F}"/>
    <cellStyle name="Total 12 4 2" xfId="18490" xr:uid="{D67AF4E0-B9D3-4C7A-A04B-1AB8DC4E200C}"/>
    <cellStyle name="Total 12 4 2 2" xfId="42537" xr:uid="{20532411-87E0-40CA-AB7F-92ABBFB4C8F9}"/>
    <cellStyle name="Total 12 4 3" xfId="24692" xr:uid="{F616E63F-F128-44C8-9C8A-4B23EFC8589C}"/>
    <cellStyle name="Total 12 4 3 2" xfId="48739" xr:uid="{8CBEE66E-0141-4118-BC13-C0FDC9A52CF7}"/>
    <cellStyle name="Total 12 4 4" xfId="33600" xr:uid="{31F49582-94D9-422E-B721-F15DC9B6901D}"/>
    <cellStyle name="Total 12 5" xfId="12517" xr:uid="{7524854F-D8F1-4E74-8D7E-E9047221A50A}"/>
    <cellStyle name="Total 12 5 2" xfId="36564" xr:uid="{54195586-AD91-46B5-A5D5-D31AEB041B35}"/>
    <cellStyle name="Total 12 6" xfId="20057" xr:uid="{C9D6566C-7252-4793-ADCB-B41354784D28}"/>
    <cellStyle name="Total 12 6 2" xfId="44104" xr:uid="{02C026B9-66A2-4369-9588-3F114565A1A8}"/>
    <cellStyle name="Total 12 7" xfId="27627" xr:uid="{B2322B54-6BC6-4A75-8E2B-39EA2D188716}"/>
    <cellStyle name="Total 13" xfId="3355" xr:uid="{CF48CDFA-1FBE-4960-8A65-8E6B633E9B74}"/>
    <cellStyle name="Total 13 2" xfId="6421" xr:uid="{6202E734-1ACB-4F54-A004-BAE1ACC26B20}"/>
    <cellStyle name="Total 13 2 2" xfId="15358" xr:uid="{C2D01C73-2F35-4A4C-ABE0-E4287241A73B}"/>
    <cellStyle name="Total 13 2 2 2" xfId="39405" xr:uid="{7F9ABCA2-25E8-4E8C-BB16-BC8489C0E10C}"/>
    <cellStyle name="Total 13 2 3" xfId="21560" xr:uid="{697A728A-8CA4-4EEE-81FD-0CE532625EBE}"/>
    <cellStyle name="Total 13 2 3 2" xfId="45607" xr:uid="{B0CB2852-E1C3-4298-BEAA-4A5C87E62CFE}"/>
    <cellStyle name="Total 13 2 4" xfId="30468" xr:uid="{AE2AF82F-A458-4F21-8B2D-3C014A9E1925}"/>
    <cellStyle name="Total 13 3" xfId="8579" xr:uid="{D515EC3D-90AE-4750-B2B8-C29AA4BB447F}"/>
    <cellStyle name="Total 13 3 2" xfId="17516" xr:uid="{ADF98055-8816-4D22-B0BA-860610F774F5}"/>
    <cellStyle name="Total 13 3 2 2" xfId="41563" xr:uid="{11FCF336-DEC6-4A16-B775-BEDFC58AD2E7}"/>
    <cellStyle name="Total 13 3 3" xfId="23718" xr:uid="{40491753-BE81-46D1-9CF0-BCB9EEBFECB6}"/>
    <cellStyle name="Total 13 3 3 2" xfId="47765" xr:uid="{412550C7-2A80-4B46-BDDD-227FFE2859CE}"/>
    <cellStyle name="Total 13 3 4" xfId="32626" xr:uid="{32051F59-C076-4A7E-ADE3-A4357F7499BF}"/>
    <cellStyle name="Total 13 4" xfId="7789" xr:uid="{8982DC3B-CBAF-4F97-96F6-EC37F6E88320}"/>
    <cellStyle name="Total 13 4 2" xfId="16726" xr:uid="{B36FED87-4D09-4F82-8044-BB1921FEFE57}"/>
    <cellStyle name="Total 13 4 2 2" xfId="40773" xr:uid="{5EF90EE7-0AD0-41AC-B06C-7E3D374521F1}"/>
    <cellStyle name="Total 13 4 3" xfId="22928" xr:uid="{7198BB60-8611-456B-A31B-ED9EE49622BA}"/>
    <cellStyle name="Total 13 4 3 2" xfId="46975" xr:uid="{7734F6CC-2EBD-4DF1-9C9C-DA06C4C56EA2}"/>
    <cellStyle name="Total 13 4 4" xfId="31836" xr:uid="{DA122D96-0276-4A71-90D0-7F6E3C58B0C9}"/>
    <cellStyle name="Total 13 5" xfId="12292" xr:uid="{A118E717-187B-4289-BC2B-27D43FC95EE1}"/>
    <cellStyle name="Total 13 5 2" xfId="36339" xr:uid="{11645BE0-575A-4A55-BBCF-FDD432AEDFCE}"/>
    <cellStyle name="Total 13 6" xfId="19832" xr:uid="{0F02B897-C36A-4771-963B-9752363986B2}"/>
    <cellStyle name="Total 13 6 2" xfId="43879" xr:uid="{E79D5125-48EA-40F7-B2DF-55C69C889415}"/>
    <cellStyle name="Total 13 7" xfId="27402" xr:uid="{997B3EC7-C608-4008-BD64-3A5178A0BDA3}"/>
    <cellStyle name="Total 14" xfId="3957" xr:uid="{C89C6D66-8B3E-4379-9B2D-919D7D0B0C6C}"/>
    <cellStyle name="Total 14 2" xfId="12894" xr:uid="{5FBAF47E-31D3-471E-A2F1-EB4625137701}"/>
    <cellStyle name="Total 14 2 2" xfId="36941" xr:uid="{4102C627-323A-4381-823B-B2B6077B7A82}"/>
    <cellStyle name="Total 14 3" xfId="20434" xr:uid="{229A5AC7-16E8-4A36-91F5-11043013FFC0}"/>
    <cellStyle name="Total 14 3 2" xfId="44481" xr:uid="{3131704D-9B47-46E7-B938-C1CDF49F0941}"/>
    <cellStyle name="Total 14 4" xfId="28004" xr:uid="{6E46D95D-46DF-447E-8D66-A452C7490FF4}"/>
    <cellStyle name="Total 15" xfId="9614" xr:uid="{77814BDE-C60C-4774-9C18-BFB1F188DD19}"/>
    <cellStyle name="Total 15 2" xfId="18551" xr:uid="{6FF00BA9-D109-451E-9730-D941AD7F3036}"/>
    <cellStyle name="Total 15 2 2" xfId="42598" xr:uid="{200829F9-8372-4444-B997-64A82600F1AB}"/>
    <cellStyle name="Total 15 3" xfId="24753" xr:uid="{DA2DCEED-0208-4D05-89E2-199902BFDD84}"/>
    <cellStyle name="Total 15 3 2" xfId="48800" xr:uid="{6F62080C-EE54-456A-AFAE-0C04366366A0}"/>
    <cellStyle name="Total 15 4" xfId="33661" xr:uid="{1544AA0B-972B-46A1-B99A-FF28FE7A7C6B}"/>
    <cellStyle name="Total 16" xfId="7972" xr:uid="{C0EF21CA-6F4A-4341-B029-03288C2CFFB0}"/>
    <cellStyle name="Total 16 2" xfId="16909" xr:uid="{D18CF130-FD21-4E99-8D17-3698F937C676}"/>
    <cellStyle name="Total 16 2 2" xfId="40956" xr:uid="{9EF047AB-32D2-4945-AE86-32C78EE821C6}"/>
    <cellStyle name="Total 16 3" xfId="23111" xr:uid="{5BF63A7C-75B7-469E-8AAA-7BA3CBA4D83A}"/>
    <cellStyle name="Total 16 3 2" xfId="47158" xr:uid="{1FA3A69B-7F88-4C1B-B85D-A04E19D57F8A}"/>
    <cellStyle name="Total 16 4" xfId="32019" xr:uid="{448E4351-211B-455E-97AD-7CFDC652D3BE}"/>
    <cellStyle name="Total 17" xfId="9949" xr:uid="{4E7FA95B-4A02-499F-9303-00663BE49AF3}"/>
    <cellStyle name="Total 17 2" xfId="18886" xr:uid="{0A4C1B93-52D6-43F2-B5D6-1FCF5EED6EF8}"/>
    <cellStyle name="Total 17 2 2" xfId="42933" xr:uid="{C7A7A79F-FE16-477A-A083-D7587B6CAAC7}"/>
    <cellStyle name="Total 17 3" xfId="25088" xr:uid="{B3E16B4E-C1EE-4AC6-A134-A964E3F293D4}"/>
    <cellStyle name="Total 17 3 2" xfId="49135" xr:uid="{ABEE4140-63E1-48A3-9F47-E27BAE7D93F5}"/>
    <cellStyle name="Total 17 4" xfId="33996" xr:uid="{2F184CCB-11CA-4F07-B169-5C1A994FD5BB}"/>
    <cellStyle name="Total 18" xfId="10173" xr:uid="{0C4C65F9-E2BB-4940-B962-1B2E9D65ED1C}"/>
    <cellStyle name="Total 18 2" xfId="34220" xr:uid="{6F7A0771-ACAA-418B-958B-40BA701AB895}"/>
    <cellStyle name="Total 19" xfId="25093" xr:uid="{C09E2E51-5552-447B-BA13-48E32A04E3E4}"/>
    <cellStyle name="Total 2" xfId="202" xr:uid="{00000000-0005-0000-0000-00001D010000}"/>
    <cellStyle name="Total 2 10" xfId="3069" xr:uid="{23C6830B-486A-4151-889B-773CC294F3A9}"/>
    <cellStyle name="Total 2 10 2" xfId="6135" xr:uid="{762FDD0B-A530-4FFA-B213-944B84DFEA16}"/>
    <cellStyle name="Total 2 10 2 2" xfId="15072" xr:uid="{993FA978-426E-442C-849A-FB0C6FF497B1}"/>
    <cellStyle name="Total 2 10 2 2 2" xfId="39119" xr:uid="{AF48F106-C716-4F80-BAE4-73F039D0A167}"/>
    <cellStyle name="Total 2 10 2 3" xfId="21274" xr:uid="{EA24D117-8D95-46B6-B3BD-E3FD4763055B}"/>
    <cellStyle name="Total 2 10 2 3 2" xfId="45321" xr:uid="{593C24F3-AE66-4F82-A898-33DB42A2568D}"/>
    <cellStyle name="Total 2 10 2 4" xfId="30182" xr:uid="{16C429DA-178C-42CA-86A6-50644B0CDD08}"/>
    <cellStyle name="Total 2 10 3" xfId="8293" xr:uid="{430BC42C-FFA0-480D-8284-2A2C340927D4}"/>
    <cellStyle name="Total 2 10 3 2" xfId="17230" xr:uid="{F5A7F504-CBD5-4B89-A405-3F6A8B0FF72C}"/>
    <cellStyle name="Total 2 10 3 2 2" xfId="41277" xr:uid="{4E46AA4A-547E-4A2E-B3CF-2AB7D3E161AE}"/>
    <cellStyle name="Total 2 10 3 3" xfId="23432" xr:uid="{C1E27CDB-3004-423B-B2AC-5E16035D73F3}"/>
    <cellStyle name="Total 2 10 3 3 2" xfId="47479" xr:uid="{8ADAD0A1-EFE4-460A-9885-A313E93FEFDC}"/>
    <cellStyle name="Total 2 10 3 4" xfId="32340" xr:uid="{A86815A6-D0B4-4E7D-A877-BE12430BE46A}"/>
    <cellStyle name="Total 2 10 4" xfId="9732" xr:uid="{CFF1CCEE-1317-48F5-9452-E16D8800CE0E}"/>
    <cellStyle name="Total 2 10 4 2" xfId="18669" xr:uid="{190705BF-DB1C-41D8-A684-9EF9480716AD}"/>
    <cellStyle name="Total 2 10 4 2 2" xfId="42716" xr:uid="{EC0481E0-985A-4FCD-82E3-C68E3CCD8C02}"/>
    <cellStyle name="Total 2 10 4 3" xfId="24871" xr:uid="{F95F0752-1F61-4DF1-8B0E-2C8D4F56DCF8}"/>
    <cellStyle name="Total 2 10 4 3 2" xfId="48918" xr:uid="{FD3FAEA6-969A-4C12-9C6E-E6B1AD651CC3}"/>
    <cellStyle name="Total 2 10 4 4" xfId="33779" xr:uid="{670F4BDD-5FAD-47E1-B382-BE5A47297F77}"/>
    <cellStyle name="Total 2 10 5" xfId="12006" xr:uid="{CE39D5FE-7762-4648-A04D-9665D0D7282F}"/>
    <cellStyle name="Total 2 10 5 2" xfId="36053" xr:uid="{B6E05566-FBB3-4D96-A12E-E35F2DBF81BF}"/>
    <cellStyle name="Total 2 10 6" xfId="19546" xr:uid="{7D26CD18-9702-4D56-AE06-8BD46B24A28B}"/>
    <cellStyle name="Total 2 10 6 2" xfId="43593" xr:uid="{879EF4CB-8E33-4AA4-85B9-F3C4BA80E879}"/>
    <cellStyle name="Total 2 10 7" xfId="27116" xr:uid="{FB063C94-05E1-424D-9C9C-1C7017FAA8F4}"/>
    <cellStyle name="Total 2 11" xfId="3033" xr:uid="{C3E49DBE-9B1E-4DC8-9D72-FF6B70108576}"/>
    <cellStyle name="Total 2 11 2" xfId="6099" xr:uid="{62DB5E38-984C-4833-9356-344406A512F9}"/>
    <cellStyle name="Total 2 11 2 2" xfId="15036" xr:uid="{982B29A9-8B3C-444D-9B90-5B6B6C63A97E}"/>
    <cellStyle name="Total 2 11 2 2 2" xfId="39083" xr:uid="{297CDC54-D574-4F31-A545-A3EED8E71B74}"/>
    <cellStyle name="Total 2 11 2 3" xfId="21238" xr:uid="{0EDB506E-A775-4F50-B175-18D1ECF6C24D}"/>
    <cellStyle name="Total 2 11 2 3 2" xfId="45285" xr:uid="{CECC0D4A-E826-4457-9DEA-2B5F8362F8EA}"/>
    <cellStyle name="Total 2 11 2 4" xfId="30146" xr:uid="{7E03C629-288A-4CE2-AB44-613AA6F9470F}"/>
    <cellStyle name="Total 2 11 3" xfId="8257" xr:uid="{31751034-0F85-4508-8B13-EB3E54FE0200}"/>
    <cellStyle name="Total 2 11 3 2" xfId="17194" xr:uid="{2F1D8F51-DDCA-49FB-A6F6-1912916C8483}"/>
    <cellStyle name="Total 2 11 3 2 2" xfId="41241" xr:uid="{FA4CBBC2-01D4-401E-B6AE-481D0ECB5457}"/>
    <cellStyle name="Total 2 11 3 3" xfId="23396" xr:uid="{6279A4E6-0980-4BA1-BEF3-30A20A2D0FE7}"/>
    <cellStyle name="Total 2 11 3 3 2" xfId="47443" xr:uid="{40F3EC28-F749-44C3-94BB-4BDDBB589AAA}"/>
    <cellStyle name="Total 2 11 3 4" xfId="32304" xr:uid="{1937DB6D-DA76-43DD-B46B-AF66B7A7447B}"/>
    <cellStyle name="Total 2 11 4" xfId="7626" xr:uid="{1CDF3C61-9B5A-4A97-BE6D-C176CB4ED14E}"/>
    <cellStyle name="Total 2 11 4 2" xfId="16563" xr:uid="{2A0819E3-3AE9-4C56-9D93-15EED79C86A8}"/>
    <cellStyle name="Total 2 11 4 2 2" xfId="40610" xr:uid="{36A416E5-E9DA-4930-8E18-0C54C2820B5B}"/>
    <cellStyle name="Total 2 11 4 3" xfId="22765" xr:uid="{D9E51FFE-69FB-4A31-B72B-A8F9738F9857}"/>
    <cellStyle name="Total 2 11 4 3 2" xfId="46812" xr:uid="{68762D70-9373-4E35-9430-B8923419809C}"/>
    <cellStyle name="Total 2 11 4 4" xfId="31673" xr:uid="{BDFE0180-A580-4197-A739-1571087F5E3D}"/>
    <cellStyle name="Total 2 11 5" xfId="11970" xr:uid="{59BF72CC-B48C-4BE3-9814-F1B9F41771B1}"/>
    <cellStyle name="Total 2 11 5 2" xfId="36017" xr:uid="{C68FB16B-95D5-4D17-A493-BC2BD05780E7}"/>
    <cellStyle name="Total 2 11 6" xfId="19510" xr:uid="{E0EFFDB0-EC07-45AF-B30A-4679B763AE26}"/>
    <cellStyle name="Total 2 11 6 2" xfId="43557" xr:uid="{4DBE22A9-A96C-48E5-875E-52F6C370D3CB}"/>
    <cellStyle name="Total 2 11 7" xfId="27080" xr:uid="{E57BC767-9B13-4DB6-8F0E-952C7213ED0B}"/>
    <cellStyle name="Total 2 12" xfId="3303" xr:uid="{8CC99BB2-371D-4C8E-AFC7-715984DB280D}"/>
    <cellStyle name="Total 2 12 2" xfId="6369" xr:uid="{C8A5DF59-CEC7-4A69-9C56-0B38DEB9FDE7}"/>
    <cellStyle name="Total 2 12 2 2" xfId="15306" xr:uid="{7D31542F-4CD5-46E9-A4FE-07496F285481}"/>
    <cellStyle name="Total 2 12 2 2 2" xfId="39353" xr:uid="{040BB3FC-FCE0-4417-91BD-A8A9A01CF58C}"/>
    <cellStyle name="Total 2 12 2 3" xfId="21508" xr:uid="{24C1D0EC-E76F-4E0D-AD4B-42A619F2A001}"/>
    <cellStyle name="Total 2 12 2 3 2" xfId="45555" xr:uid="{8C4CD0DA-8335-4067-95CC-2DD0139580D4}"/>
    <cellStyle name="Total 2 12 2 4" xfId="30416" xr:uid="{116A2752-E09F-46AF-B4EE-A4F7B5079CA3}"/>
    <cellStyle name="Total 2 12 3" xfId="8527" xr:uid="{6575E38A-231D-431C-A6D6-A0FA1DAADE60}"/>
    <cellStyle name="Total 2 12 3 2" xfId="17464" xr:uid="{34E892D7-E1AD-4FC1-9784-2B094AC4BB92}"/>
    <cellStyle name="Total 2 12 3 2 2" xfId="41511" xr:uid="{E811F1C3-8418-4843-BEE8-158D7AB8364C}"/>
    <cellStyle name="Total 2 12 3 3" xfId="23666" xr:uid="{A88B514E-01C9-41AA-A426-0D1C23F84083}"/>
    <cellStyle name="Total 2 12 3 3 2" xfId="47713" xr:uid="{F728F522-0F68-4E1E-A4EE-DC0682534AFC}"/>
    <cellStyle name="Total 2 12 3 4" xfId="32574" xr:uid="{7920E37D-4601-4781-8AAE-EB0F4FBF82D7}"/>
    <cellStyle name="Total 2 12 4" xfId="9632" xr:uid="{BDBCED98-BBA8-41A3-865B-B7E3D433F705}"/>
    <cellStyle name="Total 2 12 4 2" xfId="18569" xr:uid="{0A45728B-DDDD-43E4-8B58-F384FBE60B8B}"/>
    <cellStyle name="Total 2 12 4 2 2" xfId="42616" xr:uid="{F01FA626-E902-45B5-8FBB-443012E344B1}"/>
    <cellStyle name="Total 2 12 4 3" xfId="24771" xr:uid="{AB528D91-07CC-4D4D-B7AD-E52EBC7B4C1D}"/>
    <cellStyle name="Total 2 12 4 3 2" xfId="48818" xr:uid="{CE7210E7-58BB-4692-A0FA-2AAAAFE44665}"/>
    <cellStyle name="Total 2 12 4 4" xfId="33679" xr:uid="{910E18EC-6720-44FD-B524-DA9AD8A8EB97}"/>
    <cellStyle name="Total 2 12 5" xfId="12240" xr:uid="{C5A0FC06-820D-4D4A-9CAC-8E1F927B648E}"/>
    <cellStyle name="Total 2 12 5 2" xfId="36287" xr:uid="{580E4D7E-F7D9-4061-B7FD-2F527A1B02A2}"/>
    <cellStyle name="Total 2 12 6" xfId="19780" xr:uid="{7276DDAF-CF7E-4D92-BDA6-10E642BB7F2D}"/>
    <cellStyle name="Total 2 12 6 2" xfId="43827" xr:uid="{7C74624A-EC6D-4255-9DF1-ECB59313F47D}"/>
    <cellStyle name="Total 2 12 7" xfId="27350" xr:uid="{F819DB38-D58E-49CD-9C41-0FA4C11D83AC}"/>
    <cellStyle name="Total 2 13" xfId="4058" xr:uid="{7CB7C124-767B-402F-85D7-233204F276DA}"/>
    <cellStyle name="Total 2 13 2" xfId="12995" xr:uid="{34109AC6-BA1D-4788-B435-A1F9EF421555}"/>
    <cellStyle name="Total 2 13 2 2" xfId="37042" xr:uid="{1E04CC8F-2628-4DBC-BCEB-8AA39831AED0}"/>
    <cellStyle name="Total 2 13 3" xfId="20503" xr:uid="{5F29872E-9348-44F0-B4C4-D96421325BDD}"/>
    <cellStyle name="Total 2 13 3 2" xfId="44550" xr:uid="{D1CC9607-A156-42B3-BA54-DC64BE96D000}"/>
    <cellStyle name="Total 2 13 4" xfId="28105" xr:uid="{D254612C-FD56-4594-B34D-035AB80C52D0}"/>
    <cellStyle name="Total 2 14" xfId="7878" xr:uid="{5B71E8CF-3766-4631-B1F4-22C9CA39DC43}"/>
    <cellStyle name="Total 2 14 2" xfId="16815" xr:uid="{78ECBD47-8378-4B38-8976-0570176AE0E0}"/>
    <cellStyle name="Total 2 14 2 2" xfId="40862" xr:uid="{593DFA9D-0F2B-47B2-8180-1ECDB5D06A5A}"/>
    <cellStyle name="Total 2 14 3" xfId="23017" xr:uid="{CA8FE1C5-0A18-4FBC-8972-4BBCAAAAA12E}"/>
    <cellStyle name="Total 2 14 3 2" xfId="47064" xr:uid="{EDF64EEB-1DE1-4007-94A8-C2CC7DBB2548}"/>
    <cellStyle name="Total 2 14 4" xfId="31925" xr:uid="{7156B52E-E82F-416D-9819-1080F9734051}"/>
    <cellStyle name="Total 2 15" xfId="9781" xr:uid="{C87E2392-BC4F-4ADF-9959-9864E4AE6D7B}"/>
    <cellStyle name="Total 2 15 2" xfId="18718" xr:uid="{E1CC9470-8399-45EC-9327-3BF3369AE3B6}"/>
    <cellStyle name="Total 2 15 2 2" xfId="42765" xr:uid="{AEB3EBA4-E093-4CAC-B8BD-6EC64D263A0E}"/>
    <cellStyle name="Total 2 15 3" xfId="24920" xr:uid="{E46EDF2E-68C4-4721-A508-D3100D8544E2}"/>
    <cellStyle name="Total 2 15 3 2" xfId="48967" xr:uid="{D0B37698-C5FA-4CA9-B83C-F1341546C7FD}"/>
    <cellStyle name="Total 2 15 4" xfId="33828" xr:uid="{F53685D6-088D-49E6-AA6F-14878EB1FAF5}"/>
    <cellStyle name="Total 2 16" xfId="10011" xr:uid="{738451BE-F9D2-4FEE-A1DD-F8685E80F2B7}"/>
    <cellStyle name="Total 2 16 2" xfId="34058" xr:uid="{B8C22F9A-9671-4326-85ED-EE3F4F2D8382}"/>
    <cellStyle name="Total 2 17" xfId="9960" xr:uid="{6460CEFC-3758-4762-A87D-956108BA106E}"/>
    <cellStyle name="Total 2 17 2" xfId="34007" xr:uid="{68D557E4-C552-463B-936C-3B249BBD0E67}"/>
    <cellStyle name="Total 2 18" xfId="25137" xr:uid="{0048D805-16EE-4FF0-A88C-DC5C62928817}"/>
    <cellStyle name="Total 2 2" xfId="299" xr:uid="{00000000-0005-0000-0000-00001E010000}"/>
    <cellStyle name="Total 2 2 10" xfId="3269" xr:uid="{1F83EA2C-5CDB-4F85-A699-E2E7F03EAD6E}"/>
    <cellStyle name="Total 2 2 10 2" xfId="6335" xr:uid="{DFD24606-80C2-44B4-81B8-EF1A240F1054}"/>
    <cellStyle name="Total 2 2 10 2 2" xfId="15272" xr:uid="{C7C66020-90FA-40E9-B4B6-873ADA1855D2}"/>
    <cellStyle name="Total 2 2 10 2 2 2" xfId="39319" xr:uid="{78551C5A-6F37-46E8-A6D2-A708974D48DB}"/>
    <cellStyle name="Total 2 2 10 2 3" xfId="21474" xr:uid="{F77A0B19-6470-4EC4-8CFC-2991397DAEF0}"/>
    <cellStyle name="Total 2 2 10 2 3 2" xfId="45521" xr:uid="{F3B95C81-1776-496F-8805-D583E33A2004}"/>
    <cellStyle name="Total 2 2 10 2 4" xfId="30382" xr:uid="{DB107CA8-F55B-4314-AFC4-EE3C3E91D1B5}"/>
    <cellStyle name="Total 2 2 10 3" xfId="8493" xr:uid="{DC4546BF-D617-4227-B35C-6F0843EDA8D9}"/>
    <cellStyle name="Total 2 2 10 3 2" xfId="17430" xr:uid="{82F62AE0-C50D-427D-B099-285B45DA0933}"/>
    <cellStyle name="Total 2 2 10 3 2 2" xfId="41477" xr:uid="{B3991F58-8A7D-4D6E-846C-0DC28C3C9DED}"/>
    <cellStyle name="Total 2 2 10 3 3" xfId="23632" xr:uid="{23601F88-F843-4A82-9E34-40E124F7C4A3}"/>
    <cellStyle name="Total 2 2 10 3 3 2" xfId="47679" xr:uid="{9F73E829-041F-4107-8917-AA0C43EE9432}"/>
    <cellStyle name="Total 2 2 10 3 4" xfId="32540" xr:uid="{2E61B9DB-B26A-4FE7-B319-444218A6C862}"/>
    <cellStyle name="Total 2 2 10 4" xfId="7530" xr:uid="{FA47DA33-13A4-453E-8507-DDD0529B96DE}"/>
    <cellStyle name="Total 2 2 10 4 2" xfId="16467" xr:uid="{DAEAEED5-7EC9-46A0-B2FA-40C04B121A6D}"/>
    <cellStyle name="Total 2 2 10 4 2 2" xfId="40514" xr:uid="{4873CBC9-CDBA-4348-916F-6E5A1CE5497A}"/>
    <cellStyle name="Total 2 2 10 4 3" xfId="22669" xr:uid="{18E9802E-32CE-484F-9478-6E363CE488AE}"/>
    <cellStyle name="Total 2 2 10 4 3 2" xfId="46716" xr:uid="{8B939DB0-FBBB-4757-82EF-7E2653F7D596}"/>
    <cellStyle name="Total 2 2 10 4 4" xfId="31577" xr:uid="{96F68521-8E9D-4E57-9D2E-59DFCB5ABF7D}"/>
    <cellStyle name="Total 2 2 10 5" xfId="12206" xr:uid="{8BF32E16-5F0B-49E2-B7F6-5C5FBE8E5D76}"/>
    <cellStyle name="Total 2 2 10 5 2" xfId="36253" xr:uid="{85E32A6A-A801-4D89-B570-C1A3FF7DC4B8}"/>
    <cellStyle name="Total 2 2 10 6" xfId="19746" xr:uid="{B76C229B-3934-4B84-BEDA-938DB8E355C8}"/>
    <cellStyle name="Total 2 2 10 6 2" xfId="43793" xr:uid="{98FE6D0A-6DA0-4742-9497-1F05B23DC66A}"/>
    <cellStyle name="Total 2 2 10 7" xfId="27316" xr:uid="{AABD798E-8A3C-408A-81E8-82433F6E4341}"/>
    <cellStyle name="Total 2 2 11" xfId="3587" xr:uid="{9BB72E08-120E-4279-9BBF-AB9A9033BA38}"/>
    <cellStyle name="Total 2 2 11 2" xfId="6653" xr:uid="{0AE8D38A-18C9-4AF2-972B-94BBEB3467CC}"/>
    <cellStyle name="Total 2 2 11 2 2" xfId="15590" xr:uid="{870C8405-D352-460C-90E7-CC693B0E38C4}"/>
    <cellStyle name="Total 2 2 11 2 2 2" xfId="39637" xr:uid="{76F67D93-D4F7-42BB-833B-F295C43A276E}"/>
    <cellStyle name="Total 2 2 11 2 3" xfId="21792" xr:uid="{45019796-50A2-4E16-82D6-92C9E09DE290}"/>
    <cellStyle name="Total 2 2 11 2 3 2" xfId="45839" xr:uid="{2EDF293A-EF8F-4116-9413-4ED1108ACF75}"/>
    <cellStyle name="Total 2 2 11 2 4" xfId="30700" xr:uid="{28B1942C-FD3A-4B57-9290-DFCE0399DFE2}"/>
    <cellStyle name="Total 2 2 11 3" xfId="8811" xr:uid="{8EA82037-2461-4E13-9B03-EE0E941239A8}"/>
    <cellStyle name="Total 2 2 11 3 2" xfId="17748" xr:uid="{3DC06A63-7107-48DB-9ABE-DFDF1458AA18}"/>
    <cellStyle name="Total 2 2 11 3 2 2" xfId="41795" xr:uid="{FD2836EB-2BAC-49C9-8979-E6815B2DF969}"/>
    <cellStyle name="Total 2 2 11 3 3" xfId="23950" xr:uid="{CBF0D2AA-7D07-46F1-A9C5-504EC55CAE0E}"/>
    <cellStyle name="Total 2 2 11 3 3 2" xfId="47997" xr:uid="{D4C79052-DA83-41FB-A87F-26584F0CAC26}"/>
    <cellStyle name="Total 2 2 11 3 4" xfId="32858" xr:uid="{5A1A37A9-73BA-4870-9880-683FD97AA539}"/>
    <cellStyle name="Total 2 2 11 4" xfId="7551" xr:uid="{780E1F37-5646-4DFF-8CDA-C1651D12A9DD}"/>
    <cellStyle name="Total 2 2 11 4 2" xfId="16488" xr:uid="{47F24752-85D8-44E1-85A1-D318672A5EB5}"/>
    <cellStyle name="Total 2 2 11 4 2 2" xfId="40535" xr:uid="{322C17A2-8451-4E83-93A4-8C839E77B5D7}"/>
    <cellStyle name="Total 2 2 11 4 3" xfId="22690" xr:uid="{25903A03-EA61-4460-9B2C-A76EC0BC68CB}"/>
    <cellStyle name="Total 2 2 11 4 3 2" xfId="46737" xr:uid="{90E8FDA2-2F15-4766-9AA9-065E26CAE9E5}"/>
    <cellStyle name="Total 2 2 11 4 4" xfId="31598" xr:uid="{374B7984-E327-4CD2-AD57-1ED00D5C9DCF}"/>
    <cellStyle name="Total 2 2 11 5" xfId="12524" xr:uid="{3CC6AC24-2837-4620-9687-60B93E2C482E}"/>
    <cellStyle name="Total 2 2 11 5 2" xfId="36571" xr:uid="{357E31E6-8AFF-433C-969C-220B525B2BB3}"/>
    <cellStyle name="Total 2 2 11 6" xfId="20064" xr:uid="{017DD11C-D4E9-44AB-B7B8-12CF918456EE}"/>
    <cellStyle name="Total 2 2 11 6 2" xfId="44111" xr:uid="{DFE43D75-5733-4AAA-974D-87DB32460B59}"/>
    <cellStyle name="Total 2 2 11 7" xfId="27634" xr:uid="{2EEF3CD4-4CEB-45E1-8D08-1CAA391EE08D}"/>
    <cellStyle name="Total 2 2 12" xfId="4154" xr:uid="{35E0548F-A607-4405-B267-11FFACD88766}"/>
    <cellStyle name="Total 2 2 12 2" xfId="13091" xr:uid="{A58D594C-6949-4D0F-88FC-ED43AB58D811}"/>
    <cellStyle name="Total 2 2 12 2 2" xfId="37138" xr:uid="{AAB94612-B68C-44C7-89E2-96D816BC546E}"/>
    <cellStyle name="Total 2 2 12 3" xfId="20519" xr:uid="{DDBB01BF-B86E-476D-B3EB-B85A57AB91AD}"/>
    <cellStyle name="Total 2 2 12 3 2" xfId="44566" xr:uid="{0000FC09-7C23-4FA4-B862-9215DFC8AA81}"/>
    <cellStyle name="Total 2 2 12 4" xfId="28201" xr:uid="{FD294EEE-72D9-4D1A-90A9-F7E848FC3207}"/>
    <cellStyle name="Total 2 2 13" xfId="7041" xr:uid="{74A5FF40-8AB3-4EAF-8770-FEA796A4939C}"/>
    <cellStyle name="Total 2 2 13 2" xfId="15978" xr:uid="{EDD4D070-F820-4C36-A833-B83B5EBF6116}"/>
    <cellStyle name="Total 2 2 13 2 2" xfId="40025" xr:uid="{7E6C6F2E-CA56-4C77-9E74-1829D94C521C}"/>
    <cellStyle name="Total 2 2 13 3" xfId="22180" xr:uid="{CD4FAF4F-B650-4E4A-B875-40F9DD5A6F7D}"/>
    <cellStyle name="Total 2 2 13 3 2" xfId="46227" xr:uid="{77964B3A-C00B-4B10-90BB-14551764E50A}"/>
    <cellStyle name="Total 2 2 13 4" xfId="31088" xr:uid="{523AEB0D-C056-414B-9261-46917FD286F7}"/>
    <cellStyle name="Total 2 2 14" xfId="7675" xr:uid="{51905D3B-977F-4686-8A74-220693162A3C}"/>
    <cellStyle name="Total 2 2 14 2" xfId="16612" xr:uid="{2477DA02-5E36-4140-AD13-B64327D54B72}"/>
    <cellStyle name="Total 2 2 14 2 2" xfId="40659" xr:uid="{6E370970-BD77-4EA1-872D-F6B88A7AC4FA}"/>
    <cellStyle name="Total 2 2 14 3" xfId="22814" xr:uid="{7AB7A95C-408C-45FD-BF8C-C5BB219E4147}"/>
    <cellStyle name="Total 2 2 14 3 2" xfId="46861" xr:uid="{54C10BB0-AAF3-4AE4-9E00-5F19AC8AF3D0}"/>
    <cellStyle name="Total 2 2 14 4" xfId="31722" xr:uid="{AB5BE518-3733-4E4B-BC6D-F4A749E1D459}"/>
    <cellStyle name="Total 2 2 15" xfId="10106" xr:uid="{CDE48D36-5617-4DE3-9D29-C56D2377854C}"/>
    <cellStyle name="Total 2 2 15 2" xfId="34153" xr:uid="{151099E3-909A-4FC9-B886-EB952E96CDC4}"/>
    <cellStyle name="Total 2 2 16" xfId="9952" xr:uid="{66503F99-FDE1-4A40-8FE7-47252CEC3069}"/>
    <cellStyle name="Total 2 2 16 2" xfId="33999" xr:uid="{DA562D10-0CBC-4312-B8BA-0B53F43E6BBB}"/>
    <cellStyle name="Total 2 2 17" xfId="25232" xr:uid="{4D971BCE-484C-4894-9816-E509791F897B}"/>
    <cellStyle name="Total 2 2 2" xfId="696" xr:uid="{380ED818-075F-4A75-9EE3-18F14EE9746E}"/>
    <cellStyle name="Total 2 2 2 10" xfId="4266" xr:uid="{36BB001E-E889-4F11-8C1D-A2A55C46282D}"/>
    <cellStyle name="Total 2 2 2 10 2" xfId="13203" xr:uid="{A52249E9-7BD1-4E1C-98FC-CE2680C4BE3D}"/>
    <cellStyle name="Total 2 2 2 10 2 2" xfId="37250" xr:uid="{B5249A83-2E0F-4352-8524-ACAC4E057994}"/>
    <cellStyle name="Total 2 2 2 10 3" xfId="20576" xr:uid="{FEE9D989-0CE2-49F8-8D2F-6B4CF87D56DC}"/>
    <cellStyle name="Total 2 2 2 10 3 2" xfId="44623" xr:uid="{8BC7163D-1467-449F-8FBA-69F59EB039F9}"/>
    <cellStyle name="Total 2 2 2 10 4" xfId="28313" xr:uid="{CF4B67A5-311F-431A-9E77-F0E50CD84C7D}"/>
    <cellStyle name="Total 2 2 2 11" xfId="9612" xr:uid="{60A01E74-DC95-40D2-91EF-F658E7C95E57}"/>
    <cellStyle name="Total 2 2 2 11 2" xfId="18549" xr:uid="{B966DFBE-CE45-4D8C-8427-35C47B76F358}"/>
    <cellStyle name="Total 2 2 2 11 2 2" xfId="42596" xr:uid="{0D933779-3CF5-4DFD-9B70-5D5035FCDEB0}"/>
    <cellStyle name="Total 2 2 2 11 3" xfId="24751" xr:uid="{29AE1D8E-CD24-4722-9665-1FAAD9AC5516}"/>
    <cellStyle name="Total 2 2 2 11 3 2" xfId="48798" xr:uid="{FE3B7145-97E9-471E-B528-1F0440727F36}"/>
    <cellStyle name="Total 2 2 2 11 4" xfId="33659" xr:uid="{6F0A850D-62C7-45F7-858B-53C0BDD368A1}"/>
    <cellStyle name="Total 2 2 2 12" xfId="10314" xr:uid="{7B4AEAA0-76C3-4D91-A4EE-0E9FB0FD15B6}"/>
    <cellStyle name="Total 2 2 2 12 2" xfId="34361" xr:uid="{01B26D37-2736-45BC-80DE-DE8CBB3634D7}"/>
    <cellStyle name="Total 2 2 2 13" xfId="18913" xr:uid="{B9776AA0-5EB3-4A2D-AC81-6ED1A77CB5D1}"/>
    <cellStyle name="Total 2 2 2 13 2" xfId="42960" xr:uid="{705D895B-931D-4134-9E42-B5A1C90D477A}"/>
    <cellStyle name="Total 2 2 2 14" xfId="25424" xr:uid="{0BFC6213-09B1-4E9F-8315-2B428498AF3A}"/>
    <cellStyle name="Total 2 2 2 2" xfId="2381" xr:uid="{5CEB0F36-0FCD-4421-B0D4-1E4524B4C692}"/>
    <cellStyle name="Total 2 2 2 2 10" xfId="9523" xr:uid="{B8031DAB-FDE4-4040-9CA5-4948AB6DC391}"/>
    <cellStyle name="Total 2 2 2 2 10 2" xfId="18460" xr:uid="{53B48298-BE28-40A2-9427-812A61EAFCBC}"/>
    <cellStyle name="Total 2 2 2 2 10 2 2" xfId="42507" xr:uid="{6D835D6F-DB2C-4E3A-9369-20D5634430F4}"/>
    <cellStyle name="Total 2 2 2 2 10 3" xfId="24662" xr:uid="{D79566C8-2F1D-4815-8665-E20C91F380EA}"/>
    <cellStyle name="Total 2 2 2 2 10 3 2" xfId="48709" xr:uid="{FFE29CE5-1178-4FD9-8B95-6F434462E8AA}"/>
    <cellStyle name="Total 2 2 2 2 10 4" xfId="33570" xr:uid="{B3D67D7F-8172-46C1-8D4E-E221EBE9523B}"/>
    <cellStyle name="Total 2 2 2 2 11" xfId="11317" xr:uid="{FA12334E-D676-48BC-98B9-A8D9BBACFBBF}"/>
    <cellStyle name="Total 2 2 2 2 11 2" xfId="35364" xr:uid="{7F56C5EA-06A6-46D6-A9FE-756DF6B7C7E0}"/>
    <cellStyle name="Total 2 2 2 2 12" xfId="19248" xr:uid="{5943CB9B-CBE5-4BF4-8F69-9F9FF5081ADE}"/>
    <cellStyle name="Total 2 2 2 2 12 2" xfId="43295" xr:uid="{99A2FC9E-4EC2-4A2D-9640-8DA63A2A7E47}"/>
    <cellStyle name="Total 2 2 2 2 13" xfId="26427" xr:uid="{282AEC1C-582D-4B2C-9783-C60F19E5BB94}"/>
    <cellStyle name="Total 2 2 2 2 2" xfId="3382" xr:uid="{BA958E69-7F06-42AB-ADE1-696B4AEF6C9F}"/>
    <cellStyle name="Total 2 2 2 2 2 2" xfId="6448" xr:uid="{59A3DA4C-F161-4E1E-843F-870F1E25DBAE}"/>
    <cellStyle name="Total 2 2 2 2 2 2 2" xfId="15385" xr:uid="{A5C046BC-AF08-4266-AF3E-1B4B4FAA9DD5}"/>
    <cellStyle name="Total 2 2 2 2 2 2 2 2" xfId="39432" xr:uid="{5022D7CA-578C-4CC7-9D0C-288F22745DA2}"/>
    <cellStyle name="Total 2 2 2 2 2 2 3" xfId="21587" xr:uid="{8064BF31-F98D-4693-B684-F3AE7436160D}"/>
    <cellStyle name="Total 2 2 2 2 2 2 3 2" xfId="45634" xr:uid="{B3FC66EE-91B3-413E-93B1-E9D3B899A1DC}"/>
    <cellStyle name="Total 2 2 2 2 2 2 4" xfId="30495" xr:uid="{684181FB-4D45-4889-9822-2F55AC38E97D}"/>
    <cellStyle name="Total 2 2 2 2 2 3" xfId="8606" xr:uid="{208DD45A-1C85-4BA0-B5FF-364A5A0B55F2}"/>
    <cellStyle name="Total 2 2 2 2 2 3 2" xfId="17543" xr:uid="{514E633F-1432-4BFB-8BF6-5A6E7EC92EAB}"/>
    <cellStyle name="Total 2 2 2 2 2 3 2 2" xfId="41590" xr:uid="{EDDF2B06-151C-4583-AFF7-68D96CE85771}"/>
    <cellStyle name="Total 2 2 2 2 2 3 3" xfId="23745" xr:uid="{137AC85E-9524-40A0-BDCA-EDA94499402D}"/>
    <cellStyle name="Total 2 2 2 2 2 3 3 2" xfId="47792" xr:uid="{7A8718A5-AAE7-4201-8F9A-D4F6D8571B30}"/>
    <cellStyle name="Total 2 2 2 2 2 3 4" xfId="32653" xr:uid="{1BB26E9A-5298-4C29-969D-70F365DB5730}"/>
    <cellStyle name="Total 2 2 2 2 2 4" xfId="9451" xr:uid="{D40D64E5-89BD-4A1E-8C7D-9DB70ABEC55D}"/>
    <cellStyle name="Total 2 2 2 2 2 4 2" xfId="18388" xr:uid="{762AE256-1006-47FF-AC38-009C1F6F4F12}"/>
    <cellStyle name="Total 2 2 2 2 2 4 2 2" xfId="42435" xr:uid="{845377D9-826B-4974-8230-0A48ABC3DC40}"/>
    <cellStyle name="Total 2 2 2 2 2 4 3" xfId="24590" xr:uid="{2D340E6F-7FFD-42CD-A358-C58A038EDB96}"/>
    <cellStyle name="Total 2 2 2 2 2 4 3 2" xfId="48637" xr:uid="{E97E05A0-48F1-42D1-BD10-FC537F6F5221}"/>
    <cellStyle name="Total 2 2 2 2 2 4 4" xfId="33498" xr:uid="{B9A49E98-D52B-41F8-888A-C4CB8250AFCE}"/>
    <cellStyle name="Total 2 2 2 2 2 5" xfId="12319" xr:uid="{7C598B98-399B-4564-82CA-0F9A341A1E00}"/>
    <cellStyle name="Total 2 2 2 2 2 5 2" xfId="36366" xr:uid="{22B2654E-CF7A-4BD2-BB8E-DF21C8734D9E}"/>
    <cellStyle name="Total 2 2 2 2 2 6" xfId="19859" xr:uid="{9C702A3B-4218-4DCD-933E-42438EA15704}"/>
    <cellStyle name="Total 2 2 2 2 2 6 2" xfId="43906" xr:uid="{0EA73306-A2AC-4BCD-829C-3DF5E0315A84}"/>
    <cellStyle name="Total 2 2 2 2 2 7" xfId="27429" xr:uid="{420E2EEC-74A4-4584-BA76-89AEDECC5FCF}"/>
    <cellStyle name="Total 2 2 2 2 3" xfId="3248" xr:uid="{28B36617-1AE5-4A15-812D-2C5AB7D321A8}"/>
    <cellStyle name="Total 2 2 2 2 3 2" xfId="6314" xr:uid="{01CDEF96-2612-4501-AECE-BF6A87BC541E}"/>
    <cellStyle name="Total 2 2 2 2 3 2 2" xfId="15251" xr:uid="{63CE4225-11B1-47DF-A7C9-5DB37549B9FF}"/>
    <cellStyle name="Total 2 2 2 2 3 2 2 2" xfId="39298" xr:uid="{CDC86A4B-3D4E-481E-B980-65FA6BD53A29}"/>
    <cellStyle name="Total 2 2 2 2 3 2 3" xfId="21453" xr:uid="{C2A30BA8-1A91-4D9C-A9B1-94C8DC7E7170}"/>
    <cellStyle name="Total 2 2 2 2 3 2 3 2" xfId="45500" xr:uid="{8AA2AA75-5CDD-4651-A05D-5DDFB9236B30}"/>
    <cellStyle name="Total 2 2 2 2 3 2 4" xfId="30361" xr:uid="{18DAD94E-CC1E-445E-BD66-B1CA363616BA}"/>
    <cellStyle name="Total 2 2 2 2 3 3" xfId="8472" xr:uid="{3DB0BBEA-B1F1-45CF-8BB4-737DB4154C09}"/>
    <cellStyle name="Total 2 2 2 2 3 3 2" xfId="17409" xr:uid="{B368087B-96B6-4C21-B7FB-7C86302EED47}"/>
    <cellStyle name="Total 2 2 2 2 3 3 2 2" xfId="41456" xr:uid="{DA382B8C-1211-46B8-B623-A101C8C79876}"/>
    <cellStyle name="Total 2 2 2 2 3 3 3" xfId="23611" xr:uid="{A22A786B-88A9-4514-8795-AC94894A4D46}"/>
    <cellStyle name="Total 2 2 2 2 3 3 3 2" xfId="47658" xr:uid="{21ED5BC5-270F-4A23-AF14-CE86B53E5908}"/>
    <cellStyle name="Total 2 2 2 2 3 3 4" xfId="32519" xr:uid="{56F733B9-C8FC-4A5C-8ECC-489D4ABD9680}"/>
    <cellStyle name="Total 2 2 2 2 3 4" xfId="9720" xr:uid="{A12DD1D7-05C5-4972-BA6C-92E156AE8B31}"/>
    <cellStyle name="Total 2 2 2 2 3 4 2" xfId="18657" xr:uid="{B68F6F83-545A-4CFE-BD2D-32409666DBB2}"/>
    <cellStyle name="Total 2 2 2 2 3 4 2 2" xfId="42704" xr:uid="{E6366C2C-72A1-4536-91F6-6ABDBF6B336C}"/>
    <cellStyle name="Total 2 2 2 2 3 4 3" xfId="24859" xr:uid="{0D784177-C0AF-4FBC-848A-13222C8B3275}"/>
    <cellStyle name="Total 2 2 2 2 3 4 3 2" xfId="48906" xr:uid="{B82E6841-5272-4C53-A7EE-D02A447DF5AB}"/>
    <cellStyle name="Total 2 2 2 2 3 4 4" xfId="33767" xr:uid="{56DF473D-17E9-440D-8D96-C7F5A7881E18}"/>
    <cellStyle name="Total 2 2 2 2 3 5" xfId="12185" xr:uid="{AB46177A-55CC-42DC-81C5-4CD7D2A889A9}"/>
    <cellStyle name="Total 2 2 2 2 3 5 2" xfId="36232" xr:uid="{AFDBB2C3-1138-41AA-9761-2332386F88E5}"/>
    <cellStyle name="Total 2 2 2 2 3 6" xfId="19725" xr:uid="{C17F9AC8-3AFE-4747-ADCC-874B4C05FCDE}"/>
    <cellStyle name="Total 2 2 2 2 3 6 2" xfId="43772" xr:uid="{CA303405-E02F-4BAC-BDA5-42F04D4CFAB6}"/>
    <cellStyle name="Total 2 2 2 2 3 7" xfId="27295" xr:uid="{1F80DD7F-24E4-4F7E-B585-59EB2A31F5BC}"/>
    <cellStyle name="Total 2 2 2 2 4" xfId="1716" xr:uid="{0862AA8C-0AA6-4EAB-837F-322E3C5B7F50}"/>
    <cellStyle name="Total 2 2 2 2 4 2" xfId="4778" xr:uid="{9F9E3397-189C-41F6-9C89-640B9A87C6B8}"/>
    <cellStyle name="Total 2 2 2 2 4 2 2" xfId="13715" xr:uid="{82F57F82-B20C-478B-B627-4846FAE4EADF}"/>
    <cellStyle name="Total 2 2 2 2 4 2 2 2" xfId="37762" xr:uid="{A97BEFEF-59A5-474D-9364-7E06D2BFE48D}"/>
    <cellStyle name="Total 2 2 2 2 4 2 3" xfId="20754" xr:uid="{1D94DBA8-207F-4AE5-9857-9E4F3C149E79}"/>
    <cellStyle name="Total 2 2 2 2 4 2 3 2" xfId="44801" xr:uid="{DF77ABBE-32C4-4A26-A0A5-5A89BD79041B}"/>
    <cellStyle name="Total 2 2 2 2 4 2 4" xfId="28825" xr:uid="{447456AE-F7E7-48EC-86DC-380EA64F03C4}"/>
    <cellStyle name="Total 2 2 2 2 4 3" xfId="7378" xr:uid="{ED2A2D16-29AB-4C5C-86C2-151F50E64F0F}"/>
    <cellStyle name="Total 2 2 2 2 4 3 2" xfId="16315" xr:uid="{BC070414-B7A4-4B2D-93EE-857BE319B95B}"/>
    <cellStyle name="Total 2 2 2 2 4 3 2 2" xfId="40362" xr:uid="{2B95ABDD-4477-423C-822E-FEF676FBFE8A}"/>
    <cellStyle name="Total 2 2 2 2 4 3 3" xfId="22517" xr:uid="{6B2976FD-D1AE-481A-98CB-E54A7F151731}"/>
    <cellStyle name="Total 2 2 2 2 4 3 3 2" xfId="46564" xr:uid="{2866F6C8-0DED-420D-A239-61EB4D4C930B}"/>
    <cellStyle name="Total 2 2 2 2 4 3 4" xfId="31425" xr:uid="{9039F29A-7BB9-4292-8A56-A997D835FC94}"/>
    <cellStyle name="Total 2 2 2 2 4 4" xfId="7363" xr:uid="{7405EFDC-254A-46C9-9F39-222A3DEDB9F6}"/>
    <cellStyle name="Total 2 2 2 2 4 4 2" xfId="16300" xr:uid="{B9C89227-8A43-4C8F-99C2-770F7D554D01}"/>
    <cellStyle name="Total 2 2 2 2 4 4 2 2" xfId="40347" xr:uid="{598791E5-0C80-4646-BED2-D9F169DAAF08}"/>
    <cellStyle name="Total 2 2 2 2 4 4 3" xfId="22502" xr:uid="{16EEDCB5-9E0D-4E82-9AA2-8C72BD3E59F2}"/>
    <cellStyle name="Total 2 2 2 2 4 4 3 2" xfId="46549" xr:uid="{20CD647E-4455-4C03-A113-9A7472EA5044}"/>
    <cellStyle name="Total 2 2 2 2 4 4 4" xfId="31410" xr:uid="{9897055E-9F81-4EC7-BCAA-2CB31DD0148C}"/>
    <cellStyle name="Total 2 2 2 2 4 5" xfId="10652" xr:uid="{21334DA1-43D6-410A-ABF0-ED27C61999E4}"/>
    <cellStyle name="Total 2 2 2 2 4 5 2" xfId="34699" xr:uid="{DA9C350D-A7E3-4F81-B3C4-5EBA1D65BBE1}"/>
    <cellStyle name="Total 2 2 2 2 4 6" xfId="19029" xr:uid="{05C89738-B7BA-47F4-AC0D-F3A1276D39AB}"/>
    <cellStyle name="Total 2 2 2 2 4 6 2" xfId="43076" xr:uid="{103E0131-F76A-4864-9395-CBDBB38BDF9C}"/>
    <cellStyle name="Total 2 2 2 2 4 7" xfId="25762" xr:uid="{D42E473F-4EB3-4BF2-A941-E8F90F111A39}"/>
    <cellStyle name="Total 2 2 2 2 5" xfId="3710" xr:uid="{796400E0-DC13-4DFA-910A-9D1EE71DD370}"/>
    <cellStyle name="Total 2 2 2 2 5 2" xfId="6776" xr:uid="{6ADD52BA-7831-4E7A-8958-17E1DCCE416C}"/>
    <cellStyle name="Total 2 2 2 2 5 2 2" xfId="15713" xr:uid="{0EA85042-30C2-493B-A337-5C8FA6EDAF76}"/>
    <cellStyle name="Total 2 2 2 2 5 2 2 2" xfId="39760" xr:uid="{DA6DF88E-4AB6-465A-AA96-03BA0F249B48}"/>
    <cellStyle name="Total 2 2 2 2 5 2 3" xfId="21915" xr:uid="{6C2EC031-8C4A-4841-AE4D-CC724B3A7DBD}"/>
    <cellStyle name="Total 2 2 2 2 5 2 3 2" xfId="45962" xr:uid="{8C52BDD5-6B43-4C49-8059-CDCDBBF28C20}"/>
    <cellStyle name="Total 2 2 2 2 5 2 4" xfId="30823" xr:uid="{22362294-904D-4DEF-9B34-969A58B65D7D}"/>
    <cellStyle name="Total 2 2 2 2 5 3" xfId="8934" xr:uid="{861192E1-CA5C-4CED-8E9D-EEC6B9884E73}"/>
    <cellStyle name="Total 2 2 2 2 5 3 2" xfId="17871" xr:uid="{4B54F9F8-C1AA-4B24-AC52-CD97EE7B6F28}"/>
    <cellStyle name="Total 2 2 2 2 5 3 2 2" xfId="41918" xr:uid="{E9E6EFF9-910A-4F4D-8FAE-9E299933D0E8}"/>
    <cellStyle name="Total 2 2 2 2 5 3 3" xfId="24073" xr:uid="{C2DFEB1D-CDC7-4E4B-B2B0-46BF7A5FEA6D}"/>
    <cellStyle name="Total 2 2 2 2 5 3 3 2" xfId="48120" xr:uid="{8B1549AD-CE96-437C-BEC7-2DA0471112A2}"/>
    <cellStyle name="Total 2 2 2 2 5 3 4" xfId="32981" xr:uid="{7773EB06-288A-4EF7-BF0B-66995208FC23}"/>
    <cellStyle name="Total 2 2 2 2 5 4" xfId="9865" xr:uid="{88AD1DB8-4D2E-4BAB-8B6A-29389A91567F}"/>
    <cellStyle name="Total 2 2 2 2 5 4 2" xfId="18802" xr:uid="{2719E575-4ADA-418E-9BEE-EC98702797FD}"/>
    <cellStyle name="Total 2 2 2 2 5 4 2 2" xfId="42849" xr:uid="{F62B8AA6-9432-46B1-8430-2997B11869FC}"/>
    <cellStyle name="Total 2 2 2 2 5 4 3" xfId="25004" xr:uid="{65810A64-0C2B-4FB1-A512-C2DD16E31AB6}"/>
    <cellStyle name="Total 2 2 2 2 5 4 3 2" xfId="49051" xr:uid="{28F11283-B2D5-4176-BB94-61529816AD7D}"/>
    <cellStyle name="Total 2 2 2 2 5 4 4" xfId="33912" xr:uid="{5CAA14F1-72FA-440E-AD39-05C50F17D3CB}"/>
    <cellStyle name="Total 2 2 2 2 5 5" xfId="12647" xr:uid="{12F81CEC-0D2C-4EEE-9C8E-306291292CA9}"/>
    <cellStyle name="Total 2 2 2 2 5 5 2" xfId="36694" xr:uid="{399E8061-7AAA-4340-B5A7-E874E687D8E3}"/>
    <cellStyle name="Total 2 2 2 2 5 6" xfId="20187" xr:uid="{FDB6B770-7708-43CE-8EBC-62ACE2EEDCCD}"/>
    <cellStyle name="Total 2 2 2 2 5 6 2" xfId="44234" xr:uid="{E8E67692-07A8-4518-B895-B76E54D011EE}"/>
    <cellStyle name="Total 2 2 2 2 5 7" xfId="27757" xr:uid="{F8A20914-DF46-4524-9381-A2B519BDAE43}"/>
    <cellStyle name="Total 2 2 2 2 6" xfId="1502" xr:uid="{122A73D3-DAF2-42C8-B5C9-11137507DFA1}"/>
    <cellStyle name="Total 2 2 2 2 6 2" xfId="4564" xr:uid="{B0E77135-11FA-4458-97C5-7572F6E9369F}"/>
    <cellStyle name="Total 2 2 2 2 6 2 2" xfId="13501" xr:uid="{E981186D-6695-471B-93B7-294451778FC5}"/>
    <cellStyle name="Total 2 2 2 2 6 2 2 2" xfId="37548" xr:uid="{495B26D3-40A3-456F-9059-03B849BBEE82}"/>
    <cellStyle name="Total 2 2 2 2 6 2 3" xfId="20700" xr:uid="{9C83CE13-8558-409B-ACAC-3D6D8C73F719}"/>
    <cellStyle name="Total 2 2 2 2 6 2 3 2" xfId="44747" xr:uid="{D0DC3E71-BC6E-4D9A-A96D-A668B0A9E578}"/>
    <cellStyle name="Total 2 2 2 2 6 2 4" xfId="28611" xr:uid="{8C44C99D-A11E-4999-A592-A218D0A4C781}"/>
    <cellStyle name="Total 2 2 2 2 6 3" xfId="7247" xr:uid="{6ED82BDB-86FF-455E-BB3C-0962424E6338}"/>
    <cellStyle name="Total 2 2 2 2 6 3 2" xfId="16184" xr:uid="{623A7CBE-88C9-447F-9AC5-A4ECE3756F6D}"/>
    <cellStyle name="Total 2 2 2 2 6 3 2 2" xfId="40231" xr:uid="{70469013-B9B8-4427-83BC-9B0ECFAC2279}"/>
    <cellStyle name="Total 2 2 2 2 6 3 3" xfId="22386" xr:uid="{7418AFBF-2EE4-479C-872F-35FB14594C74}"/>
    <cellStyle name="Total 2 2 2 2 6 3 3 2" xfId="46433" xr:uid="{FCEA2B54-48B7-4A32-B5DB-690089E1270A}"/>
    <cellStyle name="Total 2 2 2 2 6 3 4" xfId="31294" xr:uid="{7A537B4A-0936-4D1A-86A9-C79C706A80DC}"/>
    <cellStyle name="Total 2 2 2 2 6 4" xfId="9604" xr:uid="{2E1DC405-8347-406E-B0FD-B2F759D293FA}"/>
    <cellStyle name="Total 2 2 2 2 6 4 2" xfId="18541" xr:uid="{AE43B260-6207-4477-8161-635FCCADE6C8}"/>
    <cellStyle name="Total 2 2 2 2 6 4 2 2" xfId="42588" xr:uid="{721946CD-068B-45EA-86E2-B49986617C00}"/>
    <cellStyle name="Total 2 2 2 2 6 4 3" xfId="24743" xr:uid="{65B580AB-C30D-4074-B7BE-D82FC288807C}"/>
    <cellStyle name="Total 2 2 2 2 6 4 3 2" xfId="48790" xr:uid="{C09053E7-2998-49EA-B01C-916FA8AAC5CC}"/>
    <cellStyle name="Total 2 2 2 2 6 4 4" xfId="33651" xr:uid="{D6F9C255-EC4C-4472-9491-020A995D0CC0}"/>
    <cellStyle name="Total 2 2 2 2 6 5" xfId="10438" xr:uid="{9BF802A8-0B92-4E51-81FB-ADCAA4447D44}"/>
    <cellStyle name="Total 2 2 2 2 6 5 2" xfId="34485" xr:uid="{E641934D-BB9B-4FB5-9306-A66B87C83133}"/>
    <cellStyle name="Total 2 2 2 2 6 6" xfId="18975" xr:uid="{84D8F7C7-B7F3-4F9C-88B1-632E8DC2F21A}"/>
    <cellStyle name="Total 2 2 2 2 6 6 2" xfId="43022" xr:uid="{708BC873-9769-4BA8-BAC1-09FB8150D1CA}"/>
    <cellStyle name="Total 2 2 2 2 6 7" xfId="25548" xr:uid="{D69BC3AB-022C-44E8-BF55-9CF9BA413499}"/>
    <cellStyle name="Total 2 2 2 2 7" xfId="3056" xr:uid="{E1306901-80EC-49A1-9569-8DB4F8EF9599}"/>
    <cellStyle name="Total 2 2 2 2 7 2" xfId="6122" xr:uid="{732862C8-A080-4D50-9F08-58D2A0DCBB79}"/>
    <cellStyle name="Total 2 2 2 2 7 2 2" xfId="15059" xr:uid="{5100EC22-7A5D-453E-8444-64C484545361}"/>
    <cellStyle name="Total 2 2 2 2 7 2 2 2" xfId="39106" xr:uid="{A383AB1B-A1B7-4E4B-A0DE-CBC862C5A1E6}"/>
    <cellStyle name="Total 2 2 2 2 7 2 3" xfId="21261" xr:uid="{81099A1D-F5AE-4605-8F02-60802C1DF41F}"/>
    <cellStyle name="Total 2 2 2 2 7 2 3 2" xfId="45308" xr:uid="{33567A12-3066-403E-AA77-74F8D53B1686}"/>
    <cellStyle name="Total 2 2 2 2 7 2 4" xfId="30169" xr:uid="{F6FC77CC-4D26-44AC-B5F9-9636202AB137}"/>
    <cellStyle name="Total 2 2 2 2 7 3" xfId="8280" xr:uid="{6BF61925-F4A5-4698-9B3D-CB71E0873B61}"/>
    <cellStyle name="Total 2 2 2 2 7 3 2" xfId="17217" xr:uid="{06318B14-9E49-4A76-A3FD-12C99C0A6CAA}"/>
    <cellStyle name="Total 2 2 2 2 7 3 2 2" xfId="41264" xr:uid="{FCC7C2E3-44A4-4FBD-BDAB-FE0BB10758AD}"/>
    <cellStyle name="Total 2 2 2 2 7 3 3" xfId="23419" xr:uid="{401925C2-282F-457E-8DB5-671F0BEBE7B3}"/>
    <cellStyle name="Total 2 2 2 2 7 3 3 2" xfId="47466" xr:uid="{C26C55DC-1BE6-43D8-B800-F19ED502514D}"/>
    <cellStyle name="Total 2 2 2 2 7 3 4" xfId="32327" xr:uid="{661F1E62-4307-42F0-94FC-6C05FDC0880C}"/>
    <cellStyle name="Total 2 2 2 2 7 4" xfId="3945" xr:uid="{623BE60D-33FB-4474-ACF5-DA6A390D6E67}"/>
    <cellStyle name="Total 2 2 2 2 7 4 2" xfId="12882" xr:uid="{CCF0D842-AF39-49F1-A6C9-5BCF6A575033}"/>
    <cellStyle name="Total 2 2 2 2 7 4 2 2" xfId="36929" xr:uid="{EAE81AF2-39DC-448D-8B08-2D02CBF9B5D1}"/>
    <cellStyle name="Total 2 2 2 2 7 4 3" xfId="20422" xr:uid="{CAA263E7-82DB-417E-95AA-B2DAE2C0C036}"/>
    <cellStyle name="Total 2 2 2 2 7 4 3 2" xfId="44469" xr:uid="{DEFB081F-ABAC-4632-BCEE-7E071F6FDD85}"/>
    <cellStyle name="Total 2 2 2 2 7 4 4" xfId="27992" xr:uid="{28026A95-85D5-45E9-8F27-69E2265900BF}"/>
    <cellStyle name="Total 2 2 2 2 7 5" xfId="11993" xr:uid="{2A9F7761-E09E-4065-BAC7-18A78BBAD942}"/>
    <cellStyle name="Total 2 2 2 2 7 5 2" xfId="36040" xr:uid="{257DF796-9AD6-46B9-98FD-11F3020BDF50}"/>
    <cellStyle name="Total 2 2 2 2 7 6" xfId="19533" xr:uid="{A80E5D5D-3DCD-4F44-B0EA-A2483FE0CF03}"/>
    <cellStyle name="Total 2 2 2 2 7 6 2" xfId="43580" xr:uid="{9CC89662-AC58-4679-A04E-D9415C9F0F2C}"/>
    <cellStyle name="Total 2 2 2 2 7 7" xfId="27103" xr:uid="{2382F5DB-1740-4689-99FE-1A43CF0BC3F9}"/>
    <cellStyle name="Total 2 2 2 2 8" xfId="5443" xr:uid="{29C2873F-51F5-4BE3-87F3-1119ACB86B2A}"/>
    <cellStyle name="Total 2 2 2 2 8 2" xfId="14380" xr:uid="{C9AAE2AA-1434-4D4A-A0E2-7F961C148F8D}"/>
    <cellStyle name="Total 2 2 2 2 8 2 2" xfId="38427" xr:uid="{DF3057CC-551B-4F47-B0C5-A943FD0D81FA}"/>
    <cellStyle name="Total 2 2 2 2 8 3" xfId="20973" xr:uid="{63FD307A-B665-4310-86A2-7762C379F54D}"/>
    <cellStyle name="Total 2 2 2 2 8 3 2" xfId="45020" xr:uid="{48923F7C-8BB5-4EE7-942D-FEEA0F9769DA}"/>
    <cellStyle name="Total 2 2 2 2 8 4" xfId="29490" xr:uid="{25306294-1DE2-4129-93F7-5B906006C5D9}"/>
    <cellStyle name="Total 2 2 2 2 9" xfId="7804" xr:uid="{DCD2C32F-6C32-42F6-85ED-4FEA300B14D8}"/>
    <cellStyle name="Total 2 2 2 2 9 2" xfId="16741" xr:uid="{03A5EA48-14A3-4100-B334-D292D8114741}"/>
    <cellStyle name="Total 2 2 2 2 9 2 2" xfId="40788" xr:uid="{61D490AC-AF57-45B8-8389-7203B8810FD4}"/>
    <cellStyle name="Total 2 2 2 2 9 3" xfId="22943" xr:uid="{285EBBC1-630C-4F4A-BE97-206B70346E84}"/>
    <cellStyle name="Total 2 2 2 2 9 3 2" xfId="46990" xr:uid="{7FD3EA44-670C-44B9-A36E-05172EE0AA0C}"/>
    <cellStyle name="Total 2 2 2 2 9 4" xfId="31851" xr:uid="{9069E2AA-C824-4553-977C-0F7F6D8586B0}"/>
    <cellStyle name="Total 2 2 2 3" xfId="2820" xr:uid="{574B0A5D-242D-4C6A-A7DF-DFFFE1552C0F}"/>
    <cellStyle name="Total 2 2 2 3 10" xfId="9849" xr:uid="{ADCF1DEC-131A-40DC-9B33-F0EEA41C227C}"/>
    <cellStyle name="Total 2 2 2 3 10 2" xfId="18786" xr:uid="{C09148AC-6B6B-4ED9-819C-8F9643D0D22C}"/>
    <cellStyle name="Total 2 2 2 3 10 2 2" xfId="42833" xr:uid="{65C56A61-E223-4818-96EA-485EFF1CA205}"/>
    <cellStyle name="Total 2 2 2 3 10 3" xfId="24988" xr:uid="{4DC9BAA2-5ABB-4B2B-B14B-F61ACE710759}"/>
    <cellStyle name="Total 2 2 2 3 10 3 2" xfId="49035" xr:uid="{A5416ADF-3288-4CC1-8A7E-4DF5527EF90A}"/>
    <cellStyle name="Total 2 2 2 3 10 4" xfId="33896" xr:uid="{D413AD2E-CDBC-4905-B5D0-B82F35D7555B}"/>
    <cellStyle name="Total 2 2 2 3 11" xfId="11757" xr:uid="{740BC6FA-7AED-42C5-9A77-28BBA1457AC8}"/>
    <cellStyle name="Total 2 2 2 3 11 2" xfId="35804" xr:uid="{C88D7A3D-E6F0-4F41-A877-B483CA440B3F}"/>
    <cellStyle name="Total 2 2 2 3 12" xfId="19297" xr:uid="{A19967E8-7378-4A5B-8C87-B6639E33BAE2}"/>
    <cellStyle name="Total 2 2 2 3 12 2" xfId="43344" xr:uid="{ED05662D-18E0-4983-A1A3-6781F1A2E007}"/>
    <cellStyle name="Total 2 2 2 3 13" xfId="26867" xr:uid="{CA40D121-02E1-4777-91D9-32D253B1C2BF}"/>
    <cellStyle name="Total 2 2 2 3 2" xfId="3424" xr:uid="{81480A25-2A20-403E-A7AA-3CFA7C965D46}"/>
    <cellStyle name="Total 2 2 2 3 2 2" xfId="6490" xr:uid="{4F1969F6-3470-46DD-A388-D38F27FFC020}"/>
    <cellStyle name="Total 2 2 2 3 2 2 2" xfId="15427" xr:uid="{D89A0AF6-F0A8-445E-A9FF-82BF63EC280D}"/>
    <cellStyle name="Total 2 2 2 3 2 2 2 2" xfId="39474" xr:uid="{A0C2C987-6CFF-4CDD-9D7A-588B9CE2A613}"/>
    <cellStyle name="Total 2 2 2 3 2 2 3" xfId="21629" xr:uid="{7EA0AC22-D590-4913-8830-9F7CCD15A8CE}"/>
    <cellStyle name="Total 2 2 2 3 2 2 3 2" xfId="45676" xr:uid="{0A0E3185-3AF9-436A-AE06-AC7B55B89C43}"/>
    <cellStyle name="Total 2 2 2 3 2 2 4" xfId="30537" xr:uid="{A63FD392-4B2E-436D-B621-9B46193DB6CA}"/>
    <cellStyle name="Total 2 2 2 3 2 3" xfId="8648" xr:uid="{DA419286-8D47-4576-8760-B3A60E64291D}"/>
    <cellStyle name="Total 2 2 2 3 2 3 2" xfId="17585" xr:uid="{AC60D944-668E-4166-8226-4C15C719D412}"/>
    <cellStyle name="Total 2 2 2 3 2 3 2 2" xfId="41632" xr:uid="{78142E78-848B-4D41-9CA4-79EB4E286F45}"/>
    <cellStyle name="Total 2 2 2 3 2 3 3" xfId="23787" xr:uid="{1B343260-73B7-4E86-B6B3-895AB1129B0B}"/>
    <cellStyle name="Total 2 2 2 3 2 3 3 2" xfId="47834" xr:uid="{E8B6E724-82DD-45E3-8189-6510CCF292E0}"/>
    <cellStyle name="Total 2 2 2 3 2 3 4" xfId="32695" xr:uid="{4EC05E96-29AB-4174-85AE-5F761A335886}"/>
    <cellStyle name="Total 2 2 2 3 2 4" xfId="9564" xr:uid="{B88D9D51-878C-4810-99D9-6A7942E02841}"/>
    <cellStyle name="Total 2 2 2 3 2 4 2" xfId="18501" xr:uid="{72836A98-41DD-4F86-A603-F403964AAB6E}"/>
    <cellStyle name="Total 2 2 2 3 2 4 2 2" xfId="42548" xr:uid="{F7DE0655-057B-440F-8429-86B1F834D7D8}"/>
    <cellStyle name="Total 2 2 2 3 2 4 3" xfId="24703" xr:uid="{EE96217C-F1EA-4EB5-89FD-33ECD7EF34EF}"/>
    <cellStyle name="Total 2 2 2 3 2 4 3 2" xfId="48750" xr:uid="{1620D142-0D44-4939-983C-AD091B633902}"/>
    <cellStyle name="Total 2 2 2 3 2 4 4" xfId="33611" xr:uid="{E57177A6-78D5-4E62-BEA1-25B80A607DA4}"/>
    <cellStyle name="Total 2 2 2 3 2 5" xfId="12361" xr:uid="{4AE1BD1A-5895-4A8B-9F3E-6E1EAECCBEAC}"/>
    <cellStyle name="Total 2 2 2 3 2 5 2" xfId="36408" xr:uid="{951A3431-B30E-4CC6-8007-B776C6FACABF}"/>
    <cellStyle name="Total 2 2 2 3 2 6" xfId="19901" xr:uid="{6485FB82-1CD4-40DD-883A-D81165AF6B4A}"/>
    <cellStyle name="Total 2 2 2 3 2 6 2" xfId="43948" xr:uid="{9D65D61C-256A-46BE-923C-E6D83A686FCC}"/>
    <cellStyle name="Total 2 2 2 3 2 7" xfId="27471" xr:uid="{B853E62F-FD51-4988-AC6A-8D87E6A9BF48}"/>
    <cellStyle name="Total 2 2 2 3 3" xfId="3534" xr:uid="{7894F845-5F15-41E3-BACE-06A0679565FF}"/>
    <cellStyle name="Total 2 2 2 3 3 2" xfId="6600" xr:uid="{360B1A63-10D7-4E10-A2AE-E8DD2535D602}"/>
    <cellStyle name="Total 2 2 2 3 3 2 2" xfId="15537" xr:uid="{CF41DE86-43A2-460B-A074-87A87CA6D503}"/>
    <cellStyle name="Total 2 2 2 3 3 2 2 2" xfId="39584" xr:uid="{23F39496-474A-401E-8B53-C351E3E79087}"/>
    <cellStyle name="Total 2 2 2 3 3 2 3" xfId="21739" xr:uid="{32467AA7-6A29-4471-9FFB-BE809FC6D4E2}"/>
    <cellStyle name="Total 2 2 2 3 3 2 3 2" xfId="45786" xr:uid="{FE0410FC-391C-467C-A075-A27A1541476B}"/>
    <cellStyle name="Total 2 2 2 3 3 2 4" xfId="30647" xr:uid="{A15A820D-8FE4-4AA3-A4C5-153AD43F1603}"/>
    <cellStyle name="Total 2 2 2 3 3 3" xfId="8758" xr:uid="{2BFCBB5D-DBC5-4067-8159-02F6CC7E3761}"/>
    <cellStyle name="Total 2 2 2 3 3 3 2" xfId="17695" xr:uid="{EB1316BC-A35E-4291-BC50-FA65075D97F8}"/>
    <cellStyle name="Total 2 2 2 3 3 3 2 2" xfId="41742" xr:uid="{7FBE6F2E-1431-4E44-95D9-A7E4EF51B0C3}"/>
    <cellStyle name="Total 2 2 2 3 3 3 3" xfId="23897" xr:uid="{7397ECD7-D840-4BE0-A16B-10D41E69A986}"/>
    <cellStyle name="Total 2 2 2 3 3 3 3 2" xfId="47944" xr:uid="{EFA6A31F-721A-4355-94E4-A839D2BD7F9A}"/>
    <cellStyle name="Total 2 2 2 3 3 3 4" xfId="32805" xr:uid="{42868731-9151-4B94-B363-FB3F1A2185B3}"/>
    <cellStyle name="Total 2 2 2 3 3 4" xfId="3983" xr:uid="{BEF579F5-9C80-4D1F-877C-1DA8668B9A6A}"/>
    <cellStyle name="Total 2 2 2 3 3 4 2" xfId="12920" xr:uid="{20898178-5D78-437F-85DA-AC987FA1D3D3}"/>
    <cellStyle name="Total 2 2 2 3 3 4 2 2" xfId="36967" xr:uid="{302AE7B3-B969-48C6-9B6A-1C8EE36D67C9}"/>
    <cellStyle name="Total 2 2 2 3 3 4 3" xfId="20454" xr:uid="{79C8F8D3-EE5B-49AC-A595-AE69C868F102}"/>
    <cellStyle name="Total 2 2 2 3 3 4 3 2" xfId="44501" xr:uid="{98D650F5-FA8A-46B4-9FBE-BC1DB4002602}"/>
    <cellStyle name="Total 2 2 2 3 3 4 4" xfId="28030" xr:uid="{204752FC-834A-4B7F-BC48-7025F9761827}"/>
    <cellStyle name="Total 2 2 2 3 3 5" xfId="12471" xr:uid="{4D7A18D9-B15F-4CEB-9780-AD59201EE3BD}"/>
    <cellStyle name="Total 2 2 2 3 3 5 2" xfId="36518" xr:uid="{9241B358-BC98-434D-88AB-77440C36741E}"/>
    <cellStyle name="Total 2 2 2 3 3 6" xfId="20011" xr:uid="{C8573C93-7DE4-47BC-83CA-6EE04AF3DDF7}"/>
    <cellStyle name="Total 2 2 2 3 3 6 2" xfId="44058" xr:uid="{5A6CF1FB-89F5-4D79-8412-2C7DC6545B2B}"/>
    <cellStyle name="Total 2 2 2 3 3 7" xfId="27581" xr:uid="{5CC334DB-C5AD-4189-95A2-FF3AB3A69EDE}"/>
    <cellStyle name="Total 2 2 2 3 4" xfId="3638" xr:uid="{021EF49F-294D-4EB8-99A2-BF9B76557830}"/>
    <cellStyle name="Total 2 2 2 3 4 2" xfId="6704" xr:uid="{A2DEB34D-1440-405C-82AF-60706E34F5CB}"/>
    <cellStyle name="Total 2 2 2 3 4 2 2" xfId="15641" xr:uid="{F5B2BA03-12FD-4B07-B43B-6F81D72FCBC3}"/>
    <cellStyle name="Total 2 2 2 3 4 2 2 2" xfId="39688" xr:uid="{3FEFEDF2-1D31-49EE-B5F4-6490173C1343}"/>
    <cellStyle name="Total 2 2 2 3 4 2 3" xfId="21843" xr:uid="{2B293222-EC66-454B-9633-394682DF6632}"/>
    <cellStyle name="Total 2 2 2 3 4 2 3 2" xfId="45890" xr:uid="{D56669E6-D219-410F-9493-3C2C4FA70517}"/>
    <cellStyle name="Total 2 2 2 3 4 2 4" xfId="30751" xr:uid="{9006114F-9755-4DC7-9C36-D14D25A019CF}"/>
    <cellStyle name="Total 2 2 2 3 4 3" xfId="8862" xr:uid="{64693463-F67A-4878-BCB7-845295BF30C5}"/>
    <cellStyle name="Total 2 2 2 3 4 3 2" xfId="17799" xr:uid="{0309F425-7F9E-433D-8DE5-21D9C137EA30}"/>
    <cellStyle name="Total 2 2 2 3 4 3 2 2" xfId="41846" xr:uid="{7B640750-1211-4E33-AE9A-EE149129CEE3}"/>
    <cellStyle name="Total 2 2 2 3 4 3 3" xfId="24001" xr:uid="{1BBB2D20-F79E-4F89-B7CD-7A3E8FF36A1A}"/>
    <cellStyle name="Total 2 2 2 3 4 3 3 2" xfId="48048" xr:uid="{52257481-6B7B-420D-B476-024BDA4BDAE9}"/>
    <cellStyle name="Total 2 2 2 3 4 3 4" xfId="32909" xr:uid="{DD0770BC-C824-49CA-A996-59836943EB64}"/>
    <cellStyle name="Total 2 2 2 3 4 4" xfId="7072" xr:uid="{4A6EE0A0-B8DA-40C6-8AD3-2802C3138A50}"/>
    <cellStyle name="Total 2 2 2 3 4 4 2" xfId="16009" xr:uid="{BBD9DE4A-A4A5-4528-91D0-E3319446E079}"/>
    <cellStyle name="Total 2 2 2 3 4 4 2 2" xfId="40056" xr:uid="{498DF298-42F1-4C27-B4F1-E2CD8C3FAB11}"/>
    <cellStyle name="Total 2 2 2 3 4 4 3" xfId="22211" xr:uid="{46C0C6D1-4DEB-4507-B231-9858E75C65F8}"/>
    <cellStyle name="Total 2 2 2 3 4 4 3 2" xfId="46258" xr:uid="{820F730B-1DB2-4DE4-AE28-4BB208C00CA6}"/>
    <cellStyle name="Total 2 2 2 3 4 4 4" xfId="31119" xr:uid="{5B6BF0EE-85A1-42CF-B7C3-2AC7B0AC9DEE}"/>
    <cellStyle name="Total 2 2 2 3 4 5" xfId="12575" xr:uid="{C7289E76-00D3-4B21-B239-A532DCB45D0C}"/>
    <cellStyle name="Total 2 2 2 3 4 5 2" xfId="36622" xr:uid="{30CF8741-879A-4584-983F-66D2AF553B92}"/>
    <cellStyle name="Total 2 2 2 3 4 6" xfId="20115" xr:uid="{2C6AFBE1-1AF3-48C4-BAAB-31FEF12A2CAA}"/>
    <cellStyle name="Total 2 2 2 3 4 6 2" xfId="44162" xr:uid="{00BEF984-5A69-41CB-BDA9-2B1A27C3E546}"/>
    <cellStyle name="Total 2 2 2 3 4 7" xfId="27685" xr:uid="{31BB5E2A-7CF9-4551-958B-BC87F6E26337}"/>
    <cellStyle name="Total 2 2 2 3 5" xfId="3761" xr:uid="{7CF0C6DD-20DD-4043-A2FC-D90F4BF8E986}"/>
    <cellStyle name="Total 2 2 2 3 5 2" xfId="6827" xr:uid="{5E84B8A0-9589-4C14-A73B-C3C31B3AAB1A}"/>
    <cellStyle name="Total 2 2 2 3 5 2 2" xfId="15764" xr:uid="{694D80AB-E9B8-42A9-B856-5BFFE181A813}"/>
    <cellStyle name="Total 2 2 2 3 5 2 2 2" xfId="39811" xr:uid="{4FA46E02-B645-467C-92AC-8861BA8F34B8}"/>
    <cellStyle name="Total 2 2 2 3 5 2 3" xfId="21966" xr:uid="{46B92ED2-163A-4D8E-BA0A-10E914C484E3}"/>
    <cellStyle name="Total 2 2 2 3 5 2 3 2" xfId="46013" xr:uid="{CF326FC0-428E-4AE5-BAA5-0635841E22F1}"/>
    <cellStyle name="Total 2 2 2 3 5 2 4" xfId="30874" xr:uid="{3BBCD40D-C97B-4710-9FB9-9B583A3EBA67}"/>
    <cellStyle name="Total 2 2 2 3 5 3" xfId="8985" xr:uid="{29765D5F-90D8-4CF8-8D75-F7905DA2615C}"/>
    <cellStyle name="Total 2 2 2 3 5 3 2" xfId="17922" xr:uid="{246A14E9-4A6D-4E56-A0AE-89E1F7DE1D2D}"/>
    <cellStyle name="Total 2 2 2 3 5 3 2 2" xfId="41969" xr:uid="{D370200F-2778-432D-938D-86685FED9D68}"/>
    <cellStyle name="Total 2 2 2 3 5 3 3" xfId="24124" xr:uid="{84EB5F76-F9D0-4E98-9A66-3B101BBBDBB5}"/>
    <cellStyle name="Total 2 2 2 3 5 3 3 2" xfId="48171" xr:uid="{04501399-F3E4-42FC-B8EF-4F9919538296}"/>
    <cellStyle name="Total 2 2 2 3 5 3 4" xfId="33032" xr:uid="{B17E705C-9FEF-43AA-9D5C-3A0C5B367FE8}"/>
    <cellStyle name="Total 2 2 2 3 5 4" xfId="9619" xr:uid="{DC7FB8A6-E1E0-42F0-945A-8CA2ED2BEA40}"/>
    <cellStyle name="Total 2 2 2 3 5 4 2" xfId="18556" xr:uid="{DB0DAFEB-59AD-4AB8-BF33-2C1B2AA3279A}"/>
    <cellStyle name="Total 2 2 2 3 5 4 2 2" xfId="42603" xr:uid="{F41C15C7-8120-4432-8A44-239B2323E0D4}"/>
    <cellStyle name="Total 2 2 2 3 5 4 3" xfId="24758" xr:uid="{A3DE9C52-9991-49D9-8B40-A86F4958F756}"/>
    <cellStyle name="Total 2 2 2 3 5 4 3 2" xfId="48805" xr:uid="{EA7D0260-EAC9-47B2-9E46-2FABEFA4922B}"/>
    <cellStyle name="Total 2 2 2 3 5 4 4" xfId="33666" xr:uid="{48E3B2C1-0F14-418B-A747-384AB691B279}"/>
    <cellStyle name="Total 2 2 2 3 5 5" xfId="12698" xr:uid="{8BE3D28D-67FB-4736-B360-4873ED470F50}"/>
    <cellStyle name="Total 2 2 2 3 5 5 2" xfId="36745" xr:uid="{6FCF50E0-6475-42F0-9894-3AAD0A9D0C3A}"/>
    <cellStyle name="Total 2 2 2 3 5 6" xfId="20238" xr:uid="{C8D2E5D8-856F-4DA4-9B5F-064A25A7B5F9}"/>
    <cellStyle name="Total 2 2 2 3 5 6 2" xfId="44285" xr:uid="{E41C587F-7459-4C5C-83C8-53B3E2B5E970}"/>
    <cellStyle name="Total 2 2 2 3 5 7" xfId="27808" xr:uid="{729E729B-54C8-48DE-951E-08D6A8421F95}"/>
    <cellStyle name="Total 2 2 2 3 6" xfId="3833" xr:uid="{3DD17002-7F72-449C-AAB7-3ADE57618600}"/>
    <cellStyle name="Total 2 2 2 3 6 2" xfId="6899" xr:uid="{EFA491C1-C8DF-49D4-9FEE-53C5FD76B10A}"/>
    <cellStyle name="Total 2 2 2 3 6 2 2" xfId="15836" xr:uid="{AA1FB83A-E718-4B74-B491-AD479AD352B3}"/>
    <cellStyle name="Total 2 2 2 3 6 2 2 2" xfId="39883" xr:uid="{7FA677E6-D374-4CDF-8754-1866A251E8D1}"/>
    <cellStyle name="Total 2 2 2 3 6 2 3" xfId="22038" xr:uid="{8C7E03F8-8405-404E-8D04-DE8B4824C2DA}"/>
    <cellStyle name="Total 2 2 2 3 6 2 3 2" xfId="46085" xr:uid="{0E43AACA-7C7F-4BFF-94E8-F1D714181D12}"/>
    <cellStyle name="Total 2 2 2 3 6 2 4" xfId="30946" xr:uid="{C0C57DA7-D224-440B-BB0F-59BA051500EE}"/>
    <cellStyle name="Total 2 2 2 3 6 3" xfId="9057" xr:uid="{D08647B9-1F67-4922-B508-09BA84395D65}"/>
    <cellStyle name="Total 2 2 2 3 6 3 2" xfId="17994" xr:uid="{FDFB927D-BF98-425A-92DB-28825A4FBEBC}"/>
    <cellStyle name="Total 2 2 2 3 6 3 2 2" xfId="42041" xr:uid="{F30139FF-878F-42B1-85A5-79DD93AB7916}"/>
    <cellStyle name="Total 2 2 2 3 6 3 3" xfId="24196" xr:uid="{BC2130B5-DB9C-4E1C-8661-08317748A04B}"/>
    <cellStyle name="Total 2 2 2 3 6 3 3 2" xfId="48243" xr:uid="{D142F692-9507-4710-B85C-7CEC87852471}"/>
    <cellStyle name="Total 2 2 2 3 6 3 4" xfId="33104" xr:uid="{AFFD0679-8A61-4002-94E6-09962245C789}"/>
    <cellStyle name="Total 2 2 2 3 6 4" xfId="9505" xr:uid="{84271A0E-55AA-46F1-A566-AA8535BF98C2}"/>
    <cellStyle name="Total 2 2 2 3 6 4 2" xfId="18442" xr:uid="{C0BF68E4-D9FB-48A4-9309-65C17C9418EF}"/>
    <cellStyle name="Total 2 2 2 3 6 4 2 2" xfId="42489" xr:uid="{0DE9354A-0FE9-48DE-8192-6E8CF9ED2835}"/>
    <cellStyle name="Total 2 2 2 3 6 4 3" xfId="24644" xr:uid="{DD707930-8CE5-4ECA-9D1F-CBFC6DCF232F}"/>
    <cellStyle name="Total 2 2 2 3 6 4 3 2" xfId="48691" xr:uid="{87FED9C0-508D-4FF2-B914-3C7F7809B5C3}"/>
    <cellStyle name="Total 2 2 2 3 6 4 4" xfId="33552" xr:uid="{DFFE232F-B925-4BB2-8126-03CB256BBDED}"/>
    <cellStyle name="Total 2 2 2 3 6 5" xfId="12770" xr:uid="{45C99F9C-67FD-497F-8805-0E2770BD0B16}"/>
    <cellStyle name="Total 2 2 2 3 6 5 2" xfId="36817" xr:uid="{E5360C4F-9A7A-40FE-9F56-06580CC8FFB5}"/>
    <cellStyle name="Total 2 2 2 3 6 6" xfId="20310" xr:uid="{F0067A19-6394-4840-95A8-29824563A732}"/>
    <cellStyle name="Total 2 2 2 3 6 6 2" xfId="44357" xr:uid="{752A330D-EC38-47D8-94BD-0A022D1A96C1}"/>
    <cellStyle name="Total 2 2 2 3 6 7" xfId="27880" xr:uid="{C665C54B-A908-443D-8222-7AA9374A866E}"/>
    <cellStyle name="Total 2 2 2 3 7" xfId="3910" xr:uid="{F5ABC973-F6D6-4FB3-8D8D-DF6118FB4CF9}"/>
    <cellStyle name="Total 2 2 2 3 7 2" xfId="6976" xr:uid="{BAEB129E-D14B-48B2-997C-58B52FDFCEF8}"/>
    <cellStyle name="Total 2 2 2 3 7 2 2" xfId="15913" xr:uid="{EDE16C61-BB0C-463E-9515-84BA60A92D9B}"/>
    <cellStyle name="Total 2 2 2 3 7 2 2 2" xfId="39960" xr:uid="{EA3FAE3D-C9E2-44E6-A751-091CB447E5A8}"/>
    <cellStyle name="Total 2 2 2 3 7 2 3" xfId="22115" xr:uid="{967EE6BF-F4CD-4992-83BC-E29F46E8E0F9}"/>
    <cellStyle name="Total 2 2 2 3 7 2 3 2" xfId="46162" xr:uid="{373BF32F-598C-4A9C-AA24-E52E1C2B789C}"/>
    <cellStyle name="Total 2 2 2 3 7 2 4" xfId="31023" xr:uid="{8818DD24-DBF3-41FB-8508-B0F4066D239C}"/>
    <cellStyle name="Total 2 2 2 3 7 3" xfId="9134" xr:uid="{1C8583CE-5F43-4B00-82C1-7074E68044CE}"/>
    <cellStyle name="Total 2 2 2 3 7 3 2" xfId="18071" xr:uid="{54AE34EC-9D35-4D65-8166-85BFCFADC4F0}"/>
    <cellStyle name="Total 2 2 2 3 7 3 2 2" xfId="42118" xr:uid="{8ED3A60A-369F-4D9A-AFC2-962AC3D28105}"/>
    <cellStyle name="Total 2 2 2 3 7 3 3" xfId="24273" xr:uid="{741B0994-B695-42B8-9335-4E765B139917}"/>
    <cellStyle name="Total 2 2 2 3 7 3 3 2" xfId="48320" xr:uid="{5E9896F3-79CE-43AF-B138-BA58EE824814}"/>
    <cellStyle name="Total 2 2 2 3 7 3 4" xfId="33181" xr:uid="{1F43920D-006C-407C-8B41-6D477E5EC513}"/>
    <cellStyle name="Total 2 2 2 3 7 4" xfId="4246" xr:uid="{06E77848-6ABF-4907-8245-EDF8165ECC09}"/>
    <cellStyle name="Total 2 2 2 3 7 4 2" xfId="13183" xr:uid="{379CDF10-4D4A-4A4F-ACA1-DDE22DF8E4F8}"/>
    <cellStyle name="Total 2 2 2 3 7 4 2 2" xfId="37230" xr:uid="{EF740697-1FC8-4E03-A15A-921CF8FC83AD}"/>
    <cellStyle name="Total 2 2 2 3 7 4 3" xfId="20556" xr:uid="{56538A10-AD65-4704-ACE5-4F24E3F60898}"/>
    <cellStyle name="Total 2 2 2 3 7 4 3 2" xfId="44603" xr:uid="{25AC83FB-7BEE-4D54-B7FE-AF8E371A7AE1}"/>
    <cellStyle name="Total 2 2 2 3 7 4 4" xfId="28293" xr:uid="{F624F271-7EAE-4D8A-AA7C-5DEFDD945163}"/>
    <cellStyle name="Total 2 2 2 3 7 5" xfId="12847" xr:uid="{074D6CB7-8AAF-42E3-AC92-16A1D4CCA6DD}"/>
    <cellStyle name="Total 2 2 2 3 7 5 2" xfId="36894" xr:uid="{A5653845-2407-4E04-A9BA-34E966593E85}"/>
    <cellStyle name="Total 2 2 2 3 7 6" xfId="20387" xr:uid="{42D08F44-1B29-4077-A7E1-F27531BED44F}"/>
    <cellStyle name="Total 2 2 2 3 7 6 2" xfId="44434" xr:uid="{A429903F-609C-4EF1-BE5F-FF47573DF9B4}"/>
    <cellStyle name="Total 2 2 2 3 7 7" xfId="27957" xr:uid="{67A99A54-972E-4B9D-A67A-F4236CE0CED1}"/>
    <cellStyle name="Total 2 2 2 3 8" xfId="5886" xr:uid="{2F3BFA02-A29D-415A-9ABF-5E6D0503A184}"/>
    <cellStyle name="Total 2 2 2 3 8 2" xfId="14823" xr:uid="{E780E671-6672-4B53-A835-D773BBE1BD51}"/>
    <cellStyle name="Total 2 2 2 3 8 2 2" xfId="38870" xr:uid="{EE9186B2-487F-4C64-83C5-2A4B8E0B4E10}"/>
    <cellStyle name="Total 2 2 2 3 8 3" xfId="21025" xr:uid="{375F5174-8395-418F-B1FF-DFB403FA8D56}"/>
    <cellStyle name="Total 2 2 2 3 8 3 2" xfId="45072" xr:uid="{E88FDFCC-AB41-4F7E-BB44-A01F6E351B6C}"/>
    <cellStyle name="Total 2 2 2 3 8 4" xfId="29933" xr:uid="{D609D19B-0251-48AC-A698-343762A500B4}"/>
    <cellStyle name="Total 2 2 2 3 9" xfId="8044" xr:uid="{871B76C5-C88C-4E1C-AB2B-E2193F84FE4A}"/>
    <cellStyle name="Total 2 2 2 3 9 2" xfId="16981" xr:uid="{A444058E-60B9-498F-AAE3-B65D7F42501B}"/>
    <cellStyle name="Total 2 2 2 3 9 2 2" xfId="41028" xr:uid="{6AF2CAD9-A1EB-489A-A5BA-5F861C521DA7}"/>
    <cellStyle name="Total 2 2 2 3 9 3" xfId="23183" xr:uid="{B091E7B5-7A49-4A8F-84AD-953AFF41C4D2}"/>
    <cellStyle name="Total 2 2 2 3 9 3 2" xfId="47230" xr:uid="{24447227-6425-4A1E-AEC9-0FE59558451B}"/>
    <cellStyle name="Total 2 2 2 3 9 4" xfId="32091" xr:uid="{C2C96057-9290-485C-A399-7C6BBF50241F}"/>
    <cellStyle name="Total 2 2 2 4" xfId="2838" xr:uid="{625618B2-FB52-4DCE-B925-5D366C6D8AA4}"/>
    <cellStyle name="Total 2 2 2 4 10" xfId="9935" xr:uid="{9C504F13-7119-4858-B762-8B82D1D3B7FB}"/>
    <cellStyle name="Total 2 2 2 4 10 2" xfId="18872" xr:uid="{9CC6F5EC-A933-49B6-BBDC-44B7A65F036A}"/>
    <cellStyle name="Total 2 2 2 4 10 2 2" xfId="42919" xr:uid="{55E51D8E-65F0-4E96-AC89-4618EB0D745F}"/>
    <cellStyle name="Total 2 2 2 4 10 3" xfId="25074" xr:uid="{B8C703CE-3E7D-409C-B90A-99CE9F52A091}"/>
    <cellStyle name="Total 2 2 2 4 10 3 2" xfId="49121" xr:uid="{24687788-D3A3-4030-A53F-0BE5A7755E58}"/>
    <cellStyle name="Total 2 2 2 4 10 4" xfId="33982" xr:uid="{AD4D7BA5-009C-4993-A21D-5B4FDA8D59C5}"/>
    <cellStyle name="Total 2 2 2 4 11" xfId="11775" xr:uid="{05F2D7D1-3C77-48B8-BB09-8846A2AA0C6F}"/>
    <cellStyle name="Total 2 2 2 4 11 2" xfId="35822" xr:uid="{F03F5AC8-F0B9-4A4A-91CC-B33EA982C88E}"/>
    <cellStyle name="Total 2 2 2 4 12" xfId="19315" xr:uid="{ACE92131-BA23-4794-BA76-72BBEDEA1D69}"/>
    <cellStyle name="Total 2 2 2 4 12 2" xfId="43362" xr:uid="{1A98A82A-ED8A-4553-8B1D-2358BD81B98D}"/>
    <cellStyle name="Total 2 2 2 4 13" xfId="26885" xr:uid="{8FB8115A-6EA3-4F06-BB4F-9871A9FC7E16}"/>
    <cellStyle name="Total 2 2 2 4 2" xfId="3442" xr:uid="{79F1F283-CA03-4F66-963A-BEFB2E70ACBE}"/>
    <cellStyle name="Total 2 2 2 4 2 2" xfId="6508" xr:uid="{C3F2C1D9-BEAB-4851-9A25-31A22B6790A7}"/>
    <cellStyle name="Total 2 2 2 4 2 2 2" xfId="15445" xr:uid="{5EE64EAB-6A47-4000-90B6-9CD1E08E2D18}"/>
    <cellStyle name="Total 2 2 2 4 2 2 2 2" xfId="39492" xr:uid="{FDDF2D57-D346-455B-A3F6-4645C04ACB3B}"/>
    <cellStyle name="Total 2 2 2 4 2 2 3" xfId="21647" xr:uid="{0E18BDCE-701E-4210-A00C-B7088D5DF9E5}"/>
    <cellStyle name="Total 2 2 2 4 2 2 3 2" xfId="45694" xr:uid="{DBCFF997-EE76-474C-85B8-43B4744AAE70}"/>
    <cellStyle name="Total 2 2 2 4 2 2 4" xfId="30555" xr:uid="{142D3F42-AD2D-42C0-86C5-BB4460A9AB65}"/>
    <cellStyle name="Total 2 2 2 4 2 3" xfId="8666" xr:uid="{2233A8C6-BD42-49C2-BB27-85428128B151}"/>
    <cellStyle name="Total 2 2 2 4 2 3 2" xfId="17603" xr:uid="{875A79E3-7DAE-4B15-BFA6-48214F2A607D}"/>
    <cellStyle name="Total 2 2 2 4 2 3 2 2" xfId="41650" xr:uid="{3DEA1DB3-F206-4C09-9230-D03D51B31673}"/>
    <cellStyle name="Total 2 2 2 4 2 3 3" xfId="23805" xr:uid="{14DA44F0-9CC3-4D99-9837-5C3E82496CD1}"/>
    <cellStyle name="Total 2 2 2 4 2 3 3 2" xfId="47852" xr:uid="{19FD40A3-E88B-4466-9D7F-9B9F7F096857}"/>
    <cellStyle name="Total 2 2 2 4 2 3 4" xfId="32713" xr:uid="{412A9069-7BAD-4F5E-AB9F-9691267C7530}"/>
    <cellStyle name="Total 2 2 2 4 2 4" xfId="7075" xr:uid="{A175AA36-96F8-42C1-A59A-7B1623D1747B}"/>
    <cellStyle name="Total 2 2 2 4 2 4 2" xfId="16012" xr:uid="{805CECC8-D483-4679-A2CC-B76B1BFF4576}"/>
    <cellStyle name="Total 2 2 2 4 2 4 2 2" xfId="40059" xr:uid="{7D1A2A28-7798-4FFF-B3C6-7BA69B132F90}"/>
    <cellStyle name="Total 2 2 2 4 2 4 3" xfId="22214" xr:uid="{773DFACB-6FD3-47F1-BFEF-29F6549D9D63}"/>
    <cellStyle name="Total 2 2 2 4 2 4 3 2" xfId="46261" xr:uid="{88CA524B-3FA0-456B-A005-2CD80CF17D5A}"/>
    <cellStyle name="Total 2 2 2 4 2 4 4" xfId="31122" xr:uid="{6344F068-35F9-4F0A-9EC6-30263FECB2B2}"/>
    <cellStyle name="Total 2 2 2 4 2 5" xfId="12379" xr:uid="{7702BD49-A38F-493B-BD96-FECFE68C018F}"/>
    <cellStyle name="Total 2 2 2 4 2 5 2" xfId="36426" xr:uid="{123ACF2B-D0B6-46FB-9D02-130269245FA3}"/>
    <cellStyle name="Total 2 2 2 4 2 6" xfId="19919" xr:uid="{96D820FE-AC2C-4ECC-B49A-5F5E4C9B82F4}"/>
    <cellStyle name="Total 2 2 2 4 2 6 2" xfId="43966" xr:uid="{D153B5D2-FEF6-43B4-9347-32B2E9E416CF}"/>
    <cellStyle name="Total 2 2 2 4 2 7" xfId="27489" xr:uid="{2169CE46-3209-42F9-8315-FD27E9CFD3EB}"/>
    <cellStyle name="Total 2 2 2 4 3" xfId="3552" xr:uid="{95D9CDE3-CF0C-45FF-A093-97991679E388}"/>
    <cellStyle name="Total 2 2 2 4 3 2" xfId="6618" xr:uid="{B41F37D1-D6EC-4609-BCFC-A5D13B1EEA8B}"/>
    <cellStyle name="Total 2 2 2 4 3 2 2" xfId="15555" xr:uid="{3FB40D1A-00C6-4221-9B7C-D7A8EFA9279B}"/>
    <cellStyle name="Total 2 2 2 4 3 2 2 2" xfId="39602" xr:uid="{285CA619-ED0F-4498-AADE-9DDA70481DE6}"/>
    <cellStyle name="Total 2 2 2 4 3 2 3" xfId="21757" xr:uid="{C9B5DEE0-EC6C-4F1D-9ECA-185A56172895}"/>
    <cellStyle name="Total 2 2 2 4 3 2 3 2" xfId="45804" xr:uid="{047F7B78-29B1-4FEB-9DA5-4847B26D9C27}"/>
    <cellStyle name="Total 2 2 2 4 3 2 4" xfId="30665" xr:uid="{288E6472-C97A-45C0-9F5E-046BF756EBC8}"/>
    <cellStyle name="Total 2 2 2 4 3 3" xfId="8776" xr:uid="{DA643CC6-52ED-43A4-A671-3A3E3351EE05}"/>
    <cellStyle name="Total 2 2 2 4 3 3 2" xfId="17713" xr:uid="{3F5AF417-8939-4A0C-BAF1-A0BAB02F8AEB}"/>
    <cellStyle name="Total 2 2 2 4 3 3 2 2" xfId="41760" xr:uid="{0210F780-3DBC-4DE2-9FA0-928D3CB3AAC6}"/>
    <cellStyle name="Total 2 2 2 4 3 3 3" xfId="23915" xr:uid="{650096E3-6ABA-4059-8175-7B24E72C594A}"/>
    <cellStyle name="Total 2 2 2 4 3 3 3 2" xfId="47962" xr:uid="{C36CF479-4DF8-4E12-8FD5-328C5D880DC0}"/>
    <cellStyle name="Total 2 2 2 4 3 3 4" xfId="32823" xr:uid="{CBBA03B0-F03E-43F8-BE4E-0957F67DC088}"/>
    <cellStyle name="Total 2 2 2 4 3 4" xfId="9561" xr:uid="{6958EC6F-0C3D-4A56-9891-BA156FA94793}"/>
    <cellStyle name="Total 2 2 2 4 3 4 2" xfId="18498" xr:uid="{5FBD7EC2-9633-4555-AC79-F35E8DA4D5C4}"/>
    <cellStyle name="Total 2 2 2 4 3 4 2 2" xfId="42545" xr:uid="{FD2084DD-7530-4C66-853A-798C3F397FA5}"/>
    <cellStyle name="Total 2 2 2 4 3 4 3" xfId="24700" xr:uid="{F67D8530-3322-4698-859B-68C5BACBFF7C}"/>
    <cellStyle name="Total 2 2 2 4 3 4 3 2" xfId="48747" xr:uid="{C79E7718-8517-47A2-A571-DBAF2A4B7CD0}"/>
    <cellStyle name="Total 2 2 2 4 3 4 4" xfId="33608" xr:uid="{3B320FCE-8235-4F83-B265-FC68ED6E04D9}"/>
    <cellStyle name="Total 2 2 2 4 3 5" xfId="12489" xr:uid="{14885F8B-D7C9-4600-8C20-593C9213143E}"/>
    <cellStyle name="Total 2 2 2 4 3 5 2" xfId="36536" xr:uid="{02D20DE8-7B44-48F0-B4E7-BA541B8C65D7}"/>
    <cellStyle name="Total 2 2 2 4 3 6" xfId="20029" xr:uid="{00C9ED74-E509-4F81-807C-B859D76CCB5D}"/>
    <cellStyle name="Total 2 2 2 4 3 6 2" xfId="44076" xr:uid="{FB530A2B-09F0-411A-8333-450A4D0F2415}"/>
    <cellStyle name="Total 2 2 2 4 3 7" xfId="27599" xr:uid="{842DCE20-B523-4451-AF6E-4B4445B51268}"/>
    <cellStyle name="Total 2 2 2 4 4" xfId="3656" xr:uid="{2FFFF7FE-AB9D-4C6E-9FC9-A81C5DA70AB4}"/>
    <cellStyle name="Total 2 2 2 4 4 2" xfId="6722" xr:uid="{38AFD8FE-6233-46E2-B5ED-59D25A002CF3}"/>
    <cellStyle name="Total 2 2 2 4 4 2 2" xfId="15659" xr:uid="{7633CE29-6296-40B9-AA1E-E9A33CDD1C5E}"/>
    <cellStyle name="Total 2 2 2 4 4 2 2 2" xfId="39706" xr:uid="{1A3DEA20-54F0-41A7-850B-DA871637A6FA}"/>
    <cellStyle name="Total 2 2 2 4 4 2 3" xfId="21861" xr:uid="{39F0E418-AD3F-45CD-ADC7-6E30492C9EBC}"/>
    <cellStyle name="Total 2 2 2 4 4 2 3 2" xfId="45908" xr:uid="{56F3CDB8-77CF-45BD-BED1-903FADC115F7}"/>
    <cellStyle name="Total 2 2 2 4 4 2 4" xfId="30769" xr:uid="{E12E4E4B-B529-46BC-90BA-E19238377801}"/>
    <cellStyle name="Total 2 2 2 4 4 3" xfId="8880" xr:uid="{22259F7E-06E6-4454-8930-41D1D5C9C9D2}"/>
    <cellStyle name="Total 2 2 2 4 4 3 2" xfId="17817" xr:uid="{FB15DD19-49E5-4062-894F-AE7CD37C0539}"/>
    <cellStyle name="Total 2 2 2 4 4 3 2 2" xfId="41864" xr:uid="{80C35CCE-67F3-4343-99C8-3EE8AB54D259}"/>
    <cellStyle name="Total 2 2 2 4 4 3 3" xfId="24019" xr:uid="{A72CE074-242B-41ED-B4DA-41FEB0C47192}"/>
    <cellStyle name="Total 2 2 2 4 4 3 3 2" xfId="48066" xr:uid="{75E3C172-988A-41B9-B3FA-8F0CC1A0174E}"/>
    <cellStyle name="Total 2 2 2 4 4 3 4" xfId="32927" xr:uid="{7F1475C8-69E0-4547-A15E-E2530186A071}"/>
    <cellStyle name="Total 2 2 2 4 4 4" xfId="7321" xr:uid="{7B190D8E-E7AF-412E-AD15-B3AEEE75F75B}"/>
    <cellStyle name="Total 2 2 2 4 4 4 2" xfId="16258" xr:uid="{093FC51E-C8F8-447B-AF6F-CEAEED37EA6F}"/>
    <cellStyle name="Total 2 2 2 4 4 4 2 2" xfId="40305" xr:uid="{BFCF9B16-43B9-43E7-B944-AB9129FB88DC}"/>
    <cellStyle name="Total 2 2 2 4 4 4 3" xfId="22460" xr:uid="{9B5A1301-A917-44A3-A38F-51A44AD1BDD2}"/>
    <cellStyle name="Total 2 2 2 4 4 4 3 2" xfId="46507" xr:uid="{114F72A4-0CC1-4B5D-BF01-188EAC042F7D}"/>
    <cellStyle name="Total 2 2 2 4 4 4 4" xfId="31368" xr:uid="{5EC0DEA1-7E6A-44A4-92AC-DCDD5AED16BE}"/>
    <cellStyle name="Total 2 2 2 4 4 5" xfId="12593" xr:uid="{D8617757-75CA-4AA0-B08B-A8355BFBEE79}"/>
    <cellStyle name="Total 2 2 2 4 4 5 2" xfId="36640" xr:uid="{0A0CB699-949C-4420-A7C7-66741046B749}"/>
    <cellStyle name="Total 2 2 2 4 4 6" xfId="20133" xr:uid="{DEDE2EC1-0BB3-4C4F-8583-CD9AA40848C6}"/>
    <cellStyle name="Total 2 2 2 4 4 6 2" xfId="44180" xr:uid="{C7BFD157-9F41-4B66-B334-E9BC4785C8F6}"/>
    <cellStyle name="Total 2 2 2 4 4 7" xfId="27703" xr:uid="{F1240BBE-4029-4D4F-A17D-92893E96FCB9}"/>
    <cellStyle name="Total 2 2 2 4 5" xfId="3779" xr:uid="{BDD062EA-251E-4BE4-859B-5A950E468B01}"/>
    <cellStyle name="Total 2 2 2 4 5 2" xfId="6845" xr:uid="{526AC926-CC0C-46E1-B4D0-01CF83309048}"/>
    <cellStyle name="Total 2 2 2 4 5 2 2" xfId="15782" xr:uid="{ABD34FE2-FC2F-4A79-9C4C-40C9D9298AAF}"/>
    <cellStyle name="Total 2 2 2 4 5 2 2 2" xfId="39829" xr:uid="{5913135C-46BB-4E1D-886E-B73DCC0D720C}"/>
    <cellStyle name="Total 2 2 2 4 5 2 3" xfId="21984" xr:uid="{F9567D62-2A22-4CBE-8569-7FB534605849}"/>
    <cellStyle name="Total 2 2 2 4 5 2 3 2" xfId="46031" xr:uid="{29DE51A1-8E87-416C-A2E9-DB44FF8559D3}"/>
    <cellStyle name="Total 2 2 2 4 5 2 4" xfId="30892" xr:uid="{E8B67F44-883D-4C9C-9431-05D5A6F403C1}"/>
    <cellStyle name="Total 2 2 2 4 5 3" xfId="9003" xr:uid="{77B77EBE-68D4-4A8A-930B-09319B3CC499}"/>
    <cellStyle name="Total 2 2 2 4 5 3 2" xfId="17940" xr:uid="{BF4EF1F2-AEA2-4D56-A33C-F7A6F21AD364}"/>
    <cellStyle name="Total 2 2 2 4 5 3 2 2" xfId="41987" xr:uid="{AC5A28C7-4CE9-44C0-A971-27293DECF892}"/>
    <cellStyle name="Total 2 2 2 4 5 3 3" xfId="24142" xr:uid="{CB465DF4-F4B5-4B79-BF63-F5FB2733A392}"/>
    <cellStyle name="Total 2 2 2 4 5 3 3 2" xfId="48189" xr:uid="{8733D47C-1815-4903-9948-A05B69BDD455}"/>
    <cellStyle name="Total 2 2 2 4 5 3 4" xfId="33050" xr:uid="{57AA9DB7-05B9-49A2-B142-6A118C44164C}"/>
    <cellStyle name="Total 2 2 2 4 5 4" xfId="9182" xr:uid="{F5B21735-D31C-4D25-9775-5C88CAFF0833}"/>
    <cellStyle name="Total 2 2 2 4 5 4 2" xfId="18119" xr:uid="{58691A9C-13B6-471D-98F0-42A23C5ED4E7}"/>
    <cellStyle name="Total 2 2 2 4 5 4 2 2" xfId="42166" xr:uid="{D86B8951-CFA7-44EB-A036-D7C3996196DC}"/>
    <cellStyle name="Total 2 2 2 4 5 4 3" xfId="24321" xr:uid="{EC193F92-8EBC-4414-82B0-CAD7E0C8D420}"/>
    <cellStyle name="Total 2 2 2 4 5 4 3 2" xfId="48368" xr:uid="{1103D531-32E8-4873-A64E-3BC06E08CBDA}"/>
    <cellStyle name="Total 2 2 2 4 5 4 4" xfId="33229" xr:uid="{F94DE190-2B34-47BA-8A82-B00D7EB4319A}"/>
    <cellStyle name="Total 2 2 2 4 5 5" xfId="12716" xr:uid="{AB6CFE5F-7EF2-45E1-B8C0-498792B835CC}"/>
    <cellStyle name="Total 2 2 2 4 5 5 2" xfId="36763" xr:uid="{D4BC9AD7-97F4-4C36-A658-FE5D3928241C}"/>
    <cellStyle name="Total 2 2 2 4 5 6" xfId="20256" xr:uid="{CBA2C1AD-DD47-4244-8F69-63AC1AEE7C7B}"/>
    <cellStyle name="Total 2 2 2 4 5 6 2" xfId="44303" xr:uid="{3E36C525-57D2-4E8D-8843-FE6156255A07}"/>
    <cellStyle name="Total 2 2 2 4 5 7" xfId="27826" xr:uid="{51E20422-A5D4-4F71-8B47-FC03095E377C}"/>
    <cellStyle name="Total 2 2 2 4 6" xfId="3851" xr:uid="{C2A2EA26-2383-49C0-8257-7DC8E4A19491}"/>
    <cellStyle name="Total 2 2 2 4 6 2" xfId="6917" xr:uid="{72AD1EDE-DA42-42F8-A37E-070C5F0B5179}"/>
    <cellStyle name="Total 2 2 2 4 6 2 2" xfId="15854" xr:uid="{DEF4C0CC-2FA3-40DA-8E3D-B68343F6FC06}"/>
    <cellStyle name="Total 2 2 2 4 6 2 2 2" xfId="39901" xr:uid="{43D4C0DB-9E19-4ECE-979D-F883C8A54A27}"/>
    <cellStyle name="Total 2 2 2 4 6 2 3" xfId="22056" xr:uid="{3C9276BC-2D1A-4B90-A012-46C791892DDD}"/>
    <cellStyle name="Total 2 2 2 4 6 2 3 2" xfId="46103" xr:uid="{4A6320CF-71F7-4941-BC7E-84E4168B58E6}"/>
    <cellStyle name="Total 2 2 2 4 6 2 4" xfId="30964" xr:uid="{192275E9-CF15-43DD-AE93-6F9FE508E2F4}"/>
    <cellStyle name="Total 2 2 2 4 6 3" xfId="9075" xr:uid="{1A36AFCE-C29B-4E8F-8FDE-236624C53365}"/>
    <cellStyle name="Total 2 2 2 4 6 3 2" xfId="18012" xr:uid="{0855C5A5-9210-4760-BDDF-7F9A198C6BAA}"/>
    <cellStyle name="Total 2 2 2 4 6 3 2 2" xfId="42059" xr:uid="{13F35E4C-57BB-4F4D-BA51-F3233EFB49F8}"/>
    <cellStyle name="Total 2 2 2 4 6 3 3" xfId="24214" xr:uid="{5380B839-69D2-4B44-98BD-66E594D902E6}"/>
    <cellStyle name="Total 2 2 2 4 6 3 3 2" xfId="48261" xr:uid="{C6ADF6D2-3428-4E7E-BFAE-6C8021B30F5B}"/>
    <cellStyle name="Total 2 2 2 4 6 3 4" xfId="33122" xr:uid="{B5FD6029-A214-480C-B221-94666DCB6168}"/>
    <cellStyle name="Total 2 2 2 4 6 4" xfId="7303" xr:uid="{97EABEC7-6369-4028-8949-1FA7222E27B3}"/>
    <cellStyle name="Total 2 2 2 4 6 4 2" xfId="16240" xr:uid="{B182B9CF-885C-4A9F-840A-85A97022F6B3}"/>
    <cellStyle name="Total 2 2 2 4 6 4 2 2" xfId="40287" xr:uid="{CD24FF88-7BDB-4BC8-923B-58FB8196548A}"/>
    <cellStyle name="Total 2 2 2 4 6 4 3" xfId="22442" xr:uid="{E7EB7ABA-F513-4CAF-97CA-9659AF6CF4F6}"/>
    <cellStyle name="Total 2 2 2 4 6 4 3 2" xfId="46489" xr:uid="{E75FE628-7E3D-4AE4-AE73-208AC4343A20}"/>
    <cellStyle name="Total 2 2 2 4 6 4 4" xfId="31350" xr:uid="{7C18E8C2-9B59-4449-B75B-FABC8BCC80EF}"/>
    <cellStyle name="Total 2 2 2 4 6 5" xfId="12788" xr:uid="{E7A8ED8E-EA3F-4D08-8A96-0E3DDC774264}"/>
    <cellStyle name="Total 2 2 2 4 6 5 2" xfId="36835" xr:uid="{D599B42C-B052-4C52-8CF9-164AAB5F7660}"/>
    <cellStyle name="Total 2 2 2 4 6 6" xfId="20328" xr:uid="{0CBF9BC8-985B-49F3-BE32-CC7F64A10C2B}"/>
    <cellStyle name="Total 2 2 2 4 6 6 2" xfId="44375" xr:uid="{27AAEE48-0E32-4903-9106-6C81ACB3D111}"/>
    <cellStyle name="Total 2 2 2 4 6 7" xfId="27898" xr:uid="{A0800702-D721-4D5B-8242-FDEFB6FA2B29}"/>
    <cellStyle name="Total 2 2 2 4 7" xfId="3928" xr:uid="{72E86DD2-9313-44DB-A68B-CDE4A941D43F}"/>
    <cellStyle name="Total 2 2 2 4 7 2" xfId="6994" xr:uid="{6D2E98F9-51CE-450C-848F-6341E6D4602F}"/>
    <cellStyle name="Total 2 2 2 4 7 2 2" xfId="15931" xr:uid="{13974538-16E7-4B5C-8DC7-9BC63DCF6FE4}"/>
    <cellStyle name="Total 2 2 2 4 7 2 2 2" xfId="39978" xr:uid="{2A4838E5-ADD6-4DE6-8237-B4687B868E42}"/>
    <cellStyle name="Total 2 2 2 4 7 2 3" xfId="22133" xr:uid="{40ABE134-9934-4D34-8902-5DDBBFC99FA1}"/>
    <cellStyle name="Total 2 2 2 4 7 2 3 2" xfId="46180" xr:uid="{389717B2-469C-4AA4-AEAC-9A53AA09CA44}"/>
    <cellStyle name="Total 2 2 2 4 7 2 4" xfId="31041" xr:uid="{63083DF3-2B22-499F-9A92-7BAB55BFA9CE}"/>
    <cellStyle name="Total 2 2 2 4 7 3" xfId="9152" xr:uid="{56CF1D31-9D44-4B56-BFDA-82DDD0F2E490}"/>
    <cellStyle name="Total 2 2 2 4 7 3 2" xfId="18089" xr:uid="{060008CA-8C2B-4B02-A7E4-78451B58D142}"/>
    <cellStyle name="Total 2 2 2 4 7 3 2 2" xfId="42136" xr:uid="{76B23843-B1AC-40F7-8FCF-2051797CC6AC}"/>
    <cellStyle name="Total 2 2 2 4 7 3 3" xfId="24291" xr:uid="{4043B0D6-D78D-4323-8E54-8B7FBF7BBF22}"/>
    <cellStyle name="Total 2 2 2 4 7 3 3 2" xfId="48338" xr:uid="{AB2F42CD-129B-4783-85DB-8E672652B6BC}"/>
    <cellStyle name="Total 2 2 2 4 7 3 4" xfId="33199" xr:uid="{9B37C63F-923C-4866-85E2-DDFCC13FC3AB}"/>
    <cellStyle name="Total 2 2 2 4 7 4" xfId="3999" xr:uid="{33789829-4624-46BD-9BAD-FBF369C96A17}"/>
    <cellStyle name="Total 2 2 2 4 7 4 2" xfId="12936" xr:uid="{F8E37F81-D9E0-4971-A8F1-B464AE264F47}"/>
    <cellStyle name="Total 2 2 2 4 7 4 2 2" xfId="36983" xr:uid="{0281E193-9E0E-4979-A88D-2A6D3D8014DF}"/>
    <cellStyle name="Total 2 2 2 4 7 4 3" xfId="20469" xr:uid="{10616130-B6E4-4F53-8599-6091CAD69373}"/>
    <cellStyle name="Total 2 2 2 4 7 4 3 2" xfId="44516" xr:uid="{0175552E-138A-463B-AE68-9F2DBEF7AA5C}"/>
    <cellStyle name="Total 2 2 2 4 7 4 4" xfId="28046" xr:uid="{A5B3BE95-78DD-4AAB-8879-E94E8E8BA40D}"/>
    <cellStyle name="Total 2 2 2 4 7 5" xfId="12865" xr:uid="{EA76F18E-EBD1-4C02-9C57-FAEBB3BD2AAC}"/>
    <cellStyle name="Total 2 2 2 4 7 5 2" xfId="36912" xr:uid="{939D479F-1EB5-4235-8489-4E409EEA62F2}"/>
    <cellStyle name="Total 2 2 2 4 7 6" xfId="20405" xr:uid="{8D81B606-AC02-44D6-8808-BCC1230A58C5}"/>
    <cellStyle name="Total 2 2 2 4 7 6 2" xfId="44452" xr:uid="{E4EF7969-83E1-430B-B822-E3DCB728251C}"/>
    <cellStyle name="Total 2 2 2 4 7 7" xfId="27975" xr:uid="{547073B8-E732-405E-B6EF-57AC19A00163}"/>
    <cellStyle name="Total 2 2 2 4 8" xfId="5904" xr:uid="{A58C4F35-ED72-44A3-A948-FA8EC48418BD}"/>
    <cellStyle name="Total 2 2 2 4 8 2" xfId="14841" xr:uid="{C24397CD-760E-451C-B984-43B4F13A0996}"/>
    <cellStyle name="Total 2 2 2 4 8 2 2" xfId="38888" xr:uid="{76667CFA-D42E-4099-B132-EE8C9F9FF904}"/>
    <cellStyle name="Total 2 2 2 4 8 3" xfId="21043" xr:uid="{4DD82C18-31DB-4856-9452-0EC844423C77}"/>
    <cellStyle name="Total 2 2 2 4 8 3 2" xfId="45090" xr:uid="{ECD4F195-2208-4A53-ADAC-C4614BF50A85}"/>
    <cellStyle name="Total 2 2 2 4 8 4" xfId="29951" xr:uid="{F0E65538-D511-4D3D-B579-99E437CDDF9A}"/>
    <cellStyle name="Total 2 2 2 4 9" xfId="8062" xr:uid="{65D59B0B-68C5-4DE0-818F-918CFFB3271C}"/>
    <cellStyle name="Total 2 2 2 4 9 2" xfId="16999" xr:uid="{24B2247C-9536-48C2-83C6-7DFA74DBB871}"/>
    <cellStyle name="Total 2 2 2 4 9 2 2" xfId="41046" xr:uid="{80AA160C-2185-4160-B1E3-8CA5CE1B415A}"/>
    <cellStyle name="Total 2 2 2 4 9 3" xfId="23201" xr:uid="{5982A9E1-D6DB-4870-B63F-420496B97F1F}"/>
    <cellStyle name="Total 2 2 2 4 9 3 2" xfId="47248" xr:uid="{10FD8FEA-A73A-4394-B808-A55579FD2940}"/>
    <cellStyle name="Total 2 2 2 4 9 4" xfId="32109" xr:uid="{B6AC71F3-2529-4467-B737-1B99FC65E54A}"/>
    <cellStyle name="Total 2 2 2 5" xfId="1948" xr:uid="{52C9DB69-67AD-45CD-9C77-944179AF7FDC}"/>
    <cellStyle name="Total 2 2 2 5 2" xfId="5010" xr:uid="{9ECA5082-6A4F-4AE0-B5D7-7A6496F39C00}"/>
    <cellStyle name="Total 2 2 2 5 2 2" xfId="13947" xr:uid="{B29C7532-659A-40DB-A83E-EB67F6AF95F6}"/>
    <cellStyle name="Total 2 2 2 5 2 2 2" xfId="37994" xr:uid="{FC553157-BCC5-426B-B726-B7554CEE7DCC}"/>
    <cellStyle name="Total 2 2 2 5 2 3" xfId="20874" xr:uid="{00B95619-B3CB-46FE-BD45-66DE529D5042}"/>
    <cellStyle name="Total 2 2 2 5 2 3 2" xfId="44921" xr:uid="{B87A1057-93F8-4D1C-BE20-9A7BBDAF6853}"/>
    <cellStyle name="Total 2 2 2 5 2 4" xfId="29057" xr:uid="{DA347C20-213F-4B1A-8A1A-4088E45D3603}"/>
    <cellStyle name="Total 2 2 2 5 3" xfId="7556" xr:uid="{3615BB14-3EDA-41C8-B1DA-6F1F218A6397}"/>
    <cellStyle name="Total 2 2 2 5 3 2" xfId="16493" xr:uid="{E8951CE3-6FBB-4067-B64D-AE56E7B9E12E}"/>
    <cellStyle name="Total 2 2 2 5 3 2 2" xfId="40540" xr:uid="{231D29C6-B6AF-4F44-B3C9-149F162D56F7}"/>
    <cellStyle name="Total 2 2 2 5 3 3" xfId="22695" xr:uid="{548F2379-F9FA-4706-BBA9-72716B44DBF7}"/>
    <cellStyle name="Total 2 2 2 5 3 3 2" xfId="46742" xr:uid="{F0319BB3-F3D1-42CD-B55A-A65CD6466BAD}"/>
    <cellStyle name="Total 2 2 2 5 3 4" xfId="31603" xr:uid="{63363BC9-5759-4804-A723-4DC2FD2A4694}"/>
    <cellStyle name="Total 2 2 2 5 4" xfId="7693" xr:uid="{06D1DD3B-84E8-4196-AAC0-3C16969963F6}"/>
    <cellStyle name="Total 2 2 2 5 4 2" xfId="16630" xr:uid="{D8D43494-D763-4567-A352-16D62B3C37DC}"/>
    <cellStyle name="Total 2 2 2 5 4 2 2" xfId="40677" xr:uid="{87986CD0-B670-4863-89AB-7D287390B150}"/>
    <cellStyle name="Total 2 2 2 5 4 3" xfId="22832" xr:uid="{412A307C-45EF-4F80-B410-29A240AF9063}"/>
    <cellStyle name="Total 2 2 2 5 4 3 2" xfId="46879" xr:uid="{4588085D-D81D-4E2D-AF20-8669E2E70647}"/>
    <cellStyle name="Total 2 2 2 5 4 4" xfId="31740" xr:uid="{A5A6600E-9422-48FC-9425-24A1D2625402}"/>
    <cellStyle name="Total 2 2 2 5 5" xfId="10884" xr:uid="{47B4F82F-0FA3-4358-8A34-CF4FF1FB65F4}"/>
    <cellStyle name="Total 2 2 2 5 5 2" xfId="34931" xr:uid="{2CE4FF60-9FDA-4781-AD80-B74C127C99D6}"/>
    <cellStyle name="Total 2 2 2 5 6" xfId="19149" xr:uid="{F543F785-5000-4FB9-83D1-B8A2CF46CC03}"/>
    <cellStyle name="Total 2 2 2 5 6 2" xfId="43196" xr:uid="{97078BE2-4DB2-4CD7-85FE-9C3A65D68A31}"/>
    <cellStyle name="Total 2 2 2 5 7" xfId="25994" xr:uid="{3BCC1FBF-71BF-4912-A138-62F3850029A6}"/>
    <cellStyle name="Total 2 2 2 6" xfId="3010" xr:uid="{2696BCCD-B371-48E2-BA88-2EDEC37F7F3F}"/>
    <cellStyle name="Total 2 2 2 6 2" xfId="6076" xr:uid="{6E1254FE-30CA-49A0-AAFD-89DB511C539D}"/>
    <cellStyle name="Total 2 2 2 6 2 2" xfId="15013" xr:uid="{0653F51B-71BD-4A35-A8A1-47701C45A65B}"/>
    <cellStyle name="Total 2 2 2 6 2 2 2" xfId="39060" xr:uid="{532BE6E7-0BB8-4FFC-994B-0D966EA320CE}"/>
    <cellStyle name="Total 2 2 2 6 2 3" xfId="21215" xr:uid="{2311702D-D815-45CE-8285-556CBFC31D8F}"/>
    <cellStyle name="Total 2 2 2 6 2 3 2" xfId="45262" xr:uid="{5616581E-8E31-4903-AA4A-331E37C325B9}"/>
    <cellStyle name="Total 2 2 2 6 2 4" xfId="30123" xr:uid="{A96E10AA-5440-49CC-A441-2A8C3BF93873}"/>
    <cellStyle name="Total 2 2 2 6 3" xfId="8234" xr:uid="{E9B1C1BF-DFD2-4AD0-9BF9-1ABFE8B14449}"/>
    <cellStyle name="Total 2 2 2 6 3 2" xfId="17171" xr:uid="{54F713A9-5267-429C-8599-93133D21C342}"/>
    <cellStyle name="Total 2 2 2 6 3 2 2" xfId="41218" xr:uid="{62EE943C-5FB0-42DD-836F-C738EE94618C}"/>
    <cellStyle name="Total 2 2 2 6 3 3" xfId="23373" xr:uid="{FDC85F2A-6D8C-445E-8BB2-CDE8D2981070}"/>
    <cellStyle name="Total 2 2 2 6 3 3 2" xfId="47420" xr:uid="{8DE18475-9984-434C-BD42-6B4165F5F2A5}"/>
    <cellStyle name="Total 2 2 2 6 3 4" xfId="32281" xr:uid="{4D58EB37-736C-42C9-B31F-24650B803016}"/>
    <cellStyle name="Total 2 2 2 6 4" xfId="9168" xr:uid="{4AB83F26-22B1-457D-B1FC-063CE61F5B7B}"/>
    <cellStyle name="Total 2 2 2 6 4 2" xfId="18105" xr:uid="{8D709557-4E81-4B8A-BA42-AC1C3FD07FFD}"/>
    <cellStyle name="Total 2 2 2 6 4 2 2" xfId="42152" xr:uid="{D71A318B-09A3-4D66-9A3D-B18628FE41F4}"/>
    <cellStyle name="Total 2 2 2 6 4 3" xfId="24307" xr:uid="{CBD53F4F-FF77-434C-B764-93B9B250D30D}"/>
    <cellStyle name="Total 2 2 2 6 4 3 2" xfId="48354" xr:uid="{A2BE1712-8941-4369-90A3-415A4217FA62}"/>
    <cellStyle name="Total 2 2 2 6 4 4" xfId="33215" xr:uid="{4E692C0E-19BD-498B-9A75-364EF0A69577}"/>
    <cellStyle name="Total 2 2 2 6 5" xfId="11947" xr:uid="{FD295D83-0A61-402D-B79E-3869BF6B494B}"/>
    <cellStyle name="Total 2 2 2 6 5 2" xfId="35994" xr:uid="{2E8C7D1E-6564-4D07-B246-57F8B2C1838A}"/>
    <cellStyle name="Total 2 2 2 6 6" xfId="19487" xr:uid="{24D11431-C529-40E9-85BA-54558EEF0003}"/>
    <cellStyle name="Total 2 2 2 6 6 2" xfId="43534" xr:uid="{A7C772D8-413B-460E-B899-E9CCFB5CA97B}"/>
    <cellStyle name="Total 2 2 2 6 7" xfId="27057" xr:uid="{57493A87-2BDA-446F-87D6-C0F56C996568}"/>
    <cellStyle name="Total 2 2 2 7" xfId="3286" xr:uid="{D364025D-6051-45F5-8775-ED8EDD8740AA}"/>
    <cellStyle name="Total 2 2 2 7 2" xfId="6352" xr:uid="{BC0031A6-96BB-4B6D-ADC8-57F228F63F24}"/>
    <cellStyle name="Total 2 2 2 7 2 2" xfId="15289" xr:uid="{159DCC03-20DB-4937-87DD-EB3168D1B7E3}"/>
    <cellStyle name="Total 2 2 2 7 2 2 2" xfId="39336" xr:uid="{6B98DBBA-09B7-4827-9E42-1F3E198F2D9D}"/>
    <cellStyle name="Total 2 2 2 7 2 3" xfId="21491" xr:uid="{32220619-EF98-46A2-8560-4B31247C5100}"/>
    <cellStyle name="Total 2 2 2 7 2 3 2" xfId="45538" xr:uid="{023D877F-43D6-4189-8486-AA549A810D49}"/>
    <cellStyle name="Total 2 2 2 7 2 4" xfId="30399" xr:uid="{76EAD821-8E1E-4CF5-BCE7-BF622837D37C}"/>
    <cellStyle name="Total 2 2 2 7 3" xfId="8510" xr:uid="{778726A2-6894-4C63-B4FB-D7562FD284EF}"/>
    <cellStyle name="Total 2 2 2 7 3 2" xfId="17447" xr:uid="{51002829-2926-4DDB-8BA7-9971CCF90FD8}"/>
    <cellStyle name="Total 2 2 2 7 3 2 2" xfId="41494" xr:uid="{6E83F25D-3981-49BF-B261-EC6003428BBB}"/>
    <cellStyle name="Total 2 2 2 7 3 3" xfId="23649" xr:uid="{7B17E278-D9DF-4288-9FDA-563C0E33C237}"/>
    <cellStyle name="Total 2 2 2 7 3 3 2" xfId="47696" xr:uid="{ED6CFCD1-5F90-4446-A1F6-428543225FA5}"/>
    <cellStyle name="Total 2 2 2 7 3 4" xfId="32557" xr:uid="{0FAA019F-F127-4FB8-9178-6BBEE6AB949C}"/>
    <cellStyle name="Total 2 2 2 7 4" xfId="9804" xr:uid="{B4A2A4E7-514F-4767-98BE-AABD464F377C}"/>
    <cellStyle name="Total 2 2 2 7 4 2" xfId="18741" xr:uid="{DFD597A2-BF30-43A9-9473-18E7904586B3}"/>
    <cellStyle name="Total 2 2 2 7 4 2 2" xfId="42788" xr:uid="{A5C44066-9D1A-4BD1-8000-EEDB1CCA0078}"/>
    <cellStyle name="Total 2 2 2 7 4 3" xfId="24943" xr:uid="{9326E351-7FC0-4851-9422-94CE8F4167E7}"/>
    <cellStyle name="Total 2 2 2 7 4 3 2" xfId="48990" xr:uid="{2F804690-8336-42CB-AFAD-0A5384574E07}"/>
    <cellStyle name="Total 2 2 2 7 4 4" xfId="33851" xr:uid="{BBCF92D1-BAF4-435B-8E3F-7CBF56F80294}"/>
    <cellStyle name="Total 2 2 2 7 5" xfId="12223" xr:uid="{F3152815-917E-4DF4-A027-94DB0D4C0CAD}"/>
    <cellStyle name="Total 2 2 2 7 5 2" xfId="36270" xr:uid="{F3D2D654-CF2F-4EA8-A819-0DB9192A7C6D}"/>
    <cellStyle name="Total 2 2 2 7 6" xfId="19763" xr:uid="{9028505D-B37B-44E3-86AF-FCF7BD622F3F}"/>
    <cellStyle name="Total 2 2 2 7 6 2" xfId="43810" xr:uid="{300CB2B6-6B58-4D0E-BAAA-A52C8F3C4B05}"/>
    <cellStyle name="Total 2 2 2 7 7" xfId="27333" xr:uid="{B26D7057-8FC0-49D8-ADAC-8E6A10A4DF49}"/>
    <cellStyle name="Total 2 2 2 8" xfId="3101" xr:uid="{170CE60A-51FB-4161-9EB1-01048435371D}"/>
    <cellStyle name="Total 2 2 2 8 2" xfId="6167" xr:uid="{650537A0-5B68-4EB6-8008-B7DAD283E20D}"/>
    <cellStyle name="Total 2 2 2 8 2 2" xfId="15104" xr:uid="{654D5437-4D8B-42A4-A8C0-E03A915EA6CD}"/>
    <cellStyle name="Total 2 2 2 8 2 2 2" xfId="39151" xr:uid="{4359C854-8D91-477B-8A9F-0146072935BF}"/>
    <cellStyle name="Total 2 2 2 8 2 3" xfId="21306" xr:uid="{D405E128-2A12-4E58-A60F-1734AAFC49C5}"/>
    <cellStyle name="Total 2 2 2 8 2 3 2" xfId="45353" xr:uid="{33BE546B-9DE3-4C9B-AEEF-C3B72898F5D6}"/>
    <cellStyle name="Total 2 2 2 8 2 4" xfId="30214" xr:uid="{2FDC6314-E092-4671-B3DD-336C4B6F68A7}"/>
    <cellStyle name="Total 2 2 2 8 3" xfId="8325" xr:uid="{4409FA6F-002D-43E1-8205-0AFC963A88BB}"/>
    <cellStyle name="Total 2 2 2 8 3 2" xfId="17262" xr:uid="{2863A535-98D1-424A-BE46-29B7965DC520}"/>
    <cellStyle name="Total 2 2 2 8 3 2 2" xfId="41309" xr:uid="{7CB559ED-DED8-48D9-96B8-34A634325BC9}"/>
    <cellStyle name="Total 2 2 2 8 3 3" xfId="23464" xr:uid="{63ADE311-9887-4827-9A82-8A2D6D697898}"/>
    <cellStyle name="Total 2 2 2 8 3 3 2" xfId="47511" xr:uid="{9E95AAA8-0AC9-487B-863F-22B0B1545103}"/>
    <cellStyle name="Total 2 2 2 8 3 4" xfId="32372" xr:uid="{4FFD61E1-0ABC-42F7-AD38-B6B178FB765A}"/>
    <cellStyle name="Total 2 2 2 8 4" xfId="7756" xr:uid="{622BD034-C3D4-4B37-ACE8-C53F38111E48}"/>
    <cellStyle name="Total 2 2 2 8 4 2" xfId="16693" xr:uid="{68169E7B-A746-4AA8-8458-C20F8BCFE0A6}"/>
    <cellStyle name="Total 2 2 2 8 4 2 2" xfId="40740" xr:uid="{DE05A19A-F3CC-41F7-8B56-62A89FA767C7}"/>
    <cellStyle name="Total 2 2 2 8 4 3" xfId="22895" xr:uid="{3D93D928-8103-4433-B827-C4FAE2D29929}"/>
    <cellStyle name="Total 2 2 2 8 4 3 2" xfId="46942" xr:uid="{73F62277-C163-401C-BD08-FB2EA2B3AF95}"/>
    <cellStyle name="Total 2 2 2 8 4 4" xfId="31803" xr:uid="{6165AC58-E8CC-47EB-BDDA-8299440A2A25}"/>
    <cellStyle name="Total 2 2 2 8 5" xfId="12038" xr:uid="{9FD52A0D-D990-4174-8DC5-8AE0B6A2C080}"/>
    <cellStyle name="Total 2 2 2 8 5 2" xfId="36085" xr:uid="{A0697365-1A50-4D7C-A2EC-EA2F54376CCC}"/>
    <cellStyle name="Total 2 2 2 8 6" xfId="19578" xr:uid="{B6CD0456-AADE-4661-9D6D-B3129D3E57E3}"/>
    <cellStyle name="Total 2 2 2 8 6 2" xfId="43625" xr:uid="{7899C124-4C00-44C9-B2E8-5B2585960402}"/>
    <cellStyle name="Total 2 2 2 8 7" xfId="27148" xr:uid="{274CD031-5905-41E7-A248-C7FA4B7205FE}"/>
    <cellStyle name="Total 2 2 2 9" xfId="4440" xr:uid="{F51E8C09-CF02-47A1-A8DA-F37BFC2ED2A4}"/>
    <cellStyle name="Total 2 2 2 9 2" xfId="13377" xr:uid="{0814E507-BBFA-473C-87BB-C159A4A998C8}"/>
    <cellStyle name="Total 2 2 2 9 2 2" xfId="37424" xr:uid="{EEAD35A1-7E2E-4090-A081-2C6ABE852B08}"/>
    <cellStyle name="Total 2 2 2 9 3" xfId="20638" xr:uid="{061893AB-8AF1-4023-8BA2-E640AD06353C}"/>
    <cellStyle name="Total 2 2 2 9 3 2" xfId="44685" xr:uid="{194A5582-2773-4279-8D79-3C7E47765CC2}"/>
    <cellStyle name="Total 2 2 2 9 4" xfId="28487" xr:uid="{D21310AE-6981-468E-BCCE-81A5C01233A3}"/>
    <cellStyle name="Total 2 2 3" xfId="2168" xr:uid="{859A6146-BF90-4F4E-A6CD-1750982865D1}"/>
    <cellStyle name="Total 2 2 3 10" xfId="7563" xr:uid="{688037F2-7097-4846-AE2C-91727131782B}"/>
    <cellStyle name="Total 2 2 3 10 2" xfId="16500" xr:uid="{49F9DAE1-3B73-4A7C-B736-D69455470712}"/>
    <cellStyle name="Total 2 2 3 10 2 2" xfId="40547" xr:uid="{DECC3E23-4A5A-41BA-B6A5-F90122A1A1B6}"/>
    <cellStyle name="Total 2 2 3 10 3" xfId="22702" xr:uid="{62376665-2D94-4490-B19E-7C677F2E8769}"/>
    <cellStyle name="Total 2 2 3 10 3 2" xfId="46749" xr:uid="{8FEF5D38-2816-43EE-AF7C-DCC950E68455}"/>
    <cellStyle name="Total 2 2 3 10 4" xfId="31610" xr:uid="{20E1C679-BBBB-4B3C-99A2-DD618E8BFF6C}"/>
    <cellStyle name="Total 2 2 3 11" xfId="11104" xr:uid="{7764CB85-1BCC-4C1B-9961-0433E47DE8B8}"/>
    <cellStyle name="Total 2 2 3 11 2" xfId="35151" xr:uid="{F64691B9-C9A0-47AE-B99D-8EECD71302E2}"/>
    <cellStyle name="Total 2 2 3 12" xfId="19202" xr:uid="{C80C586C-33F7-4001-A85F-DBCE21B9C857}"/>
    <cellStyle name="Total 2 2 3 12 2" xfId="43249" xr:uid="{CEA35B68-AED0-439F-B876-CC3B33BED622}"/>
    <cellStyle name="Total 2 2 3 13" xfId="26214" xr:uid="{67626805-E2C2-4202-A39C-4F6312A02716}"/>
    <cellStyle name="Total 2 2 3 2" xfId="3249" xr:uid="{E84B9DB4-AD76-44CE-ACB3-D0CABAA1A3AA}"/>
    <cellStyle name="Total 2 2 3 2 2" xfId="6315" xr:uid="{B053A20B-949F-4932-86FC-66F1BD84674E}"/>
    <cellStyle name="Total 2 2 3 2 2 2" xfId="15252" xr:uid="{CB1A758D-7BE1-4200-B1D4-70A8ACBF4B95}"/>
    <cellStyle name="Total 2 2 3 2 2 2 2" xfId="39299" xr:uid="{3A761225-9E71-4F17-805B-8CDA6450807E}"/>
    <cellStyle name="Total 2 2 3 2 2 3" xfId="21454" xr:uid="{02350994-51F7-4837-8E6E-593B6BEE36A4}"/>
    <cellStyle name="Total 2 2 3 2 2 3 2" xfId="45501" xr:uid="{A13010E2-66B4-439C-9AD8-CE115A1F08D4}"/>
    <cellStyle name="Total 2 2 3 2 2 4" xfId="30362" xr:uid="{1FEC6E71-A24A-4D15-A817-D895566C895B}"/>
    <cellStyle name="Total 2 2 3 2 3" xfId="8473" xr:uid="{CDA8E07E-CA6B-409F-B109-B4F1C0CEEE99}"/>
    <cellStyle name="Total 2 2 3 2 3 2" xfId="17410" xr:uid="{687D0413-95CD-4393-97D4-00B49691C9FD}"/>
    <cellStyle name="Total 2 2 3 2 3 2 2" xfId="41457" xr:uid="{BD2942EA-52A0-4B63-BDB2-25F47E55388F}"/>
    <cellStyle name="Total 2 2 3 2 3 3" xfId="23612" xr:uid="{AB14C840-E61D-4424-A349-32EF71FAB68A}"/>
    <cellStyle name="Total 2 2 3 2 3 3 2" xfId="47659" xr:uid="{F57C5326-4B5D-4536-B124-00F7E12A905C}"/>
    <cellStyle name="Total 2 2 3 2 3 4" xfId="32520" xr:uid="{AA1C5AEE-6D0A-4279-8A32-D75887BDB7D1}"/>
    <cellStyle name="Total 2 2 3 2 4" xfId="7731" xr:uid="{CA698D9E-3C7E-4BF7-866B-5E69E9469C42}"/>
    <cellStyle name="Total 2 2 3 2 4 2" xfId="16668" xr:uid="{3ECAA581-3DB1-4696-AC69-C0FBB98D1B54}"/>
    <cellStyle name="Total 2 2 3 2 4 2 2" xfId="40715" xr:uid="{4898E7A5-92CB-4CB4-AED4-B7EA806F8A60}"/>
    <cellStyle name="Total 2 2 3 2 4 3" xfId="22870" xr:uid="{2FFD96E2-FDBD-4203-8CA8-060FE6148AE0}"/>
    <cellStyle name="Total 2 2 3 2 4 3 2" xfId="46917" xr:uid="{1EEFFE1E-C504-4197-BC22-3594949D6ACC}"/>
    <cellStyle name="Total 2 2 3 2 4 4" xfId="31778" xr:uid="{48EF089E-BA22-4AF2-B4EA-EB46345FA06F}"/>
    <cellStyle name="Total 2 2 3 2 5" xfId="12186" xr:uid="{8DA3A813-C71E-472F-8724-6A5BF76F0FFB}"/>
    <cellStyle name="Total 2 2 3 2 5 2" xfId="36233" xr:uid="{16A6E19A-1A6F-43F7-AF31-E41743B5A77A}"/>
    <cellStyle name="Total 2 2 3 2 6" xfId="19726" xr:uid="{41DE9BAB-6AD7-4323-93B1-7B54DBD467DA}"/>
    <cellStyle name="Total 2 2 3 2 6 2" xfId="43773" xr:uid="{90353F81-62AA-4F19-B439-C74D98E2DDD9}"/>
    <cellStyle name="Total 2 2 3 2 7" xfId="27296" xr:uid="{B36D3C0A-F7D3-40DE-A20E-EED58EEC8D03}"/>
    <cellStyle name="Total 2 2 3 3" xfId="1454" xr:uid="{EADA9194-9EAA-4C41-A1F7-E1FE05F0C793}"/>
    <cellStyle name="Total 2 2 3 3 2" xfId="4516" xr:uid="{01C85686-16FF-4276-A1BE-76734259ED25}"/>
    <cellStyle name="Total 2 2 3 3 2 2" xfId="13453" xr:uid="{DDD83EE6-27E7-4CB9-9AC9-B3DC97614C51}"/>
    <cellStyle name="Total 2 2 3 3 2 2 2" xfId="37500" xr:uid="{81EA672B-A30F-4D0A-B3AB-30FF96692716}"/>
    <cellStyle name="Total 2 2 3 3 2 3" xfId="20659" xr:uid="{1BBF1C56-62C3-409E-A041-6359445B8137}"/>
    <cellStyle name="Total 2 2 3 3 2 3 2" xfId="44706" xr:uid="{66FD4EB2-1238-4D53-887B-9AFD5F272EE8}"/>
    <cellStyle name="Total 2 2 3 3 2 4" xfId="28563" xr:uid="{0F91EF81-128D-4B37-B968-A224A69CF052}"/>
    <cellStyle name="Total 2 2 3 3 3" xfId="7204" xr:uid="{E62B6EB7-8F13-4006-B025-DCB7D7FDDB26}"/>
    <cellStyle name="Total 2 2 3 3 3 2" xfId="16141" xr:uid="{8A529CA4-39F2-49E0-84ED-F7AC7DEA3FCC}"/>
    <cellStyle name="Total 2 2 3 3 3 2 2" xfId="40188" xr:uid="{A530ABA7-FA99-42F7-B3C9-F57DFBE801DD}"/>
    <cellStyle name="Total 2 2 3 3 3 3" xfId="22343" xr:uid="{F4DDA194-7D9B-4A83-BD4C-15A0A094A103}"/>
    <cellStyle name="Total 2 2 3 3 3 3 2" xfId="46390" xr:uid="{375EA080-909F-4929-BAAE-87A04359EF2B}"/>
    <cellStyle name="Total 2 2 3 3 3 4" xfId="31251" xr:uid="{8030C2A5-0A6E-4D57-A000-B3A0F460D94B}"/>
    <cellStyle name="Total 2 2 3 3 4" xfId="7837" xr:uid="{830E6B82-585A-414E-9C09-6838A66EB2BD}"/>
    <cellStyle name="Total 2 2 3 3 4 2" xfId="16774" xr:uid="{79EC749B-00E8-4C2F-BD0F-E242CEC0FDC6}"/>
    <cellStyle name="Total 2 2 3 3 4 2 2" xfId="40821" xr:uid="{B41B3F4B-1756-4534-B8A4-339C847EDA3C}"/>
    <cellStyle name="Total 2 2 3 3 4 3" xfId="22976" xr:uid="{6405F186-FBD8-4A82-A51A-01B613EC3E87}"/>
    <cellStyle name="Total 2 2 3 3 4 3 2" xfId="47023" xr:uid="{A98654F9-91CF-4CA0-93AB-39DEE3A4FDF7}"/>
    <cellStyle name="Total 2 2 3 3 4 4" xfId="31884" xr:uid="{601BC2AB-8FAB-42CA-90A8-CEFF430D0417}"/>
    <cellStyle name="Total 2 2 3 3 5" xfId="10390" xr:uid="{B9FA0576-DEA5-4B75-9A32-94B222049124}"/>
    <cellStyle name="Total 2 2 3 3 5 2" xfId="34437" xr:uid="{52733A42-3C6D-46A4-82DE-18A6A604531A}"/>
    <cellStyle name="Total 2 2 3 3 6" xfId="18934" xr:uid="{8A4438F1-39D7-4F48-9F6E-E8268363907F}"/>
    <cellStyle name="Total 2 2 3 3 6 2" xfId="42981" xr:uid="{32498F86-D171-4BA4-8D9E-3DBB3D7668C9}"/>
    <cellStyle name="Total 2 2 3 3 7" xfId="25500" xr:uid="{3DFDAF04-C4E6-4EFA-AE2D-F7E18A2C42B7}"/>
    <cellStyle name="Total 2 2 3 4" xfId="3247" xr:uid="{F76E85B2-AA80-45F9-B500-738559964735}"/>
    <cellStyle name="Total 2 2 3 4 2" xfId="6313" xr:uid="{47E93138-115D-45FC-A06B-08767F3E57B7}"/>
    <cellStyle name="Total 2 2 3 4 2 2" xfId="15250" xr:uid="{AD60671C-4D2F-42B8-87A4-E61AF584D94F}"/>
    <cellStyle name="Total 2 2 3 4 2 2 2" xfId="39297" xr:uid="{C219728C-B419-44AB-A205-A491AC8F2BBC}"/>
    <cellStyle name="Total 2 2 3 4 2 3" xfId="21452" xr:uid="{09E3EDA0-90D1-4FC0-9600-58F2E5E781D1}"/>
    <cellStyle name="Total 2 2 3 4 2 3 2" xfId="45499" xr:uid="{D625A2A0-8E60-48CF-B7EB-5FD0FCEC09CC}"/>
    <cellStyle name="Total 2 2 3 4 2 4" xfId="30360" xr:uid="{DB55F7FF-4407-48AB-9849-FEC0949358A5}"/>
    <cellStyle name="Total 2 2 3 4 3" xfId="8471" xr:uid="{10807A1C-D6A5-47CD-87CF-7A342B9FD269}"/>
    <cellStyle name="Total 2 2 3 4 3 2" xfId="17408" xr:uid="{F1DDACC2-A12C-41C4-BBD9-C08DAFB8C020}"/>
    <cellStyle name="Total 2 2 3 4 3 2 2" xfId="41455" xr:uid="{44EFEB8B-7A82-4850-8473-DA715A44F403}"/>
    <cellStyle name="Total 2 2 3 4 3 3" xfId="23610" xr:uid="{32AA21B9-FC96-4C24-8804-CCE7F8C91089}"/>
    <cellStyle name="Total 2 2 3 4 3 3 2" xfId="47657" xr:uid="{2EF9E8A6-D4DD-402A-AB8C-C73706934B62}"/>
    <cellStyle name="Total 2 2 3 4 3 4" xfId="32518" xr:uid="{3B8DB8D2-97D8-4888-8DB2-171CD3154FB5}"/>
    <cellStyle name="Total 2 2 3 4 4" xfId="9927" xr:uid="{80F3B33B-CA57-4C09-81A8-305D78BAE68C}"/>
    <cellStyle name="Total 2 2 3 4 4 2" xfId="18864" xr:uid="{EA9CBEA8-AD59-4562-8F3A-D839B701254A}"/>
    <cellStyle name="Total 2 2 3 4 4 2 2" xfId="42911" xr:uid="{3167E285-FF3C-44E7-901C-32DB9F17BF4D}"/>
    <cellStyle name="Total 2 2 3 4 4 3" xfId="25066" xr:uid="{EFB26305-9903-4723-880D-9AEBC076A116}"/>
    <cellStyle name="Total 2 2 3 4 4 3 2" xfId="49113" xr:uid="{D39D2A86-8F76-4DE6-AC9C-E0665DA3953E}"/>
    <cellStyle name="Total 2 2 3 4 4 4" xfId="33974" xr:uid="{CCF816C7-0833-42EC-9E87-261CA9DEE582}"/>
    <cellStyle name="Total 2 2 3 4 5" xfId="12184" xr:uid="{DAB2BF98-32AA-4161-91BD-FE0A5BFD1A43}"/>
    <cellStyle name="Total 2 2 3 4 5 2" xfId="36231" xr:uid="{53ACA112-85F9-4108-87AD-BBF197E38C78}"/>
    <cellStyle name="Total 2 2 3 4 6" xfId="19724" xr:uid="{8C76FCC9-5FE4-4DBA-B75A-1EA88A81EA28}"/>
    <cellStyle name="Total 2 2 3 4 6 2" xfId="43771" xr:uid="{DB0D6ED3-7B05-495D-BB68-3E50E8ACEB73}"/>
    <cellStyle name="Total 2 2 3 4 7" xfId="27294" xr:uid="{97855659-C53D-4F8F-A4B3-B32371B6585F}"/>
    <cellStyle name="Total 2 2 3 5" xfId="3310" xr:uid="{D9757B1D-E89F-4CF1-936B-B6AABCC4A441}"/>
    <cellStyle name="Total 2 2 3 5 2" xfId="6376" xr:uid="{FDEE5B77-5DFB-4B31-9263-63E96D42F1F9}"/>
    <cellStyle name="Total 2 2 3 5 2 2" xfId="15313" xr:uid="{2CBFB50D-E6CA-4B95-B16D-7F155F20B0C5}"/>
    <cellStyle name="Total 2 2 3 5 2 2 2" xfId="39360" xr:uid="{D1C25723-2C96-4C25-AC6E-03AB9D9710D5}"/>
    <cellStyle name="Total 2 2 3 5 2 3" xfId="21515" xr:uid="{1C04FB05-61ED-433A-A52D-859D22ADE5CE}"/>
    <cellStyle name="Total 2 2 3 5 2 3 2" xfId="45562" xr:uid="{EB175D96-5BE6-4757-9B6E-011038D40B49}"/>
    <cellStyle name="Total 2 2 3 5 2 4" xfId="30423" xr:uid="{0B3BA686-7AA6-429B-8DBC-81873EDB34BC}"/>
    <cellStyle name="Total 2 2 3 5 3" xfId="8534" xr:uid="{42A45C35-5DC9-4004-AD9D-D88F86332158}"/>
    <cellStyle name="Total 2 2 3 5 3 2" xfId="17471" xr:uid="{8D4AD623-D5B8-42E8-AB55-932E370B310D}"/>
    <cellStyle name="Total 2 2 3 5 3 2 2" xfId="41518" xr:uid="{020D6DF1-5782-4D41-AFDD-65BEFC0E3220}"/>
    <cellStyle name="Total 2 2 3 5 3 3" xfId="23673" xr:uid="{92E73929-CBF4-4EFF-BB3A-BBEF35694A95}"/>
    <cellStyle name="Total 2 2 3 5 3 3 2" xfId="47720" xr:uid="{2AE3FE69-C2C5-4783-B6A8-7635A8BCA501}"/>
    <cellStyle name="Total 2 2 3 5 3 4" xfId="32581" xr:uid="{FD211D28-7F26-4F02-83B7-EB0CFF7CCB96}"/>
    <cellStyle name="Total 2 2 3 5 4" xfId="7826" xr:uid="{BF1A0969-870F-4E09-ABFB-0F14BAEBE33B}"/>
    <cellStyle name="Total 2 2 3 5 4 2" xfId="16763" xr:uid="{04D4C1FF-5454-45BA-AAA4-57A95E8669FA}"/>
    <cellStyle name="Total 2 2 3 5 4 2 2" xfId="40810" xr:uid="{77F79054-817D-4FC1-A40D-7D9D079DD5DC}"/>
    <cellStyle name="Total 2 2 3 5 4 3" xfId="22965" xr:uid="{0C161249-E203-441F-89D3-81D660432421}"/>
    <cellStyle name="Total 2 2 3 5 4 3 2" xfId="47012" xr:uid="{DDC8E88D-C932-40B2-BFCD-ADB7EF437E7D}"/>
    <cellStyle name="Total 2 2 3 5 4 4" xfId="31873" xr:uid="{B86E476F-9503-425F-B8BD-D56307B87185}"/>
    <cellStyle name="Total 2 2 3 5 5" xfId="12247" xr:uid="{AB009511-910D-4936-AC46-1B1DCCD4A640}"/>
    <cellStyle name="Total 2 2 3 5 5 2" xfId="36294" xr:uid="{95A42685-8F50-4BBD-BBD6-85362ABC44E9}"/>
    <cellStyle name="Total 2 2 3 5 6" xfId="19787" xr:uid="{C6882059-0F86-4C2B-8FCC-53B8429E966C}"/>
    <cellStyle name="Total 2 2 3 5 6 2" xfId="43834" xr:uid="{1C412C30-5350-4472-8D33-734728BCACCD}"/>
    <cellStyle name="Total 2 2 3 5 7" xfId="27357" xr:uid="{5C3102B8-9874-42A8-B7D1-415AE39143ED}"/>
    <cellStyle name="Total 2 2 3 6" xfId="3684" xr:uid="{550FA57D-9774-4182-95A0-1A71548C2390}"/>
    <cellStyle name="Total 2 2 3 6 2" xfId="6750" xr:uid="{2885E22D-C818-4777-AFBC-546973064A26}"/>
    <cellStyle name="Total 2 2 3 6 2 2" xfId="15687" xr:uid="{E8DBADC8-F683-4036-8455-DEE6A975BA96}"/>
    <cellStyle name="Total 2 2 3 6 2 2 2" xfId="39734" xr:uid="{FE5C5B6D-3503-4D73-B885-450EA3E17D73}"/>
    <cellStyle name="Total 2 2 3 6 2 3" xfId="21889" xr:uid="{369D9405-CEE7-4A17-BBCB-D18E7073CFAD}"/>
    <cellStyle name="Total 2 2 3 6 2 3 2" xfId="45936" xr:uid="{40B1E2DE-BF34-4D81-A9CB-F437E1BE96FC}"/>
    <cellStyle name="Total 2 2 3 6 2 4" xfId="30797" xr:uid="{A14AA3F5-9434-4D18-98C8-109E26353A2D}"/>
    <cellStyle name="Total 2 2 3 6 3" xfId="8908" xr:uid="{435A1E90-83F0-42B4-B786-24CBFA769D92}"/>
    <cellStyle name="Total 2 2 3 6 3 2" xfId="17845" xr:uid="{D608E083-589F-4FF4-98A3-20725B72B7C0}"/>
    <cellStyle name="Total 2 2 3 6 3 2 2" xfId="41892" xr:uid="{EB6E0175-621B-4F3B-9CB4-194CFB9F5AAC}"/>
    <cellStyle name="Total 2 2 3 6 3 3" xfId="24047" xr:uid="{DC92868B-68C4-44EB-8A93-4EF557EBE9E6}"/>
    <cellStyle name="Total 2 2 3 6 3 3 2" xfId="48094" xr:uid="{68B56EFF-D8E8-4FA7-B199-BC2FB81EA0D1}"/>
    <cellStyle name="Total 2 2 3 6 3 4" xfId="32955" xr:uid="{9C9B295F-7F82-4D01-869E-8EF86B5A2DD6}"/>
    <cellStyle name="Total 2 2 3 6 4" xfId="9857" xr:uid="{1ED4F558-D4A4-4CBE-9E2D-F442D9D5251F}"/>
    <cellStyle name="Total 2 2 3 6 4 2" xfId="18794" xr:uid="{BFA6DB35-CE8D-4332-BB62-CC85C718EA66}"/>
    <cellStyle name="Total 2 2 3 6 4 2 2" xfId="42841" xr:uid="{AADA51C3-786E-4749-A2FC-699E1CFE4D92}"/>
    <cellStyle name="Total 2 2 3 6 4 3" xfId="24996" xr:uid="{94117DCD-E420-4D5F-8038-DB447A637184}"/>
    <cellStyle name="Total 2 2 3 6 4 3 2" xfId="49043" xr:uid="{722BD434-9CF8-4379-B39D-14B88C7F1282}"/>
    <cellStyle name="Total 2 2 3 6 4 4" xfId="33904" xr:uid="{48BADB77-F100-4F35-958B-A20F3E393EFF}"/>
    <cellStyle name="Total 2 2 3 6 5" xfId="12621" xr:uid="{C41E7BCE-DE72-4E9F-A6C7-16ACE0433A61}"/>
    <cellStyle name="Total 2 2 3 6 5 2" xfId="36668" xr:uid="{FBB028C1-B736-43CD-AF7D-4362B53E3E03}"/>
    <cellStyle name="Total 2 2 3 6 6" xfId="20161" xr:uid="{E10567E5-9EF0-48E9-9735-2885656079E2}"/>
    <cellStyle name="Total 2 2 3 6 6 2" xfId="44208" xr:uid="{C1CE8747-E42E-4370-8EFD-D1A6D45ABBCB}"/>
    <cellStyle name="Total 2 2 3 6 7" xfId="27731" xr:uid="{D0AAD6C3-1448-4137-B013-C5D698139EE4}"/>
    <cellStyle name="Total 2 2 3 7" xfId="2880" xr:uid="{DD2E1357-44D4-4285-8A2A-247A1FD0A5AA}"/>
    <cellStyle name="Total 2 2 3 7 2" xfId="5946" xr:uid="{F22A5241-8D58-4527-9F13-CA163EF4D4B7}"/>
    <cellStyle name="Total 2 2 3 7 2 2" xfId="14883" xr:uid="{F9AE9F1E-A221-488D-83CC-89D32328C837}"/>
    <cellStyle name="Total 2 2 3 7 2 2 2" xfId="38930" xr:uid="{8CA940BB-0223-4D39-9AF4-A384A44B7327}"/>
    <cellStyle name="Total 2 2 3 7 2 3" xfId="21085" xr:uid="{705A3796-CBB6-4B42-92D3-08A694767307}"/>
    <cellStyle name="Total 2 2 3 7 2 3 2" xfId="45132" xr:uid="{93C827C8-9929-4929-924D-A689EFD3B318}"/>
    <cellStyle name="Total 2 2 3 7 2 4" xfId="29993" xr:uid="{6BCA8482-6F43-47B1-A770-8A48FB1FB327}"/>
    <cellStyle name="Total 2 2 3 7 3" xfId="8104" xr:uid="{42038CB6-5CB2-4BD5-8704-6AA16A7E63F6}"/>
    <cellStyle name="Total 2 2 3 7 3 2" xfId="17041" xr:uid="{A9BFFEAE-EBAA-4404-844A-39B70EA2B4F8}"/>
    <cellStyle name="Total 2 2 3 7 3 2 2" xfId="41088" xr:uid="{3F501E8B-FEE6-4CBA-9F77-49A63658F73A}"/>
    <cellStyle name="Total 2 2 3 7 3 3" xfId="23243" xr:uid="{D9174B4C-70F0-41BC-9DF6-3DA1AF9CA84A}"/>
    <cellStyle name="Total 2 2 3 7 3 3 2" xfId="47290" xr:uid="{5D2858D7-0C6B-4875-9E59-A68A0DA52993}"/>
    <cellStyle name="Total 2 2 3 7 3 4" xfId="32151" xr:uid="{65BB1CC6-BC1F-4D41-80FC-F2F0BB80BCFC}"/>
    <cellStyle name="Total 2 2 3 7 4" xfId="7915" xr:uid="{FA591B4E-8781-4AB1-915C-0149D680C44D}"/>
    <cellStyle name="Total 2 2 3 7 4 2" xfId="16852" xr:uid="{507A7202-D4C7-4E99-A8F0-6FDD351C2EA5}"/>
    <cellStyle name="Total 2 2 3 7 4 2 2" xfId="40899" xr:uid="{B546EC5B-1E7B-4144-B5AE-61C45426D3D6}"/>
    <cellStyle name="Total 2 2 3 7 4 3" xfId="23054" xr:uid="{4CD74DAC-9664-4DAC-A28C-2A9D30080493}"/>
    <cellStyle name="Total 2 2 3 7 4 3 2" xfId="47101" xr:uid="{5D99BE29-F0E4-4739-87D3-FF10EA76FC65}"/>
    <cellStyle name="Total 2 2 3 7 4 4" xfId="31962" xr:uid="{470FF7EC-B9CF-4C6E-81B0-D07902565036}"/>
    <cellStyle name="Total 2 2 3 7 5" xfId="11817" xr:uid="{581EE122-BEE6-4D08-80F5-F88F8378C6F4}"/>
    <cellStyle name="Total 2 2 3 7 5 2" xfId="35864" xr:uid="{D785B3C8-17F5-4722-858F-83BA07EFE389}"/>
    <cellStyle name="Total 2 2 3 7 6" xfId="19357" xr:uid="{EACCE7A6-3CA5-4504-8FB9-8ABB0FAB76AB}"/>
    <cellStyle name="Total 2 2 3 7 6 2" xfId="43404" xr:uid="{420CEC02-EF23-4C0A-8E92-359D94CE7083}"/>
    <cellStyle name="Total 2 2 3 7 7" xfId="26927" xr:uid="{A856D2FF-E9C8-4CB0-BA04-3877A91E1E67}"/>
    <cellStyle name="Total 2 2 3 8" xfId="5230" xr:uid="{37BE0199-2D60-4AA8-96F9-77ED911B5E5D}"/>
    <cellStyle name="Total 2 2 3 8 2" xfId="14167" xr:uid="{CCB346B3-738D-4F85-AFBB-177C0838F557}"/>
    <cellStyle name="Total 2 2 3 8 2 2" xfId="38214" xr:uid="{2E2CC2C1-4ED4-4946-8373-273E48E55F83}"/>
    <cellStyle name="Total 2 2 3 8 3" xfId="20927" xr:uid="{895F7A06-E376-4A51-89A9-B9040761F191}"/>
    <cellStyle name="Total 2 2 3 8 3 2" xfId="44974" xr:uid="{F64198DF-AF40-4CBF-9590-7D78D30F69EF}"/>
    <cellStyle name="Total 2 2 3 8 4" xfId="29277" xr:uid="{469806AE-C07B-4D33-81D6-F8B00CA1D01E}"/>
    <cellStyle name="Total 2 2 3 9" xfId="7680" xr:uid="{7F77B739-3DE3-421A-8EF8-ACA0799D9F8E}"/>
    <cellStyle name="Total 2 2 3 9 2" xfId="16617" xr:uid="{2976EEB0-AD93-4B0C-A67C-DF9411D56A66}"/>
    <cellStyle name="Total 2 2 3 9 2 2" xfId="40664" xr:uid="{A4585B07-0573-4961-A120-CC481E54F600}"/>
    <cellStyle name="Total 2 2 3 9 3" xfId="22819" xr:uid="{8A14BCFC-C401-4BCD-B0C6-B926546017B2}"/>
    <cellStyle name="Total 2 2 3 9 3 2" xfId="46866" xr:uid="{C7C9C46B-8DF3-4CCC-BCDB-AD828933FF9A}"/>
    <cellStyle name="Total 2 2 3 9 4" xfId="31727" xr:uid="{49ECB804-895F-4FCB-9930-15D51B143345}"/>
    <cellStyle name="Total 2 2 4" xfId="2006" xr:uid="{1CC5AA4E-DF28-4461-BF39-8032B0039F6E}"/>
    <cellStyle name="Total 2 2 4 10" xfId="7936" xr:uid="{BE812BCF-B63F-446C-8E62-05AF3050C410}"/>
    <cellStyle name="Total 2 2 4 10 2" xfId="16873" xr:uid="{1956030E-1B70-494B-BFE5-B4E0B299BF64}"/>
    <cellStyle name="Total 2 2 4 10 2 2" xfId="40920" xr:uid="{31B4E42C-C0AB-4121-B54B-AC4EDD41EA34}"/>
    <cellStyle name="Total 2 2 4 10 3" xfId="23075" xr:uid="{CCADDEE1-B5FE-48CD-AA91-1896B69E3E55}"/>
    <cellStyle name="Total 2 2 4 10 3 2" xfId="47122" xr:uid="{B4819B2C-B506-41F8-99FD-F07BC269121E}"/>
    <cellStyle name="Total 2 2 4 10 4" xfId="31983" xr:uid="{F7676770-1C77-401D-B9A1-87150BDA0974}"/>
    <cellStyle name="Total 2 2 4 11" xfId="10942" xr:uid="{F4D4029A-7AE8-4DE4-A980-A1EBA47DEC92}"/>
    <cellStyle name="Total 2 2 4 11 2" xfId="34989" xr:uid="{E99210AE-01A9-490E-B030-CC33B14E25FD}"/>
    <cellStyle name="Total 2 2 4 12" xfId="19152" xr:uid="{829A94C5-23A8-4468-A14B-F3DE9BC8626D}"/>
    <cellStyle name="Total 2 2 4 12 2" xfId="43199" xr:uid="{4576ADF1-175D-4832-AF92-0C60936CDF76}"/>
    <cellStyle name="Total 2 2 4 13" xfId="26052" xr:uid="{17C34FFE-9D06-47EE-BBF1-976006A75029}"/>
    <cellStyle name="Total 2 2 4 2" xfId="3063" xr:uid="{C464BCD2-65D4-4BDE-B933-854D0ECEC11D}"/>
    <cellStyle name="Total 2 2 4 2 2" xfId="6129" xr:uid="{30129D49-760C-4A98-9D0A-FB9BE7E0328D}"/>
    <cellStyle name="Total 2 2 4 2 2 2" xfId="15066" xr:uid="{7EFC1DDA-FBC6-446E-993A-2A0FF830AED2}"/>
    <cellStyle name="Total 2 2 4 2 2 2 2" xfId="39113" xr:uid="{35B2A329-3C69-44F4-9F32-5416A23D554B}"/>
    <cellStyle name="Total 2 2 4 2 2 3" xfId="21268" xr:uid="{B331FF9B-5659-4F1F-9146-B745B87647E4}"/>
    <cellStyle name="Total 2 2 4 2 2 3 2" xfId="45315" xr:uid="{D2C57618-E7DC-4029-8A30-2F91ECF1E549}"/>
    <cellStyle name="Total 2 2 4 2 2 4" xfId="30176" xr:uid="{D7D3876C-146F-49F2-98C9-ECA510CF286F}"/>
    <cellStyle name="Total 2 2 4 2 3" xfId="8287" xr:uid="{4E299048-7049-45EB-BA44-947738AF65E8}"/>
    <cellStyle name="Total 2 2 4 2 3 2" xfId="17224" xr:uid="{DC276367-CDC4-4FD0-88B3-A5EB9A6B7236}"/>
    <cellStyle name="Total 2 2 4 2 3 2 2" xfId="41271" xr:uid="{783AFC4A-32AE-4DAE-9B4F-C31A405FD210}"/>
    <cellStyle name="Total 2 2 4 2 3 3" xfId="23426" xr:uid="{9C1C4ED1-0963-4F5F-A55F-51BB7666EE7D}"/>
    <cellStyle name="Total 2 2 4 2 3 3 2" xfId="47473" xr:uid="{02B9FE4E-00DC-4C7E-A055-9AC704F1E20A}"/>
    <cellStyle name="Total 2 2 4 2 3 4" xfId="32334" xr:uid="{360AED59-6219-4AEB-ACBA-2039F13834FA}"/>
    <cellStyle name="Total 2 2 4 2 4" xfId="4216" xr:uid="{7E6954BA-8780-42C2-85CF-4810308F811E}"/>
    <cellStyle name="Total 2 2 4 2 4 2" xfId="13153" xr:uid="{B5D7978E-D09E-47DB-A0A3-0FD3E55F4A0C}"/>
    <cellStyle name="Total 2 2 4 2 4 2 2" xfId="37200" xr:uid="{730476B2-5838-418C-8078-6E54740B1E4C}"/>
    <cellStyle name="Total 2 2 4 2 4 3" xfId="20526" xr:uid="{CA8605AB-CA93-4444-9DC6-EFFD356E5378}"/>
    <cellStyle name="Total 2 2 4 2 4 3 2" xfId="44573" xr:uid="{5E19EAD1-DD4F-42F5-8E00-0B78412BBA91}"/>
    <cellStyle name="Total 2 2 4 2 4 4" xfId="28263" xr:uid="{E122D8D9-28E9-40E1-B414-C7FED8588206}"/>
    <cellStyle name="Total 2 2 4 2 5" xfId="12000" xr:uid="{226F87A5-AAC4-47AF-A50F-736FB7D8AED9}"/>
    <cellStyle name="Total 2 2 4 2 5 2" xfId="36047" xr:uid="{089F89AF-5D9F-406C-B6DA-7F820A809FF0}"/>
    <cellStyle name="Total 2 2 4 2 6" xfId="19540" xr:uid="{72F0E32F-C110-4B6D-8427-C4D2996C95BB}"/>
    <cellStyle name="Total 2 2 4 2 6 2" xfId="43587" xr:uid="{E895DF03-C95A-4872-BFA5-E2A723663C25}"/>
    <cellStyle name="Total 2 2 4 2 7" xfId="27110" xr:uid="{2A6692B8-6D3E-41E4-8AC2-220FAB44A7EB}"/>
    <cellStyle name="Total 2 2 4 3" xfId="2865" xr:uid="{5A818A37-2326-4B60-8543-2A67CEA15712}"/>
    <cellStyle name="Total 2 2 4 3 2" xfId="5931" xr:uid="{97C8EF6E-8CFA-4C02-8746-367192EF81B0}"/>
    <cellStyle name="Total 2 2 4 3 2 2" xfId="14868" xr:uid="{0A54577F-87F8-4427-8471-0C049820FAD5}"/>
    <cellStyle name="Total 2 2 4 3 2 2 2" xfId="38915" xr:uid="{60318776-E675-4EAE-9C45-743F6A900636}"/>
    <cellStyle name="Total 2 2 4 3 2 3" xfId="21070" xr:uid="{D9895038-2300-4187-8484-E9862C2B3951}"/>
    <cellStyle name="Total 2 2 4 3 2 3 2" xfId="45117" xr:uid="{6779E37F-434E-4CA8-ADBA-7D0D565950B1}"/>
    <cellStyle name="Total 2 2 4 3 2 4" xfId="29978" xr:uid="{BF27079F-DC18-4934-A01A-B0BFAF896ECF}"/>
    <cellStyle name="Total 2 2 4 3 3" xfId="8089" xr:uid="{7DD76AC5-A0E2-4633-B7EB-C030D8A3B97C}"/>
    <cellStyle name="Total 2 2 4 3 3 2" xfId="17026" xr:uid="{081AA1AD-AEA8-47C6-97F8-54D6E5FC7577}"/>
    <cellStyle name="Total 2 2 4 3 3 2 2" xfId="41073" xr:uid="{BEE227D2-2EC1-42E0-A90C-079557C3CEA2}"/>
    <cellStyle name="Total 2 2 4 3 3 3" xfId="23228" xr:uid="{0CBD8B7D-335C-4C83-A0D7-D9C35DB0BD5B}"/>
    <cellStyle name="Total 2 2 4 3 3 3 2" xfId="47275" xr:uid="{AB39A5D9-0175-465A-9E73-1D10C9EDD6D6}"/>
    <cellStyle name="Total 2 2 4 3 3 4" xfId="32136" xr:uid="{DF4D982B-F99A-4E48-9805-27239ECFFC50}"/>
    <cellStyle name="Total 2 2 4 3 4" xfId="7365" xr:uid="{A46EB7B2-32A6-4388-BFD4-E6551138DC1D}"/>
    <cellStyle name="Total 2 2 4 3 4 2" xfId="16302" xr:uid="{0057F488-4A7B-4A07-AC39-02214B8C0468}"/>
    <cellStyle name="Total 2 2 4 3 4 2 2" xfId="40349" xr:uid="{743BEF49-C7CB-484E-AB00-5D7C46FE6032}"/>
    <cellStyle name="Total 2 2 4 3 4 3" xfId="22504" xr:uid="{F01B5907-9895-41B2-A94C-2F168C85BF3E}"/>
    <cellStyle name="Total 2 2 4 3 4 3 2" xfId="46551" xr:uid="{C06A660F-16EC-4E68-83A5-F49F78246A37}"/>
    <cellStyle name="Total 2 2 4 3 4 4" xfId="31412" xr:uid="{331B6548-A242-45F4-8548-282ADD400BE4}"/>
    <cellStyle name="Total 2 2 4 3 5" xfId="11802" xr:uid="{004179E7-9B0A-47A0-9A16-B03006792436}"/>
    <cellStyle name="Total 2 2 4 3 5 2" xfId="35849" xr:uid="{9FFD5AC9-574A-47E9-B0E2-D7E5C0B13202}"/>
    <cellStyle name="Total 2 2 4 3 6" xfId="19342" xr:uid="{CA1F6335-103D-465C-BF58-3D486F2BE9CF}"/>
    <cellStyle name="Total 2 2 4 3 6 2" xfId="43389" xr:uid="{73A49733-1315-4A9F-99C9-AC2882A048AA}"/>
    <cellStyle name="Total 2 2 4 3 7" xfId="26912" xr:uid="{C0D2CFD8-E6BD-4181-BD5C-FA7DAC9D3FD1}"/>
    <cellStyle name="Total 2 2 4 4" xfId="3457" xr:uid="{E9A13D32-4E4E-4851-9C5E-19BD33B88413}"/>
    <cellStyle name="Total 2 2 4 4 2" xfId="6523" xr:uid="{2B7827B2-51AD-4838-8332-413E82AD0661}"/>
    <cellStyle name="Total 2 2 4 4 2 2" xfId="15460" xr:uid="{D0F9A469-9A72-4956-8946-B7437D5D28F0}"/>
    <cellStyle name="Total 2 2 4 4 2 2 2" xfId="39507" xr:uid="{D638300D-4F5D-4E5D-8B88-28CCC1C1C297}"/>
    <cellStyle name="Total 2 2 4 4 2 3" xfId="21662" xr:uid="{596023E1-CCCB-44E3-A274-D0CB7D156781}"/>
    <cellStyle name="Total 2 2 4 4 2 3 2" xfId="45709" xr:uid="{EBD205CE-ADEC-4574-B621-D0BC0D28CD7B}"/>
    <cellStyle name="Total 2 2 4 4 2 4" xfId="30570" xr:uid="{12D633FF-B3CC-48BA-B76B-27A0D531D2C0}"/>
    <cellStyle name="Total 2 2 4 4 3" xfId="8681" xr:uid="{1ECCF2B5-1DCE-4392-BCA7-A2395DCD02DF}"/>
    <cellStyle name="Total 2 2 4 4 3 2" xfId="17618" xr:uid="{DB8C9555-1F18-467F-80AC-A0D604D3068B}"/>
    <cellStyle name="Total 2 2 4 4 3 2 2" xfId="41665" xr:uid="{9C53CDB4-207C-4586-A006-FD67858B7346}"/>
    <cellStyle name="Total 2 2 4 4 3 3" xfId="23820" xr:uid="{0AD51B4A-3D86-47A1-9FDA-F0B823DFAC64}"/>
    <cellStyle name="Total 2 2 4 4 3 3 2" xfId="47867" xr:uid="{60EE6B16-361C-4B9E-B8F4-13856D9CEF60}"/>
    <cellStyle name="Total 2 2 4 4 3 4" xfId="32728" xr:uid="{5161F34A-C3BF-4E8B-8E15-3330FBB17554}"/>
    <cellStyle name="Total 2 2 4 4 4" xfId="7528" xr:uid="{6FC13E11-EE7F-4208-8A9B-E0F91249928D}"/>
    <cellStyle name="Total 2 2 4 4 4 2" xfId="16465" xr:uid="{89BECE1F-847A-488D-86A1-2C8B2D3AD7F6}"/>
    <cellStyle name="Total 2 2 4 4 4 2 2" xfId="40512" xr:uid="{67B79125-8B08-4F49-9A46-094074FC85D1}"/>
    <cellStyle name="Total 2 2 4 4 4 3" xfId="22667" xr:uid="{D4D08C1F-F79A-46CC-BBB7-7DFC3A4F8DBB}"/>
    <cellStyle name="Total 2 2 4 4 4 3 2" xfId="46714" xr:uid="{1C801FF8-90DE-4D3C-8DA3-E75C1DA1DE29}"/>
    <cellStyle name="Total 2 2 4 4 4 4" xfId="31575" xr:uid="{C844F1DC-824F-4ABF-89F0-DFE280385C84}"/>
    <cellStyle name="Total 2 2 4 4 5" xfId="12394" xr:uid="{F5D63DEB-B168-492C-AA7F-D6502A30DD2F}"/>
    <cellStyle name="Total 2 2 4 4 5 2" xfId="36441" xr:uid="{E2FF0628-B08F-492E-A026-59E8A76EE0AD}"/>
    <cellStyle name="Total 2 2 4 4 6" xfId="19934" xr:uid="{B23FCDB6-8C7C-48CE-B0F1-AD87DE423DF8}"/>
    <cellStyle name="Total 2 2 4 4 6 2" xfId="43981" xr:uid="{855A7DF0-200C-452F-B164-FD267BC144FE}"/>
    <cellStyle name="Total 2 2 4 4 7" xfId="27504" xr:uid="{987D3E0F-024A-42E2-9312-CD4ED166836A}"/>
    <cellStyle name="Total 2 2 4 5" xfId="1801" xr:uid="{867B78EB-C494-4703-874F-0B413BE2E35D}"/>
    <cellStyle name="Total 2 2 4 5 2" xfId="4863" xr:uid="{B891A10C-02BC-4BB5-AA01-B92E2CE1E739}"/>
    <cellStyle name="Total 2 2 4 5 2 2" xfId="13800" xr:uid="{A472362A-D7F7-4494-B4E9-47C4126BBE9E}"/>
    <cellStyle name="Total 2 2 4 5 2 2 2" xfId="37847" xr:uid="{3B73650B-25FF-4ACC-A7C6-C25981ED6ED5}"/>
    <cellStyle name="Total 2 2 4 5 2 3" xfId="20839" xr:uid="{4CECA10D-FE3E-418A-B273-3F74C854F8A1}"/>
    <cellStyle name="Total 2 2 4 5 2 3 2" xfId="44886" xr:uid="{C5368D5B-4E6E-45FF-A5A4-EAC79AD86396}"/>
    <cellStyle name="Total 2 2 4 5 2 4" xfId="28910" xr:uid="{3A086F44-2C6F-402A-A287-FEC11144EC36}"/>
    <cellStyle name="Total 2 2 4 5 3" xfId="7463" xr:uid="{107A67BF-D4B1-4672-8E99-F0D66DC66B94}"/>
    <cellStyle name="Total 2 2 4 5 3 2" xfId="16400" xr:uid="{36B6F416-4548-4875-B9CB-7E8474D75F93}"/>
    <cellStyle name="Total 2 2 4 5 3 2 2" xfId="40447" xr:uid="{F9EFC43F-DFD0-4F6A-AD23-9A525F40154D}"/>
    <cellStyle name="Total 2 2 4 5 3 3" xfId="22602" xr:uid="{586EA7C1-47D9-486E-B805-10E5ADFBA2D2}"/>
    <cellStyle name="Total 2 2 4 5 3 3 2" xfId="46649" xr:uid="{2EB86878-9F99-459E-BB76-7B7F5B90DAA0}"/>
    <cellStyle name="Total 2 2 4 5 3 4" xfId="31510" xr:uid="{56D417A6-BC3D-4BC2-A20F-A869C975497F}"/>
    <cellStyle name="Total 2 2 4 5 4" xfId="9479" xr:uid="{FC06DAE1-806D-4C17-9626-77B42A93EF4C}"/>
    <cellStyle name="Total 2 2 4 5 4 2" xfId="18416" xr:uid="{BB1A9A03-9474-4A09-B03D-3C5354FE2D62}"/>
    <cellStyle name="Total 2 2 4 5 4 2 2" xfId="42463" xr:uid="{61F59651-789F-46CF-8AF3-E313468D36AD}"/>
    <cellStyle name="Total 2 2 4 5 4 3" xfId="24618" xr:uid="{9351C483-E438-4CCF-97D7-7CBA918D3489}"/>
    <cellStyle name="Total 2 2 4 5 4 3 2" xfId="48665" xr:uid="{DB8192F1-70EB-4DBB-A177-121073AC4F08}"/>
    <cellStyle name="Total 2 2 4 5 4 4" xfId="33526" xr:uid="{CFC1B61E-6D85-4607-A7B3-37BA8EFF24EC}"/>
    <cellStyle name="Total 2 2 4 5 5" xfId="10737" xr:uid="{724CA2FD-DE18-4208-A8E8-00D77A1820B4}"/>
    <cellStyle name="Total 2 2 4 5 5 2" xfId="34784" xr:uid="{D35CAD37-34FB-4D7C-947C-B36FE6B66450}"/>
    <cellStyle name="Total 2 2 4 5 6" xfId="19114" xr:uid="{2012FC89-3287-40C2-BC70-E34EAF3F4E08}"/>
    <cellStyle name="Total 2 2 4 5 6 2" xfId="43161" xr:uid="{BDA329F6-EDFB-4FDD-B7F2-2DC1CB4DC74C}"/>
    <cellStyle name="Total 2 2 4 5 7" xfId="25847" xr:uid="{4598AF9E-C76F-4797-8FEF-71F9C9A1CC22}"/>
    <cellStyle name="Total 2 2 4 6" xfId="2877" xr:uid="{129101BB-9538-4DD0-8BBB-43012F70CAE7}"/>
    <cellStyle name="Total 2 2 4 6 2" xfId="5943" xr:uid="{32B498AA-EC57-4541-9F7D-5318D573A53C}"/>
    <cellStyle name="Total 2 2 4 6 2 2" xfId="14880" xr:uid="{0EDE1400-1350-44FF-B9C7-1F2AB5A7DB31}"/>
    <cellStyle name="Total 2 2 4 6 2 2 2" xfId="38927" xr:uid="{E84AD14D-C8C9-44F0-8AFE-939B3769BEC6}"/>
    <cellStyle name="Total 2 2 4 6 2 3" xfId="21082" xr:uid="{2966927B-8C09-42E7-BB54-FFCE18DDF366}"/>
    <cellStyle name="Total 2 2 4 6 2 3 2" xfId="45129" xr:uid="{C66F388D-995A-47A5-8657-DDD97AF28D26}"/>
    <cellStyle name="Total 2 2 4 6 2 4" xfId="29990" xr:uid="{BF45D20C-79BC-4A09-9FF8-46804BDF1C1E}"/>
    <cellStyle name="Total 2 2 4 6 3" xfId="8101" xr:uid="{D3D1A34C-A8D6-4839-B21F-182F9AF73D3B}"/>
    <cellStyle name="Total 2 2 4 6 3 2" xfId="17038" xr:uid="{081AB3D0-B1BF-4769-BAF9-3E6DD98377E0}"/>
    <cellStyle name="Total 2 2 4 6 3 2 2" xfId="41085" xr:uid="{790113E0-E2B4-4715-974F-DC89DF9733EA}"/>
    <cellStyle name="Total 2 2 4 6 3 3" xfId="23240" xr:uid="{EF53E068-3455-4ACA-B80F-C26FB2BFDD1B}"/>
    <cellStyle name="Total 2 2 4 6 3 3 2" xfId="47287" xr:uid="{2345DF58-8A4A-41D0-AB1D-40B2B941A44E}"/>
    <cellStyle name="Total 2 2 4 6 3 4" xfId="32148" xr:uid="{880B604D-F221-44B9-9785-7E256B19A2BF}"/>
    <cellStyle name="Total 2 2 4 6 4" xfId="9520" xr:uid="{3480D52A-63B1-4AE4-9CB8-3FA8654FDA8B}"/>
    <cellStyle name="Total 2 2 4 6 4 2" xfId="18457" xr:uid="{7FFD6B32-9C07-4AF9-8F6D-710E5F48E282}"/>
    <cellStyle name="Total 2 2 4 6 4 2 2" xfId="42504" xr:uid="{BDAB8AE4-4C52-4EDC-A442-9BFE9DB83B63}"/>
    <cellStyle name="Total 2 2 4 6 4 3" xfId="24659" xr:uid="{7A8A821D-E165-4498-9271-1AF64328DA92}"/>
    <cellStyle name="Total 2 2 4 6 4 3 2" xfId="48706" xr:uid="{DB01F95B-4F4F-4E40-AF8D-B3EF180F783A}"/>
    <cellStyle name="Total 2 2 4 6 4 4" xfId="33567" xr:uid="{881BCDFF-A714-4205-9596-0DFCDE478CB3}"/>
    <cellStyle name="Total 2 2 4 6 5" xfId="11814" xr:uid="{6F8441C3-370A-4F00-B189-0048ACB4D714}"/>
    <cellStyle name="Total 2 2 4 6 5 2" xfId="35861" xr:uid="{6D336213-B80E-461B-85EC-678B72C07C4A}"/>
    <cellStyle name="Total 2 2 4 6 6" xfId="19354" xr:uid="{9F870643-ED0E-47DA-90BF-CEA9DD9C8A90}"/>
    <cellStyle name="Total 2 2 4 6 6 2" xfId="43401" xr:uid="{F8A49C36-A115-4426-B7C3-7EEDC5D3DE89}"/>
    <cellStyle name="Total 2 2 4 6 7" xfId="26924" xr:uid="{39F6F38B-B07A-48F5-A47F-FF172BE633FC}"/>
    <cellStyle name="Total 2 2 4 7" xfId="1436" xr:uid="{03141EBB-79AD-408C-B07E-C45F98E9A275}"/>
    <cellStyle name="Total 2 2 4 7 2" xfId="4498" xr:uid="{99E5C113-10AE-41D0-A91C-5D4D6B8C0C61}"/>
    <cellStyle name="Total 2 2 4 7 2 2" xfId="13435" xr:uid="{82636050-E729-4247-9342-EC810B565B87}"/>
    <cellStyle name="Total 2 2 4 7 2 2 2" xfId="37482" xr:uid="{31AA7118-2D81-453A-A82B-BEA2D1BB60C8}"/>
    <cellStyle name="Total 2 2 4 7 2 3" xfId="20641" xr:uid="{86467581-0CA7-47F1-ABD8-DD6D040CCAD2}"/>
    <cellStyle name="Total 2 2 4 7 2 3 2" xfId="44688" xr:uid="{EB8AD0A8-599C-4C2E-8A45-7883E513C019}"/>
    <cellStyle name="Total 2 2 4 7 2 4" xfId="28545" xr:uid="{FAB2A465-8C5E-400B-9CC1-A5C46BA2147A}"/>
    <cellStyle name="Total 2 2 4 7 3" xfId="7186" xr:uid="{299365B4-5B0D-42A9-AF83-C5382F7EF12C}"/>
    <cellStyle name="Total 2 2 4 7 3 2" xfId="16123" xr:uid="{07EB7659-F144-408B-94EF-B5D4B8AFB0C5}"/>
    <cellStyle name="Total 2 2 4 7 3 2 2" xfId="40170" xr:uid="{2FC28A41-11D0-4697-BD68-20CE455AA995}"/>
    <cellStyle name="Total 2 2 4 7 3 3" xfId="22325" xr:uid="{BAC62E39-2E57-445A-8A4F-AC47B6B05B18}"/>
    <cellStyle name="Total 2 2 4 7 3 3 2" xfId="46372" xr:uid="{663C95E0-098F-408A-AF44-9EE7036C2348}"/>
    <cellStyle name="Total 2 2 4 7 3 4" xfId="31233" xr:uid="{51509D58-0D49-44D9-BDF7-6B5EEB63DF62}"/>
    <cellStyle name="Total 2 2 4 7 4" xfId="9424" xr:uid="{0F0DAA4D-DA53-41E5-8C91-233A1F9FB036}"/>
    <cellStyle name="Total 2 2 4 7 4 2" xfId="18361" xr:uid="{696E0249-161D-4E8B-8D88-81E00B3618F9}"/>
    <cellStyle name="Total 2 2 4 7 4 2 2" xfId="42408" xr:uid="{F4310257-4D41-457D-81A9-BB15716A9B8D}"/>
    <cellStyle name="Total 2 2 4 7 4 3" xfId="24563" xr:uid="{CCB38961-7906-4445-BE63-F2D65FACEA72}"/>
    <cellStyle name="Total 2 2 4 7 4 3 2" xfId="48610" xr:uid="{550B253F-8D7F-43F3-8712-5A389F859004}"/>
    <cellStyle name="Total 2 2 4 7 4 4" xfId="33471" xr:uid="{BD457480-D1EC-4F9E-8718-01AA5FAB8DFD}"/>
    <cellStyle name="Total 2 2 4 7 5" xfId="10372" xr:uid="{59C475A6-7832-4DBF-B92A-DA5E6B375356}"/>
    <cellStyle name="Total 2 2 4 7 5 2" xfId="34419" xr:uid="{96D4D797-89B5-4CFE-8101-090C34ED4001}"/>
    <cellStyle name="Total 2 2 4 7 6" xfId="18916" xr:uid="{3BAF7347-E9C5-447B-8928-D14A1BBE116C}"/>
    <cellStyle name="Total 2 2 4 7 6 2" xfId="42963" xr:uid="{C59E4D72-D7E1-443F-9430-C1E23968EB09}"/>
    <cellStyle name="Total 2 2 4 7 7" xfId="25482" xr:uid="{C2986CB0-E542-40D5-8890-1712646ACEE0}"/>
    <cellStyle name="Total 2 2 4 8" xfId="5068" xr:uid="{A944A6BE-7AA1-41E4-967E-8BBAF1E022B6}"/>
    <cellStyle name="Total 2 2 4 8 2" xfId="14005" xr:uid="{2E36F6F6-2370-4942-B941-23019B0405AA}"/>
    <cellStyle name="Total 2 2 4 8 2 2" xfId="38052" xr:uid="{791B911D-39E3-4E57-9E70-B46C84F25724}"/>
    <cellStyle name="Total 2 2 4 8 3" xfId="20877" xr:uid="{68067533-4624-405C-814A-C082F7525425}"/>
    <cellStyle name="Total 2 2 4 8 3 2" xfId="44924" xr:uid="{7687723E-3C80-4457-B97C-93A1678B538B}"/>
    <cellStyle name="Total 2 2 4 8 4" xfId="29115" xr:uid="{81B09E83-843E-4B07-9CEC-BCD4CDDD3EFF}"/>
    <cellStyle name="Total 2 2 4 9" xfId="7582" xr:uid="{CD1316A8-66E9-4ED2-AE7C-4325CA7B22EF}"/>
    <cellStyle name="Total 2 2 4 9 2" xfId="16519" xr:uid="{6B28E96B-2A72-4A4A-ADB1-000AD917CFA0}"/>
    <cellStyle name="Total 2 2 4 9 2 2" xfId="40566" xr:uid="{EB9B1782-B010-49A2-943B-E448713FAFCF}"/>
    <cellStyle name="Total 2 2 4 9 3" xfId="22721" xr:uid="{C2DD32D5-D60D-450D-8DCF-8B38E8888C3B}"/>
    <cellStyle name="Total 2 2 4 9 3 2" xfId="46768" xr:uid="{56347411-B9F4-4145-9A96-5EE76D97C4B9}"/>
    <cellStyle name="Total 2 2 4 9 4" xfId="31629" xr:uid="{90950DD2-83F5-458F-80FA-EA1908F38C33}"/>
    <cellStyle name="Total 2 2 5" xfId="2843" xr:uid="{0047BACF-18A2-4456-9ACB-B1333525A68F}"/>
    <cellStyle name="Total 2 2 5 10" xfId="3964" xr:uid="{DD1C8884-B03F-4C03-B1EC-85EBFF66EAD8}"/>
    <cellStyle name="Total 2 2 5 10 2" xfId="12901" xr:uid="{CBD67D93-9982-4023-BFA3-FC6D26676FD1}"/>
    <cellStyle name="Total 2 2 5 10 2 2" xfId="36948" xr:uid="{DC7C5604-ADDA-41EA-9674-88844772799A}"/>
    <cellStyle name="Total 2 2 5 10 3" xfId="20439" xr:uid="{02C516DA-B454-4CCF-9AA1-58C950B29282}"/>
    <cellStyle name="Total 2 2 5 10 3 2" xfId="44486" xr:uid="{D53F7831-952B-43F5-9650-5D62794D4B6A}"/>
    <cellStyle name="Total 2 2 5 10 4" xfId="28011" xr:uid="{0C2B4AED-3E48-43A1-9B1C-E2A667E3BEBD}"/>
    <cellStyle name="Total 2 2 5 11" xfId="11780" xr:uid="{E057529B-7596-4F9C-9E8C-1809AE0EB99C}"/>
    <cellStyle name="Total 2 2 5 11 2" xfId="35827" xr:uid="{FAB610EC-55CC-4C8F-97CB-42764BF2F60F}"/>
    <cellStyle name="Total 2 2 5 12" xfId="19320" xr:uid="{EB9221CA-3F47-4C36-BE1F-8FBC6DC76149}"/>
    <cellStyle name="Total 2 2 5 12 2" xfId="43367" xr:uid="{25B06BC2-4143-4B8F-983B-49659B10BE07}"/>
    <cellStyle name="Total 2 2 5 13" xfId="26890" xr:uid="{9E50DD3B-FA0C-4926-A5D5-309684F4C4F0}"/>
    <cellStyle name="Total 2 2 5 2" xfId="3447" xr:uid="{58CAC421-2DA7-4B04-960F-4E19A423AC05}"/>
    <cellStyle name="Total 2 2 5 2 2" xfId="6513" xr:uid="{A404D204-7EAE-4867-A821-87E6D68684CD}"/>
    <cellStyle name="Total 2 2 5 2 2 2" xfId="15450" xr:uid="{D7B7536F-0667-4E12-9289-CE7688D10E80}"/>
    <cellStyle name="Total 2 2 5 2 2 2 2" xfId="39497" xr:uid="{F4D839C8-83E7-4DCA-A044-5DAAC4A56DD2}"/>
    <cellStyle name="Total 2 2 5 2 2 3" xfId="21652" xr:uid="{44A3388B-BA98-4924-9A17-4F5B7A15D8EB}"/>
    <cellStyle name="Total 2 2 5 2 2 3 2" xfId="45699" xr:uid="{72BC9C13-19CC-480D-A910-71F9E43528CF}"/>
    <cellStyle name="Total 2 2 5 2 2 4" xfId="30560" xr:uid="{24A1D8D8-7744-41BB-A8D7-4D6F6F342D52}"/>
    <cellStyle name="Total 2 2 5 2 3" xfId="8671" xr:uid="{0182DEE5-3988-4241-A485-2462E70226CC}"/>
    <cellStyle name="Total 2 2 5 2 3 2" xfId="17608" xr:uid="{D66C8007-6C1B-4FEC-A88A-83D96DFF76BE}"/>
    <cellStyle name="Total 2 2 5 2 3 2 2" xfId="41655" xr:uid="{4319FA46-35F5-4DF4-9748-FDE998C51857}"/>
    <cellStyle name="Total 2 2 5 2 3 3" xfId="23810" xr:uid="{3BFCDD64-A844-482C-99F9-18EEF917CBD5}"/>
    <cellStyle name="Total 2 2 5 2 3 3 2" xfId="47857" xr:uid="{01A3B630-E068-4D2B-BB9B-518A61A00637}"/>
    <cellStyle name="Total 2 2 5 2 3 4" xfId="32718" xr:uid="{77B349D0-23DA-4B93-9457-B766D15D53E6}"/>
    <cellStyle name="Total 2 2 5 2 4" xfId="9311" xr:uid="{60B4C487-49E7-4721-9F47-EF01F9A8EBCC}"/>
    <cellStyle name="Total 2 2 5 2 4 2" xfId="18248" xr:uid="{E5229F27-5CFC-4468-A76E-895DD0B84DDE}"/>
    <cellStyle name="Total 2 2 5 2 4 2 2" xfId="42295" xr:uid="{826F4376-5C4C-406F-B04B-3C209086719C}"/>
    <cellStyle name="Total 2 2 5 2 4 3" xfId="24450" xr:uid="{BC61B8E7-B373-4BC7-8F10-B075C4A0B2C5}"/>
    <cellStyle name="Total 2 2 5 2 4 3 2" xfId="48497" xr:uid="{45E46C9B-5413-40C8-95F9-224A1E261388}"/>
    <cellStyle name="Total 2 2 5 2 4 4" xfId="33358" xr:uid="{568352C6-A5A3-4248-9E5F-D57BC1CE1872}"/>
    <cellStyle name="Total 2 2 5 2 5" xfId="12384" xr:uid="{A471C976-3B15-4ECC-B642-42EE0DC992BF}"/>
    <cellStyle name="Total 2 2 5 2 5 2" xfId="36431" xr:uid="{15F24664-4CFA-4891-A52B-17A08E459387}"/>
    <cellStyle name="Total 2 2 5 2 6" xfId="19924" xr:uid="{A27E74FF-E510-4704-A192-7F026D359D68}"/>
    <cellStyle name="Total 2 2 5 2 6 2" xfId="43971" xr:uid="{0E8B05D4-78F9-451F-BE7B-6C38689C8511}"/>
    <cellStyle name="Total 2 2 5 2 7" xfId="27494" xr:uid="{432EF7CC-7F39-4BC0-87F1-A36F295C1650}"/>
    <cellStyle name="Total 2 2 5 3" xfId="3557" xr:uid="{2C0BD22E-938D-4C97-88C4-B8B41F101302}"/>
    <cellStyle name="Total 2 2 5 3 2" xfId="6623" xr:uid="{8C55A9D7-DB5E-4B30-BF03-572F70DE3601}"/>
    <cellStyle name="Total 2 2 5 3 2 2" xfId="15560" xr:uid="{24AF1539-E087-438E-A3D7-4A63F968F7AC}"/>
    <cellStyle name="Total 2 2 5 3 2 2 2" xfId="39607" xr:uid="{9099BFD6-ED38-40C6-90D1-AE1CC6DBF1BA}"/>
    <cellStyle name="Total 2 2 5 3 2 3" xfId="21762" xr:uid="{F161A3AC-EFA7-4E99-94D6-38F052A9B95E}"/>
    <cellStyle name="Total 2 2 5 3 2 3 2" xfId="45809" xr:uid="{386B9DB5-30A9-4025-AA6D-7CF6EE52761D}"/>
    <cellStyle name="Total 2 2 5 3 2 4" xfId="30670" xr:uid="{44AAE593-7B90-40A2-9B1A-3D344E2BC41A}"/>
    <cellStyle name="Total 2 2 5 3 3" xfId="8781" xr:uid="{8A08E279-F556-45FF-8952-8D771F2EF703}"/>
    <cellStyle name="Total 2 2 5 3 3 2" xfId="17718" xr:uid="{5B8DCED9-DCF0-4DC4-A645-70040EB707B7}"/>
    <cellStyle name="Total 2 2 5 3 3 2 2" xfId="41765" xr:uid="{CAAB5A2E-5903-428D-8C65-C3712719CD4D}"/>
    <cellStyle name="Total 2 2 5 3 3 3" xfId="23920" xr:uid="{28F91BFE-23C0-4710-9067-8494B8AC5589}"/>
    <cellStyle name="Total 2 2 5 3 3 3 2" xfId="47967" xr:uid="{7B4BEC35-4834-4F5A-9822-F0DB1B6CBE90}"/>
    <cellStyle name="Total 2 2 5 3 3 4" xfId="32828" xr:uid="{AE7CB220-A0F1-4D83-B585-D6D4F4BA33AD}"/>
    <cellStyle name="Total 2 2 5 3 4" xfId="9753" xr:uid="{80516116-D8EF-4B09-B90C-882A544F802D}"/>
    <cellStyle name="Total 2 2 5 3 4 2" xfId="18690" xr:uid="{BC68D269-D0F9-431B-903A-E752FE352E91}"/>
    <cellStyle name="Total 2 2 5 3 4 2 2" xfId="42737" xr:uid="{3E995858-8F3B-40BA-B5FA-9BF5410FBA26}"/>
    <cellStyle name="Total 2 2 5 3 4 3" xfId="24892" xr:uid="{3213920D-B9BE-4231-A8C1-0CEBD7F48DA6}"/>
    <cellStyle name="Total 2 2 5 3 4 3 2" xfId="48939" xr:uid="{7A9A9FD7-34FF-4ABB-915C-FB70640A62D0}"/>
    <cellStyle name="Total 2 2 5 3 4 4" xfId="33800" xr:uid="{8DCE4CB8-0509-4485-B052-900CBD748806}"/>
    <cellStyle name="Total 2 2 5 3 5" xfId="12494" xr:uid="{E6A86BEA-DB55-4ECB-8D60-BA4C741BABD2}"/>
    <cellStyle name="Total 2 2 5 3 5 2" xfId="36541" xr:uid="{D2F90DCB-4F15-47C0-ADDD-11F86935E126}"/>
    <cellStyle name="Total 2 2 5 3 6" xfId="20034" xr:uid="{1D94EF81-6282-467E-A48F-AEFAA0DE1553}"/>
    <cellStyle name="Total 2 2 5 3 6 2" xfId="44081" xr:uid="{A8EEAEC7-C6D9-4609-AFD6-387D2DE496CC}"/>
    <cellStyle name="Total 2 2 5 3 7" xfId="27604" xr:uid="{03F029D3-D7BA-44F8-B99A-E076E7627D62}"/>
    <cellStyle name="Total 2 2 5 4" xfId="3661" xr:uid="{EB1A93EF-B2A9-423D-AD46-620E6227076D}"/>
    <cellStyle name="Total 2 2 5 4 2" xfId="6727" xr:uid="{FE68E6F3-4171-4A4F-B889-F3BDC277910C}"/>
    <cellStyle name="Total 2 2 5 4 2 2" xfId="15664" xr:uid="{C5B1737A-CA1E-4B00-A525-E0974F996F69}"/>
    <cellStyle name="Total 2 2 5 4 2 2 2" xfId="39711" xr:uid="{347E28C8-D094-4D62-8A09-47E8073BDD46}"/>
    <cellStyle name="Total 2 2 5 4 2 3" xfId="21866" xr:uid="{63664330-E331-4DCF-8033-405170C76348}"/>
    <cellStyle name="Total 2 2 5 4 2 3 2" xfId="45913" xr:uid="{9B063C59-0C65-4C1E-A903-E612A16472B2}"/>
    <cellStyle name="Total 2 2 5 4 2 4" xfId="30774" xr:uid="{F9509A67-EA7E-4B14-AC49-3D56C5E18950}"/>
    <cellStyle name="Total 2 2 5 4 3" xfId="8885" xr:uid="{0CD1A288-5BAA-412C-9A5C-18780CDB6525}"/>
    <cellStyle name="Total 2 2 5 4 3 2" xfId="17822" xr:uid="{F6E33979-6BCF-46C0-B693-F280E792C299}"/>
    <cellStyle name="Total 2 2 5 4 3 2 2" xfId="41869" xr:uid="{7651D9E5-8CEA-4E39-A985-74C6C9DEA811}"/>
    <cellStyle name="Total 2 2 5 4 3 3" xfId="24024" xr:uid="{0C918D4E-075E-4E5F-9FFC-CA0FEE11349D}"/>
    <cellStyle name="Total 2 2 5 4 3 3 2" xfId="48071" xr:uid="{81E6912A-2887-49DC-8EB4-F877C905B98C}"/>
    <cellStyle name="Total 2 2 5 4 3 4" xfId="32932" xr:uid="{BF90A107-DA7F-4122-BCDD-3A3E2CD3A759}"/>
    <cellStyle name="Total 2 2 5 4 4" xfId="7140" xr:uid="{80FFB511-387A-4E96-8BBD-C0A4BB89EAD1}"/>
    <cellStyle name="Total 2 2 5 4 4 2" xfId="16077" xr:uid="{90D3BA6A-6368-4B98-AC3C-D9518B23CC48}"/>
    <cellStyle name="Total 2 2 5 4 4 2 2" xfId="40124" xr:uid="{A72FE161-B1D6-47FD-BAF2-7B774A81BC72}"/>
    <cellStyle name="Total 2 2 5 4 4 3" xfId="22279" xr:uid="{45AB0DCD-7741-4B23-B19E-187C9093F34B}"/>
    <cellStyle name="Total 2 2 5 4 4 3 2" xfId="46326" xr:uid="{DB82C99A-DFA2-4034-9778-A035D681D3BE}"/>
    <cellStyle name="Total 2 2 5 4 4 4" xfId="31187" xr:uid="{8FEF89C8-B3F0-4463-ABF7-69FE2A2F0E43}"/>
    <cellStyle name="Total 2 2 5 4 5" xfId="12598" xr:uid="{21057EF4-12B7-489C-9B89-5C0E301E6865}"/>
    <cellStyle name="Total 2 2 5 4 5 2" xfId="36645" xr:uid="{CB58CCA7-5744-4736-ADAD-C5CF661079E1}"/>
    <cellStyle name="Total 2 2 5 4 6" xfId="20138" xr:uid="{5B1C2763-4E63-4161-8577-E8F997849DB2}"/>
    <cellStyle name="Total 2 2 5 4 6 2" xfId="44185" xr:uid="{921696B5-A12A-4659-8888-8F615BE2FCC4}"/>
    <cellStyle name="Total 2 2 5 4 7" xfId="27708" xr:uid="{6AF24FC5-5A09-4D01-A136-BBAA51BB89F3}"/>
    <cellStyle name="Total 2 2 5 5" xfId="3784" xr:uid="{234EB447-190D-4968-98BB-A2B330F44DD3}"/>
    <cellStyle name="Total 2 2 5 5 2" xfId="6850" xr:uid="{A47FB3EF-5D9B-4BA0-A043-6A60B9DFB458}"/>
    <cellStyle name="Total 2 2 5 5 2 2" xfId="15787" xr:uid="{CB402724-D89A-4F41-84A1-26B4CE65868D}"/>
    <cellStyle name="Total 2 2 5 5 2 2 2" xfId="39834" xr:uid="{56B65323-95ED-4BDE-B358-243748C74F20}"/>
    <cellStyle name="Total 2 2 5 5 2 3" xfId="21989" xr:uid="{CD72CDDB-2C2E-43D7-8C3E-E74E014CDDEA}"/>
    <cellStyle name="Total 2 2 5 5 2 3 2" xfId="46036" xr:uid="{E2DC4525-1616-453E-9ED8-7E157436F373}"/>
    <cellStyle name="Total 2 2 5 5 2 4" xfId="30897" xr:uid="{8BAB486C-6121-45A2-86D2-EE782EC1CC81}"/>
    <cellStyle name="Total 2 2 5 5 3" xfId="9008" xr:uid="{81CF50B7-FE73-4CFE-8579-C26AA2BA9D1C}"/>
    <cellStyle name="Total 2 2 5 5 3 2" xfId="17945" xr:uid="{FDCDA6A0-D0A2-4563-9888-F177B6BEF79C}"/>
    <cellStyle name="Total 2 2 5 5 3 2 2" xfId="41992" xr:uid="{D1068D0A-074D-4FEA-94B4-CA734B66225B}"/>
    <cellStyle name="Total 2 2 5 5 3 3" xfId="24147" xr:uid="{EF6D8600-C4C4-4483-8D9D-9A57978AB202}"/>
    <cellStyle name="Total 2 2 5 5 3 3 2" xfId="48194" xr:uid="{DFC8E899-3EBA-4456-8A86-1A8E1230463B}"/>
    <cellStyle name="Total 2 2 5 5 3 4" xfId="33055" xr:uid="{B2EC653E-E3A7-49CA-B930-63A26DE0606D}"/>
    <cellStyle name="Total 2 2 5 5 4" xfId="4228" xr:uid="{60C2A0DC-C1D3-41A2-A8A1-BB1921EC1CB2}"/>
    <cellStyle name="Total 2 2 5 5 4 2" xfId="13165" xr:uid="{476E4656-CD72-4A00-8ACB-E4EAE86E106E}"/>
    <cellStyle name="Total 2 2 5 5 4 2 2" xfId="37212" xr:uid="{554E9DD3-AFF4-49F7-854B-9E7811B1BDB8}"/>
    <cellStyle name="Total 2 2 5 5 4 3" xfId="20538" xr:uid="{58EE00CD-8E93-4176-892A-D866D7CF83DB}"/>
    <cellStyle name="Total 2 2 5 5 4 3 2" xfId="44585" xr:uid="{86F15E4B-8CE3-4865-90A4-DE43DDBB40C5}"/>
    <cellStyle name="Total 2 2 5 5 4 4" xfId="28275" xr:uid="{3FE3334E-C9AF-48D8-B1D8-5E95D71195E6}"/>
    <cellStyle name="Total 2 2 5 5 5" xfId="12721" xr:uid="{A962A19D-90DC-4BA5-A480-09379FC75A13}"/>
    <cellStyle name="Total 2 2 5 5 5 2" xfId="36768" xr:uid="{5C2043BD-53DD-4374-BF52-69E14EEB9AAF}"/>
    <cellStyle name="Total 2 2 5 5 6" xfId="20261" xr:uid="{F755AD8C-2F01-4E18-81AD-018FE55DDD1B}"/>
    <cellStyle name="Total 2 2 5 5 6 2" xfId="44308" xr:uid="{1F1659D5-AA0E-4B30-A226-D6F0BCC0C59B}"/>
    <cellStyle name="Total 2 2 5 5 7" xfId="27831" xr:uid="{C6EC1564-0EF0-4A8A-A59A-F7D9826CAA0A}"/>
    <cellStyle name="Total 2 2 5 6" xfId="3856" xr:uid="{C9E4BDB8-27A0-4203-9024-312B00F7B633}"/>
    <cellStyle name="Total 2 2 5 6 2" xfId="6922" xr:uid="{207FD100-2C64-48A8-A2DC-D6DA1EFE2E70}"/>
    <cellStyle name="Total 2 2 5 6 2 2" xfId="15859" xr:uid="{4137C4C0-7795-427B-9063-4983EDFED0F9}"/>
    <cellStyle name="Total 2 2 5 6 2 2 2" xfId="39906" xr:uid="{E1172BF9-9F8F-4749-B114-E0D1301F184D}"/>
    <cellStyle name="Total 2 2 5 6 2 3" xfId="22061" xr:uid="{6901949B-3272-428E-BA4C-A8D179D1F9EC}"/>
    <cellStyle name="Total 2 2 5 6 2 3 2" xfId="46108" xr:uid="{66CD5879-48EC-44FC-8C93-7332B6E0633E}"/>
    <cellStyle name="Total 2 2 5 6 2 4" xfId="30969" xr:uid="{6AABFFAE-8550-4EAD-A1B2-EE19DB8AAC3E}"/>
    <cellStyle name="Total 2 2 5 6 3" xfId="9080" xr:uid="{769B5820-8FD1-41B3-82E3-5299E3D58318}"/>
    <cellStyle name="Total 2 2 5 6 3 2" xfId="18017" xr:uid="{C0F37B9A-5172-4FCF-BA32-9E6982F710F7}"/>
    <cellStyle name="Total 2 2 5 6 3 2 2" xfId="42064" xr:uid="{E1B5ACA8-EC32-412C-9255-FBBE7D7F5865}"/>
    <cellStyle name="Total 2 2 5 6 3 3" xfId="24219" xr:uid="{DB5646E5-B177-4A83-90D9-DC8A97E9C8C7}"/>
    <cellStyle name="Total 2 2 5 6 3 3 2" xfId="48266" xr:uid="{B36EEA15-85FB-451D-890F-5DE60ECED38B}"/>
    <cellStyle name="Total 2 2 5 6 3 4" xfId="33127" xr:uid="{A85B26CB-A828-4AD2-88EB-10CEDAE52E12}"/>
    <cellStyle name="Total 2 2 5 6 4" xfId="9872" xr:uid="{2B86FB69-C85F-4E88-8F8C-475AC7148E97}"/>
    <cellStyle name="Total 2 2 5 6 4 2" xfId="18809" xr:uid="{45897404-9055-4A2D-8FE8-C2FB884292B8}"/>
    <cellStyle name="Total 2 2 5 6 4 2 2" xfId="42856" xr:uid="{0015A5A2-A676-4716-94AF-CC664A3EB594}"/>
    <cellStyle name="Total 2 2 5 6 4 3" xfId="25011" xr:uid="{4EC87096-1443-453E-B9E1-534BA9F7171A}"/>
    <cellStyle name="Total 2 2 5 6 4 3 2" xfId="49058" xr:uid="{560C2F12-5A31-461C-96F2-E53E8489604C}"/>
    <cellStyle name="Total 2 2 5 6 4 4" xfId="33919" xr:uid="{550AE5DC-CBF7-4980-BBEE-8BCB15F713B5}"/>
    <cellStyle name="Total 2 2 5 6 5" xfId="12793" xr:uid="{A02886A5-9806-48AA-9055-1AA0ADCF823A}"/>
    <cellStyle name="Total 2 2 5 6 5 2" xfId="36840" xr:uid="{C934DA93-B158-4ED2-9E49-8BA8C683349F}"/>
    <cellStyle name="Total 2 2 5 6 6" xfId="20333" xr:uid="{CFB2DB68-4736-4606-9E2E-156E108F9E4C}"/>
    <cellStyle name="Total 2 2 5 6 6 2" xfId="44380" xr:uid="{10AE20C4-232A-4CE6-926C-432EA5297B06}"/>
    <cellStyle name="Total 2 2 5 6 7" xfId="27903" xr:uid="{80A14B15-C0D1-4C0B-9277-AAD54660AA53}"/>
    <cellStyle name="Total 2 2 5 7" xfId="3933" xr:uid="{C09BCC36-9A57-48C3-AF03-506BCFE03CE6}"/>
    <cellStyle name="Total 2 2 5 7 2" xfId="6999" xr:uid="{47102286-B6BE-4270-9303-97D8C6FE46DC}"/>
    <cellStyle name="Total 2 2 5 7 2 2" xfId="15936" xr:uid="{FD062F4E-E71B-4F07-B16E-1382CD12EC64}"/>
    <cellStyle name="Total 2 2 5 7 2 2 2" xfId="39983" xr:uid="{7D80FE66-D81E-430C-BA95-B57201F8A256}"/>
    <cellStyle name="Total 2 2 5 7 2 3" xfId="22138" xr:uid="{8B48FF31-BD87-4EDC-BCFA-4FDA5F2B618C}"/>
    <cellStyle name="Total 2 2 5 7 2 3 2" xfId="46185" xr:uid="{19E50C27-008C-44C2-94D6-3B0A57815EC1}"/>
    <cellStyle name="Total 2 2 5 7 2 4" xfId="31046" xr:uid="{21287B86-EAA9-43A7-80B8-A094C7852A96}"/>
    <cellStyle name="Total 2 2 5 7 3" xfId="9157" xr:uid="{0CF70A8B-29EB-471A-B343-546D0AC57D8E}"/>
    <cellStyle name="Total 2 2 5 7 3 2" xfId="18094" xr:uid="{009D3680-450A-4105-8664-56F06D328CF6}"/>
    <cellStyle name="Total 2 2 5 7 3 2 2" xfId="42141" xr:uid="{94EAD51D-8678-4EF9-9A05-5290C172B11C}"/>
    <cellStyle name="Total 2 2 5 7 3 3" xfId="24296" xr:uid="{A86DBD4E-A1A6-48D1-B507-456F4C54A797}"/>
    <cellStyle name="Total 2 2 5 7 3 3 2" xfId="48343" xr:uid="{83E0309B-E0E0-40F0-B950-E59A0B2E9496}"/>
    <cellStyle name="Total 2 2 5 7 3 4" xfId="33204" xr:uid="{F1926EB0-9A14-4097-AA32-28D4F83AD14D}"/>
    <cellStyle name="Total 2 2 5 7 4" xfId="9859" xr:uid="{43F075BE-B519-45A8-8F5E-035160B51DF9}"/>
    <cellStyle name="Total 2 2 5 7 4 2" xfId="18796" xr:uid="{9DBBB712-75C8-4FCE-850A-1D3638DEBEE1}"/>
    <cellStyle name="Total 2 2 5 7 4 2 2" xfId="42843" xr:uid="{90D4D9B1-FE38-452D-9426-1FB284383A07}"/>
    <cellStyle name="Total 2 2 5 7 4 3" xfId="24998" xr:uid="{F16B26B6-7E68-49EE-BD61-FF81EAE19BF2}"/>
    <cellStyle name="Total 2 2 5 7 4 3 2" xfId="49045" xr:uid="{77067AFB-E2FD-48A4-A77F-AC0449CA7BFD}"/>
    <cellStyle name="Total 2 2 5 7 4 4" xfId="33906" xr:uid="{1E3A1DC2-E799-44B2-A6B8-03CD68090FE4}"/>
    <cellStyle name="Total 2 2 5 7 5" xfId="12870" xr:uid="{9454E1A6-ACAF-4F9F-BF27-DDBD288B1069}"/>
    <cellStyle name="Total 2 2 5 7 5 2" xfId="36917" xr:uid="{DAAFDFF0-540B-4A12-A96B-19427A730DC2}"/>
    <cellStyle name="Total 2 2 5 7 6" xfId="20410" xr:uid="{39D7ECA0-B83B-4137-BD39-B8EF8B1B6AE3}"/>
    <cellStyle name="Total 2 2 5 7 6 2" xfId="44457" xr:uid="{4500819D-1445-43EA-A974-4A1FCFF73353}"/>
    <cellStyle name="Total 2 2 5 7 7" xfId="27980" xr:uid="{5CD9A3E0-3AA6-429F-90DA-40873B64FB0A}"/>
    <cellStyle name="Total 2 2 5 8" xfId="5909" xr:uid="{FB00B8EC-BF17-4D9C-A91A-C0B5AA36B340}"/>
    <cellStyle name="Total 2 2 5 8 2" xfId="14846" xr:uid="{7D868F66-2EEA-429A-A6F9-931BC7B5894F}"/>
    <cellStyle name="Total 2 2 5 8 2 2" xfId="38893" xr:uid="{8DA39766-F7D7-4EA2-B658-1BCB61A2969A}"/>
    <cellStyle name="Total 2 2 5 8 3" xfId="21048" xr:uid="{090E4808-AD8E-4B02-B68B-CD60B289B43F}"/>
    <cellStyle name="Total 2 2 5 8 3 2" xfId="45095" xr:uid="{152080BB-7C6C-45B6-A06A-F045271D042D}"/>
    <cellStyle name="Total 2 2 5 8 4" xfId="29956" xr:uid="{CA16C1A8-39C6-4804-BEEC-0FF38EFE5AE5}"/>
    <cellStyle name="Total 2 2 5 9" xfId="8067" xr:uid="{8ABD171A-91C4-410F-8E12-1D195FE65628}"/>
    <cellStyle name="Total 2 2 5 9 2" xfId="17004" xr:uid="{F2B7C8FC-7897-41AB-9F86-B3BD0C8E6619}"/>
    <cellStyle name="Total 2 2 5 9 2 2" xfId="41051" xr:uid="{A0076DB6-91DC-444B-81C9-EA1E8F8D46FA}"/>
    <cellStyle name="Total 2 2 5 9 3" xfId="23206" xr:uid="{3F1A3F59-7D52-4666-966A-C06D9CF15F5F}"/>
    <cellStyle name="Total 2 2 5 9 3 2" xfId="47253" xr:uid="{66EF3CF4-271A-4D3C-9B81-96BE6A65B03C}"/>
    <cellStyle name="Total 2 2 5 9 4" xfId="32114" xr:uid="{967DBFDD-2D9B-4A94-AA49-8702C0D7B3D9}"/>
    <cellStyle name="Total 2 2 6" xfId="2243" xr:uid="{0CDC3B10-A6B6-4EF9-AD1C-E5E1AD09C6EB}"/>
    <cellStyle name="Total 2 2 6 10" xfId="9194" xr:uid="{C2E5F0BF-9370-40ED-849B-79F4212036AE}"/>
    <cellStyle name="Total 2 2 6 10 2" xfId="18131" xr:uid="{C6056E13-E0A6-465B-9116-1C0C017A6435}"/>
    <cellStyle name="Total 2 2 6 10 2 2" xfId="42178" xr:uid="{558CA1EC-21FA-4750-832C-477DCD23BDB4}"/>
    <cellStyle name="Total 2 2 6 10 3" xfId="24333" xr:uid="{177D5E37-B055-4C96-988C-333D31A219AD}"/>
    <cellStyle name="Total 2 2 6 10 3 2" xfId="48380" xr:uid="{6F678D22-1A08-48D2-BF87-736BE7E7BF54}"/>
    <cellStyle name="Total 2 2 6 10 4" xfId="33241" xr:uid="{51D893CE-82D5-4C60-AA9E-FD6A2682EA4F}"/>
    <cellStyle name="Total 2 2 6 11" xfId="11179" xr:uid="{2D251899-0C0B-4625-B78E-A0B61A9AFB77}"/>
    <cellStyle name="Total 2 2 6 11 2" xfId="35226" xr:uid="{CA77CFD6-D08B-4DF6-8C8B-D8E8A0D51C4F}"/>
    <cellStyle name="Total 2 2 6 12" xfId="19222" xr:uid="{4B7C1373-F436-4C8C-A926-6C47381569EC}"/>
    <cellStyle name="Total 2 2 6 12 2" xfId="43269" xr:uid="{01478C04-F5B8-40F2-8847-AAE0E919B584}"/>
    <cellStyle name="Total 2 2 6 13" xfId="26289" xr:uid="{53BC5287-DDA9-456A-8854-3B8BEE1177A5}"/>
    <cellStyle name="Total 2 2 6 2" xfId="3111" xr:uid="{E00618E8-1675-420F-A1C3-A03E1263D3CC}"/>
    <cellStyle name="Total 2 2 6 2 2" xfId="6177" xr:uid="{DF3BD045-A725-49AC-87C9-0188ADB2D626}"/>
    <cellStyle name="Total 2 2 6 2 2 2" xfId="15114" xr:uid="{77098F65-C691-471A-B393-30B95E65C335}"/>
    <cellStyle name="Total 2 2 6 2 2 2 2" xfId="39161" xr:uid="{5F253350-DC4E-4861-837A-B83B9C7DDE9F}"/>
    <cellStyle name="Total 2 2 6 2 2 3" xfId="21316" xr:uid="{E59290BC-ECF5-4DEE-B329-9A01B625ACEF}"/>
    <cellStyle name="Total 2 2 6 2 2 3 2" xfId="45363" xr:uid="{086F5212-6721-48B9-A073-B35A61B56B75}"/>
    <cellStyle name="Total 2 2 6 2 2 4" xfId="30224" xr:uid="{E1128F01-35EA-41D8-9371-D465FD0578F1}"/>
    <cellStyle name="Total 2 2 6 2 3" xfId="8335" xr:uid="{CFC32A99-6394-42E7-B150-6D809FAE6023}"/>
    <cellStyle name="Total 2 2 6 2 3 2" xfId="17272" xr:uid="{9E4B039A-2120-4DBA-9F47-B788DD7B934D}"/>
    <cellStyle name="Total 2 2 6 2 3 2 2" xfId="41319" xr:uid="{A0FD534A-F7B6-4DDB-99B1-7F0E88C523BC}"/>
    <cellStyle name="Total 2 2 6 2 3 3" xfId="23474" xr:uid="{06B968CE-807E-46AF-95BF-8AB945D43F08}"/>
    <cellStyle name="Total 2 2 6 2 3 3 2" xfId="47521" xr:uid="{18D95E29-EFAA-43E4-A3BF-C3594175126E}"/>
    <cellStyle name="Total 2 2 6 2 3 4" xfId="32382" xr:uid="{F586CA57-201C-4764-8AC6-7CBE77DC6E17}"/>
    <cellStyle name="Total 2 2 6 2 4" xfId="9453" xr:uid="{4998ECFA-3A83-4785-B6AA-3908770E93D2}"/>
    <cellStyle name="Total 2 2 6 2 4 2" xfId="18390" xr:uid="{BDA1775A-21A3-4B90-9D90-DB3D8E9A1C2C}"/>
    <cellStyle name="Total 2 2 6 2 4 2 2" xfId="42437" xr:uid="{930C5059-FAF2-48BF-BB4A-BE1634A503EE}"/>
    <cellStyle name="Total 2 2 6 2 4 3" xfId="24592" xr:uid="{E11ACDFB-8F97-459C-9898-D5A505F597BE}"/>
    <cellStyle name="Total 2 2 6 2 4 3 2" xfId="48639" xr:uid="{F1DFB2AD-6266-47AA-A71A-BCE33AE5E4CE}"/>
    <cellStyle name="Total 2 2 6 2 4 4" xfId="33500" xr:uid="{35910CAB-1F70-4BFA-81AC-84161CC97346}"/>
    <cellStyle name="Total 2 2 6 2 5" xfId="12048" xr:uid="{3786BDE0-8532-4B4E-A91F-3505F54403F1}"/>
    <cellStyle name="Total 2 2 6 2 5 2" xfId="36095" xr:uid="{B9EBA1D2-0949-46F3-B711-9AE3751546A9}"/>
    <cellStyle name="Total 2 2 6 2 6" xfId="19588" xr:uid="{761E155A-32C5-4C77-82BE-A978C1F3D5F6}"/>
    <cellStyle name="Total 2 2 6 2 6 2" xfId="43635" xr:uid="{42C3B544-2C73-47D9-9918-D60E44B832B7}"/>
    <cellStyle name="Total 2 2 6 2 7" xfId="27158" xr:uid="{C36796C8-CFF6-4F59-8E33-3E5B70B33F4B}"/>
    <cellStyle name="Total 2 2 6 3" xfId="3350" xr:uid="{62ABF1C6-5F86-49FD-BEC1-B2E8CE8A4B7A}"/>
    <cellStyle name="Total 2 2 6 3 2" xfId="6416" xr:uid="{66FBD452-1C9F-4063-A287-BE03E002C1F1}"/>
    <cellStyle name="Total 2 2 6 3 2 2" xfId="15353" xr:uid="{E9EE2784-E0C3-40EB-A744-ADCEA9043258}"/>
    <cellStyle name="Total 2 2 6 3 2 2 2" xfId="39400" xr:uid="{36CFFD44-DE85-4A19-95A7-4295B02AF1DC}"/>
    <cellStyle name="Total 2 2 6 3 2 3" xfId="21555" xr:uid="{B832DEE9-4F33-4959-A423-935A91E2A7F8}"/>
    <cellStyle name="Total 2 2 6 3 2 3 2" xfId="45602" xr:uid="{4604AFD4-403A-4C66-AF65-D471ADE70273}"/>
    <cellStyle name="Total 2 2 6 3 2 4" xfId="30463" xr:uid="{C7EBA34D-A477-405D-B903-970CCEC6C0FB}"/>
    <cellStyle name="Total 2 2 6 3 3" xfId="8574" xr:uid="{A8683735-BD63-49D1-9108-71452D0A9AA8}"/>
    <cellStyle name="Total 2 2 6 3 3 2" xfId="17511" xr:uid="{ED51BB77-1B7E-4DA4-9168-757151BC44AB}"/>
    <cellStyle name="Total 2 2 6 3 3 2 2" xfId="41558" xr:uid="{C40B448F-8095-44EF-9178-631A77749E55}"/>
    <cellStyle name="Total 2 2 6 3 3 3" xfId="23713" xr:uid="{12F624ED-03B0-422C-A142-A5FF68876CC0}"/>
    <cellStyle name="Total 2 2 6 3 3 3 2" xfId="47760" xr:uid="{B0F6F78E-83DA-425E-B0F8-682410E86B20}"/>
    <cellStyle name="Total 2 2 6 3 3 4" xfId="32621" xr:uid="{204E42D6-D620-43B4-9851-C138273D7373}"/>
    <cellStyle name="Total 2 2 6 3 4" xfId="7068" xr:uid="{5D710126-17C7-4AF2-A394-9736496A931C}"/>
    <cellStyle name="Total 2 2 6 3 4 2" xfId="16005" xr:uid="{535ABF71-DD76-4511-993A-C01ADD9B05EE}"/>
    <cellStyle name="Total 2 2 6 3 4 2 2" xfId="40052" xr:uid="{886AC5A0-586D-4B69-8334-27D7C911EAF1}"/>
    <cellStyle name="Total 2 2 6 3 4 3" xfId="22207" xr:uid="{2607D56E-DB1E-47DA-B9FA-EF6361BCF179}"/>
    <cellStyle name="Total 2 2 6 3 4 3 2" xfId="46254" xr:uid="{DEA0B8B4-8DFF-4C26-99A7-B9AB371A05E6}"/>
    <cellStyle name="Total 2 2 6 3 4 4" xfId="31115" xr:uid="{579150B9-3A3D-4FF9-982E-E67B1C5BB535}"/>
    <cellStyle name="Total 2 2 6 3 5" xfId="12287" xr:uid="{FBB9565D-5E85-4326-A0DB-F60C9B35A5FF}"/>
    <cellStyle name="Total 2 2 6 3 5 2" xfId="36334" xr:uid="{C74BDC40-CDE4-414C-9288-924F78FD3584}"/>
    <cellStyle name="Total 2 2 6 3 6" xfId="19827" xr:uid="{6E3AB8FE-A5EB-4DC3-AEBA-7EC6A697D7BC}"/>
    <cellStyle name="Total 2 2 6 3 6 2" xfId="43874" xr:uid="{85990C6B-0B79-4C2F-A680-7FEC557F5446}"/>
    <cellStyle name="Total 2 2 6 3 7" xfId="27397" xr:uid="{B133E9DB-37CC-4DC2-8806-0D1971E51310}"/>
    <cellStyle name="Total 2 2 6 4" xfId="2916" xr:uid="{1AFFD819-A3F6-4D12-AB4B-ACEB2F730ED0}"/>
    <cellStyle name="Total 2 2 6 4 2" xfId="5982" xr:uid="{0508B945-FE92-4663-B661-58B88BEE83AA}"/>
    <cellStyle name="Total 2 2 6 4 2 2" xfId="14919" xr:uid="{71DACEA3-A611-4484-B4B0-5D8A6E1C7B4E}"/>
    <cellStyle name="Total 2 2 6 4 2 2 2" xfId="38966" xr:uid="{F7E97A76-ABCC-424D-B05F-E412B6EB2586}"/>
    <cellStyle name="Total 2 2 6 4 2 3" xfId="21121" xr:uid="{7EB36005-5D49-43CF-915A-9BF9C4E37C4F}"/>
    <cellStyle name="Total 2 2 6 4 2 3 2" xfId="45168" xr:uid="{D058E7A4-E595-4257-8BD0-AB2094D229AE}"/>
    <cellStyle name="Total 2 2 6 4 2 4" xfId="30029" xr:uid="{16C47F95-CD1E-441F-B7D0-152137F48DD0}"/>
    <cellStyle name="Total 2 2 6 4 3" xfId="8140" xr:uid="{463FA961-ED9C-41DD-84AA-5220A05FA1DA}"/>
    <cellStyle name="Total 2 2 6 4 3 2" xfId="17077" xr:uid="{344E6281-5077-41C6-B301-DC9EE94F2045}"/>
    <cellStyle name="Total 2 2 6 4 3 2 2" xfId="41124" xr:uid="{0AD9AE39-C7D1-41B4-8B35-A0AB104EB4AF}"/>
    <cellStyle name="Total 2 2 6 4 3 3" xfId="23279" xr:uid="{A1D3EDF5-F5E8-4460-8BEE-DF74AB5FAAC0}"/>
    <cellStyle name="Total 2 2 6 4 3 3 2" xfId="47326" xr:uid="{CBD83E55-7139-4DD0-9120-62DEBDBA28EC}"/>
    <cellStyle name="Total 2 2 6 4 3 4" xfId="32187" xr:uid="{694FF7D9-F20B-4656-B518-06BBAB728DAD}"/>
    <cellStyle name="Total 2 2 6 4 4" xfId="7034" xr:uid="{CFFC2D8D-CF44-4D7A-9AB9-BD7B9CF070E7}"/>
    <cellStyle name="Total 2 2 6 4 4 2" xfId="15971" xr:uid="{FCF5A595-117B-47FD-991B-8EA6C860AFED}"/>
    <cellStyle name="Total 2 2 6 4 4 2 2" xfId="40018" xr:uid="{4BBD7E33-2128-43F9-B247-3CC3B1D7D376}"/>
    <cellStyle name="Total 2 2 6 4 4 3" xfId="22173" xr:uid="{309F1F99-12D8-4472-B8D4-6BBDB74B7315}"/>
    <cellStyle name="Total 2 2 6 4 4 3 2" xfId="46220" xr:uid="{E7ABFAB3-5F0D-4242-A839-B0E3939C5A28}"/>
    <cellStyle name="Total 2 2 6 4 4 4" xfId="31081" xr:uid="{1D123213-C153-409E-8A75-49BE0C1FC63A}"/>
    <cellStyle name="Total 2 2 6 4 5" xfId="11853" xr:uid="{91A30772-2558-4BAA-AEB3-090109C5E948}"/>
    <cellStyle name="Total 2 2 6 4 5 2" xfId="35900" xr:uid="{87018674-CC7A-4B2C-A281-54F018B71364}"/>
    <cellStyle name="Total 2 2 6 4 6" xfId="19393" xr:uid="{2EBC22AD-5E41-4640-A6FE-A0784068767E}"/>
    <cellStyle name="Total 2 2 6 4 6 2" xfId="43440" xr:uid="{B24389F7-B051-4F3D-B79A-33C9D55A9449}"/>
    <cellStyle name="Total 2 2 6 4 7" xfId="26963" xr:uid="{50B7F2AE-F295-4D8D-8012-1A45AE73D259}"/>
    <cellStyle name="Total 2 2 6 5" xfId="2973" xr:uid="{6B6ADCFD-46E9-4E8A-B00E-EBFE7D97C147}"/>
    <cellStyle name="Total 2 2 6 5 2" xfId="6039" xr:uid="{B0C9C893-A4A5-403F-804D-23BDE1E3AD55}"/>
    <cellStyle name="Total 2 2 6 5 2 2" xfId="14976" xr:uid="{7FE4B90A-D073-470C-9274-906F47442F65}"/>
    <cellStyle name="Total 2 2 6 5 2 2 2" xfId="39023" xr:uid="{A5105721-0D41-4A3A-850B-7F5FFB9D142A}"/>
    <cellStyle name="Total 2 2 6 5 2 3" xfId="21178" xr:uid="{879C5697-C82B-407B-84BA-5431E69749E3}"/>
    <cellStyle name="Total 2 2 6 5 2 3 2" xfId="45225" xr:uid="{088CAA14-AC16-43EE-855A-7A3D9DB74BDA}"/>
    <cellStyle name="Total 2 2 6 5 2 4" xfId="30086" xr:uid="{7CA4DBDC-2356-4E5F-87B7-5E96EB87CB90}"/>
    <cellStyle name="Total 2 2 6 5 3" xfId="8197" xr:uid="{35AD7283-357A-46C9-9866-73817E1EE586}"/>
    <cellStyle name="Total 2 2 6 5 3 2" xfId="17134" xr:uid="{93DD6380-08C4-4AD2-AC62-10C777BECA25}"/>
    <cellStyle name="Total 2 2 6 5 3 2 2" xfId="41181" xr:uid="{93CA37C2-43A5-41EF-8836-E50654F36327}"/>
    <cellStyle name="Total 2 2 6 5 3 3" xfId="23336" xr:uid="{A1551DAC-1AEC-496D-BD6B-7C051F0531CE}"/>
    <cellStyle name="Total 2 2 6 5 3 3 2" xfId="47383" xr:uid="{B4E7C972-F598-4B0E-8BA2-19D1733F74FA}"/>
    <cellStyle name="Total 2 2 6 5 3 4" xfId="32244" xr:uid="{DD3C5189-E4E4-4A05-9057-A15D24230242}"/>
    <cellStyle name="Total 2 2 6 5 4" xfId="9203" xr:uid="{9002A9AC-457F-4750-9A58-8E7CE38201D3}"/>
    <cellStyle name="Total 2 2 6 5 4 2" xfId="18140" xr:uid="{26EAEC56-F887-4166-959D-6552427966AE}"/>
    <cellStyle name="Total 2 2 6 5 4 2 2" xfId="42187" xr:uid="{8052AEB6-15AD-4DD4-B156-E9EAFDB67FF0}"/>
    <cellStyle name="Total 2 2 6 5 4 3" xfId="24342" xr:uid="{909B76A4-B1FA-49A7-A634-29334CCAE267}"/>
    <cellStyle name="Total 2 2 6 5 4 3 2" xfId="48389" xr:uid="{F0D65CC8-07D4-44B9-97A0-A7AEBF1A3FC3}"/>
    <cellStyle name="Total 2 2 6 5 4 4" xfId="33250" xr:uid="{2F793B5C-B9D4-4342-B9B6-DF7E3E4961BB}"/>
    <cellStyle name="Total 2 2 6 5 5" xfId="11910" xr:uid="{09B6D99F-023A-4A0F-A5CC-A92FB4AD6BA6}"/>
    <cellStyle name="Total 2 2 6 5 5 2" xfId="35957" xr:uid="{5DDB9A09-F805-4250-9ACA-61BE9050DE64}"/>
    <cellStyle name="Total 2 2 6 5 6" xfId="19450" xr:uid="{5A6D44BB-3AE3-44DF-8845-67A29B8AA86D}"/>
    <cellStyle name="Total 2 2 6 5 6 2" xfId="43497" xr:uid="{7DE25C30-3652-42E1-B93B-4345C7154C2B}"/>
    <cellStyle name="Total 2 2 6 5 7" xfId="27020" xr:uid="{6085298B-2AF4-4436-8D24-1D0E3DE4EF0C}"/>
    <cellStyle name="Total 2 2 6 6" xfId="3473" xr:uid="{E6AD12B9-849B-4816-981F-A4A30B6F372D}"/>
    <cellStyle name="Total 2 2 6 6 2" xfId="6539" xr:uid="{B3D83D8B-5D4D-4F09-A49B-F6CA9B994F3C}"/>
    <cellStyle name="Total 2 2 6 6 2 2" xfId="15476" xr:uid="{E03C653A-7D3D-4F0B-8F01-C80A3FAB6CB7}"/>
    <cellStyle name="Total 2 2 6 6 2 2 2" xfId="39523" xr:uid="{EE62CEF4-C6DE-4033-AF2A-116863B7DFDE}"/>
    <cellStyle name="Total 2 2 6 6 2 3" xfId="21678" xr:uid="{8CE93567-F88B-4B40-AB9D-AF3BB27F9D05}"/>
    <cellStyle name="Total 2 2 6 6 2 3 2" xfId="45725" xr:uid="{E93CCB45-6C48-47CC-AD6E-9B399BB67066}"/>
    <cellStyle name="Total 2 2 6 6 2 4" xfId="30586" xr:uid="{B37C60AF-75F2-4DC1-A580-C069EAB77317}"/>
    <cellStyle name="Total 2 2 6 6 3" xfId="8697" xr:uid="{8CF4DE0F-1C64-44E8-B152-ED33FC351E0B}"/>
    <cellStyle name="Total 2 2 6 6 3 2" xfId="17634" xr:uid="{8366605F-DDAB-40A6-A3D0-0732702A0DC0}"/>
    <cellStyle name="Total 2 2 6 6 3 2 2" xfId="41681" xr:uid="{F5C4B5FB-8031-46E0-A15B-A8488218D4FF}"/>
    <cellStyle name="Total 2 2 6 6 3 3" xfId="23836" xr:uid="{B2050B2C-E356-436B-961C-ED0AFBBBDE8C}"/>
    <cellStyle name="Total 2 2 6 6 3 3 2" xfId="47883" xr:uid="{AB9B349C-8D93-418D-84E8-D5C67E4DFD83}"/>
    <cellStyle name="Total 2 2 6 6 3 4" xfId="32744" xr:uid="{E6786661-D93C-4C93-AC93-1E8232C1F534}"/>
    <cellStyle name="Total 2 2 6 6 4" xfId="7845" xr:uid="{46DE9D46-BAD8-4474-BD8B-8FF848E6CEEF}"/>
    <cellStyle name="Total 2 2 6 6 4 2" xfId="16782" xr:uid="{17CD90B2-848F-4323-8832-BEFAE02FD76B}"/>
    <cellStyle name="Total 2 2 6 6 4 2 2" xfId="40829" xr:uid="{CCA84897-329B-45BC-BB2E-B77F77542CAF}"/>
    <cellStyle name="Total 2 2 6 6 4 3" xfId="22984" xr:uid="{EAEB79E7-C63E-4E4D-BC29-C24EF8E199CA}"/>
    <cellStyle name="Total 2 2 6 6 4 3 2" xfId="47031" xr:uid="{928D691B-6DE9-41F9-9774-1184BB324B8E}"/>
    <cellStyle name="Total 2 2 6 6 4 4" xfId="31892" xr:uid="{F1E8391F-DB23-4101-A135-C488273029B5}"/>
    <cellStyle name="Total 2 2 6 6 5" xfId="12410" xr:uid="{27726E21-1607-4D03-A287-949E8FD85F02}"/>
    <cellStyle name="Total 2 2 6 6 5 2" xfId="36457" xr:uid="{14A2A578-D9A6-479E-A2F1-CAC97AFB9560}"/>
    <cellStyle name="Total 2 2 6 6 6" xfId="19950" xr:uid="{5C8E4C7F-014B-4CD8-8494-2E92E72DA203}"/>
    <cellStyle name="Total 2 2 6 6 6 2" xfId="43997" xr:uid="{9F29E151-A619-47D5-B31D-367D09D3F757}"/>
    <cellStyle name="Total 2 2 6 6 7" xfId="27520" xr:uid="{BA75A124-FB27-4E17-B788-DCD6DF122802}"/>
    <cellStyle name="Total 2 2 6 7" xfId="3236" xr:uid="{A2A8D1F7-5B05-4AB9-A969-49FF49F4E663}"/>
    <cellStyle name="Total 2 2 6 7 2" xfId="6302" xr:uid="{2C8DD6A7-EAEC-4590-B3DE-625921447FB4}"/>
    <cellStyle name="Total 2 2 6 7 2 2" xfId="15239" xr:uid="{64C149AC-76D4-43B9-9C7E-D00CA5CC8262}"/>
    <cellStyle name="Total 2 2 6 7 2 2 2" xfId="39286" xr:uid="{EA825077-9D35-489F-9052-024D58142177}"/>
    <cellStyle name="Total 2 2 6 7 2 3" xfId="21441" xr:uid="{1E6D6937-021F-4B73-AA55-2911913178C9}"/>
    <cellStyle name="Total 2 2 6 7 2 3 2" xfId="45488" xr:uid="{4C3B7643-7114-40EE-A002-A49E66D2E474}"/>
    <cellStyle name="Total 2 2 6 7 2 4" xfId="30349" xr:uid="{88FF5EF3-0E74-498F-A928-CF188015BBE9}"/>
    <cellStyle name="Total 2 2 6 7 3" xfId="8460" xr:uid="{012EBEE9-3E9D-46EA-9109-4E6C5572C1F9}"/>
    <cellStyle name="Total 2 2 6 7 3 2" xfId="17397" xr:uid="{BAA8E406-FF15-4ED9-B259-6220F738EE0F}"/>
    <cellStyle name="Total 2 2 6 7 3 2 2" xfId="41444" xr:uid="{EA75F81C-D868-431D-9F34-F854CD2289AF}"/>
    <cellStyle name="Total 2 2 6 7 3 3" xfId="23599" xr:uid="{F2FDED18-1330-47FE-A002-43BF60F1CEB8}"/>
    <cellStyle name="Total 2 2 6 7 3 3 2" xfId="47646" xr:uid="{01390292-92F9-4C38-ACC3-5FD732E03E06}"/>
    <cellStyle name="Total 2 2 6 7 3 4" xfId="32507" xr:uid="{C35B73E9-94D6-450D-AC51-57398958BB43}"/>
    <cellStyle name="Total 2 2 6 7 4" xfId="9531" xr:uid="{A8866BA4-B9FA-4CF2-B9E5-D2E3A4C0E69C}"/>
    <cellStyle name="Total 2 2 6 7 4 2" xfId="18468" xr:uid="{9751B166-0AD2-41E1-A300-AE20B133B6B8}"/>
    <cellStyle name="Total 2 2 6 7 4 2 2" xfId="42515" xr:uid="{39345046-C56F-40F7-9A87-E6043BEC7A35}"/>
    <cellStyle name="Total 2 2 6 7 4 3" xfId="24670" xr:uid="{A100CC18-0894-49A1-9F6B-42739C2F4381}"/>
    <cellStyle name="Total 2 2 6 7 4 3 2" xfId="48717" xr:uid="{5B171B02-DCC9-4F16-96B2-2706F35D0057}"/>
    <cellStyle name="Total 2 2 6 7 4 4" xfId="33578" xr:uid="{ED2C5667-CC8B-4F63-9A33-3EF161950116}"/>
    <cellStyle name="Total 2 2 6 7 5" xfId="12173" xr:uid="{478C93F1-87C2-49A7-A08C-992BB25AE3F8}"/>
    <cellStyle name="Total 2 2 6 7 5 2" xfId="36220" xr:uid="{80D371B9-9FA1-4540-A56E-6B3700FFF222}"/>
    <cellStyle name="Total 2 2 6 7 6" xfId="19713" xr:uid="{47BF90E2-FB69-4A5F-A327-CDDC5D0ACB24}"/>
    <cellStyle name="Total 2 2 6 7 6 2" xfId="43760" xr:uid="{CBB56A7B-02AE-4F8C-8C23-CB4866A8A403}"/>
    <cellStyle name="Total 2 2 6 7 7" xfId="27283" xr:uid="{B8DC9685-AFDC-4991-BCDE-B1BE2F1F4502}"/>
    <cellStyle name="Total 2 2 6 8" xfId="5305" xr:uid="{88D6CEF7-546E-44F2-9745-7587297B5BE9}"/>
    <cellStyle name="Total 2 2 6 8 2" xfId="14242" xr:uid="{756FB51E-4F62-4090-A2EA-FB8AA1DD714F}"/>
    <cellStyle name="Total 2 2 6 8 2 2" xfId="38289" xr:uid="{2FD5506F-9B42-426F-9372-EA7A75E591DF}"/>
    <cellStyle name="Total 2 2 6 8 3" xfId="20947" xr:uid="{734D3FBA-A692-451B-9308-01FAAAB0172E}"/>
    <cellStyle name="Total 2 2 6 8 3 2" xfId="44994" xr:uid="{2D7796C8-E350-4ABC-B7DF-66F2CB2E6EA6}"/>
    <cellStyle name="Total 2 2 6 8 4" xfId="29352" xr:uid="{AF5FEFF4-1CB1-4868-AD1E-E609368D305D}"/>
    <cellStyle name="Total 2 2 6 9" xfId="7723" xr:uid="{3C1791D6-A079-4668-99B8-CDDCD3B329D2}"/>
    <cellStyle name="Total 2 2 6 9 2" xfId="16660" xr:uid="{8CCD9994-AF00-4938-86FF-5587438668C6}"/>
    <cellStyle name="Total 2 2 6 9 2 2" xfId="40707" xr:uid="{F95084F6-D932-4215-BDCF-E9642C776047}"/>
    <cellStyle name="Total 2 2 6 9 3" xfId="22862" xr:uid="{8DD191AD-58B8-4053-BB26-0EDCED90FB77}"/>
    <cellStyle name="Total 2 2 6 9 3 2" xfId="46909" xr:uid="{6AC9DDBC-B4BD-4369-A563-077BEFB5DF81}"/>
    <cellStyle name="Total 2 2 6 9 4" xfId="31770" xr:uid="{C730A7B5-9DD0-4D61-92EA-42B470FF6C26}"/>
    <cellStyle name="Total 2 2 7" xfId="1657" xr:uid="{837523A1-376B-488A-A3C0-61A02201A8E9}"/>
    <cellStyle name="Total 2 2 7 2" xfId="4719" xr:uid="{29BB665A-04FF-4345-B690-D20FA169A97F}"/>
    <cellStyle name="Total 2 2 7 2 2" xfId="13656" xr:uid="{0B759A3E-530D-4109-A59F-0B24CDB2AA5F}"/>
    <cellStyle name="Total 2 2 7 2 2 2" xfId="37703" xr:uid="{105D1FCA-CDA5-4DBD-90D1-3960FA4B8AE5}"/>
    <cellStyle name="Total 2 2 7 2 3" xfId="20750" xr:uid="{2B588737-2A3B-4EA2-88D5-872383684FF3}"/>
    <cellStyle name="Total 2 2 7 2 3 2" xfId="44797" xr:uid="{2FFFCB63-7727-4798-8EAF-FF394B87BD94}"/>
    <cellStyle name="Total 2 2 7 2 4" xfId="28766" xr:uid="{5801645A-E3C6-4BA5-94D4-C2C4FFFDB058}"/>
    <cellStyle name="Total 2 2 7 3" xfId="7355" xr:uid="{0744E09D-5A98-4466-AE31-C15805FBB42D}"/>
    <cellStyle name="Total 2 2 7 3 2" xfId="16292" xr:uid="{528F68BE-96FE-4ECF-AF4B-41EC13D80C47}"/>
    <cellStyle name="Total 2 2 7 3 2 2" xfId="40339" xr:uid="{90840D39-D4FA-469B-847A-8C6F905E9026}"/>
    <cellStyle name="Total 2 2 7 3 3" xfId="22494" xr:uid="{138ACA8D-9466-4440-8D41-EB69DEBE10A6}"/>
    <cellStyle name="Total 2 2 7 3 3 2" xfId="46541" xr:uid="{ECE94B3F-46AC-45FD-A1D5-B120451E6774}"/>
    <cellStyle name="Total 2 2 7 3 4" xfId="31402" xr:uid="{0085BFB0-EA4F-4CE3-841C-1737A1FF2B65}"/>
    <cellStyle name="Total 2 2 7 4" xfId="7013" xr:uid="{967C3B2B-93DA-450E-999E-81EAE26E3142}"/>
    <cellStyle name="Total 2 2 7 4 2" xfId="15950" xr:uid="{D6D003CD-8C0F-409B-BAAA-B3B9847F3A26}"/>
    <cellStyle name="Total 2 2 7 4 2 2" xfId="39997" xr:uid="{CDC6ABC2-E608-444F-AC9A-63D0ED3D29C1}"/>
    <cellStyle name="Total 2 2 7 4 3" xfId="22152" xr:uid="{A1AE6C7C-47CE-4E01-9673-0E1EE95A8820}"/>
    <cellStyle name="Total 2 2 7 4 3 2" xfId="46199" xr:uid="{F2E23BC2-B572-48E8-9EC5-5A3E228A0A5E}"/>
    <cellStyle name="Total 2 2 7 4 4" xfId="31060" xr:uid="{B2978122-8F6C-4F01-8476-72FAE9BA1C08}"/>
    <cellStyle name="Total 2 2 7 5" xfId="10593" xr:uid="{0978392B-55B8-4A5D-B553-E3877BAADA4E}"/>
    <cellStyle name="Total 2 2 7 5 2" xfId="34640" xr:uid="{C6C1450E-1D44-4A43-8D5F-CE8E72664718}"/>
    <cellStyle name="Total 2 2 7 6" xfId="19025" xr:uid="{DE9494ED-0EF4-4702-8D84-151983F10BF1}"/>
    <cellStyle name="Total 2 2 7 6 2" xfId="43072" xr:uid="{44EE7AB8-0EA2-4E9F-981F-86FB3EBC8B5D}"/>
    <cellStyle name="Total 2 2 7 7" xfId="25703" xr:uid="{604F3568-45C9-4A56-AABD-71677652E3EB}"/>
    <cellStyle name="Total 2 2 8" xfId="1729" xr:uid="{DCB9D567-984A-4B0E-BE59-8C9B2A37FB55}"/>
    <cellStyle name="Total 2 2 8 2" xfId="4791" xr:uid="{1045B0EA-3316-4285-8F69-D34D2E258D77}"/>
    <cellStyle name="Total 2 2 8 2 2" xfId="13728" xr:uid="{C697D2EB-256D-4BA2-9E4F-D5E0995FEA55}"/>
    <cellStyle name="Total 2 2 8 2 2 2" xfId="37775" xr:uid="{1EFCE976-05B4-497C-AF2F-1906C4982666}"/>
    <cellStyle name="Total 2 2 8 2 3" xfId="20767" xr:uid="{5C5DA04C-09A0-4C96-A515-B1C88BA6FD25}"/>
    <cellStyle name="Total 2 2 8 2 3 2" xfId="44814" xr:uid="{5D0F347C-4148-4767-B6C2-36260036ED1C}"/>
    <cellStyle name="Total 2 2 8 2 4" xfId="28838" xr:uid="{2CC3901D-303F-4CE0-B38A-07F4A604FF61}"/>
    <cellStyle name="Total 2 2 8 3" xfId="7391" xr:uid="{4A33C787-BB4B-47DD-94EB-61EA93139F87}"/>
    <cellStyle name="Total 2 2 8 3 2" xfId="16328" xr:uid="{BB874FD6-57F7-428F-AEDA-5D701E63F7F3}"/>
    <cellStyle name="Total 2 2 8 3 2 2" xfId="40375" xr:uid="{96106F43-D6B6-4745-9CE1-2768811D10C0}"/>
    <cellStyle name="Total 2 2 8 3 3" xfId="22530" xr:uid="{43023A97-B1ED-4F56-8E2A-8215E9705861}"/>
    <cellStyle name="Total 2 2 8 3 3 2" xfId="46577" xr:uid="{53E7309D-1D4A-4E25-927D-A8DD5D7758DA}"/>
    <cellStyle name="Total 2 2 8 3 4" xfId="31438" xr:uid="{D75F79DE-39AE-411F-A43C-16B462D9560B}"/>
    <cellStyle name="Total 2 2 8 4" xfId="9333" xr:uid="{7926FA1B-6DAB-4C4A-8C93-041C79502040}"/>
    <cellStyle name="Total 2 2 8 4 2" xfId="18270" xr:uid="{2449EDFD-B584-48A5-A09B-B2A0606BC317}"/>
    <cellStyle name="Total 2 2 8 4 2 2" xfId="42317" xr:uid="{D8A9A7F6-D249-4F79-9573-78A6B81370D3}"/>
    <cellStyle name="Total 2 2 8 4 3" xfId="24472" xr:uid="{F6AB141B-176F-4FBE-9A97-D6B557FC6C69}"/>
    <cellStyle name="Total 2 2 8 4 3 2" xfId="48519" xr:uid="{90A8C972-F472-4D62-B13A-1C60886279C0}"/>
    <cellStyle name="Total 2 2 8 4 4" xfId="33380" xr:uid="{B397ADD6-1158-4BF2-BF07-F7FA748E8B87}"/>
    <cellStyle name="Total 2 2 8 5" xfId="10665" xr:uid="{C22121D5-150A-43D9-A241-D52B877F9AC8}"/>
    <cellStyle name="Total 2 2 8 5 2" xfId="34712" xr:uid="{0E28AB52-2B1A-4A56-8D49-F1532D9FCC72}"/>
    <cellStyle name="Total 2 2 8 6" xfId="19042" xr:uid="{BB5C4970-3A7D-4307-8080-ADDFBCC68BAE}"/>
    <cellStyle name="Total 2 2 8 6 2" xfId="43089" xr:uid="{74DF23F8-6691-4F21-959D-6143CE94FDE4}"/>
    <cellStyle name="Total 2 2 8 7" xfId="25775" xr:uid="{08AD1421-6853-4D8E-A73F-0F3090658A72}"/>
    <cellStyle name="Total 2 2 9" xfId="3235" xr:uid="{681DAF71-263C-4E28-9CC7-3D032822FE91}"/>
    <cellStyle name="Total 2 2 9 2" xfId="6301" xr:uid="{E42D5C79-3929-4C50-9C0F-1D5CC7A84637}"/>
    <cellStyle name="Total 2 2 9 2 2" xfId="15238" xr:uid="{ADCB5F36-82EC-4EF7-AEF4-BDB5EB509648}"/>
    <cellStyle name="Total 2 2 9 2 2 2" xfId="39285" xr:uid="{C3E5F75F-0BC6-4238-9E6F-7D92ACB7F558}"/>
    <cellStyle name="Total 2 2 9 2 3" xfId="21440" xr:uid="{8272BFB2-8DD3-40F2-8C2F-7862B2EE49A6}"/>
    <cellStyle name="Total 2 2 9 2 3 2" xfId="45487" xr:uid="{9637E624-9189-4970-A997-FF04258ADCB0}"/>
    <cellStyle name="Total 2 2 9 2 4" xfId="30348" xr:uid="{843F3D5A-38F6-4F4F-8E79-F1301EE5711E}"/>
    <cellStyle name="Total 2 2 9 3" xfId="8459" xr:uid="{A83664DE-0D85-4BC5-BFD7-4E740A0DBDC0}"/>
    <cellStyle name="Total 2 2 9 3 2" xfId="17396" xr:uid="{2E52DCCC-CFCD-48D5-B739-B49236801BA3}"/>
    <cellStyle name="Total 2 2 9 3 2 2" xfId="41443" xr:uid="{D79F0388-C144-4C85-A8AD-08B9AA2C6517}"/>
    <cellStyle name="Total 2 2 9 3 3" xfId="23598" xr:uid="{11ECA836-1CEC-4272-9067-28649AA70249}"/>
    <cellStyle name="Total 2 2 9 3 3 2" xfId="47645" xr:uid="{E75B0BFE-6A09-4C0C-8C90-BEAE97C882C3}"/>
    <cellStyle name="Total 2 2 9 3 4" xfId="32506" xr:uid="{128E8376-E44F-489C-B8A2-474CA0B3CA11}"/>
    <cellStyle name="Total 2 2 9 4" xfId="3942" xr:uid="{89086EEF-4F2C-438A-AE60-7A931E5C5427}"/>
    <cellStyle name="Total 2 2 9 4 2" xfId="12879" xr:uid="{92AEF18E-7A8B-48D1-9600-F64CE86F42B6}"/>
    <cellStyle name="Total 2 2 9 4 2 2" xfId="36926" xr:uid="{D1683BCD-2714-4E6A-8CD2-CCC7E0B79205}"/>
    <cellStyle name="Total 2 2 9 4 3" xfId="20419" xr:uid="{A0562B4C-F989-43FD-8B27-B3D894B16CFB}"/>
    <cellStyle name="Total 2 2 9 4 3 2" xfId="44466" xr:uid="{E350B444-135E-4F37-AB14-589972EDE6C3}"/>
    <cellStyle name="Total 2 2 9 4 4" xfId="27989" xr:uid="{C1D1606B-5143-4D73-92B4-5BC2D052526D}"/>
    <cellStyle name="Total 2 2 9 5" xfId="12172" xr:uid="{862F19F3-05CD-4FDC-A695-2FDBE263C4C6}"/>
    <cellStyle name="Total 2 2 9 5 2" xfId="36219" xr:uid="{560B2A03-FA3C-429D-A19D-B5801DB8D5AD}"/>
    <cellStyle name="Total 2 2 9 6" xfId="19712" xr:uid="{18C4471B-7151-4180-A923-0A52AAB1E993}"/>
    <cellStyle name="Total 2 2 9 6 2" xfId="43759" xr:uid="{EC1956CC-A82E-49B8-8342-BA5C582004DD}"/>
    <cellStyle name="Total 2 2 9 7" xfId="27282" xr:uid="{46EB2D43-E4FF-43E5-932C-C4C8C83B9422}"/>
    <cellStyle name="Total 2 3" xfId="469" xr:uid="{00000000-0005-0000-0000-00001F010000}"/>
    <cellStyle name="Total 2 4" xfId="601" xr:uid="{9243C71E-F152-43F3-A9E1-96C15BD2EEAD}"/>
    <cellStyle name="Total 2 4 10" xfId="9191" xr:uid="{3276BDA8-A152-46DC-85CF-4A7029AD300F}"/>
    <cellStyle name="Total 2 4 10 2" xfId="18128" xr:uid="{1D50CB4A-8027-43D4-B99D-34BCC2C20AD0}"/>
    <cellStyle name="Total 2 4 10 2 2" xfId="42175" xr:uid="{AAC4EC20-43BB-4167-9E7D-D835E82F9A3C}"/>
    <cellStyle name="Total 2 4 10 3" xfId="24330" xr:uid="{A353D68A-FB30-494F-ABFD-D366E52F234A}"/>
    <cellStyle name="Total 2 4 10 3 2" xfId="48377" xr:uid="{8594CC2C-3B18-4428-9FEB-6E5659D0A7FD}"/>
    <cellStyle name="Total 2 4 10 4" xfId="33238" xr:uid="{3F095E3D-98DB-4280-82AE-B25A176049B6}"/>
    <cellStyle name="Total 2 4 11" xfId="7032" xr:uid="{87EE2A17-8D3B-4C19-930B-E2910853DE1E}"/>
    <cellStyle name="Total 2 4 11 2" xfId="15969" xr:uid="{3E94830A-934F-42BC-A9D6-5A386FC35121}"/>
    <cellStyle name="Total 2 4 11 2 2" xfId="40016" xr:uid="{24666DF1-31F1-4A35-B876-7DE992A97077}"/>
    <cellStyle name="Total 2 4 11 3" xfId="22171" xr:uid="{02EBE72C-5BD9-4431-9510-66871E06E755}"/>
    <cellStyle name="Total 2 4 11 3 2" xfId="46218" xr:uid="{EA6301EC-ADE8-45C4-90E0-02C3AEF5CB90}"/>
    <cellStyle name="Total 2 4 11 4" xfId="31079" xr:uid="{986761DE-5215-42B9-93B1-135BD0E03AA8}"/>
    <cellStyle name="Total 2 4 12" xfId="10219" xr:uid="{8A652906-FA08-4FAD-A2B6-6DA34C558330}"/>
    <cellStyle name="Total 2 4 12 2" xfId="34266" xr:uid="{CBDF5987-670D-4ADB-A2F6-4D10652570B1}"/>
    <cellStyle name="Total 2 4 13" xfId="18898" xr:uid="{23677BF7-2658-42E3-8D36-2C840884EF66}"/>
    <cellStyle name="Total 2 4 13 2" xfId="42945" xr:uid="{807FF350-03D2-4009-8105-941A92140985}"/>
    <cellStyle name="Total 2 4 14" xfId="25329" xr:uid="{6571ECD0-72E9-42BF-AA74-DC809CD5563E}"/>
    <cellStyle name="Total 2 4 2" xfId="2286" xr:uid="{808E219C-01F2-4E08-88B0-CDF8C7FBC89A}"/>
    <cellStyle name="Total 2 4 2 10" xfId="7065" xr:uid="{E517BAF6-D75D-482C-AD61-4B604925ED35}"/>
    <cellStyle name="Total 2 4 2 10 2" xfId="16002" xr:uid="{5F1D1395-F29C-4658-807F-25F2571CCE00}"/>
    <cellStyle name="Total 2 4 2 10 2 2" xfId="40049" xr:uid="{4A1F2221-5B9A-40DA-8A68-7A5E6B19C846}"/>
    <cellStyle name="Total 2 4 2 10 3" xfId="22204" xr:uid="{F3C3A699-2433-4546-9218-E4CED8E6274C}"/>
    <cellStyle name="Total 2 4 2 10 3 2" xfId="46251" xr:uid="{58FD9252-4C4E-4925-8CD9-203E99DD3151}"/>
    <cellStyle name="Total 2 4 2 10 4" xfId="31112" xr:uid="{941999F3-0C9A-4509-AF63-524D223D6D7A}"/>
    <cellStyle name="Total 2 4 2 11" xfId="11222" xr:uid="{80E73CF6-B68E-43B7-887C-55ED31CBE1FA}"/>
    <cellStyle name="Total 2 4 2 11 2" xfId="35269" xr:uid="{B5F9E763-5815-4319-95B0-B8AE866F2C87}"/>
    <cellStyle name="Total 2 4 2 12" xfId="19233" xr:uid="{1EC291C3-AD11-42DB-994D-ABAB7FF8BEA9}"/>
    <cellStyle name="Total 2 4 2 12 2" xfId="43280" xr:uid="{E82997D1-6587-485D-8AF5-9D10439AE525}"/>
    <cellStyle name="Total 2 4 2 13" xfId="26332" xr:uid="{34A205E9-54CD-49FE-91EE-D6D1E0DC5A79}"/>
    <cellStyle name="Total 2 4 2 2" xfId="3012" xr:uid="{A1B05162-5907-42C5-B770-7E9807B5FF0B}"/>
    <cellStyle name="Total 2 4 2 2 2" xfId="6078" xr:uid="{BD444F64-4D4B-455B-AC21-C3E0D9BA2E13}"/>
    <cellStyle name="Total 2 4 2 2 2 2" xfId="15015" xr:uid="{DF80514F-2B58-469F-B0FB-AD0B9C19B48A}"/>
    <cellStyle name="Total 2 4 2 2 2 2 2" xfId="39062" xr:uid="{C439F218-9D26-4919-8FD7-0CE6D036BFA8}"/>
    <cellStyle name="Total 2 4 2 2 2 3" xfId="21217" xr:uid="{32992145-2CF2-4A96-891C-4748CFEA1AB6}"/>
    <cellStyle name="Total 2 4 2 2 2 3 2" xfId="45264" xr:uid="{05F094C4-F751-41F2-B5F4-6514FA5202A4}"/>
    <cellStyle name="Total 2 4 2 2 2 4" xfId="30125" xr:uid="{88DC0600-6CD5-41F1-AAB5-0A1F57D9E266}"/>
    <cellStyle name="Total 2 4 2 2 3" xfId="8236" xr:uid="{B288B015-7E11-4245-8867-DBBAA5BA338B}"/>
    <cellStyle name="Total 2 4 2 2 3 2" xfId="17173" xr:uid="{AB77BC21-EA11-4ED5-8539-02E3E6F7432A}"/>
    <cellStyle name="Total 2 4 2 2 3 2 2" xfId="41220" xr:uid="{0D088112-31E7-4E72-B4C7-19D4EF4B7C57}"/>
    <cellStyle name="Total 2 4 2 2 3 3" xfId="23375" xr:uid="{CD98CE7B-8866-4B62-9539-20C20B1C3928}"/>
    <cellStyle name="Total 2 4 2 2 3 3 2" xfId="47422" xr:uid="{B37F7B5B-5EC3-41CA-8E19-669742900C26}"/>
    <cellStyle name="Total 2 4 2 2 3 4" xfId="32283" xr:uid="{1A67F452-B385-416A-B720-3E69068CF738}"/>
    <cellStyle name="Total 2 4 2 2 4" xfId="9703" xr:uid="{11AA7B92-B708-4B09-A423-C155BCF71F6D}"/>
    <cellStyle name="Total 2 4 2 2 4 2" xfId="18640" xr:uid="{8F482D9C-F880-45D5-A20F-86F7E48482DB}"/>
    <cellStyle name="Total 2 4 2 2 4 2 2" xfId="42687" xr:uid="{D2D816B3-478F-49BE-BA83-74FF3D101209}"/>
    <cellStyle name="Total 2 4 2 2 4 3" xfId="24842" xr:uid="{20612CBC-780B-4342-A143-982B6EB00F7C}"/>
    <cellStyle name="Total 2 4 2 2 4 3 2" xfId="48889" xr:uid="{87DEF074-8192-4EA3-A7A6-89499957A41A}"/>
    <cellStyle name="Total 2 4 2 2 4 4" xfId="33750" xr:uid="{0004FD92-4DBB-44CB-AFEF-CA6501D20DC3}"/>
    <cellStyle name="Total 2 4 2 2 5" xfId="11949" xr:uid="{AEE62D6B-B8E9-49AA-AD5E-A4E6F613C08C}"/>
    <cellStyle name="Total 2 4 2 2 5 2" xfId="35996" xr:uid="{70B92AB6-284B-4969-8AD2-1E4753B05AF8}"/>
    <cellStyle name="Total 2 4 2 2 6" xfId="19489" xr:uid="{CF3A5AD3-9918-486C-A538-0439C4758FB4}"/>
    <cellStyle name="Total 2 4 2 2 6 2" xfId="43536" xr:uid="{35F26AB1-19DD-49B0-AAA5-185BA7E99E4A}"/>
    <cellStyle name="Total 2 4 2 2 7" xfId="27059" xr:uid="{6026BFEB-97AE-48FA-86FF-CD29481BA4B4}"/>
    <cellStyle name="Total 2 4 2 3" xfId="2976" xr:uid="{D226FCC3-FF2E-4B8B-8E9B-258402D20640}"/>
    <cellStyle name="Total 2 4 2 3 2" xfId="6042" xr:uid="{2DB5388A-9EE5-44D5-A996-288AED467EF3}"/>
    <cellStyle name="Total 2 4 2 3 2 2" xfId="14979" xr:uid="{437A76E9-D36D-41E1-ACE0-75FD71422812}"/>
    <cellStyle name="Total 2 4 2 3 2 2 2" xfId="39026" xr:uid="{3431CF99-A437-4A66-851C-E23DFDFF9A42}"/>
    <cellStyle name="Total 2 4 2 3 2 3" xfId="21181" xr:uid="{2334BC11-AB5D-4599-A4EE-AAD0BFFE9563}"/>
    <cellStyle name="Total 2 4 2 3 2 3 2" xfId="45228" xr:uid="{24D9AD5D-2139-4A68-BDC8-497D93A32D66}"/>
    <cellStyle name="Total 2 4 2 3 2 4" xfId="30089" xr:uid="{355B886B-DD12-4326-A250-58633008A011}"/>
    <cellStyle name="Total 2 4 2 3 3" xfId="8200" xr:uid="{4517449D-72E8-465D-B2FA-2C52E60EE276}"/>
    <cellStyle name="Total 2 4 2 3 3 2" xfId="17137" xr:uid="{43E31C55-2A3C-4B00-9ADC-6F5007CD652C}"/>
    <cellStyle name="Total 2 4 2 3 3 2 2" xfId="41184" xr:uid="{86C14F06-2FDF-4B46-B1BA-47E09741E8F5}"/>
    <cellStyle name="Total 2 4 2 3 3 3" xfId="23339" xr:uid="{C352A17C-F462-46BA-9A05-090F6492A53C}"/>
    <cellStyle name="Total 2 4 2 3 3 3 2" xfId="47386" xr:uid="{078BF1FE-6D33-419E-AB46-64E35ADBBB0C}"/>
    <cellStyle name="Total 2 4 2 3 3 4" xfId="32247" xr:uid="{235AB8A4-36BA-48F0-9E78-B9BB5399358E}"/>
    <cellStyle name="Total 2 4 2 3 4" xfId="7284" xr:uid="{B4F82208-38C5-4818-9837-732638D1C482}"/>
    <cellStyle name="Total 2 4 2 3 4 2" xfId="16221" xr:uid="{B3F1DE21-F687-4564-A770-1D25E9FC19E4}"/>
    <cellStyle name="Total 2 4 2 3 4 2 2" xfId="40268" xr:uid="{27AF9F9E-97C8-43B2-A59C-75719530ACC1}"/>
    <cellStyle name="Total 2 4 2 3 4 3" xfId="22423" xr:uid="{B0644F7C-1475-4766-AD2C-B1B59AB544BC}"/>
    <cellStyle name="Total 2 4 2 3 4 3 2" xfId="46470" xr:uid="{CB3E8356-0D14-4894-988B-5DF479B0502A}"/>
    <cellStyle name="Total 2 4 2 3 4 4" xfId="31331" xr:uid="{F0D44B99-F30B-43B2-BDE8-838F99972598}"/>
    <cellStyle name="Total 2 4 2 3 5" xfId="11913" xr:uid="{90A39843-2B2E-49E4-BF64-3B2BDF000F44}"/>
    <cellStyle name="Total 2 4 2 3 5 2" xfId="35960" xr:uid="{E982D8FF-E95C-436F-A944-0BD3F86330E7}"/>
    <cellStyle name="Total 2 4 2 3 6" xfId="19453" xr:uid="{E7F9C711-6A6B-4653-B54A-882E75C10753}"/>
    <cellStyle name="Total 2 4 2 3 6 2" xfId="43500" xr:uid="{9692E734-0BEF-46A8-9706-7AF4060FB03F}"/>
    <cellStyle name="Total 2 4 2 3 7" xfId="27023" xr:uid="{0F54D248-388F-4818-9A1A-DDCCCBC23266}"/>
    <cellStyle name="Total 2 4 2 4" xfId="3390" xr:uid="{6A1B4190-7FD8-4E94-B7A8-B64CC18A59BD}"/>
    <cellStyle name="Total 2 4 2 4 2" xfId="6456" xr:uid="{4E3E7BC7-B7D6-4B36-82A6-CC396884AAED}"/>
    <cellStyle name="Total 2 4 2 4 2 2" xfId="15393" xr:uid="{7DB1B7C5-85BE-49A7-95CF-EB5D6CBEDC78}"/>
    <cellStyle name="Total 2 4 2 4 2 2 2" xfId="39440" xr:uid="{DB98DBE3-CF0C-4CC0-952F-2BC658A8729B}"/>
    <cellStyle name="Total 2 4 2 4 2 3" xfId="21595" xr:uid="{42A94A98-12E4-472B-B121-4B26486DE514}"/>
    <cellStyle name="Total 2 4 2 4 2 3 2" xfId="45642" xr:uid="{B0DE3B07-1A7A-4E55-A53C-A6423234D7D1}"/>
    <cellStyle name="Total 2 4 2 4 2 4" xfId="30503" xr:uid="{5C2DC422-9A8F-49CC-BE37-62FE699EC516}"/>
    <cellStyle name="Total 2 4 2 4 3" xfId="8614" xr:uid="{4AC400BE-7372-4706-808C-D7780D9229D7}"/>
    <cellStyle name="Total 2 4 2 4 3 2" xfId="17551" xr:uid="{CF9F487B-E66E-427B-B56F-0000D769133E}"/>
    <cellStyle name="Total 2 4 2 4 3 2 2" xfId="41598" xr:uid="{2C1FDFBE-EBD3-4C68-8F68-B6C3B39D4F44}"/>
    <cellStyle name="Total 2 4 2 4 3 3" xfId="23753" xr:uid="{F15CDBEF-0C48-4E14-8B49-87393DB7DF54}"/>
    <cellStyle name="Total 2 4 2 4 3 3 2" xfId="47800" xr:uid="{CFBC1201-98EE-4CE7-AF01-D2C297E6803C}"/>
    <cellStyle name="Total 2 4 2 4 3 4" xfId="32661" xr:uid="{F549AF6A-8A5E-4E27-AFD3-B67E4DADEC0A}"/>
    <cellStyle name="Total 2 4 2 4 4" xfId="9676" xr:uid="{8257EF6F-444A-4B42-A82A-D2B2E15E826E}"/>
    <cellStyle name="Total 2 4 2 4 4 2" xfId="18613" xr:uid="{84DC7393-5763-4218-8067-845DA919A3B2}"/>
    <cellStyle name="Total 2 4 2 4 4 2 2" xfId="42660" xr:uid="{131A86C2-6F68-4E69-9719-CADD6D01711F}"/>
    <cellStyle name="Total 2 4 2 4 4 3" xfId="24815" xr:uid="{B102D199-2867-436B-AB2F-0053E0A587E6}"/>
    <cellStyle name="Total 2 4 2 4 4 3 2" xfId="48862" xr:uid="{258684EB-052B-49BF-90EB-4C56BA08C86F}"/>
    <cellStyle name="Total 2 4 2 4 4 4" xfId="33723" xr:uid="{EDE07994-5297-459F-9906-87DC640A2259}"/>
    <cellStyle name="Total 2 4 2 4 5" xfId="12327" xr:uid="{E6D44DC6-6CD4-4E7D-B834-BCF1D21D22B7}"/>
    <cellStyle name="Total 2 4 2 4 5 2" xfId="36374" xr:uid="{B1D3450B-D07A-4A7A-AAB8-4F05AAE5D88B}"/>
    <cellStyle name="Total 2 4 2 4 6" xfId="19867" xr:uid="{7E75E184-FCCC-4F57-9EAA-170D6512CDE4}"/>
    <cellStyle name="Total 2 4 2 4 6 2" xfId="43914" xr:uid="{9E58E493-7994-4B30-9B56-23A9F8BCF11C}"/>
    <cellStyle name="Total 2 4 2 4 7" xfId="27437" xr:uid="{11503E86-B75E-4CA7-A713-925128EADE5C}"/>
    <cellStyle name="Total 2 4 2 5" xfId="2969" xr:uid="{1418AC5F-5050-40A2-A244-EA49FA3394A8}"/>
    <cellStyle name="Total 2 4 2 5 2" xfId="6035" xr:uid="{64228CFE-3C7B-4FFD-AC70-7812D1C3ADEE}"/>
    <cellStyle name="Total 2 4 2 5 2 2" xfId="14972" xr:uid="{0FCCCCF3-3B35-40EA-88E7-F1416FF5819F}"/>
    <cellStyle name="Total 2 4 2 5 2 2 2" xfId="39019" xr:uid="{3F33C6FF-0FBC-40FA-B015-5BA82CA3311A}"/>
    <cellStyle name="Total 2 4 2 5 2 3" xfId="21174" xr:uid="{4EF552D7-1AD7-41C3-9714-8D37BC1CC222}"/>
    <cellStyle name="Total 2 4 2 5 2 3 2" xfId="45221" xr:uid="{CD3AF41D-95F4-419B-831E-BE4FCF99ACA1}"/>
    <cellStyle name="Total 2 4 2 5 2 4" xfId="30082" xr:uid="{054ED45E-42D7-4284-BDB2-20FADB7E0684}"/>
    <cellStyle name="Total 2 4 2 5 3" xfId="8193" xr:uid="{A70682B8-2EBF-4DAD-A25D-D4A955B61FC0}"/>
    <cellStyle name="Total 2 4 2 5 3 2" xfId="17130" xr:uid="{9E7DC7F7-6BCC-4807-983D-C67C739509B0}"/>
    <cellStyle name="Total 2 4 2 5 3 2 2" xfId="41177" xr:uid="{C44CFDF1-6C2E-4F4E-A353-4F4E49E1A552}"/>
    <cellStyle name="Total 2 4 2 5 3 3" xfId="23332" xr:uid="{5D7CEEA2-D0D9-461B-AC11-644623A7D4D4}"/>
    <cellStyle name="Total 2 4 2 5 3 3 2" xfId="47379" xr:uid="{4E5CC7A1-5FC3-4679-BD0C-E639AFCCAD40}"/>
    <cellStyle name="Total 2 4 2 5 3 4" xfId="32240" xr:uid="{1ECFE63D-7EF4-482C-BB13-DA911C75A05D}"/>
    <cellStyle name="Total 2 4 2 5 4" xfId="9571" xr:uid="{B6895375-FB88-455C-AF7F-94A1D910D954}"/>
    <cellStyle name="Total 2 4 2 5 4 2" xfId="18508" xr:uid="{45E8DBCE-ED6F-42E9-A016-D2BC895554D2}"/>
    <cellStyle name="Total 2 4 2 5 4 2 2" xfId="42555" xr:uid="{5A87DF7C-16A6-417B-9659-B44EBAF617D9}"/>
    <cellStyle name="Total 2 4 2 5 4 3" xfId="24710" xr:uid="{550E12EC-F03C-469A-B6E3-39ACBD212666}"/>
    <cellStyle name="Total 2 4 2 5 4 3 2" xfId="48757" xr:uid="{B0A0034A-10EB-43D9-9122-9CB0753D9FD3}"/>
    <cellStyle name="Total 2 4 2 5 4 4" xfId="33618" xr:uid="{0DF58896-BC74-4571-8C20-D8E0E9F9A22E}"/>
    <cellStyle name="Total 2 4 2 5 5" xfId="11906" xr:uid="{E34F81DA-839C-4EDE-A74E-88DF8384EA75}"/>
    <cellStyle name="Total 2 4 2 5 5 2" xfId="35953" xr:uid="{643737D9-0B1A-40C0-8F05-3FB13FD54349}"/>
    <cellStyle name="Total 2 4 2 5 6" xfId="19446" xr:uid="{9BC3F58E-8659-4681-9141-F872C478AB41}"/>
    <cellStyle name="Total 2 4 2 5 6 2" xfId="43493" xr:uid="{D1B9F770-E331-4389-8342-F252FA6218E2}"/>
    <cellStyle name="Total 2 4 2 5 7" xfId="27016" xr:uid="{E0FB3E67-800A-41E7-BB2A-2B38C525A0BD}"/>
    <cellStyle name="Total 2 4 2 6" xfId="3714" xr:uid="{4B632A89-77A5-455B-93E4-A463C8F8BD35}"/>
    <cellStyle name="Total 2 4 2 6 2" xfId="6780" xr:uid="{064D1A8D-71CC-4FD1-978B-0BCE269C63FB}"/>
    <cellStyle name="Total 2 4 2 6 2 2" xfId="15717" xr:uid="{4C02BE59-E028-46DE-87D2-297A239FED61}"/>
    <cellStyle name="Total 2 4 2 6 2 2 2" xfId="39764" xr:uid="{785850CB-01F6-4BAD-8B86-E4C22DB1C949}"/>
    <cellStyle name="Total 2 4 2 6 2 3" xfId="21919" xr:uid="{EF1E870D-FAD5-4410-BBA2-49449764B602}"/>
    <cellStyle name="Total 2 4 2 6 2 3 2" xfId="45966" xr:uid="{A4471C08-F8B3-42F2-8550-9DBFE446BE08}"/>
    <cellStyle name="Total 2 4 2 6 2 4" xfId="30827" xr:uid="{DD18C574-CED2-4F2C-A1F8-40AE27C3DA9D}"/>
    <cellStyle name="Total 2 4 2 6 3" xfId="8938" xr:uid="{820BD329-55B1-4CBE-9AB5-42D769A92436}"/>
    <cellStyle name="Total 2 4 2 6 3 2" xfId="17875" xr:uid="{55318EEC-4304-48CE-A7AB-A7C8DC528F24}"/>
    <cellStyle name="Total 2 4 2 6 3 2 2" xfId="41922" xr:uid="{1306C188-AC36-49CB-8268-ADF9CD5A93F7}"/>
    <cellStyle name="Total 2 4 2 6 3 3" xfId="24077" xr:uid="{57A3C9EA-8967-446F-8CFD-DCA935C98406}"/>
    <cellStyle name="Total 2 4 2 6 3 3 2" xfId="48124" xr:uid="{9809EAE1-EA6B-401D-A734-F81CC6137A18}"/>
    <cellStyle name="Total 2 4 2 6 3 4" xfId="32985" xr:uid="{EF5AED70-0E8C-48A9-8E49-CF1E33D299D4}"/>
    <cellStyle name="Total 2 4 2 6 4" xfId="9836" xr:uid="{65AE6803-E803-4266-B17C-F87902DA3329}"/>
    <cellStyle name="Total 2 4 2 6 4 2" xfId="18773" xr:uid="{831134AD-7ABD-4DB8-93E5-0971FBCBCB90}"/>
    <cellStyle name="Total 2 4 2 6 4 2 2" xfId="42820" xr:uid="{D7A268A7-80B2-4E65-984F-51904423CCE4}"/>
    <cellStyle name="Total 2 4 2 6 4 3" xfId="24975" xr:uid="{328FA3FD-E4A1-483B-8C40-2050C4B64EAD}"/>
    <cellStyle name="Total 2 4 2 6 4 3 2" xfId="49022" xr:uid="{E2A13F63-7148-41E1-BDB7-D12CFB971C7E}"/>
    <cellStyle name="Total 2 4 2 6 4 4" xfId="33883" xr:uid="{83B9DF72-B3BA-4DD1-95EF-84B6C4558553}"/>
    <cellStyle name="Total 2 4 2 6 5" xfId="12651" xr:uid="{83CE2C7B-D8E3-40AE-9720-7B799BD5BED9}"/>
    <cellStyle name="Total 2 4 2 6 5 2" xfId="36698" xr:uid="{B7A5F064-FDE9-4464-97B1-BC45619ACC7B}"/>
    <cellStyle name="Total 2 4 2 6 6" xfId="20191" xr:uid="{11F9BCFE-42BA-40DD-94DE-FC27941CEA34}"/>
    <cellStyle name="Total 2 4 2 6 6 2" xfId="44238" xr:uid="{DF390E93-997A-455A-849F-A3C1961002AF}"/>
    <cellStyle name="Total 2 4 2 6 7" xfId="27761" xr:uid="{E0744E2A-7C4F-4ACB-82E2-BBBC16BBADC5}"/>
    <cellStyle name="Total 2 4 2 7" xfId="3336" xr:uid="{2864238F-C8CE-4FAF-B92C-1EF5CFD09DFE}"/>
    <cellStyle name="Total 2 4 2 7 2" xfId="6402" xr:uid="{4E852720-692E-4534-955E-BA90FDAA74F5}"/>
    <cellStyle name="Total 2 4 2 7 2 2" xfId="15339" xr:uid="{00C870DC-CC99-4820-9805-143068D5572E}"/>
    <cellStyle name="Total 2 4 2 7 2 2 2" xfId="39386" xr:uid="{D0629B22-6EDB-4092-BA4E-50CED2D2090F}"/>
    <cellStyle name="Total 2 4 2 7 2 3" xfId="21541" xr:uid="{D15F28C8-78B4-49E0-A55A-A82D2C84EBAE}"/>
    <cellStyle name="Total 2 4 2 7 2 3 2" xfId="45588" xr:uid="{0DBFE251-6809-49A4-9293-0351C2A360DC}"/>
    <cellStyle name="Total 2 4 2 7 2 4" xfId="30449" xr:uid="{BBD7B411-6921-428E-B5AA-435CA397956F}"/>
    <cellStyle name="Total 2 4 2 7 3" xfId="8560" xr:uid="{DDF2A0CE-6204-40B6-9EF7-0CF2F8AC87EE}"/>
    <cellStyle name="Total 2 4 2 7 3 2" xfId="17497" xr:uid="{BA5F118D-BADC-4118-91D2-17CEEF092BBD}"/>
    <cellStyle name="Total 2 4 2 7 3 2 2" xfId="41544" xr:uid="{10B5F9E4-20DA-472C-BEB7-291226C77ACD}"/>
    <cellStyle name="Total 2 4 2 7 3 3" xfId="23699" xr:uid="{6E651FE1-E18C-4E43-940C-CB72470EDD7D}"/>
    <cellStyle name="Total 2 4 2 7 3 3 2" xfId="47746" xr:uid="{3B71A73A-9E62-47ED-9497-56B40B75A39B}"/>
    <cellStyle name="Total 2 4 2 7 3 4" xfId="32607" xr:uid="{298E191B-425D-4C75-88E0-97411989F3C1}"/>
    <cellStyle name="Total 2 4 2 7 4" xfId="7932" xr:uid="{89A4EF4D-1500-4B7A-BA61-6CEE8366FDB9}"/>
    <cellStyle name="Total 2 4 2 7 4 2" xfId="16869" xr:uid="{37F062E3-9B38-4139-9F71-DE361B058C9C}"/>
    <cellStyle name="Total 2 4 2 7 4 2 2" xfId="40916" xr:uid="{4D553DBA-3881-43AF-8506-71BC49992CE1}"/>
    <cellStyle name="Total 2 4 2 7 4 3" xfId="23071" xr:uid="{B504B7C0-9771-498C-89E8-9CCF5A3F2CF1}"/>
    <cellStyle name="Total 2 4 2 7 4 3 2" xfId="47118" xr:uid="{6970B0ED-CB06-4FC3-B7BC-5FDE5B5D19CA}"/>
    <cellStyle name="Total 2 4 2 7 4 4" xfId="31979" xr:uid="{81A5029B-6264-42F9-B189-A76CA4695673}"/>
    <cellStyle name="Total 2 4 2 7 5" xfId="12273" xr:uid="{CD64A72B-A184-46C8-A920-3AB1E8EB2D10}"/>
    <cellStyle name="Total 2 4 2 7 5 2" xfId="36320" xr:uid="{CC4ACF8D-56CC-4F4C-AE5A-81CA966B8C04}"/>
    <cellStyle name="Total 2 4 2 7 6" xfId="19813" xr:uid="{CEF3C257-5A29-45AA-8333-DE81A6A29724}"/>
    <cellStyle name="Total 2 4 2 7 6 2" xfId="43860" xr:uid="{4C19D464-83DC-4817-B76C-D27E8EC1C39D}"/>
    <cellStyle name="Total 2 4 2 7 7" xfId="27383" xr:uid="{099C7FF4-9093-48A1-8A9D-6FEFD1A2E63E}"/>
    <cellStyle name="Total 2 4 2 8" xfId="5348" xr:uid="{EE8BC0AA-9C6D-4DD3-9A40-EE46FD1029E2}"/>
    <cellStyle name="Total 2 4 2 8 2" xfId="14285" xr:uid="{CCBFB2C8-3B00-403A-9A2D-2264B0C8EC83}"/>
    <cellStyle name="Total 2 4 2 8 2 2" xfId="38332" xr:uid="{93E5A468-C536-413F-B575-06AB89C62EB3}"/>
    <cellStyle name="Total 2 4 2 8 3" xfId="20958" xr:uid="{94CED3EC-3FBA-4BD1-987D-3052D7396F8B}"/>
    <cellStyle name="Total 2 4 2 8 3 2" xfId="45005" xr:uid="{489B1481-1D42-4FF2-B696-82C416D153F9}"/>
    <cellStyle name="Total 2 4 2 8 4" xfId="29395" xr:uid="{2A91AFD8-6F29-4A25-B49F-BF4A6F102374}"/>
    <cellStyle name="Total 2 4 2 9" xfId="7751" xr:uid="{696520E3-D7D8-4C77-A712-4E52EF56EAA0}"/>
    <cellStyle name="Total 2 4 2 9 2" xfId="16688" xr:uid="{050ABEDD-3BB8-4D5F-B9D5-B3628D0C60FD}"/>
    <cellStyle name="Total 2 4 2 9 2 2" xfId="40735" xr:uid="{ADD96937-C371-41FA-B78B-1584B52A9BE1}"/>
    <cellStyle name="Total 2 4 2 9 3" xfId="22890" xr:uid="{520B93B2-2E57-4F0E-A57D-0B52B452F93F}"/>
    <cellStyle name="Total 2 4 2 9 3 2" xfId="46937" xr:uid="{CDF80D82-1D22-4203-9E7D-52C6D1AC5581}"/>
    <cellStyle name="Total 2 4 2 9 4" xfId="31798" xr:uid="{6972BF5F-767D-48A3-8AD7-95CE35CD847E}"/>
    <cellStyle name="Total 2 4 3" xfId="2799" xr:uid="{6AA8D8E3-C68F-463F-97B2-3CF0FAEDC7C9}"/>
    <cellStyle name="Total 2 4 3 10" xfId="9200" xr:uid="{6B213351-1890-4DA2-8903-3A1E4E3F7099}"/>
    <cellStyle name="Total 2 4 3 10 2" xfId="18137" xr:uid="{662977E9-5D55-4B6F-A910-EC5980CECF91}"/>
    <cellStyle name="Total 2 4 3 10 2 2" xfId="42184" xr:uid="{1E2AF510-09B7-4639-9773-BCEFD6FE3DA3}"/>
    <cellStyle name="Total 2 4 3 10 3" xfId="24339" xr:uid="{58FAE73A-5EE9-4E35-97C3-2B13BA63EF71}"/>
    <cellStyle name="Total 2 4 3 10 3 2" xfId="48386" xr:uid="{27A67097-228A-437C-9DC3-FFC47AA60B81}"/>
    <cellStyle name="Total 2 4 3 10 4" xfId="33247" xr:uid="{FC14FF91-13F6-4A77-BF63-6B68CD9CE038}"/>
    <cellStyle name="Total 2 4 3 11" xfId="11736" xr:uid="{8316721A-EC84-4012-83DA-64BB7ACB64CE}"/>
    <cellStyle name="Total 2 4 3 11 2" xfId="35783" xr:uid="{D174788C-DEEC-48C7-B74E-DD24E9A40E7B}"/>
    <cellStyle name="Total 2 4 3 12" xfId="19276" xr:uid="{CBF17E82-B60B-45DE-8029-AF65EDB8BD38}"/>
    <cellStyle name="Total 2 4 3 12 2" xfId="43323" xr:uid="{DDBBCC97-F589-4B44-9B87-AA298DD7546B}"/>
    <cellStyle name="Total 2 4 3 13" xfId="26846" xr:uid="{DF87142E-646A-4EF9-97A0-1AC801809FA0}"/>
    <cellStyle name="Total 2 4 3 2" xfId="1776" xr:uid="{13796374-4F57-4E66-BC8E-61C0ECB951C6}"/>
    <cellStyle name="Total 2 4 3 2 2" xfId="4838" xr:uid="{09C4E8EE-E7A5-40B9-81BE-2B60CAC57ACF}"/>
    <cellStyle name="Total 2 4 3 2 2 2" xfId="13775" xr:uid="{EA7C5DE6-B504-4452-8E23-C3EB6DED5C6E}"/>
    <cellStyle name="Total 2 4 3 2 2 2 2" xfId="37822" xr:uid="{1176DFC6-39BC-46FF-BC75-20C60E367123}"/>
    <cellStyle name="Total 2 4 3 2 2 3" xfId="20814" xr:uid="{75AB19C3-429E-44A0-AFA2-A9639C05DE74}"/>
    <cellStyle name="Total 2 4 3 2 2 3 2" xfId="44861" xr:uid="{74A9015B-68F1-4789-A012-3680FB4084E8}"/>
    <cellStyle name="Total 2 4 3 2 2 4" xfId="28885" xr:uid="{CC6ACFF0-AE33-4176-A869-9327AA16D131}"/>
    <cellStyle name="Total 2 4 3 2 3" xfId="7438" xr:uid="{6AFC5350-6ECC-4DFC-A11F-33DBFED35D35}"/>
    <cellStyle name="Total 2 4 3 2 3 2" xfId="16375" xr:uid="{C7E46593-D36D-4106-BD87-B041767F3A93}"/>
    <cellStyle name="Total 2 4 3 2 3 2 2" xfId="40422" xr:uid="{FA60F729-5373-4587-B230-9E79B52680FF}"/>
    <cellStyle name="Total 2 4 3 2 3 3" xfId="22577" xr:uid="{CC7AD135-AA10-4B13-BA3C-147650A5E144}"/>
    <cellStyle name="Total 2 4 3 2 3 3 2" xfId="46624" xr:uid="{0A8C140D-FD68-4707-9D1F-231114C47D4F}"/>
    <cellStyle name="Total 2 4 3 2 3 4" xfId="31485" xr:uid="{9D23F048-E2C8-4D9E-AD50-99B3EF1C46D7}"/>
    <cellStyle name="Total 2 4 3 2 4" xfId="4021" xr:uid="{26FE913D-8A3F-4913-BCAA-46549E365183}"/>
    <cellStyle name="Total 2 4 3 2 4 2" xfId="12958" xr:uid="{983D212D-95FF-49AF-BD9A-D4B590EBCC0D}"/>
    <cellStyle name="Total 2 4 3 2 4 2 2" xfId="37005" xr:uid="{73ABC65F-B9EF-462B-8811-C17EB5729E2A}"/>
    <cellStyle name="Total 2 4 3 2 4 3" xfId="20490" xr:uid="{FCB517F7-9B08-4811-B04B-67A8479375D7}"/>
    <cellStyle name="Total 2 4 3 2 4 3 2" xfId="44537" xr:uid="{A6A90C7F-FCE3-4C66-9D36-19D5DF111AA9}"/>
    <cellStyle name="Total 2 4 3 2 4 4" xfId="28068" xr:uid="{F0D842A6-89A0-4C1D-8E95-4B6748E4067C}"/>
    <cellStyle name="Total 2 4 3 2 5" xfId="10712" xr:uid="{22B354D8-FF8C-4BC3-87DB-F59120780ED4}"/>
    <cellStyle name="Total 2 4 3 2 5 2" xfId="34759" xr:uid="{07BFDCDA-032E-462F-B86F-480153DB826E}"/>
    <cellStyle name="Total 2 4 3 2 6" xfId="19089" xr:uid="{B5A0F177-902E-4BED-8684-CAE9DEFDA22B}"/>
    <cellStyle name="Total 2 4 3 2 6 2" xfId="43136" xr:uid="{2DD34B9F-61FB-4724-9937-67AE809676C5}"/>
    <cellStyle name="Total 2 4 3 2 7" xfId="25822" xr:uid="{1481AB56-1F9B-4ACF-B02B-97DEFB856CA4}"/>
    <cellStyle name="Total 2 4 3 3" xfId="3513" xr:uid="{707C8302-B622-4468-A76E-3A32DC685966}"/>
    <cellStyle name="Total 2 4 3 3 2" xfId="6579" xr:uid="{7989841F-7A3B-4C41-9859-67F14C43772A}"/>
    <cellStyle name="Total 2 4 3 3 2 2" xfId="15516" xr:uid="{0176ED6E-C53A-4F94-8E80-FC09E2CF2F64}"/>
    <cellStyle name="Total 2 4 3 3 2 2 2" xfId="39563" xr:uid="{D9E23F61-BFC6-434D-AC88-F928D34D54CE}"/>
    <cellStyle name="Total 2 4 3 3 2 3" xfId="21718" xr:uid="{81DBAF50-0EC2-4F44-A96F-4D5E84C32175}"/>
    <cellStyle name="Total 2 4 3 3 2 3 2" xfId="45765" xr:uid="{FF73E90C-4E24-4EE1-A091-56CDF93B127B}"/>
    <cellStyle name="Total 2 4 3 3 2 4" xfId="30626" xr:uid="{94F87E76-E7CD-4898-B327-ED47EB7AF5DA}"/>
    <cellStyle name="Total 2 4 3 3 3" xfId="8737" xr:uid="{9B90B0B7-1FF1-4481-8AC3-1DEC310E8C3A}"/>
    <cellStyle name="Total 2 4 3 3 3 2" xfId="17674" xr:uid="{E8C42314-CDE6-4870-8CF0-E040AAB08584}"/>
    <cellStyle name="Total 2 4 3 3 3 2 2" xfId="41721" xr:uid="{B3A6DC69-19F1-4FE2-A5DB-EE32A290E0DB}"/>
    <cellStyle name="Total 2 4 3 3 3 3" xfId="23876" xr:uid="{70918454-40BE-4525-BE52-A72624B8D2C8}"/>
    <cellStyle name="Total 2 4 3 3 3 3 2" xfId="47923" xr:uid="{236FE152-54EB-4616-A820-6D65933888D6}"/>
    <cellStyle name="Total 2 4 3 3 3 4" xfId="32784" xr:uid="{E4456033-E3F4-472A-A5F7-35C30C61A9E3}"/>
    <cellStyle name="Total 2 4 3 3 4" xfId="4231" xr:uid="{B7FEC0B3-AA24-4E8A-A05D-42CF9879DFA1}"/>
    <cellStyle name="Total 2 4 3 3 4 2" xfId="13168" xr:uid="{B042387A-4286-405E-B495-C0EFC1A52AEA}"/>
    <cellStyle name="Total 2 4 3 3 4 2 2" xfId="37215" xr:uid="{535683DF-81D0-4D0A-9809-E194BD9F53CA}"/>
    <cellStyle name="Total 2 4 3 3 4 3" xfId="20541" xr:uid="{BD387BA8-ADC7-47ED-B95A-FF97C02BE4A6}"/>
    <cellStyle name="Total 2 4 3 3 4 3 2" xfId="44588" xr:uid="{1F9F600E-DF8C-445E-8FB3-90924956D2C0}"/>
    <cellStyle name="Total 2 4 3 3 4 4" xfId="28278" xr:uid="{C0DCAF88-09C6-422C-878F-4B629B6D67C3}"/>
    <cellStyle name="Total 2 4 3 3 5" xfId="12450" xr:uid="{456CDE0C-77D7-4ED5-8A49-69D292786961}"/>
    <cellStyle name="Total 2 4 3 3 5 2" xfId="36497" xr:uid="{627ECDE0-128E-4A6A-A872-DE410AB2C969}"/>
    <cellStyle name="Total 2 4 3 3 6" xfId="19990" xr:uid="{C4A09BC8-C1AB-42ED-9233-159AF51D428E}"/>
    <cellStyle name="Total 2 4 3 3 6 2" xfId="44037" xr:uid="{95235A77-2E5A-4619-885B-0F7841558627}"/>
    <cellStyle name="Total 2 4 3 3 7" xfId="27560" xr:uid="{0716F280-3141-4644-8D56-5008479EADC5}"/>
    <cellStyle name="Total 2 4 3 4" xfId="3617" xr:uid="{9F3B78EB-6992-4E6B-841A-F3016EF406D0}"/>
    <cellStyle name="Total 2 4 3 4 2" xfId="6683" xr:uid="{13AF5DC4-4C52-46B7-ADBA-9CC52A9DD08E}"/>
    <cellStyle name="Total 2 4 3 4 2 2" xfId="15620" xr:uid="{7811B04D-DA0D-45E8-84B2-AD48DE4F6F5A}"/>
    <cellStyle name="Total 2 4 3 4 2 2 2" xfId="39667" xr:uid="{C34567E4-B564-4458-8EE1-37CF29B6BDCC}"/>
    <cellStyle name="Total 2 4 3 4 2 3" xfId="21822" xr:uid="{D8A14D0D-9783-40D9-8AC0-185AFFFA87EE}"/>
    <cellStyle name="Total 2 4 3 4 2 3 2" xfId="45869" xr:uid="{80945EFB-E434-4763-90B9-6E196FF82794}"/>
    <cellStyle name="Total 2 4 3 4 2 4" xfId="30730" xr:uid="{966159CA-340B-45E0-A378-62C98C20D5CF}"/>
    <cellStyle name="Total 2 4 3 4 3" xfId="8841" xr:uid="{A620DA29-B730-47D6-B06D-2445D972FD0B}"/>
    <cellStyle name="Total 2 4 3 4 3 2" xfId="17778" xr:uid="{62C57669-BEB1-4633-A67C-FC761C53D968}"/>
    <cellStyle name="Total 2 4 3 4 3 2 2" xfId="41825" xr:uid="{EDC4BA63-F131-4945-9DB6-2C34A2165F32}"/>
    <cellStyle name="Total 2 4 3 4 3 3" xfId="23980" xr:uid="{742EB7AA-F0DE-4688-9FC9-FD4E6CDA7C13}"/>
    <cellStyle name="Total 2 4 3 4 3 3 2" xfId="48027" xr:uid="{D2D47BE7-E591-4A78-959F-CE59E625188D}"/>
    <cellStyle name="Total 2 4 3 4 3 4" xfId="32888" xr:uid="{9648959C-295B-4CF1-B57E-6BC7F00E3661}"/>
    <cellStyle name="Total 2 4 3 4 4" xfId="7897" xr:uid="{234C34B7-878F-4DB5-AB79-88B85FAA5378}"/>
    <cellStyle name="Total 2 4 3 4 4 2" xfId="16834" xr:uid="{BBAF1A12-034A-420A-B163-F0E2714C599D}"/>
    <cellStyle name="Total 2 4 3 4 4 2 2" xfId="40881" xr:uid="{DAE01C74-E21E-4032-982D-5D794503B96D}"/>
    <cellStyle name="Total 2 4 3 4 4 3" xfId="23036" xr:uid="{0FD83832-29A0-481B-B7EC-D7FE1084C723}"/>
    <cellStyle name="Total 2 4 3 4 4 3 2" xfId="47083" xr:uid="{1E8E8135-268E-4D54-BE9C-35BE32FF1642}"/>
    <cellStyle name="Total 2 4 3 4 4 4" xfId="31944" xr:uid="{DE2273BE-C7F2-485D-B931-F44A4C67A41D}"/>
    <cellStyle name="Total 2 4 3 4 5" xfId="12554" xr:uid="{82F48DBD-80A0-4CAD-837F-1C4A8F93FD52}"/>
    <cellStyle name="Total 2 4 3 4 5 2" xfId="36601" xr:uid="{D9357FA6-7BA4-44F7-B06E-D566B244EB61}"/>
    <cellStyle name="Total 2 4 3 4 6" xfId="20094" xr:uid="{1DFC7308-D4D2-4E5E-B7DE-5D54865502D9}"/>
    <cellStyle name="Total 2 4 3 4 6 2" xfId="44141" xr:uid="{51CC0DFC-4AA6-4AD0-AC71-53D7634688BA}"/>
    <cellStyle name="Total 2 4 3 4 7" xfId="27664" xr:uid="{717C5ED6-E48A-454F-84CC-5DB17BA672B2}"/>
    <cellStyle name="Total 2 4 3 5" xfId="3740" xr:uid="{68EA684F-DCC7-443C-82A0-7F66D5A5DEEA}"/>
    <cellStyle name="Total 2 4 3 5 2" xfId="6806" xr:uid="{D471202A-581C-4522-A770-1BDE9AF4BCA3}"/>
    <cellStyle name="Total 2 4 3 5 2 2" xfId="15743" xr:uid="{099FF6DF-D3EB-4DD8-9814-350CA6F56FBD}"/>
    <cellStyle name="Total 2 4 3 5 2 2 2" xfId="39790" xr:uid="{E24B8439-4F09-4A8D-B4B8-2CE5BD236656}"/>
    <cellStyle name="Total 2 4 3 5 2 3" xfId="21945" xr:uid="{FAD9A19B-EF47-457F-9EB2-22CF27FF9805}"/>
    <cellStyle name="Total 2 4 3 5 2 3 2" xfId="45992" xr:uid="{284589DA-2AF7-4E83-B349-FD98AD03FAFE}"/>
    <cellStyle name="Total 2 4 3 5 2 4" xfId="30853" xr:uid="{A14A095C-7E1E-49D5-90B4-7BA7898ED37F}"/>
    <cellStyle name="Total 2 4 3 5 3" xfId="8964" xr:uid="{12B116D1-DC9E-4186-AD7B-7B27A39A659E}"/>
    <cellStyle name="Total 2 4 3 5 3 2" xfId="17901" xr:uid="{C9DC2045-6161-48C6-A70F-582E4B479663}"/>
    <cellStyle name="Total 2 4 3 5 3 2 2" xfId="41948" xr:uid="{6F0DE75C-B920-49FA-8F91-3367E2D89C44}"/>
    <cellStyle name="Total 2 4 3 5 3 3" xfId="24103" xr:uid="{F07A6966-5765-4871-9AE9-550BEABE4F1E}"/>
    <cellStyle name="Total 2 4 3 5 3 3 2" xfId="48150" xr:uid="{E8F1BBA9-1A41-40C8-AC83-4B561E20F04E}"/>
    <cellStyle name="Total 2 4 3 5 3 4" xfId="33011" xr:uid="{43DCC37C-FD00-4717-B05C-969C3750A294}"/>
    <cellStyle name="Total 2 4 3 5 4" xfId="4074" xr:uid="{0980ABA2-D5CA-40F1-BA2E-CB4AE70EDB1A}"/>
    <cellStyle name="Total 2 4 3 5 4 2" xfId="13011" xr:uid="{E9D1B4F8-72AE-4DC5-B81C-1CB5F3EB7C09}"/>
    <cellStyle name="Total 2 4 3 5 4 2 2" xfId="37058" xr:uid="{E7B9B8C9-9232-4FDF-A936-B811ED180BCB}"/>
    <cellStyle name="Total 2 4 3 5 4 3" xfId="20504" xr:uid="{559E247E-10F6-43E0-AA2C-7A11259F1739}"/>
    <cellStyle name="Total 2 4 3 5 4 3 2" xfId="44551" xr:uid="{94050FA8-B3A3-4E91-A0C5-DDF4ADC367B5}"/>
    <cellStyle name="Total 2 4 3 5 4 4" xfId="28121" xr:uid="{F09458F6-AD88-4696-8D43-9634FA961596}"/>
    <cellStyle name="Total 2 4 3 5 5" xfId="12677" xr:uid="{ED516FED-0533-4D37-A289-6E6EC42E566A}"/>
    <cellStyle name="Total 2 4 3 5 5 2" xfId="36724" xr:uid="{D7A4B1C3-2FC0-4863-8B0A-5DAA9B9F0D8D}"/>
    <cellStyle name="Total 2 4 3 5 6" xfId="20217" xr:uid="{46CCEB20-9611-4975-9032-D8500DEC67A7}"/>
    <cellStyle name="Total 2 4 3 5 6 2" xfId="44264" xr:uid="{62DA6A06-B71F-4D12-AE6A-C4ACBE3C17DE}"/>
    <cellStyle name="Total 2 4 3 5 7" xfId="27787" xr:uid="{4F2E2CEA-F3A9-4849-87D7-324DA93ABD06}"/>
    <cellStyle name="Total 2 4 3 6" xfId="3713" xr:uid="{5FC3FA36-CEF4-4C6C-A165-169D835E096C}"/>
    <cellStyle name="Total 2 4 3 6 2" xfId="6779" xr:uid="{248D4048-CECB-4FB1-B9AF-74992F69137F}"/>
    <cellStyle name="Total 2 4 3 6 2 2" xfId="15716" xr:uid="{817FD064-FBD3-45AC-92FB-7E742D96F4F0}"/>
    <cellStyle name="Total 2 4 3 6 2 2 2" xfId="39763" xr:uid="{0EA375EB-7BCB-49D6-82C7-143202706054}"/>
    <cellStyle name="Total 2 4 3 6 2 3" xfId="21918" xr:uid="{3303A772-22BB-4FCB-B464-1A9E5F45DC16}"/>
    <cellStyle name="Total 2 4 3 6 2 3 2" xfId="45965" xr:uid="{6EB50248-6601-442D-BB76-5ACF37D64731}"/>
    <cellStyle name="Total 2 4 3 6 2 4" xfId="30826" xr:uid="{739C20D2-A3CF-45EE-BEB6-5E0E7A0A6A7D}"/>
    <cellStyle name="Total 2 4 3 6 3" xfId="8937" xr:uid="{AFCC002D-E24D-4EFC-8F64-4B6EAC364F7B}"/>
    <cellStyle name="Total 2 4 3 6 3 2" xfId="17874" xr:uid="{BA392E41-F3CD-4D1B-A649-2BC028FC9AF8}"/>
    <cellStyle name="Total 2 4 3 6 3 2 2" xfId="41921" xr:uid="{8BDC04BA-BCAE-4532-930C-B29A13BE4D24}"/>
    <cellStyle name="Total 2 4 3 6 3 3" xfId="24076" xr:uid="{2A0304E1-D016-4B89-96C2-DB9FCFD22E91}"/>
    <cellStyle name="Total 2 4 3 6 3 3 2" xfId="48123" xr:uid="{9F37E95B-C009-4A1B-BEC7-4AA4C809C501}"/>
    <cellStyle name="Total 2 4 3 6 3 4" xfId="32984" xr:uid="{E751E9B3-ACD9-4296-B90B-C3E727CA5A4D}"/>
    <cellStyle name="Total 2 4 3 6 4" xfId="7762" xr:uid="{61674C38-DB08-4DF7-A252-40C4233DD944}"/>
    <cellStyle name="Total 2 4 3 6 4 2" xfId="16699" xr:uid="{52B60920-EC11-4C67-B06A-C5ECF0E275B8}"/>
    <cellStyle name="Total 2 4 3 6 4 2 2" xfId="40746" xr:uid="{8DF585C9-AD0A-4720-8F1E-45B3C0A6673D}"/>
    <cellStyle name="Total 2 4 3 6 4 3" xfId="22901" xr:uid="{FFA81565-9F5F-4BBC-9F06-77D93C958D1E}"/>
    <cellStyle name="Total 2 4 3 6 4 3 2" xfId="46948" xr:uid="{2AC12752-6E1C-4792-AEC2-80E7B9403BB5}"/>
    <cellStyle name="Total 2 4 3 6 4 4" xfId="31809" xr:uid="{8E48F6E7-A332-4048-947C-7CB909A94C00}"/>
    <cellStyle name="Total 2 4 3 6 5" xfId="12650" xr:uid="{FA179EB6-10B9-447E-A0EF-36668D1BC685}"/>
    <cellStyle name="Total 2 4 3 6 5 2" xfId="36697" xr:uid="{5DEC46A2-D9C4-4914-93E4-B6B916849B7A}"/>
    <cellStyle name="Total 2 4 3 6 6" xfId="20190" xr:uid="{886F8897-93BD-47C8-9ACB-EA8A75A9625B}"/>
    <cellStyle name="Total 2 4 3 6 6 2" xfId="44237" xr:uid="{393D23A9-4EC7-46EC-A0B8-66D889C5D9D1}"/>
    <cellStyle name="Total 2 4 3 6 7" xfId="27760" xr:uid="{E3E6D2CC-988D-4CA8-9F0C-7B1FD7B238D6}"/>
    <cellStyle name="Total 2 4 3 7" xfId="3889" xr:uid="{FB613CE4-0A0F-4888-A887-A420B463DEFC}"/>
    <cellStyle name="Total 2 4 3 7 2" xfId="6955" xr:uid="{EE2F151D-081D-49CB-A148-DA9BD3DF4AA1}"/>
    <cellStyle name="Total 2 4 3 7 2 2" xfId="15892" xr:uid="{BE12A66A-A3D7-4904-9F10-B4746179385D}"/>
    <cellStyle name="Total 2 4 3 7 2 2 2" xfId="39939" xr:uid="{046AE216-775C-4FCB-9148-12DCF848BDBB}"/>
    <cellStyle name="Total 2 4 3 7 2 3" xfId="22094" xr:uid="{A15650E2-51DA-4EE7-AD82-E9CCB399F168}"/>
    <cellStyle name="Total 2 4 3 7 2 3 2" xfId="46141" xr:uid="{0E54DF7F-234F-46D2-8D2E-1C2F625A0DC5}"/>
    <cellStyle name="Total 2 4 3 7 2 4" xfId="31002" xr:uid="{95292B79-7E51-4B55-997A-E1612F905CF8}"/>
    <cellStyle name="Total 2 4 3 7 3" xfId="9113" xr:uid="{2D66FD6E-F3F9-4245-93E2-8D2F3AC7FA18}"/>
    <cellStyle name="Total 2 4 3 7 3 2" xfId="18050" xr:uid="{53C9786E-16C3-4126-B03A-AF2271672D59}"/>
    <cellStyle name="Total 2 4 3 7 3 2 2" xfId="42097" xr:uid="{027C6F7B-42AA-42FF-94B5-0BF49A64B077}"/>
    <cellStyle name="Total 2 4 3 7 3 3" xfId="24252" xr:uid="{15AB33DA-454B-4BA7-9115-6503A51DD1D1}"/>
    <cellStyle name="Total 2 4 3 7 3 3 2" xfId="48299" xr:uid="{1297DF45-CFF2-4B84-A57D-DC9F796A5658}"/>
    <cellStyle name="Total 2 4 3 7 3 4" xfId="33160" xr:uid="{F12605EC-6D8B-4572-AC71-6A42F360DC14}"/>
    <cellStyle name="Total 2 4 3 7 4" xfId="7942" xr:uid="{89619C79-48CF-4D20-B8CA-F95C88E6C68D}"/>
    <cellStyle name="Total 2 4 3 7 4 2" xfId="16879" xr:uid="{FBF06A09-5443-448C-A5F8-1C58B0973A07}"/>
    <cellStyle name="Total 2 4 3 7 4 2 2" xfId="40926" xr:uid="{195E8D8D-C1D8-42EF-8B4B-254D9A7F44AB}"/>
    <cellStyle name="Total 2 4 3 7 4 3" xfId="23081" xr:uid="{D178ADDF-227C-4FB6-A8C7-0CF2396025D0}"/>
    <cellStyle name="Total 2 4 3 7 4 3 2" xfId="47128" xr:uid="{CA6195CE-41A5-4A68-9BB4-750879419981}"/>
    <cellStyle name="Total 2 4 3 7 4 4" xfId="31989" xr:uid="{559AEE13-D61E-48C4-B3D5-4117752BB014}"/>
    <cellStyle name="Total 2 4 3 7 5" xfId="12826" xr:uid="{82FDB233-6901-4601-B747-C5AB87C56726}"/>
    <cellStyle name="Total 2 4 3 7 5 2" xfId="36873" xr:uid="{491171B7-8503-4F2B-BD00-632AA7A75BEC}"/>
    <cellStyle name="Total 2 4 3 7 6" xfId="20366" xr:uid="{008FDBE6-D17E-456D-A0C2-ACC37E1FEFC2}"/>
    <cellStyle name="Total 2 4 3 7 6 2" xfId="44413" xr:uid="{ABDBDE69-C684-4757-89B5-BECD64271D07}"/>
    <cellStyle name="Total 2 4 3 7 7" xfId="27936" xr:uid="{D14FCDC5-8F2D-4E26-90F3-0A39D5F8795F}"/>
    <cellStyle name="Total 2 4 3 8" xfId="5865" xr:uid="{F58D7464-BA87-4AD9-B15C-9C7C5326ADF9}"/>
    <cellStyle name="Total 2 4 3 8 2" xfId="14802" xr:uid="{598E466C-0365-4EEA-9E73-B3F7E7F72FB1}"/>
    <cellStyle name="Total 2 4 3 8 2 2" xfId="38849" xr:uid="{3FDEC08B-27EC-4BA2-BB6E-ABCC8BB76889}"/>
    <cellStyle name="Total 2 4 3 8 3" xfId="21004" xr:uid="{02CE91AD-14B2-40B5-A68D-37BC5357DDD9}"/>
    <cellStyle name="Total 2 4 3 8 3 2" xfId="45051" xr:uid="{A1C2DA27-6AAB-4683-859E-696F355CDCBE}"/>
    <cellStyle name="Total 2 4 3 8 4" xfId="29912" xr:uid="{117DE48C-D961-438C-9184-B15CE71B19F5}"/>
    <cellStyle name="Total 2 4 3 9" xfId="8023" xr:uid="{AA91BD90-834F-450A-8503-7120B5B2C8E4}"/>
    <cellStyle name="Total 2 4 3 9 2" xfId="16960" xr:uid="{927F0634-1794-43C6-B74C-7CF398E9BAC8}"/>
    <cellStyle name="Total 2 4 3 9 2 2" xfId="41007" xr:uid="{959A42EC-0EA4-492E-AEE2-71D6B1CF7F73}"/>
    <cellStyle name="Total 2 4 3 9 3" xfId="23162" xr:uid="{7D6A1323-921E-4949-9B85-EEA3A8FBEE10}"/>
    <cellStyle name="Total 2 4 3 9 3 2" xfId="47209" xr:uid="{9CBDA2B4-17F4-4317-AD74-9011442ED03E}"/>
    <cellStyle name="Total 2 4 3 9 4" xfId="32070" xr:uid="{743D0190-41FB-472C-9B63-D4F2B48829FB}"/>
    <cellStyle name="Total 2 4 4" xfId="2849" xr:uid="{29DD65EE-104E-4360-925B-D93F9C4B3407}"/>
    <cellStyle name="Total 2 4 4 10" xfId="7481" xr:uid="{10CB9B58-EFE9-44EF-8F39-D18EF34405EC}"/>
    <cellStyle name="Total 2 4 4 10 2" xfId="16418" xr:uid="{10E5C7E5-31B7-4A28-891C-7EE245D8FD83}"/>
    <cellStyle name="Total 2 4 4 10 2 2" xfId="40465" xr:uid="{E97C8E53-1BF5-4805-8A38-E63C853194A2}"/>
    <cellStyle name="Total 2 4 4 10 3" xfId="22620" xr:uid="{576FC65C-60AD-4B94-BA37-460ADBB340E7}"/>
    <cellStyle name="Total 2 4 4 10 3 2" xfId="46667" xr:uid="{4843B65D-6D51-4121-B409-8F3352A2FD3F}"/>
    <cellStyle name="Total 2 4 4 10 4" xfId="31528" xr:uid="{D5AB8781-0254-40E3-8408-7BD7E455E4F1}"/>
    <cellStyle name="Total 2 4 4 11" xfId="11786" xr:uid="{6EC23EC5-0DB3-407B-BF10-56E489E9CB10}"/>
    <cellStyle name="Total 2 4 4 11 2" xfId="35833" xr:uid="{E6829A85-3196-43C5-94C5-A54342CFEF58}"/>
    <cellStyle name="Total 2 4 4 12" xfId="19326" xr:uid="{B5A9F168-4C2E-475F-944F-71C7C2565BB4}"/>
    <cellStyle name="Total 2 4 4 12 2" xfId="43373" xr:uid="{5EAC2698-C68F-4924-B01B-A1CBE27621C7}"/>
    <cellStyle name="Total 2 4 4 13" xfId="26896" xr:uid="{BE85FA85-7C23-4A84-9DDE-36002D0FA4C2}"/>
    <cellStyle name="Total 2 4 4 2" xfId="3453" xr:uid="{BB280B8C-7253-4D84-9F96-362DBE4910BB}"/>
    <cellStyle name="Total 2 4 4 2 2" xfId="6519" xr:uid="{E9C08742-88B4-47E1-BF9E-2F86BEF3139D}"/>
    <cellStyle name="Total 2 4 4 2 2 2" xfId="15456" xr:uid="{63132B23-6F2F-44B7-9DE3-5B13B1AAAABD}"/>
    <cellStyle name="Total 2 4 4 2 2 2 2" xfId="39503" xr:uid="{9265CC28-6390-4F7B-B4BA-920F57573EEF}"/>
    <cellStyle name="Total 2 4 4 2 2 3" xfId="21658" xr:uid="{643EAF1B-FD9C-4DB0-A5ED-730CE107A6F6}"/>
    <cellStyle name="Total 2 4 4 2 2 3 2" xfId="45705" xr:uid="{11CBE1E2-3080-4C38-A392-C174D992098F}"/>
    <cellStyle name="Total 2 4 4 2 2 4" xfId="30566" xr:uid="{94C4866C-E675-4D7E-A60C-0FF47712CFDE}"/>
    <cellStyle name="Total 2 4 4 2 3" xfId="8677" xr:uid="{F34C66EE-A39D-488F-B9C3-3AE9527F9625}"/>
    <cellStyle name="Total 2 4 4 2 3 2" xfId="17614" xr:uid="{2427BDA2-E689-4709-A366-1C2294EF5EF4}"/>
    <cellStyle name="Total 2 4 4 2 3 2 2" xfId="41661" xr:uid="{6C506900-DF90-491E-B140-4CA528C34D71}"/>
    <cellStyle name="Total 2 4 4 2 3 3" xfId="23816" xr:uid="{CB9DAC6B-D366-4D65-8010-2E8015222C91}"/>
    <cellStyle name="Total 2 4 4 2 3 3 2" xfId="47863" xr:uid="{7577704A-E8C8-460D-9ADA-B063A0071664}"/>
    <cellStyle name="Total 2 4 4 2 3 4" xfId="32724" xr:uid="{66E2A8D3-644B-406D-8F71-C607467BB08A}"/>
    <cellStyle name="Total 2 4 4 2 4" xfId="7838" xr:uid="{E29495F7-2A35-4E83-9E76-EF6ADCBD13BC}"/>
    <cellStyle name="Total 2 4 4 2 4 2" xfId="16775" xr:uid="{FD8C796F-20C6-40DB-A7DD-2B59147DD91B}"/>
    <cellStyle name="Total 2 4 4 2 4 2 2" xfId="40822" xr:uid="{805DF7A0-07A7-455F-9AD7-CE0896FDF7C0}"/>
    <cellStyle name="Total 2 4 4 2 4 3" xfId="22977" xr:uid="{C379DFFC-2A26-437E-A8C9-DF5222DAA7B8}"/>
    <cellStyle name="Total 2 4 4 2 4 3 2" xfId="47024" xr:uid="{9B52841E-7927-40A0-957A-95EF7B7D8F67}"/>
    <cellStyle name="Total 2 4 4 2 4 4" xfId="31885" xr:uid="{89F5873C-C67A-4834-AEEC-BD067BB7F24E}"/>
    <cellStyle name="Total 2 4 4 2 5" xfId="12390" xr:uid="{92D07BF1-1074-41A9-8D2D-BE30B23D2849}"/>
    <cellStyle name="Total 2 4 4 2 5 2" xfId="36437" xr:uid="{72895128-8223-4CCB-B6A0-B2C14D7FB55E}"/>
    <cellStyle name="Total 2 4 4 2 6" xfId="19930" xr:uid="{521D75A5-69C7-4436-83F3-EACB0A09AC27}"/>
    <cellStyle name="Total 2 4 4 2 6 2" xfId="43977" xr:uid="{9BFC9520-F291-4B9C-806C-B3713086707A}"/>
    <cellStyle name="Total 2 4 4 2 7" xfId="27500" xr:uid="{75BE0793-1CD6-4687-98AC-C2CAA2E877FC}"/>
    <cellStyle name="Total 2 4 4 3" xfId="3563" xr:uid="{C774083E-1E43-43C2-A62B-9480F7EFA57D}"/>
    <cellStyle name="Total 2 4 4 3 2" xfId="6629" xr:uid="{6D9D020A-69EE-4243-BE89-BD90BB2F87EF}"/>
    <cellStyle name="Total 2 4 4 3 2 2" xfId="15566" xr:uid="{02C76144-B584-497A-ABA0-7A16904B8BA7}"/>
    <cellStyle name="Total 2 4 4 3 2 2 2" xfId="39613" xr:uid="{0074EE7B-C10B-452F-B7AD-B775976C92B0}"/>
    <cellStyle name="Total 2 4 4 3 2 3" xfId="21768" xr:uid="{E9A15057-C607-424B-9081-E77CE3D6F7ED}"/>
    <cellStyle name="Total 2 4 4 3 2 3 2" xfId="45815" xr:uid="{6F121020-3F64-4962-BFC3-878524BA8811}"/>
    <cellStyle name="Total 2 4 4 3 2 4" xfId="30676" xr:uid="{2DCA2D27-9AF1-440B-AA59-5FE61C2A4A3D}"/>
    <cellStyle name="Total 2 4 4 3 3" xfId="8787" xr:uid="{9ACCCDFC-9E4C-43F6-B70B-F62712AB9150}"/>
    <cellStyle name="Total 2 4 4 3 3 2" xfId="17724" xr:uid="{2683DB43-197B-418E-BAD9-090A4C59A1F6}"/>
    <cellStyle name="Total 2 4 4 3 3 2 2" xfId="41771" xr:uid="{97574BC4-0ACF-46A7-BBF3-5E07987F7066}"/>
    <cellStyle name="Total 2 4 4 3 3 3" xfId="23926" xr:uid="{09B30D56-3CEC-489F-B08E-3FC352E67990}"/>
    <cellStyle name="Total 2 4 4 3 3 3 2" xfId="47973" xr:uid="{D726BBC0-6D30-4608-86AB-A25A2839C1E4}"/>
    <cellStyle name="Total 2 4 4 3 3 4" xfId="32834" xr:uid="{CBF8C240-DE7F-4746-8F15-98633A4C2C1D}"/>
    <cellStyle name="Total 2 4 4 3 4" xfId="9631" xr:uid="{B6B4BD33-7685-4771-B274-7DDCCE6E4DB2}"/>
    <cellStyle name="Total 2 4 4 3 4 2" xfId="18568" xr:uid="{693C7CE3-F741-4B8D-A583-365FF879C58E}"/>
    <cellStyle name="Total 2 4 4 3 4 2 2" xfId="42615" xr:uid="{A9462E89-3619-45D9-A117-B0DEC9FDF539}"/>
    <cellStyle name="Total 2 4 4 3 4 3" xfId="24770" xr:uid="{24C8B423-186C-44E7-A5AE-BFD7BFB24F01}"/>
    <cellStyle name="Total 2 4 4 3 4 3 2" xfId="48817" xr:uid="{FCAC6996-016C-45BA-9AE0-8F265718CA34}"/>
    <cellStyle name="Total 2 4 4 3 4 4" xfId="33678" xr:uid="{95BA8E8F-B8C9-4709-95FF-7B9B9C5C2F9D}"/>
    <cellStyle name="Total 2 4 4 3 5" xfId="12500" xr:uid="{29CE8838-8237-474B-9993-A28CA5D59A11}"/>
    <cellStyle name="Total 2 4 4 3 5 2" xfId="36547" xr:uid="{0067D9DE-B2F2-478B-B4FC-AA811A115177}"/>
    <cellStyle name="Total 2 4 4 3 6" xfId="20040" xr:uid="{39ED6C08-56C0-4DF3-9B8E-8FBD2D6424C3}"/>
    <cellStyle name="Total 2 4 4 3 6 2" xfId="44087" xr:uid="{CC957CF0-B22B-42B2-8CAE-62801C6EB6F6}"/>
    <cellStyle name="Total 2 4 4 3 7" xfId="27610" xr:uid="{C6C08A8B-B871-4C08-9008-846D47A57B50}"/>
    <cellStyle name="Total 2 4 4 4" xfId="3667" xr:uid="{412B73CD-F70C-4325-A276-A339F9F2295A}"/>
    <cellStyle name="Total 2 4 4 4 2" xfId="6733" xr:uid="{7A3BD3D6-1012-43A3-A9F2-C15851F83456}"/>
    <cellStyle name="Total 2 4 4 4 2 2" xfId="15670" xr:uid="{56E754CF-485F-4DF9-9904-D483A71B30D5}"/>
    <cellStyle name="Total 2 4 4 4 2 2 2" xfId="39717" xr:uid="{63EE848D-D880-4F92-90CD-2AC81E8AFA9B}"/>
    <cellStyle name="Total 2 4 4 4 2 3" xfId="21872" xr:uid="{AE832CA4-FF3A-4537-A507-08A3DF9A3879}"/>
    <cellStyle name="Total 2 4 4 4 2 3 2" xfId="45919" xr:uid="{FB11E808-E719-4198-83BA-7BF7946D50A3}"/>
    <cellStyle name="Total 2 4 4 4 2 4" xfId="30780" xr:uid="{C14CE865-9856-40CD-BA7C-5FB3D42AE103}"/>
    <cellStyle name="Total 2 4 4 4 3" xfId="8891" xr:uid="{298CB869-B601-448C-B105-396CACEDD12D}"/>
    <cellStyle name="Total 2 4 4 4 3 2" xfId="17828" xr:uid="{4F968321-1DE0-499D-9FA5-A626B7AF5AFF}"/>
    <cellStyle name="Total 2 4 4 4 3 2 2" xfId="41875" xr:uid="{90C1BBE3-9F55-4029-96C7-526681D76023}"/>
    <cellStyle name="Total 2 4 4 4 3 3" xfId="24030" xr:uid="{75E815A9-A677-4A2C-BBE2-B5D3BFFE0DAE}"/>
    <cellStyle name="Total 2 4 4 4 3 3 2" xfId="48077" xr:uid="{1BEFCFF4-D71F-4340-9CC7-4E8DDA02ACD8}"/>
    <cellStyle name="Total 2 4 4 4 3 4" xfId="32938" xr:uid="{5DE771EB-662C-4D2E-A6D8-F99722BD779A}"/>
    <cellStyle name="Total 2 4 4 4 4" xfId="9926" xr:uid="{675202F5-953C-49E2-A81C-55BE456ADA23}"/>
    <cellStyle name="Total 2 4 4 4 4 2" xfId="18863" xr:uid="{AC6152FC-5576-4C3B-9DA8-4A399904EC4E}"/>
    <cellStyle name="Total 2 4 4 4 4 2 2" xfId="42910" xr:uid="{FAD5E7B6-1274-4F39-972F-F1339D86E7A0}"/>
    <cellStyle name="Total 2 4 4 4 4 3" xfId="25065" xr:uid="{AFF85FAB-C3FA-4EE5-A221-AD51DD8B54DC}"/>
    <cellStyle name="Total 2 4 4 4 4 3 2" xfId="49112" xr:uid="{BDA4A225-CA3B-4AD7-9DD1-6ADD227580C2}"/>
    <cellStyle name="Total 2 4 4 4 4 4" xfId="33973" xr:uid="{7EFBB90D-4A37-47D5-9A4E-903ADE40A33C}"/>
    <cellStyle name="Total 2 4 4 4 5" xfId="12604" xr:uid="{03F3D276-DB1C-48B0-A8BF-E7E3DA0ABB3E}"/>
    <cellStyle name="Total 2 4 4 4 5 2" xfId="36651" xr:uid="{2D349795-E666-454F-90BD-8596CF625281}"/>
    <cellStyle name="Total 2 4 4 4 6" xfId="20144" xr:uid="{F7A4F6DA-0C5B-4054-B71C-20D4A3A709D0}"/>
    <cellStyle name="Total 2 4 4 4 6 2" xfId="44191" xr:uid="{0E951FA2-E95F-4E3E-97D5-D2F7186B386A}"/>
    <cellStyle name="Total 2 4 4 4 7" xfId="27714" xr:uid="{F2ED8C1E-21A7-453A-86E5-CC9C7DB4BDB0}"/>
    <cellStyle name="Total 2 4 4 5" xfId="3790" xr:uid="{BC399E02-2CF0-4B9A-99E6-447138573AD1}"/>
    <cellStyle name="Total 2 4 4 5 2" xfId="6856" xr:uid="{FBA7F79F-A011-4E65-873D-EDEF54DC4C2F}"/>
    <cellStyle name="Total 2 4 4 5 2 2" xfId="15793" xr:uid="{DD558BB0-7C19-43D0-9E0C-2146EA1A776F}"/>
    <cellStyle name="Total 2 4 4 5 2 2 2" xfId="39840" xr:uid="{39E712B1-7196-4AC9-92AE-3F01C56F1E9E}"/>
    <cellStyle name="Total 2 4 4 5 2 3" xfId="21995" xr:uid="{6AC27B16-2F89-496D-87F1-AFA8E6794929}"/>
    <cellStyle name="Total 2 4 4 5 2 3 2" xfId="46042" xr:uid="{A59620D9-A115-4FE7-8844-EF86C9C91DCE}"/>
    <cellStyle name="Total 2 4 4 5 2 4" xfId="30903" xr:uid="{DFBBC060-6B5E-4590-87DE-4D8B9FF4F4BF}"/>
    <cellStyle name="Total 2 4 4 5 3" xfId="9014" xr:uid="{4DD68FE8-7315-41D2-9237-40882C3F379D}"/>
    <cellStyle name="Total 2 4 4 5 3 2" xfId="17951" xr:uid="{E8195AD1-E005-41B6-B4A6-89C704FD8301}"/>
    <cellStyle name="Total 2 4 4 5 3 2 2" xfId="41998" xr:uid="{FF47EE2F-1161-45EA-A63B-B25C7998E238}"/>
    <cellStyle name="Total 2 4 4 5 3 3" xfId="24153" xr:uid="{BDFB5118-75A6-470A-BC8A-AAC31A893338}"/>
    <cellStyle name="Total 2 4 4 5 3 3 2" xfId="48200" xr:uid="{993BDF37-6AF8-4EB5-A845-855D8FA08A81}"/>
    <cellStyle name="Total 2 4 4 5 3 4" xfId="33061" xr:uid="{140A385D-28D7-4A69-A707-2375CEDFD11D}"/>
    <cellStyle name="Total 2 4 4 5 4" xfId="9251" xr:uid="{563FAF53-CFD9-47CD-B52D-9B4C95DD5300}"/>
    <cellStyle name="Total 2 4 4 5 4 2" xfId="18188" xr:uid="{B2ACEAE7-E842-4C30-8E61-D1A03BF5E503}"/>
    <cellStyle name="Total 2 4 4 5 4 2 2" xfId="42235" xr:uid="{6A0C4A63-2F9D-4432-A33E-5A2F3F53CBEF}"/>
    <cellStyle name="Total 2 4 4 5 4 3" xfId="24390" xr:uid="{5D3D1522-2A0D-4DF8-9E17-FFDBE8E13552}"/>
    <cellStyle name="Total 2 4 4 5 4 3 2" xfId="48437" xr:uid="{F6006C4D-10CE-4A24-B5EA-06A7BE631BC2}"/>
    <cellStyle name="Total 2 4 4 5 4 4" xfId="33298" xr:uid="{1F7DCE31-2DD5-47F9-89B5-ACFED2A72455}"/>
    <cellStyle name="Total 2 4 4 5 5" xfId="12727" xr:uid="{610A716F-5D23-4681-A828-6802F23A20CC}"/>
    <cellStyle name="Total 2 4 4 5 5 2" xfId="36774" xr:uid="{0FA18240-3583-4A46-AEAE-03261BD0FE6D}"/>
    <cellStyle name="Total 2 4 4 5 6" xfId="20267" xr:uid="{246CBAC1-E99B-4810-8D93-7CF621845C9B}"/>
    <cellStyle name="Total 2 4 4 5 6 2" xfId="44314" xr:uid="{9CA2CD4F-8968-4F29-BA95-CA4531812F23}"/>
    <cellStyle name="Total 2 4 4 5 7" xfId="27837" xr:uid="{7DD4A207-C498-4B9A-BD3D-AB89DBAAFC9C}"/>
    <cellStyle name="Total 2 4 4 6" xfId="3862" xr:uid="{E5AE7CF8-F8D0-46EE-B34A-0549C458A99E}"/>
    <cellStyle name="Total 2 4 4 6 2" xfId="6928" xr:uid="{94BC0426-964F-46C8-BDB6-C6B4D674B12E}"/>
    <cellStyle name="Total 2 4 4 6 2 2" xfId="15865" xr:uid="{D5197451-0F72-42F7-9977-2E352D46EF8E}"/>
    <cellStyle name="Total 2 4 4 6 2 2 2" xfId="39912" xr:uid="{C5E57F84-5DBD-45A1-A312-F45DA4B85995}"/>
    <cellStyle name="Total 2 4 4 6 2 3" xfId="22067" xr:uid="{17255A17-C2A9-41B1-BEB1-126543CA010B}"/>
    <cellStyle name="Total 2 4 4 6 2 3 2" xfId="46114" xr:uid="{55B2D828-E398-4CDE-82E8-921282716F37}"/>
    <cellStyle name="Total 2 4 4 6 2 4" xfId="30975" xr:uid="{4A0740E8-C2EC-425B-A23D-262914B1516B}"/>
    <cellStyle name="Total 2 4 4 6 3" xfId="9086" xr:uid="{A794DC61-B3FD-4404-B34A-B0DB8A65396E}"/>
    <cellStyle name="Total 2 4 4 6 3 2" xfId="18023" xr:uid="{9618E039-CE98-46A7-8A91-C47C8683A38C}"/>
    <cellStyle name="Total 2 4 4 6 3 2 2" xfId="42070" xr:uid="{F1A03B46-EB57-480A-8DB1-C94D08AB3BE8}"/>
    <cellStyle name="Total 2 4 4 6 3 3" xfId="24225" xr:uid="{F67FBE0E-6BC5-4B72-8AB2-6D9B6DF06314}"/>
    <cellStyle name="Total 2 4 4 6 3 3 2" xfId="48272" xr:uid="{41C10236-5775-4865-8F0B-C330595B9302}"/>
    <cellStyle name="Total 2 4 4 6 3 4" xfId="33133" xr:uid="{4CA0115C-7275-4F15-BA7D-6686D9E95093}"/>
    <cellStyle name="Total 2 4 4 6 4" xfId="9615" xr:uid="{F88EAAC7-5767-49B3-B737-325AC4A022F2}"/>
    <cellStyle name="Total 2 4 4 6 4 2" xfId="18552" xr:uid="{6E7A93E0-1055-4FCD-9E58-8AE27E2F3CE2}"/>
    <cellStyle name="Total 2 4 4 6 4 2 2" xfId="42599" xr:uid="{3DEBAE35-9020-44B4-96B7-7ED31EDBFF79}"/>
    <cellStyle name="Total 2 4 4 6 4 3" xfId="24754" xr:uid="{D49083AD-A8DE-4DE5-9460-4AA6458ED12A}"/>
    <cellStyle name="Total 2 4 4 6 4 3 2" xfId="48801" xr:uid="{B5FA64CE-8ECF-4423-A234-933F4BDA0153}"/>
    <cellStyle name="Total 2 4 4 6 4 4" xfId="33662" xr:uid="{8CDF191A-F294-44C9-9086-79F56D27AA4F}"/>
    <cellStyle name="Total 2 4 4 6 5" xfId="12799" xr:uid="{7CCD7DA1-7D80-48F4-98C9-C3A874506711}"/>
    <cellStyle name="Total 2 4 4 6 5 2" xfId="36846" xr:uid="{A7D15E26-248A-49A8-A00A-0CCDDB4C77AC}"/>
    <cellStyle name="Total 2 4 4 6 6" xfId="20339" xr:uid="{5B5BC644-1819-4123-8301-C229917C0A82}"/>
    <cellStyle name="Total 2 4 4 6 6 2" xfId="44386" xr:uid="{B906B92C-C0DF-490F-89A1-312AB3F56BDB}"/>
    <cellStyle name="Total 2 4 4 6 7" xfId="27909" xr:uid="{9C3FCA36-3DBB-40B9-8D1F-F5251EB048C8}"/>
    <cellStyle name="Total 2 4 4 7" xfId="3939" xr:uid="{4DF0277F-4A7D-4C00-A969-777EA4E8E2D3}"/>
    <cellStyle name="Total 2 4 4 7 2" xfId="7005" xr:uid="{F23BCA87-F7D6-4331-ADDC-919DE7E38217}"/>
    <cellStyle name="Total 2 4 4 7 2 2" xfId="15942" xr:uid="{0C523E4B-487C-41CE-BA2E-3F74DB63F4C4}"/>
    <cellStyle name="Total 2 4 4 7 2 2 2" xfId="39989" xr:uid="{F0E5F360-1796-4820-8C87-D7E2F1D0DEE7}"/>
    <cellStyle name="Total 2 4 4 7 2 3" xfId="22144" xr:uid="{C1776FFD-C33C-43C2-9E80-D2CDF2297033}"/>
    <cellStyle name="Total 2 4 4 7 2 3 2" xfId="46191" xr:uid="{1A610678-EB38-46A9-AD30-6301B1CFCB3B}"/>
    <cellStyle name="Total 2 4 4 7 2 4" xfId="31052" xr:uid="{E4C61F67-9661-46B2-9CCE-2918FAB9B278}"/>
    <cellStyle name="Total 2 4 4 7 3" xfId="9163" xr:uid="{2FA28626-3011-456C-AC66-91B4A5B7A141}"/>
    <cellStyle name="Total 2 4 4 7 3 2" xfId="18100" xr:uid="{4739A0F0-566D-4506-8509-E049646616A8}"/>
    <cellStyle name="Total 2 4 4 7 3 2 2" xfId="42147" xr:uid="{7BFF188F-AA3E-4E73-BC7B-6013930F8C57}"/>
    <cellStyle name="Total 2 4 4 7 3 3" xfId="24302" xr:uid="{AECE8581-5AD7-4CAD-AB7F-05693D87A2ED}"/>
    <cellStyle name="Total 2 4 4 7 3 3 2" xfId="48349" xr:uid="{01292509-BE50-4673-AF17-FC2A4CE5B72C}"/>
    <cellStyle name="Total 2 4 4 7 3 4" xfId="33210" xr:uid="{6D113D9A-A53C-4792-AA47-B84ADE66311D}"/>
    <cellStyle name="Total 2 4 4 7 4" xfId="9944" xr:uid="{8CC18566-7380-438E-9415-6E67C9553D6B}"/>
    <cellStyle name="Total 2 4 4 7 4 2" xfId="18881" xr:uid="{0957396C-AE57-4C2E-90AA-CEAB3DE21A22}"/>
    <cellStyle name="Total 2 4 4 7 4 2 2" xfId="42928" xr:uid="{4AD08D55-DDC0-40C1-9A7F-FD325ABCAA5C}"/>
    <cellStyle name="Total 2 4 4 7 4 3" xfId="25083" xr:uid="{A36B0CBA-E102-4220-8EE8-A0781B9B2054}"/>
    <cellStyle name="Total 2 4 4 7 4 3 2" xfId="49130" xr:uid="{05FE03EC-CA7D-4921-83B5-8C2B9ADC3F0D}"/>
    <cellStyle name="Total 2 4 4 7 4 4" xfId="33991" xr:uid="{37B1F060-D0CD-4008-AF5A-02D93F8F8FED}"/>
    <cellStyle name="Total 2 4 4 7 5" xfId="12876" xr:uid="{AB4EF882-28D8-42F6-BCA1-CB4B60BAE963}"/>
    <cellStyle name="Total 2 4 4 7 5 2" xfId="36923" xr:uid="{7DF53E52-7366-4F85-ADCF-54A0BCD74E03}"/>
    <cellStyle name="Total 2 4 4 7 6" xfId="20416" xr:uid="{054E55DC-4799-4494-A783-A5B0E72D968B}"/>
    <cellStyle name="Total 2 4 4 7 6 2" xfId="44463" xr:uid="{1B9A4A99-CA16-4A74-B983-FDCA9859D5DE}"/>
    <cellStyle name="Total 2 4 4 7 7" xfId="27986" xr:uid="{AF03DEF7-8202-4AC2-96A6-8DBEC76FE3CB}"/>
    <cellStyle name="Total 2 4 4 8" xfId="5915" xr:uid="{434ECE5D-9955-41D0-9EAB-E7F342A5789D}"/>
    <cellStyle name="Total 2 4 4 8 2" xfId="14852" xr:uid="{D0485C0F-D4F1-453E-AC12-704418F6CAE9}"/>
    <cellStyle name="Total 2 4 4 8 2 2" xfId="38899" xr:uid="{4AC66E29-3DDE-4ABC-B14F-030F9ADDCF29}"/>
    <cellStyle name="Total 2 4 4 8 3" xfId="21054" xr:uid="{2E5E29F7-4A89-423C-8649-15705E22441D}"/>
    <cellStyle name="Total 2 4 4 8 3 2" xfId="45101" xr:uid="{935A0E58-0C6B-47F1-97A1-A2E745A07A87}"/>
    <cellStyle name="Total 2 4 4 8 4" xfId="29962" xr:uid="{96B2FEFC-1679-46EB-8AC7-0B1F5532DA90}"/>
    <cellStyle name="Total 2 4 4 9" xfId="8073" xr:uid="{D085FDE3-C278-4D02-850F-F354C460E9D5}"/>
    <cellStyle name="Total 2 4 4 9 2" xfId="17010" xr:uid="{4D5FF162-3A06-4B76-8D20-F488EF42E803}"/>
    <cellStyle name="Total 2 4 4 9 2 2" xfId="41057" xr:uid="{8A05E4A4-6262-4168-AFF9-4DB5CDB48068}"/>
    <cellStyle name="Total 2 4 4 9 3" xfId="23212" xr:uid="{7D3B59C2-1AA6-448E-9F97-4AE5E825EF41}"/>
    <cellStyle name="Total 2 4 4 9 3 2" xfId="47259" xr:uid="{9488B8AA-05E3-462E-93BF-EB2AF0199F07}"/>
    <cellStyle name="Total 2 4 4 9 4" xfId="32120" xr:uid="{AEBE643E-4B5A-46AC-A3C8-EDB4726BD3B0}"/>
    <cellStyle name="Total 2 4 5" xfId="1853" xr:uid="{CCC2434D-DCA1-4E72-994C-608C586263FA}"/>
    <cellStyle name="Total 2 4 5 2" xfId="4915" xr:uid="{C0B9AEC4-0DF6-4AFD-A2F0-D1FBAB6E6771}"/>
    <cellStyle name="Total 2 4 5 2 2" xfId="13852" xr:uid="{0B76037E-7E16-40EB-B970-C674D43C7BDE}"/>
    <cellStyle name="Total 2 4 5 2 2 2" xfId="37899" xr:uid="{C6D0D550-17F6-4D0F-8F56-849DB6950218}"/>
    <cellStyle name="Total 2 4 5 2 3" xfId="20859" xr:uid="{EF8D1F9B-0086-48DF-9125-6A13D1E93264}"/>
    <cellStyle name="Total 2 4 5 2 3 2" xfId="44906" xr:uid="{F3671717-4F21-4C89-9343-43E324A45609}"/>
    <cellStyle name="Total 2 4 5 2 4" xfId="28962" xr:uid="{E109803F-DBEB-4F89-BAAC-DB3927B1C1C0}"/>
    <cellStyle name="Total 2 4 5 3" xfId="7502" xr:uid="{8DF8EC11-0FF3-4A28-A014-80FAC0BD5E38}"/>
    <cellStyle name="Total 2 4 5 3 2" xfId="16439" xr:uid="{233619AF-C076-4D28-9584-AA65360DB35B}"/>
    <cellStyle name="Total 2 4 5 3 2 2" xfId="40486" xr:uid="{409E533A-07A3-4455-A22D-19397A63410B}"/>
    <cellStyle name="Total 2 4 5 3 3" xfId="22641" xr:uid="{45854379-19E2-494B-B627-2A7A740FE787}"/>
    <cellStyle name="Total 2 4 5 3 3 2" xfId="46688" xr:uid="{666E83B0-E0E2-4D33-A6BC-9E33F2B8F32F}"/>
    <cellStyle name="Total 2 4 5 3 4" xfId="31549" xr:uid="{AAC25B9A-802F-407C-8467-84B509800F17}"/>
    <cellStyle name="Total 2 4 5 4" xfId="7295" xr:uid="{BAEBD238-45FE-4A16-BEB5-FA668CD39310}"/>
    <cellStyle name="Total 2 4 5 4 2" xfId="16232" xr:uid="{C12C1144-8CC8-4A68-9B7F-21B88311049A}"/>
    <cellStyle name="Total 2 4 5 4 2 2" xfId="40279" xr:uid="{8ACF2773-EA06-4F61-955B-2A238BDA8DEC}"/>
    <cellStyle name="Total 2 4 5 4 3" xfId="22434" xr:uid="{B0122593-A324-4082-BEDC-B2211A176803}"/>
    <cellStyle name="Total 2 4 5 4 3 2" xfId="46481" xr:uid="{01670B9D-8D1B-44CB-8149-3F5949D31CD9}"/>
    <cellStyle name="Total 2 4 5 4 4" xfId="31342" xr:uid="{23F678A5-966F-4C9B-9BF7-3E5A67177143}"/>
    <cellStyle name="Total 2 4 5 5" xfId="10789" xr:uid="{033903DF-1284-4E58-A4A0-F56D115A24B2}"/>
    <cellStyle name="Total 2 4 5 5 2" xfId="34836" xr:uid="{DE68FF2B-08ED-42FA-A2CF-64FB30E1D4AF}"/>
    <cellStyle name="Total 2 4 5 6" xfId="19134" xr:uid="{4A04E8DF-717B-4EC5-BFB4-4D2937DD4F23}"/>
    <cellStyle name="Total 2 4 5 6 2" xfId="43181" xr:uid="{DA205BBD-DB7D-49E1-AF3C-C6D5FB0D681F}"/>
    <cellStyle name="Total 2 4 5 7" xfId="25899" xr:uid="{7A704599-B054-47BE-BA68-CEA9C9DA6E9B}"/>
    <cellStyle name="Total 2 4 6" xfId="2957" xr:uid="{291FCB4B-FE59-4392-A93A-FF37776BF9EC}"/>
    <cellStyle name="Total 2 4 6 2" xfId="6023" xr:uid="{D2ADCA05-70C2-43C9-B908-2BF4DBD0EC2C}"/>
    <cellStyle name="Total 2 4 6 2 2" xfId="14960" xr:uid="{916D637A-1670-4505-8A94-AEA2E404B06C}"/>
    <cellStyle name="Total 2 4 6 2 2 2" xfId="39007" xr:uid="{C0A860CB-8AD2-458C-B357-1B1EBB017BE0}"/>
    <cellStyle name="Total 2 4 6 2 3" xfId="21162" xr:uid="{38195CCF-A8A0-4D3F-BA15-2AC484E84EDC}"/>
    <cellStyle name="Total 2 4 6 2 3 2" xfId="45209" xr:uid="{4EB41241-DD82-406B-9382-45C3079C9FD2}"/>
    <cellStyle name="Total 2 4 6 2 4" xfId="30070" xr:uid="{E6D19438-0843-4A6B-82AC-AA7CC0DB6AB6}"/>
    <cellStyle name="Total 2 4 6 3" xfId="8181" xr:uid="{813DBB9C-5CB6-478E-A669-1F592F04240B}"/>
    <cellStyle name="Total 2 4 6 3 2" xfId="17118" xr:uid="{408B946C-282A-444F-8778-463CFC11DDD7}"/>
    <cellStyle name="Total 2 4 6 3 2 2" xfId="41165" xr:uid="{F1B28473-8527-483B-9B43-B53CE10DCC6A}"/>
    <cellStyle name="Total 2 4 6 3 3" xfId="23320" xr:uid="{6FACED94-3FEF-435B-9C9C-F02ABA6E345A}"/>
    <cellStyle name="Total 2 4 6 3 3 2" xfId="47367" xr:uid="{E8BF20E7-A670-4A1B-BD72-F11BC05031CF}"/>
    <cellStyle name="Total 2 4 6 3 4" xfId="32228" xr:uid="{9EBBB9B0-FC66-4DC5-9EB5-D62DA23739BD}"/>
    <cellStyle name="Total 2 4 6 4" xfId="7974" xr:uid="{FB764DCF-0B2E-4622-A8C7-78B1D31D7EEC}"/>
    <cellStyle name="Total 2 4 6 4 2" xfId="16911" xr:uid="{34176905-A29B-48D5-96C9-DF29E7C73D79}"/>
    <cellStyle name="Total 2 4 6 4 2 2" xfId="40958" xr:uid="{BBBC5066-C4A5-4BB1-8A9F-F4C5F7BCCB7C}"/>
    <cellStyle name="Total 2 4 6 4 3" xfId="23113" xr:uid="{04B9754E-0785-40AB-A8DD-C636A06C2EB9}"/>
    <cellStyle name="Total 2 4 6 4 3 2" xfId="47160" xr:uid="{8ECF5355-3FC5-4690-AE74-B30CFF911663}"/>
    <cellStyle name="Total 2 4 6 4 4" xfId="32021" xr:uid="{212C2C96-3B35-4ACC-B685-059DC6F27350}"/>
    <cellStyle name="Total 2 4 6 5" xfId="11894" xr:uid="{8A51DF66-BF6A-468A-9F2A-8CD21334E8CC}"/>
    <cellStyle name="Total 2 4 6 5 2" xfId="35941" xr:uid="{0AAE6262-4270-4CB1-9D2F-3FA7DE4410D1}"/>
    <cellStyle name="Total 2 4 6 6" xfId="19434" xr:uid="{31469507-DA61-48AB-A490-D42896355D61}"/>
    <cellStyle name="Total 2 4 6 6 2" xfId="43481" xr:uid="{43D758E2-FB0E-4529-A650-3A23D6821FEF}"/>
    <cellStyle name="Total 2 4 6 7" xfId="27004" xr:uid="{28AAFDC9-06B3-4AD3-9B58-85BF16174B5C}"/>
    <cellStyle name="Total 2 4 7" xfId="3216" xr:uid="{E5E8C743-AA30-432F-8E46-1595FB0CE52A}"/>
    <cellStyle name="Total 2 4 7 2" xfId="6282" xr:uid="{5062AEC5-9662-43CD-9724-41B1DB58AE7B}"/>
    <cellStyle name="Total 2 4 7 2 2" xfId="15219" xr:uid="{04DDA7BA-F467-4604-8F9D-35D24C409458}"/>
    <cellStyle name="Total 2 4 7 2 2 2" xfId="39266" xr:uid="{14C6490A-200A-49C5-94C6-D867ACFCA104}"/>
    <cellStyle name="Total 2 4 7 2 3" xfId="21421" xr:uid="{DF7CE6B9-FE20-42D0-9BB5-6D2E4E05A106}"/>
    <cellStyle name="Total 2 4 7 2 3 2" xfId="45468" xr:uid="{2C28CB26-A1BE-44A4-A35D-4044D82275FA}"/>
    <cellStyle name="Total 2 4 7 2 4" xfId="30329" xr:uid="{07D8E142-091B-417D-93AB-1B689FF8F5DC}"/>
    <cellStyle name="Total 2 4 7 3" xfId="8440" xr:uid="{D9F56A32-369C-4253-8241-BA9C596D260F}"/>
    <cellStyle name="Total 2 4 7 3 2" xfId="17377" xr:uid="{3C543724-5511-45CB-821A-7482F7FC93D5}"/>
    <cellStyle name="Total 2 4 7 3 2 2" xfId="41424" xr:uid="{E86BFAC1-6C19-4631-8ADA-D73AAFEF5069}"/>
    <cellStyle name="Total 2 4 7 3 3" xfId="23579" xr:uid="{D058E21E-AB1C-4EDA-8F73-BC0EB38CCAEB}"/>
    <cellStyle name="Total 2 4 7 3 3 2" xfId="47626" xr:uid="{5657FDCB-A0AB-484E-BD54-1CD997BC2B09}"/>
    <cellStyle name="Total 2 4 7 3 4" xfId="32487" xr:uid="{01742BD3-D57B-46BC-BA93-8F26B47F82D8}"/>
    <cellStyle name="Total 2 4 7 4" xfId="7030" xr:uid="{A6CC9820-DA48-4EF5-BC42-AC6A183F4C01}"/>
    <cellStyle name="Total 2 4 7 4 2" xfId="15967" xr:uid="{AC156280-30B0-4DF0-8A21-2840AA6F2DAE}"/>
    <cellStyle name="Total 2 4 7 4 2 2" xfId="40014" xr:uid="{7462D762-C3C9-4CC6-9600-A6222EF234BB}"/>
    <cellStyle name="Total 2 4 7 4 3" xfId="22169" xr:uid="{B77988FA-8DE3-440E-9C54-5665D6AE7D7F}"/>
    <cellStyle name="Total 2 4 7 4 3 2" xfId="46216" xr:uid="{7EED28F3-D836-42DF-ABD7-8E9EA7BA5E39}"/>
    <cellStyle name="Total 2 4 7 4 4" xfId="31077" xr:uid="{E92BB689-140D-43B6-A34C-42449A0FFCDE}"/>
    <cellStyle name="Total 2 4 7 5" xfId="12153" xr:uid="{0D893BCB-80FF-4B65-ACFF-343A29A050FF}"/>
    <cellStyle name="Total 2 4 7 5 2" xfId="36200" xr:uid="{0574FB90-81C7-4033-ACEF-46C4C1FCF7CD}"/>
    <cellStyle name="Total 2 4 7 6" xfId="19693" xr:uid="{99A479ED-479B-4AD8-9DA4-C3D1A51781CA}"/>
    <cellStyle name="Total 2 4 7 6 2" xfId="43740" xr:uid="{90741D39-905B-4BE4-A3B1-65D67889ABC6}"/>
    <cellStyle name="Total 2 4 7 7" xfId="27263" xr:uid="{6CAC29C4-53F1-4EAA-BC73-B24AA4C7A469}"/>
    <cellStyle name="Total 2 4 8" xfId="2980" xr:uid="{6C0985B6-3527-43EA-87FF-D566A6102B2D}"/>
    <cellStyle name="Total 2 4 8 2" xfId="6046" xr:uid="{29CF2154-865F-4B1C-BC06-9A175553916D}"/>
    <cellStyle name="Total 2 4 8 2 2" xfId="14983" xr:uid="{2BE77B0A-1597-4BB7-888F-3420A53C9F62}"/>
    <cellStyle name="Total 2 4 8 2 2 2" xfId="39030" xr:uid="{CDDC76CD-C686-4FBF-9048-46F6452033E4}"/>
    <cellStyle name="Total 2 4 8 2 3" xfId="21185" xr:uid="{823BB286-2A59-47E4-AED8-4E5FAD0DE07F}"/>
    <cellStyle name="Total 2 4 8 2 3 2" xfId="45232" xr:uid="{17D5FFC6-556D-4A54-84D5-CF7ECBB7119B}"/>
    <cellStyle name="Total 2 4 8 2 4" xfId="30093" xr:uid="{2337A861-5074-48DB-9049-8171DDE86552}"/>
    <cellStyle name="Total 2 4 8 3" xfId="8204" xr:uid="{3CF57D9A-F31B-45CE-96E5-A9480D28D62C}"/>
    <cellStyle name="Total 2 4 8 3 2" xfId="17141" xr:uid="{55540449-46B7-4135-B4F6-084F7DEE84A4}"/>
    <cellStyle name="Total 2 4 8 3 2 2" xfId="41188" xr:uid="{3D7F6213-55B2-4B98-BD81-E1786321E288}"/>
    <cellStyle name="Total 2 4 8 3 3" xfId="23343" xr:uid="{1606565D-1BCF-4665-9F80-FA8D988EB291}"/>
    <cellStyle name="Total 2 4 8 3 3 2" xfId="47390" xr:uid="{4150A219-995E-4014-BBC5-6BA3F1C6A38C}"/>
    <cellStyle name="Total 2 4 8 3 4" xfId="32251" xr:uid="{790375A7-E392-413E-A350-7C110C201137}"/>
    <cellStyle name="Total 2 4 8 4" xfId="7018" xr:uid="{08B8D88E-0D48-43E4-8624-5FC2D8285CE6}"/>
    <cellStyle name="Total 2 4 8 4 2" xfId="15955" xr:uid="{C96D1723-0D51-40E4-ABC6-E2E619E62BBE}"/>
    <cellStyle name="Total 2 4 8 4 2 2" xfId="40002" xr:uid="{0A13ECE9-D104-4379-8991-9F354CCC12AE}"/>
    <cellStyle name="Total 2 4 8 4 3" xfId="22157" xr:uid="{D81331DA-F6C1-4A57-A3E9-47AC838520A0}"/>
    <cellStyle name="Total 2 4 8 4 3 2" xfId="46204" xr:uid="{09F32019-4B01-4428-ABE3-D0DC4806E6C3}"/>
    <cellStyle name="Total 2 4 8 4 4" xfId="31065" xr:uid="{9734DD9C-7C7C-40B6-A83B-53585B3AFFF4}"/>
    <cellStyle name="Total 2 4 8 5" xfId="11917" xr:uid="{3644B247-0DBD-4133-8F1D-E29AB272B036}"/>
    <cellStyle name="Total 2 4 8 5 2" xfId="35964" xr:uid="{5718259F-3AF0-48A9-BD9F-29B71EBEC03C}"/>
    <cellStyle name="Total 2 4 8 6" xfId="19457" xr:uid="{F46BDC0C-22EE-4017-A8AC-F0387EB01EDF}"/>
    <cellStyle name="Total 2 4 8 6 2" xfId="43504" xr:uid="{1644ADC9-06AC-4C30-B473-DEE23275D647}"/>
    <cellStyle name="Total 2 4 8 7" xfId="27027" xr:uid="{182AA4BD-35A4-4BCC-A540-001E1C74569F}"/>
    <cellStyle name="Total 2 4 9" xfId="4345" xr:uid="{EC89D7FD-DEAD-482D-8BB9-6FBFD97B99B1}"/>
    <cellStyle name="Total 2 4 9 2" xfId="13282" xr:uid="{410D5826-E485-4F44-9747-0E74DF745933}"/>
    <cellStyle name="Total 2 4 9 2 2" xfId="37329" xr:uid="{54BF12DC-19A6-48F9-A60F-2B709C51F3A3}"/>
    <cellStyle name="Total 2 4 9 3" xfId="20623" xr:uid="{D0C31E93-6D16-40CC-A3E6-D9FB589CA3A0}"/>
    <cellStyle name="Total 2 4 9 3 2" xfId="44670" xr:uid="{0348D323-59EA-4E58-AEAC-51A5AEDE7A53}"/>
    <cellStyle name="Total 2 4 9 4" xfId="28392" xr:uid="{568AA27D-AE04-4A7B-AF30-46CD4862512D}"/>
    <cellStyle name="Total 2 5" xfId="2073" xr:uid="{C0BBA5A8-2081-4331-B862-A03FDB302889}"/>
    <cellStyle name="Total 2 5 10" xfId="3984" xr:uid="{8655DDE0-AA00-45E3-B995-BEF79C237E42}"/>
    <cellStyle name="Total 2 5 10 2" xfId="12921" xr:uid="{9A72AB02-F6BE-4E78-84A1-6333739C88C1}"/>
    <cellStyle name="Total 2 5 10 2 2" xfId="36968" xr:uid="{C22E8D74-CF33-4CF3-8B7F-925FAF93FA82}"/>
    <cellStyle name="Total 2 5 10 3" xfId="20455" xr:uid="{F99030A7-343C-40F2-910C-46010F313DAF}"/>
    <cellStyle name="Total 2 5 10 3 2" xfId="44502" xr:uid="{B8B20B31-764E-47AB-8256-74E3E7240BF5}"/>
    <cellStyle name="Total 2 5 10 4" xfId="28031" xr:uid="{704049A9-C5E5-45D1-BC02-11B166C29A81}"/>
    <cellStyle name="Total 2 5 11" xfId="11009" xr:uid="{7FABC8AA-FCB5-4B1E-94F3-6593DDE3FE2E}"/>
    <cellStyle name="Total 2 5 11 2" xfId="35056" xr:uid="{632502C7-07CA-463A-9022-DB9850D292AC}"/>
    <cellStyle name="Total 2 5 12" xfId="19187" xr:uid="{49AF58CF-CA61-443C-9429-FDF1CF231E5C}"/>
    <cellStyle name="Total 2 5 12 2" xfId="43234" xr:uid="{AAB758D6-DBE3-48E0-9A7D-9647C9F4E990}"/>
    <cellStyle name="Total 2 5 13" xfId="26119" xr:uid="{6955EEA1-CE66-4CF4-8BA4-EF3E57C35703}"/>
    <cellStyle name="Total 2 5 2" xfId="3348" xr:uid="{1068B7DE-CEE5-4B6A-A850-3842CB464C93}"/>
    <cellStyle name="Total 2 5 2 2" xfId="6414" xr:uid="{0E4948C9-E05F-462E-8749-5D64D23CEA0A}"/>
    <cellStyle name="Total 2 5 2 2 2" xfId="15351" xr:uid="{4731817A-78D3-4924-810C-A2F9F5743BC9}"/>
    <cellStyle name="Total 2 5 2 2 2 2" xfId="39398" xr:uid="{D220E4B5-93CB-4383-9AAC-8E740F87A999}"/>
    <cellStyle name="Total 2 5 2 2 3" xfId="21553" xr:uid="{D2E023EA-B975-4F4C-A8CF-3406ACFC2B71}"/>
    <cellStyle name="Total 2 5 2 2 3 2" xfId="45600" xr:uid="{FB8C8117-D95A-4839-99C9-5B47BC97F90B}"/>
    <cellStyle name="Total 2 5 2 2 4" xfId="30461" xr:uid="{B6839911-A332-413E-94FC-E7C4CA3E68AC}"/>
    <cellStyle name="Total 2 5 2 3" xfId="8572" xr:uid="{50FF464C-B4AE-40BC-8BC2-604BCD4B3D9D}"/>
    <cellStyle name="Total 2 5 2 3 2" xfId="17509" xr:uid="{400FDC94-3380-4D18-A03C-E0204810B80D}"/>
    <cellStyle name="Total 2 5 2 3 2 2" xfId="41556" xr:uid="{C799B61A-974F-411B-AA94-38DC79119EF2}"/>
    <cellStyle name="Total 2 5 2 3 3" xfId="23711" xr:uid="{FDEA846A-14F7-427C-9B79-7AF0B15DEED7}"/>
    <cellStyle name="Total 2 5 2 3 3 2" xfId="47758" xr:uid="{AC126DAA-950A-49E9-AE55-5CACE1C13C65}"/>
    <cellStyle name="Total 2 5 2 3 4" xfId="32619" xr:uid="{75F2F7B0-0021-4024-BAAB-505B13996ACE}"/>
    <cellStyle name="Total 2 5 2 4" xfId="9390" xr:uid="{CE8BF5EA-28BF-4F44-9AC3-89E1A0C0C12F}"/>
    <cellStyle name="Total 2 5 2 4 2" xfId="18327" xr:uid="{44ED0190-791F-44D6-8824-26E1E57277B9}"/>
    <cellStyle name="Total 2 5 2 4 2 2" xfId="42374" xr:uid="{38B9B40B-B422-4837-BB58-FC7942EB34D0}"/>
    <cellStyle name="Total 2 5 2 4 3" xfId="24529" xr:uid="{38B00FB2-7F8D-4970-9C07-ED57BE69DF98}"/>
    <cellStyle name="Total 2 5 2 4 3 2" xfId="48576" xr:uid="{698E670F-B4D5-40D2-9AA7-3B8AF13B9452}"/>
    <cellStyle name="Total 2 5 2 4 4" xfId="33437" xr:uid="{90544D1A-4240-4A0E-9047-541AEC1402F8}"/>
    <cellStyle name="Total 2 5 2 5" xfId="12285" xr:uid="{2626290D-979D-4F56-9169-677270F325D9}"/>
    <cellStyle name="Total 2 5 2 5 2" xfId="36332" xr:uid="{23A18706-28C6-44B5-BE12-7B98F70060DD}"/>
    <cellStyle name="Total 2 5 2 6" xfId="19825" xr:uid="{521D67C1-E8FA-4350-8A43-F4B92C421B28}"/>
    <cellStyle name="Total 2 5 2 6 2" xfId="43872" xr:uid="{DC0625B1-B8DC-4657-B546-5DF10E490E4F}"/>
    <cellStyle name="Total 2 5 2 7" xfId="27395" xr:uid="{AB4A2E09-EB4E-4432-B3C3-BD2FC03895E6}"/>
    <cellStyle name="Total 2 5 3" xfId="1518" xr:uid="{FECB43D6-4B3F-4259-A061-EE3A7A2D81FA}"/>
    <cellStyle name="Total 2 5 3 2" xfId="4580" xr:uid="{1EA2DFC4-BA9C-4889-A968-5E8B79CBC1EF}"/>
    <cellStyle name="Total 2 5 3 2 2" xfId="13517" xr:uid="{0C944634-4E66-48AA-9407-E59764B8A921}"/>
    <cellStyle name="Total 2 5 3 2 2 2" xfId="37564" xr:uid="{0CF1C25C-DFC8-43EF-914D-4B1AEE2290D6}"/>
    <cellStyle name="Total 2 5 3 2 3" xfId="20716" xr:uid="{898DCD1D-D0D5-4969-930B-C87186798B8C}"/>
    <cellStyle name="Total 2 5 3 2 3 2" xfId="44763" xr:uid="{BFB6B542-F6A2-4EFF-9329-F50751E4D919}"/>
    <cellStyle name="Total 2 5 3 2 4" xfId="28627" xr:uid="{21E30337-2DA4-4E5F-BAF2-D23F92A92BA7}"/>
    <cellStyle name="Total 2 5 3 3" xfId="7263" xr:uid="{45801C30-B078-42E0-8440-9FEA5651CBCF}"/>
    <cellStyle name="Total 2 5 3 3 2" xfId="16200" xr:uid="{7CFC121F-A4F9-4E6C-9009-393046F92D8F}"/>
    <cellStyle name="Total 2 5 3 3 2 2" xfId="40247" xr:uid="{2735C8C9-AFB2-41F9-806C-9765895C943F}"/>
    <cellStyle name="Total 2 5 3 3 3" xfId="22402" xr:uid="{90CC5546-4DF6-4ED5-8AE6-DC5C52286A28}"/>
    <cellStyle name="Total 2 5 3 3 3 2" xfId="46449" xr:uid="{98D33083-0B4C-47C2-BD97-EEAAD9FEE3E7}"/>
    <cellStyle name="Total 2 5 3 3 4" xfId="31310" xr:uid="{CF3F5C41-861D-4AD8-AE0B-F29CCBD2F16F}"/>
    <cellStyle name="Total 2 5 3 4" xfId="9645" xr:uid="{393A5E99-5F07-4A81-9080-1497F08BD950}"/>
    <cellStyle name="Total 2 5 3 4 2" xfId="18582" xr:uid="{29E101A0-85FA-4714-A1AA-456F7FB87B5B}"/>
    <cellStyle name="Total 2 5 3 4 2 2" xfId="42629" xr:uid="{7F902ED0-B885-49B7-8249-985415C51443}"/>
    <cellStyle name="Total 2 5 3 4 3" xfId="24784" xr:uid="{9F13927F-18BA-4463-B614-1A8189EA257B}"/>
    <cellStyle name="Total 2 5 3 4 3 2" xfId="48831" xr:uid="{251DD656-296B-4775-A4DD-F3B8FD7464DB}"/>
    <cellStyle name="Total 2 5 3 4 4" xfId="33692" xr:uid="{30742515-8201-4CCC-858C-566EF9EAD58F}"/>
    <cellStyle name="Total 2 5 3 5" xfId="10454" xr:uid="{8E7409DA-8438-4B0F-8AEF-14CF91D203E7}"/>
    <cellStyle name="Total 2 5 3 5 2" xfId="34501" xr:uid="{5F831C1B-578A-43F8-81AD-FEE065DB9D0D}"/>
    <cellStyle name="Total 2 5 3 6" xfId="18991" xr:uid="{C74D064D-43AD-4F7F-816E-59B70FD73252}"/>
    <cellStyle name="Total 2 5 3 6 2" xfId="43038" xr:uid="{0ABDD34E-DD19-4FA8-881C-7EE2A357E7F6}"/>
    <cellStyle name="Total 2 5 3 7" xfId="25564" xr:uid="{E9A49995-7471-4299-AFD8-783C1B83259D}"/>
    <cellStyle name="Total 2 5 4" xfId="1524" xr:uid="{516E2834-9B8E-4649-A358-A34FEF6B2A46}"/>
    <cellStyle name="Total 2 5 4 2" xfId="4586" xr:uid="{F4A8F08A-C3C4-473E-8E14-02B30150E452}"/>
    <cellStyle name="Total 2 5 4 2 2" xfId="13523" xr:uid="{14FCA232-FADA-4EB5-A6E3-753133955271}"/>
    <cellStyle name="Total 2 5 4 2 2 2" xfId="37570" xr:uid="{2131A6D9-9283-4FD2-8FBE-6816254822C4}"/>
    <cellStyle name="Total 2 5 4 2 3" xfId="20721" xr:uid="{6696CB8F-C5A5-4088-AEC2-92DA69B6CC72}"/>
    <cellStyle name="Total 2 5 4 2 3 2" xfId="44768" xr:uid="{B736F66F-2478-4245-9E9C-B768AB0B4169}"/>
    <cellStyle name="Total 2 5 4 2 4" xfId="28633" xr:uid="{5B6768FA-76A1-4C62-8B9C-8F7D66C4879F}"/>
    <cellStyle name="Total 2 5 4 3" xfId="7269" xr:uid="{54B3D008-3FAD-46B5-AE9E-90E1ED90A06F}"/>
    <cellStyle name="Total 2 5 4 3 2" xfId="16206" xr:uid="{DB640B5F-5340-46A6-822F-DA23D8EA66F2}"/>
    <cellStyle name="Total 2 5 4 3 2 2" xfId="40253" xr:uid="{D92A45A2-9F7A-44DD-B288-71F1CD42000F}"/>
    <cellStyle name="Total 2 5 4 3 3" xfId="22408" xr:uid="{BA2AC799-5707-4846-ABE5-0A47A8A98435}"/>
    <cellStyle name="Total 2 5 4 3 3 2" xfId="46455" xr:uid="{45167398-7440-4C19-8168-E68F862357A1}"/>
    <cellStyle name="Total 2 5 4 3 4" xfId="31316" xr:uid="{122B5B4D-83DD-477E-A1C6-F499E071B0C2}"/>
    <cellStyle name="Total 2 5 4 4" xfId="7637" xr:uid="{9B715F00-9C72-41C0-9E8D-E6B90633C6F0}"/>
    <cellStyle name="Total 2 5 4 4 2" xfId="16574" xr:uid="{678D70C8-F9BF-4AE4-9DF5-527D878268D7}"/>
    <cellStyle name="Total 2 5 4 4 2 2" xfId="40621" xr:uid="{A8E59B4F-59FC-4FE1-99C5-1B78DA4E974B}"/>
    <cellStyle name="Total 2 5 4 4 3" xfId="22776" xr:uid="{11BAE288-1358-4ABE-89E5-AA8E444CE6E7}"/>
    <cellStyle name="Total 2 5 4 4 3 2" xfId="46823" xr:uid="{775116A9-589E-4569-B7BF-F425F8A7EC03}"/>
    <cellStyle name="Total 2 5 4 4 4" xfId="31684" xr:uid="{D01DC220-1028-4C99-8098-5E735CD238D5}"/>
    <cellStyle name="Total 2 5 4 5" xfId="10460" xr:uid="{11C333AE-DC1D-4BCF-8BE0-1B84D74796A5}"/>
    <cellStyle name="Total 2 5 4 5 2" xfId="34507" xr:uid="{D9563636-B6A2-4E2B-9389-97690A32D24E}"/>
    <cellStyle name="Total 2 5 4 6" xfId="18996" xr:uid="{9B56ECF6-E9BB-4E19-8BC9-1E1B9FE4D691}"/>
    <cellStyle name="Total 2 5 4 6 2" xfId="43043" xr:uid="{0A6206F5-6105-4271-BDB7-E6BD1BA9BFC1}"/>
    <cellStyle name="Total 2 5 4 7" xfId="25570" xr:uid="{7E484EC4-3A00-4D4A-941F-D29D5B00748C}"/>
    <cellStyle name="Total 2 5 5" xfId="3679" xr:uid="{3D5599F4-D5D3-4323-968D-6675A40F8126}"/>
    <cellStyle name="Total 2 5 5 2" xfId="6745" xr:uid="{7CBD1ADD-A52A-41F2-B4B1-DD40AB21BD7E}"/>
    <cellStyle name="Total 2 5 5 2 2" xfId="15682" xr:uid="{B26595CF-3507-4CB7-AEDC-1E912A31C1AA}"/>
    <cellStyle name="Total 2 5 5 2 2 2" xfId="39729" xr:uid="{678337FE-B1CB-42E3-96CF-5CCE6510D1A9}"/>
    <cellStyle name="Total 2 5 5 2 3" xfId="21884" xr:uid="{A833EF40-6DC8-484E-8EA8-129F8733D60E}"/>
    <cellStyle name="Total 2 5 5 2 3 2" xfId="45931" xr:uid="{CB1C417C-B01C-4AD4-9027-63853791EDEE}"/>
    <cellStyle name="Total 2 5 5 2 4" xfId="30792" xr:uid="{C55F1F79-517D-4DBD-84BB-84CD7343ED17}"/>
    <cellStyle name="Total 2 5 5 3" xfId="8903" xr:uid="{4FD2DF8A-0250-4630-9507-C65FD66F0651}"/>
    <cellStyle name="Total 2 5 5 3 2" xfId="17840" xr:uid="{4FFC2E8D-7B90-4414-8605-4FF193775CE3}"/>
    <cellStyle name="Total 2 5 5 3 2 2" xfId="41887" xr:uid="{1679B20B-2519-4923-9755-53CC3DFCBDE8}"/>
    <cellStyle name="Total 2 5 5 3 3" xfId="24042" xr:uid="{6DBB2518-1D9C-4BC6-B90F-E0BBE8AFDB7A}"/>
    <cellStyle name="Total 2 5 5 3 3 2" xfId="48089" xr:uid="{82F10E1A-E536-4F25-A982-8E3781994C63}"/>
    <cellStyle name="Total 2 5 5 3 4" xfId="32950" xr:uid="{175B6693-947E-4F10-9CC0-7B1E6C78AAAD}"/>
    <cellStyle name="Total 2 5 5 4" xfId="9516" xr:uid="{FEDEC0D1-85A2-47CD-B56C-3D4849FBFB5B}"/>
    <cellStyle name="Total 2 5 5 4 2" xfId="18453" xr:uid="{323D9900-B8FB-4D2F-A10D-870E9B2F5F00}"/>
    <cellStyle name="Total 2 5 5 4 2 2" xfId="42500" xr:uid="{A6D79D50-3793-4D1E-BAAD-EA17D87B0AF9}"/>
    <cellStyle name="Total 2 5 5 4 3" xfId="24655" xr:uid="{3F7FCE4B-4BE4-4C97-9C1E-72150CEC3CB5}"/>
    <cellStyle name="Total 2 5 5 4 3 2" xfId="48702" xr:uid="{DFEAAA2A-E694-42C3-B423-1BB3A7CCF913}"/>
    <cellStyle name="Total 2 5 5 4 4" xfId="33563" xr:uid="{7654C8E0-6524-44F8-8A9E-B5F3E733C624}"/>
    <cellStyle name="Total 2 5 5 5" xfId="12616" xr:uid="{BFEA04CC-C921-4702-9A6F-823CB22F37AA}"/>
    <cellStyle name="Total 2 5 5 5 2" xfId="36663" xr:uid="{56897062-4144-40CA-BBAA-EFACB3332462}"/>
    <cellStyle name="Total 2 5 5 6" xfId="20156" xr:uid="{61EA19A7-9B29-4824-BF1D-7DCECEB32B13}"/>
    <cellStyle name="Total 2 5 5 6 2" xfId="44203" xr:uid="{5A2516B7-E05A-4BF3-B219-BE9464B2BFCE}"/>
    <cellStyle name="Total 2 5 5 7" xfId="27726" xr:uid="{07AC1C98-D06C-49F2-8B22-F5A1AFCE2AF3}"/>
    <cellStyle name="Total 2 5 6" xfId="3804" xr:uid="{1462867A-D7E1-4A1B-94C8-884BD7603D78}"/>
    <cellStyle name="Total 2 5 6 2" xfId="6870" xr:uid="{44392F30-E5C3-42D8-8A2C-F601E625EB54}"/>
    <cellStyle name="Total 2 5 6 2 2" xfId="15807" xr:uid="{F5A5F422-778E-42C7-8B99-A8614F386DDB}"/>
    <cellStyle name="Total 2 5 6 2 2 2" xfId="39854" xr:uid="{CD6B305F-CA25-4EB4-BDF3-CFE38D09E0AD}"/>
    <cellStyle name="Total 2 5 6 2 3" xfId="22009" xr:uid="{B6B2A5C1-1709-4D69-9984-DADA1E246141}"/>
    <cellStyle name="Total 2 5 6 2 3 2" xfId="46056" xr:uid="{E40CAD4A-0B44-4A67-8D01-E5A78DC1AAF9}"/>
    <cellStyle name="Total 2 5 6 2 4" xfId="30917" xr:uid="{2AAFDA6D-F28E-41D0-92D1-D057D8D3B12E}"/>
    <cellStyle name="Total 2 5 6 3" xfId="9028" xr:uid="{4E1C1EA8-2DA4-4A66-A2CF-5E8F7149C52B}"/>
    <cellStyle name="Total 2 5 6 3 2" xfId="17965" xr:uid="{333E67C8-A2F7-47E8-BC46-5CCD0E6CD203}"/>
    <cellStyle name="Total 2 5 6 3 2 2" xfId="42012" xr:uid="{1CD80525-AF35-4823-976C-231E4BD2C987}"/>
    <cellStyle name="Total 2 5 6 3 3" xfId="24167" xr:uid="{909E59C9-0EEC-4775-B6E6-2284651D189C}"/>
    <cellStyle name="Total 2 5 6 3 3 2" xfId="48214" xr:uid="{5D172CA3-A96E-4A23-BB5E-CCFA3E62498D}"/>
    <cellStyle name="Total 2 5 6 3 4" xfId="33075" xr:uid="{6BFB2D5B-A330-4432-AE62-4BE480381800}"/>
    <cellStyle name="Total 2 5 6 4" xfId="9838" xr:uid="{3C7D89F2-6FC0-4EE9-A31D-4CB00F308F93}"/>
    <cellStyle name="Total 2 5 6 4 2" xfId="18775" xr:uid="{767B9100-5300-4692-9042-C33C8F362C47}"/>
    <cellStyle name="Total 2 5 6 4 2 2" xfId="42822" xr:uid="{C665981A-F430-44BF-B19D-4B6EBE286A74}"/>
    <cellStyle name="Total 2 5 6 4 3" xfId="24977" xr:uid="{CF633714-4986-4D01-BA5F-AB0CBDB753FA}"/>
    <cellStyle name="Total 2 5 6 4 3 2" xfId="49024" xr:uid="{D395525A-6507-454E-B0AD-18F8FBFC757C}"/>
    <cellStyle name="Total 2 5 6 4 4" xfId="33885" xr:uid="{8CD56A7C-1399-457E-B466-A9EAC35A197A}"/>
    <cellStyle name="Total 2 5 6 5" xfId="12741" xr:uid="{19BECB7D-025E-4E81-B26A-471B71BE3E55}"/>
    <cellStyle name="Total 2 5 6 5 2" xfId="36788" xr:uid="{109D708E-E0C7-4BEB-9775-2F8C31310A2A}"/>
    <cellStyle name="Total 2 5 6 6" xfId="20281" xr:uid="{710BC98B-77FA-4C43-A23C-C5408F68D030}"/>
    <cellStyle name="Total 2 5 6 6 2" xfId="44328" xr:uid="{9BF4DA0A-5F88-42C8-9E5B-4719C0CA7BE9}"/>
    <cellStyle name="Total 2 5 6 7" xfId="27851" xr:uid="{CF1C6A5E-3231-48E1-8B6B-D83B4C18D2FB}"/>
    <cellStyle name="Total 2 5 7" xfId="3818" xr:uid="{6602FCDA-461C-463E-BF92-AC30A9E1B0B0}"/>
    <cellStyle name="Total 2 5 7 2" xfId="6884" xr:uid="{8833EDDA-A0DA-4519-9D98-C60A0D6954D4}"/>
    <cellStyle name="Total 2 5 7 2 2" xfId="15821" xr:uid="{20720269-D9FC-44E1-8759-40232EA6A3E0}"/>
    <cellStyle name="Total 2 5 7 2 2 2" xfId="39868" xr:uid="{E893FF74-288C-4EC8-8E5E-9E5667033603}"/>
    <cellStyle name="Total 2 5 7 2 3" xfId="22023" xr:uid="{196C0ABA-776C-459B-A1DC-6226630FF214}"/>
    <cellStyle name="Total 2 5 7 2 3 2" xfId="46070" xr:uid="{99210534-0290-4D9F-A91C-30AF1AA67EBC}"/>
    <cellStyle name="Total 2 5 7 2 4" xfId="30931" xr:uid="{CD39D1D5-E0D8-4502-ABA4-E59E6ABD1375}"/>
    <cellStyle name="Total 2 5 7 3" xfId="9042" xr:uid="{4E60C417-354D-4C23-8CB7-15267E75AD69}"/>
    <cellStyle name="Total 2 5 7 3 2" xfId="17979" xr:uid="{9B93937C-BFD1-4585-84FE-D18C3F814A62}"/>
    <cellStyle name="Total 2 5 7 3 2 2" xfId="42026" xr:uid="{DACAFD2A-4864-4948-A5BF-222CBBC41967}"/>
    <cellStyle name="Total 2 5 7 3 3" xfId="24181" xr:uid="{33C59B4F-3419-4417-9C7A-7744E66F7769}"/>
    <cellStyle name="Total 2 5 7 3 3 2" xfId="48228" xr:uid="{9F71CE52-8161-4462-B2DD-380ED9A773BE}"/>
    <cellStyle name="Total 2 5 7 3 4" xfId="33089" xr:uid="{2134F59C-8AA9-43E7-BB35-21DF3374663F}"/>
    <cellStyle name="Total 2 5 7 4" xfId="9233" xr:uid="{CED194F5-6408-4D45-B5DB-774F434712E1}"/>
    <cellStyle name="Total 2 5 7 4 2" xfId="18170" xr:uid="{1531DABF-E965-4BCD-9C47-B70807A3B032}"/>
    <cellStyle name="Total 2 5 7 4 2 2" xfId="42217" xr:uid="{FCCAA5E7-E404-4006-92C6-4B613BDEF91B}"/>
    <cellStyle name="Total 2 5 7 4 3" xfId="24372" xr:uid="{D6113ADE-8FA2-4C43-8365-2F5BF7BE8FD1}"/>
    <cellStyle name="Total 2 5 7 4 3 2" xfId="48419" xr:uid="{FAD68435-4E2D-4ECE-B984-E3EFC28FC422}"/>
    <cellStyle name="Total 2 5 7 4 4" xfId="33280" xr:uid="{82DCFC4A-927E-4B7F-B6F3-D1385E264B20}"/>
    <cellStyle name="Total 2 5 7 5" xfId="12755" xr:uid="{3DA25B03-508F-49A0-9A1C-E9DA7887F558}"/>
    <cellStyle name="Total 2 5 7 5 2" xfId="36802" xr:uid="{DEF05150-EE0E-4B2C-B7E2-DC6C60E6C44C}"/>
    <cellStyle name="Total 2 5 7 6" xfId="20295" xr:uid="{A382242A-81CD-4559-A49F-353D1D563930}"/>
    <cellStyle name="Total 2 5 7 6 2" xfId="44342" xr:uid="{DEA4F54E-D0A0-42A7-8F2E-33D311A1C7AC}"/>
    <cellStyle name="Total 2 5 7 7" xfId="27865" xr:uid="{6BE69970-611B-482F-BA6E-73236C31DE2B}"/>
    <cellStyle name="Total 2 5 8" xfId="5135" xr:uid="{0E1B9A28-2B7B-4584-8F0D-8ECF918C7E51}"/>
    <cellStyle name="Total 2 5 8 2" xfId="14072" xr:uid="{90BFE58B-1C09-4E34-A2D9-9A4013E4E0EF}"/>
    <cellStyle name="Total 2 5 8 2 2" xfId="38119" xr:uid="{A1F96827-3873-4F9B-8FA9-545F79228364}"/>
    <cellStyle name="Total 2 5 8 3" xfId="20912" xr:uid="{E8834CAA-2A56-4194-AA28-549F7D2B8A03}"/>
    <cellStyle name="Total 2 5 8 3 2" xfId="44959" xr:uid="{E9660118-D562-4CFA-B8C2-278474F6EFF2}"/>
    <cellStyle name="Total 2 5 8 4" xfId="29182" xr:uid="{149B0E57-FF9D-46A8-BC19-D79D56AC758E}"/>
    <cellStyle name="Total 2 5 9" xfId="7625" xr:uid="{D0E36B75-B023-4E21-9E43-8408CB62CF6A}"/>
    <cellStyle name="Total 2 5 9 2" xfId="16562" xr:uid="{2463D4C2-C3C0-416D-9D04-755815B641FA}"/>
    <cellStyle name="Total 2 5 9 2 2" xfId="40609" xr:uid="{BA7DDE5D-37F2-44FC-B998-5F3FB75E77AC}"/>
    <cellStyle name="Total 2 5 9 3" xfId="22764" xr:uid="{7E870CBE-805F-4E2D-9787-8AEF061CFA23}"/>
    <cellStyle name="Total 2 5 9 3 2" xfId="46811" xr:uid="{9A4CEC17-4869-41B0-B8C6-0F8529B408DA}"/>
    <cellStyle name="Total 2 5 9 4" xfId="31672" xr:uid="{5432F572-5712-4DEF-888B-4715B59CDC70}"/>
    <cellStyle name="Total 2 6" xfId="2233" xr:uid="{E53DDF04-41FF-478C-A120-285FB0A9D015}"/>
    <cellStyle name="Total 2 6 10" xfId="7078" xr:uid="{1D764F14-9B3F-46DE-AA20-8D59C203D656}"/>
    <cellStyle name="Total 2 6 10 2" xfId="16015" xr:uid="{3F8AE753-068C-4D7D-A8F4-384605E2D7AE}"/>
    <cellStyle name="Total 2 6 10 2 2" xfId="40062" xr:uid="{27C86949-C836-46B9-B868-E78768A775F7}"/>
    <cellStyle name="Total 2 6 10 3" xfId="22217" xr:uid="{8080366E-B4D7-4523-B9E6-BF00BEFEB657}"/>
    <cellStyle name="Total 2 6 10 3 2" xfId="46264" xr:uid="{136E594E-3DCF-41AA-A74C-2FF535ECA88C}"/>
    <cellStyle name="Total 2 6 10 4" xfId="31125" xr:uid="{BF0EF433-C69E-4D7D-B80C-BEBF8EBF811A}"/>
    <cellStyle name="Total 2 6 11" xfId="11169" xr:uid="{5673CC95-D76F-4891-89D4-858F19D71AF6}"/>
    <cellStyle name="Total 2 6 11 2" xfId="35216" xr:uid="{011067F0-817B-41CD-B51B-C80A92CCA06E}"/>
    <cellStyle name="Total 2 6 12" xfId="19212" xr:uid="{DAF9023E-BFD1-48F6-821D-E9DEE03A4AAA}"/>
    <cellStyle name="Total 2 6 12 2" xfId="43259" xr:uid="{6B601047-66BD-4E73-A21F-8A1233C846E3}"/>
    <cellStyle name="Total 2 6 13" xfId="26279" xr:uid="{E1467F6E-F7D1-4F61-8013-0FDC45019E10}"/>
    <cellStyle name="Total 2 6 2" xfId="3183" xr:uid="{A5184B70-9445-42AF-B100-19F6E4E61E0A}"/>
    <cellStyle name="Total 2 6 2 2" xfId="6249" xr:uid="{730A3DFF-C949-4E61-94D3-FB7623A8D8EB}"/>
    <cellStyle name="Total 2 6 2 2 2" xfId="15186" xr:uid="{47691A03-9795-448C-8F68-FC5E6F1BCE2E}"/>
    <cellStyle name="Total 2 6 2 2 2 2" xfId="39233" xr:uid="{711B0A13-A112-47A0-8B38-1ED5A4FE4169}"/>
    <cellStyle name="Total 2 6 2 2 3" xfId="21388" xr:uid="{47A2B3DE-8C9A-4AAD-BD13-A64E758677DF}"/>
    <cellStyle name="Total 2 6 2 2 3 2" xfId="45435" xr:uid="{C99A7247-1C96-405A-826C-7738B1EFB1F7}"/>
    <cellStyle name="Total 2 6 2 2 4" xfId="30296" xr:uid="{B6BEBDEB-3E40-489A-9C17-6CF0C10966A6}"/>
    <cellStyle name="Total 2 6 2 3" xfId="8407" xr:uid="{151412C7-E1F2-4161-A0F0-04F4C08D3D20}"/>
    <cellStyle name="Total 2 6 2 3 2" xfId="17344" xr:uid="{2CEC2A81-5D18-4D21-B61C-7F9988026713}"/>
    <cellStyle name="Total 2 6 2 3 2 2" xfId="41391" xr:uid="{121E7562-8CD5-4442-B804-69E611B0C11B}"/>
    <cellStyle name="Total 2 6 2 3 3" xfId="23546" xr:uid="{098DDE3F-E5D0-4B1B-8096-A5821E2835D2}"/>
    <cellStyle name="Total 2 6 2 3 3 2" xfId="47593" xr:uid="{FA2E74B3-4E0C-4C90-B451-7E232C53903E}"/>
    <cellStyle name="Total 2 6 2 3 4" xfId="32454" xr:uid="{6D18DCA3-AE10-4F5B-ABD7-580C2FEBDBBC}"/>
    <cellStyle name="Total 2 6 2 4" xfId="7793" xr:uid="{F6D978B0-4E9C-45CE-8957-C43F4E6F95DF}"/>
    <cellStyle name="Total 2 6 2 4 2" xfId="16730" xr:uid="{E0BA2522-3A81-4824-80C3-695A4028D5BE}"/>
    <cellStyle name="Total 2 6 2 4 2 2" xfId="40777" xr:uid="{E63B0F0F-236B-4582-95D9-AAC06DFC7509}"/>
    <cellStyle name="Total 2 6 2 4 3" xfId="22932" xr:uid="{6116BD62-507C-483C-A3B9-AD33E95CE6C0}"/>
    <cellStyle name="Total 2 6 2 4 3 2" xfId="46979" xr:uid="{31005ACF-5EE5-4026-9266-4AC6F4D829CA}"/>
    <cellStyle name="Total 2 6 2 4 4" xfId="31840" xr:uid="{3329ED3E-116E-4367-A2B1-95EA0BEC25AD}"/>
    <cellStyle name="Total 2 6 2 5" xfId="12120" xr:uid="{53E7A980-7E1A-4630-9A91-E50DA0D6D446}"/>
    <cellStyle name="Total 2 6 2 5 2" xfId="36167" xr:uid="{E0B49E4F-AC2F-4510-A420-7206FFDABCB0}"/>
    <cellStyle name="Total 2 6 2 6" xfId="19660" xr:uid="{5E2CB69F-1C44-491E-A6BA-B490B7671F60}"/>
    <cellStyle name="Total 2 6 2 6 2" xfId="43707" xr:uid="{4A305B86-42A2-48A2-BB40-A9112D3FBE77}"/>
    <cellStyle name="Total 2 6 2 7" xfId="27230" xr:uid="{61BD37AC-8B18-48A9-87D5-5D9D2B6D29D3}"/>
    <cellStyle name="Total 2 6 3" xfId="3273" xr:uid="{B13C5E11-0933-4BDF-B0CD-329F919CB3CB}"/>
    <cellStyle name="Total 2 6 3 2" xfId="6339" xr:uid="{390DD61E-88E5-42E1-AEC1-C89C6B6B21AD}"/>
    <cellStyle name="Total 2 6 3 2 2" xfId="15276" xr:uid="{B477A9F8-D065-402C-BFD9-302B3F5D149B}"/>
    <cellStyle name="Total 2 6 3 2 2 2" xfId="39323" xr:uid="{30953D57-7646-4192-9B44-7A12ED308301}"/>
    <cellStyle name="Total 2 6 3 2 3" xfId="21478" xr:uid="{4ACC702F-4862-4CFC-8E40-5DAD90830125}"/>
    <cellStyle name="Total 2 6 3 2 3 2" xfId="45525" xr:uid="{791F23E4-E96B-46D0-9D5A-42C32D9054E9}"/>
    <cellStyle name="Total 2 6 3 2 4" xfId="30386" xr:uid="{58ECE060-DB15-429F-A1A1-89F810FE47CB}"/>
    <cellStyle name="Total 2 6 3 3" xfId="8497" xr:uid="{1AB79C48-6CDC-4374-8094-9A638049851F}"/>
    <cellStyle name="Total 2 6 3 3 2" xfId="17434" xr:uid="{5D5DF847-3F95-402B-8B30-D0B3565B00BE}"/>
    <cellStyle name="Total 2 6 3 3 2 2" xfId="41481" xr:uid="{7FD41306-2FCA-4CA5-BD8D-89DF97B946F2}"/>
    <cellStyle name="Total 2 6 3 3 3" xfId="23636" xr:uid="{65498E29-D02B-4C32-AE86-BC208382AF20}"/>
    <cellStyle name="Total 2 6 3 3 3 2" xfId="47683" xr:uid="{52143520-A5C1-4599-BD90-105647591084}"/>
    <cellStyle name="Total 2 6 3 3 4" xfId="32544" xr:uid="{C94688C7-2A2A-484E-9F42-16F646120831}"/>
    <cellStyle name="Total 2 6 3 4" xfId="4239" xr:uid="{DEF9A641-C100-4A45-A050-6535C39A7DE9}"/>
    <cellStyle name="Total 2 6 3 4 2" xfId="13176" xr:uid="{E24AE991-DDD2-46F5-B316-25C122652AC8}"/>
    <cellStyle name="Total 2 6 3 4 2 2" xfId="37223" xr:uid="{22B1AE13-08FA-4975-80BF-19F01D3359F5}"/>
    <cellStyle name="Total 2 6 3 4 3" xfId="20549" xr:uid="{2A3E16BE-1734-4636-840B-15542138E43C}"/>
    <cellStyle name="Total 2 6 3 4 3 2" xfId="44596" xr:uid="{C8CDB8E5-BE7F-44A0-A39B-DE9DA8D67D6A}"/>
    <cellStyle name="Total 2 6 3 4 4" xfId="28286" xr:uid="{9947C19C-E99B-4D5E-94C2-B1206637F7AB}"/>
    <cellStyle name="Total 2 6 3 5" xfId="12210" xr:uid="{E5FB5119-7DCA-44D9-8762-49A24D1A8570}"/>
    <cellStyle name="Total 2 6 3 5 2" xfId="36257" xr:uid="{F6BDBEEA-1C4D-4108-9353-203B1691BF1D}"/>
    <cellStyle name="Total 2 6 3 6" xfId="19750" xr:uid="{D563857A-61DE-437C-9EFD-E6A31AFEA0F6}"/>
    <cellStyle name="Total 2 6 3 6 2" xfId="43797" xr:uid="{DD48B986-D53F-4B75-BA6C-E5941B658A4D}"/>
    <cellStyle name="Total 2 6 3 7" xfId="27320" xr:uid="{8EF01F5F-B53F-49BC-A078-2BD198FFDE4B}"/>
    <cellStyle name="Total 2 6 4" xfId="3391" xr:uid="{586EEEBC-72E5-4DD9-AAF6-D42BA8651A30}"/>
    <cellStyle name="Total 2 6 4 2" xfId="6457" xr:uid="{1B09DC2E-A871-4E08-98CA-35C18FB184FE}"/>
    <cellStyle name="Total 2 6 4 2 2" xfId="15394" xr:uid="{D5B1275E-4C42-4D8F-BEE1-3504D7BC9176}"/>
    <cellStyle name="Total 2 6 4 2 2 2" xfId="39441" xr:uid="{4FFBA168-4379-4A63-97B9-EDFEDA6DE972}"/>
    <cellStyle name="Total 2 6 4 2 3" xfId="21596" xr:uid="{A17801CB-B3AB-44DB-92B9-6134AC897D22}"/>
    <cellStyle name="Total 2 6 4 2 3 2" xfId="45643" xr:uid="{0EA4A28E-F582-49A1-B7E6-969F8C072984}"/>
    <cellStyle name="Total 2 6 4 2 4" xfId="30504" xr:uid="{9D3130C1-67CF-445C-8EFC-E42DCF4167CB}"/>
    <cellStyle name="Total 2 6 4 3" xfId="8615" xr:uid="{C3076521-0465-4EEF-A55D-BA5861302E56}"/>
    <cellStyle name="Total 2 6 4 3 2" xfId="17552" xr:uid="{3A9C12AE-4296-46E3-9449-90B1DFAC42E5}"/>
    <cellStyle name="Total 2 6 4 3 2 2" xfId="41599" xr:uid="{1151B322-1D5D-4D89-9E65-02F18E26A304}"/>
    <cellStyle name="Total 2 6 4 3 3" xfId="23754" xr:uid="{6430A5D9-C3AC-4DE9-8DAC-093EA8749C1D}"/>
    <cellStyle name="Total 2 6 4 3 3 2" xfId="47801" xr:uid="{57CCB514-C9CC-4D04-AB8D-9386D262286E}"/>
    <cellStyle name="Total 2 6 4 3 4" xfId="32662" xr:uid="{EF5894D2-11D5-4D5F-8CED-A75ABCCCCBEA}"/>
    <cellStyle name="Total 2 6 4 4" xfId="4027" xr:uid="{63A98D0E-700A-4346-A720-01DAB639BCBF}"/>
    <cellStyle name="Total 2 6 4 4 2" xfId="12964" xr:uid="{A0B7E01C-E045-4119-B159-7AB140E12EB2}"/>
    <cellStyle name="Total 2 6 4 4 2 2" xfId="37011" xr:uid="{EDD877D3-8171-4C36-899E-9D9A7E4FED1D}"/>
    <cellStyle name="Total 2 6 4 4 3" xfId="20496" xr:uid="{88958C40-A215-4241-80CB-7430F92144D5}"/>
    <cellStyle name="Total 2 6 4 4 3 2" xfId="44543" xr:uid="{FB2C896B-9BAA-4FFF-A427-5C8F749FC2A2}"/>
    <cellStyle name="Total 2 6 4 4 4" xfId="28074" xr:uid="{FEAC5B24-F69E-4427-91A2-EE9797115F55}"/>
    <cellStyle name="Total 2 6 4 5" xfId="12328" xr:uid="{C9F7FD38-1BA1-49BE-AF63-AFD2EAF8400C}"/>
    <cellStyle name="Total 2 6 4 5 2" xfId="36375" xr:uid="{88C5CB36-940D-4C3D-B6F7-E34A5C911190}"/>
    <cellStyle name="Total 2 6 4 6" xfId="19868" xr:uid="{2D499565-3E1C-47AA-A190-0CF53B851CAF}"/>
    <cellStyle name="Total 2 6 4 6 2" xfId="43915" xr:uid="{22021827-12B3-49D4-A2A0-5299AF7BC43A}"/>
    <cellStyle name="Total 2 6 4 7" xfId="27438" xr:uid="{DB67056C-4837-46A2-8FD2-EC53ED1ABC53}"/>
    <cellStyle name="Total 2 6 5" xfId="3018" xr:uid="{7D7F02E9-E069-4C16-95FB-4835F1A35D18}"/>
    <cellStyle name="Total 2 6 5 2" xfId="6084" xr:uid="{60267380-0A04-48AC-83B9-E5BB6497178D}"/>
    <cellStyle name="Total 2 6 5 2 2" xfId="15021" xr:uid="{11A8937F-683C-407A-8F46-DB27AE26DBD8}"/>
    <cellStyle name="Total 2 6 5 2 2 2" xfId="39068" xr:uid="{A4D6A194-FFC2-498A-9AE6-9C16211C9EBE}"/>
    <cellStyle name="Total 2 6 5 2 3" xfId="21223" xr:uid="{FEDE2C4B-9E6B-437A-9D93-7576C951C415}"/>
    <cellStyle name="Total 2 6 5 2 3 2" xfId="45270" xr:uid="{6EBC5D6C-8086-44ED-B4DD-8743F3AA7C81}"/>
    <cellStyle name="Total 2 6 5 2 4" xfId="30131" xr:uid="{4FA932EB-1BE6-44E8-9708-3464C76A9562}"/>
    <cellStyle name="Total 2 6 5 3" xfId="8242" xr:uid="{1F8AF13A-1D1D-4238-AE38-0549A3EDBA19}"/>
    <cellStyle name="Total 2 6 5 3 2" xfId="17179" xr:uid="{97ED7CA7-769E-4400-B6F2-C23FCB7AB2A5}"/>
    <cellStyle name="Total 2 6 5 3 2 2" xfId="41226" xr:uid="{5F5468E5-39EB-4A31-8352-C22EB93C32A9}"/>
    <cellStyle name="Total 2 6 5 3 3" xfId="23381" xr:uid="{9E461D3C-C23D-4F0C-A8D1-1EE1F3CDEF16}"/>
    <cellStyle name="Total 2 6 5 3 3 2" xfId="47428" xr:uid="{FCFC029E-156B-4D80-ABB4-CF2F70AEFE21}"/>
    <cellStyle name="Total 2 6 5 3 4" xfId="32289" xr:uid="{2B59A7CA-38ED-465B-BD60-A234B79ADCF8}"/>
    <cellStyle name="Total 2 6 5 4" xfId="7479" xr:uid="{38BE6EB8-7694-4D8B-AB85-19BB14ADE0A8}"/>
    <cellStyle name="Total 2 6 5 4 2" xfId="16416" xr:uid="{5E355ECE-83A4-4B05-80AB-1B07829A8307}"/>
    <cellStyle name="Total 2 6 5 4 2 2" xfId="40463" xr:uid="{0304F3D9-9A2C-4B29-8CB7-225398B03EA8}"/>
    <cellStyle name="Total 2 6 5 4 3" xfId="22618" xr:uid="{4318EE6B-572F-4B89-9B2E-F3405F065330}"/>
    <cellStyle name="Total 2 6 5 4 3 2" xfId="46665" xr:uid="{903FBEA5-D89D-4FA7-AB62-E9C3DCDE4660}"/>
    <cellStyle name="Total 2 6 5 4 4" xfId="31526" xr:uid="{6BAAE44B-AD88-4420-8C11-9E5996ED571A}"/>
    <cellStyle name="Total 2 6 5 5" xfId="11955" xr:uid="{50070B0C-ABC1-461F-9445-F5DE21D0EC19}"/>
    <cellStyle name="Total 2 6 5 5 2" xfId="36002" xr:uid="{C4E9692D-1D13-4DED-98C1-85CC426DE43B}"/>
    <cellStyle name="Total 2 6 5 6" xfId="19495" xr:uid="{F8104678-1143-40ED-A3D0-EC31FC02A995}"/>
    <cellStyle name="Total 2 6 5 6 2" xfId="43542" xr:uid="{E9A29F12-2018-4A54-941B-38DDA3EA946E}"/>
    <cellStyle name="Total 2 6 5 7" xfId="27065" xr:uid="{2546AB5F-A5CE-4F23-889E-4AFE91C8C846}"/>
    <cellStyle name="Total 2 6 6" xfId="3162" xr:uid="{275847EA-48E7-4B36-BE5F-4489EB65E39D}"/>
    <cellStyle name="Total 2 6 6 2" xfId="6228" xr:uid="{3061688F-DF86-492E-B31F-2190AFB81D92}"/>
    <cellStyle name="Total 2 6 6 2 2" xfId="15165" xr:uid="{BC2A1113-F737-42ED-8ED7-420D6C0E78B0}"/>
    <cellStyle name="Total 2 6 6 2 2 2" xfId="39212" xr:uid="{8A66C537-3037-4979-A8B6-36CFC9C99007}"/>
    <cellStyle name="Total 2 6 6 2 3" xfId="21367" xr:uid="{7B118857-5D75-404D-A891-5E840B0DCB3A}"/>
    <cellStyle name="Total 2 6 6 2 3 2" xfId="45414" xr:uid="{4B2A06DF-63D7-4F07-9285-847EC1555641}"/>
    <cellStyle name="Total 2 6 6 2 4" xfId="30275" xr:uid="{FE175D17-90E0-48D7-A183-5992908C4146}"/>
    <cellStyle name="Total 2 6 6 3" xfId="8386" xr:uid="{131288B9-92AF-424F-96BD-CA680A5DB326}"/>
    <cellStyle name="Total 2 6 6 3 2" xfId="17323" xr:uid="{EE087B80-FBBA-4E5A-A54E-023280D4D18B}"/>
    <cellStyle name="Total 2 6 6 3 2 2" xfId="41370" xr:uid="{41A83F62-68AE-4D1D-8B78-DD1FDB2DE36F}"/>
    <cellStyle name="Total 2 6 6 3 3" xfId="23525" xr:uid="{03471728-BC84-46DC-9FAD-A59FF6AE2B68}"/>
    <cellStyle name="Total 2 6 6 3 3 2" xfId="47572" xr:uid="{F5AE7493-B007-4D31-84C4-2F53A8BF004B}"/>
    <cellStyle name="Total 2 6 6 3 4" xfId="32433" xr:uid="{D72EAB81-DC38-4A74-8CF2-0B8891A80902}"/>
    <cellStyle name="Total 2 6 6 4" xfId="9663" xr:uid="{97EC52AF-D5C8-4056-A1F9-F2D348D79062}"/>
    <cellStyle name="Total 2 6 6 4 2" xfId="18600" xr:uid="{362D0A99-3217-4EB9-BA99-254E32D16205}"/>
    <cellStyle name="Total 2 6 6 4 2 2" xfId="42647" xr:uid="{E15C763F-F6D4-4D71-9C63-3BABFCC9B4AA}"/>
    <cellStyle name="Total 2 6 6 4 3" xfId="24802" xr:uid="{363946A3-89C7-450F-A2F3-E2E73B70FA3E}"/>
    <cellStyle name="Total 2 6 6 4 3 2" xfId="48849" xr:uid="{142096A2-E48D-4B69-B009-A75B6687353D}"/>
    <cellStyle name="Total 2 6 6 4 4" xfId="33710" xr:uid="{ACA761E9-AAFA-44DF-BBE3-5B3F9F7C9502}"/>
    <cellStyle name="Total 2 6 6 5" xfId="12099" xr:uid="{6A92BE17-68E3-4655-ABEB-1EA0FF2746C6}"/>
    <cellStyle name="Total 2 6 6 5 2" xfId="36146" xr:uid="{2E46BBBC-B471-4AE4-82FA-FA64D6930A9F}"/>
    <cellStyle name="Total 2 6 6 6" xfId="19639" xr:uid="{D5E4E7FA-93BC-4987-8270-13096272D5C2}"/>
    <cellStyle name="Total 2 6 6 6 2" xfId="43686" xr:uid="{5DD6835A-185F-4523-AAE0-F7AC4E1A4518}"/>
    <cellStyle name="Total 2 6 6 7" xfId="27209" xr:uid="{A8DC82B4-DF4D-4B59-8F1D-CA87B011ECB3}"/>
    <cellStyle name="Total 2 6 7" xfId="3297" xr:uid="{4A0B83EE-21E0-4C42-B8B4-BC0770C42C7D}"/>
    <cellStyle name="Total 2 6 7 2" xfId="6363" xr:uid="{ADE77B14-8C0A-4243-9D20-9637977FD839}"/>
    <cellStyle name="Total 2 6 7 2 2" xfId="15300" xr:uid="{52146227-C344-4AC5-BC72-08F86E31475E}"/>
    <cellStyle name="Total 2 6 7 2 2 2" xfId="39347" xr:uid="{999430A6-E1C4-4FB6-A5AF-82A2CE34BE38}"/>
    <cellStyle name="Total 2 6 7 2 3" xfId="21502" xr:uid="{EE7B7673-6A63-4118-93DF-AFF211E0725D}"/>
    <cellStyle name="Total 2 6 7 2 3 2" xfId="45549" xr:uid="{C25C6619-C4FE-41E2-ADED-27D9DB7A98C3}"/>
    <cellStyle name="Total 2 6 7 2 4" xfId="30410" xr:uid="{8599DBC5-2367-47ED-B9C4-9DEBC836C04E}"/>
    <cellStyle name="Total 2 6 7 3" xfId="8521" xr:uid="{9FA37C34-F6BB-4D5C-88B6-70071B0870FC}"/>
    <cellStyle name="Total 2 6 7 3 2" xfId="17458" xr:uid="{5661FC3F-FCF9-4A7E-A4D2-ED35BC6AD5A5}"/>
    <cellStyle name="Total 2 6 7 3 2 2" xfId="41505" xr:uid="{F35FE02C-58EB-4264-91C5-F7734E4108DC}"/>
    <cellStyle name="Total 2 6 7 3 3" xfId="23660" xr:uid="{3B0F6C96-2992-4828-951B-2F1E84AFFC52}"/>
    <cellStyle name="Total 2 6 7 3 3 2" xfId="47707" xr:uid="{33889B03-3AB4-478A-9ADE-FD733133A596}"/>
    <cellStyle name="Total 2 6 7 3 4" xfId="32568" xr:uid="{C80AB84F-259A-4E03-944C-10F574849BEC}"/>
    <cellStyle name="Total 2 6 7 4" xfId="7814" xr:uid="{AB84BAEA-DCC5-4AE0-8020-91B8CFA32B32}"/>
    <cellStyle name="Total 2 6 7 4 2" xfId="16751" xr:uid="{B6E2F65E-30F2-46F7-9F38-EB6F588BC5C4}"/>
    <cellStyle name="Total 2 6 7 4 2 2" xfId="40798" xr:uid="{8CDC6B55-6818-4142-956E-63716E1A248A}"/>
    <cellStyle name="Total 2 6 7 4 3" xfId="22953" xr:uid="{D6272041-6CD6-4B4E-B072-636C0F1FA6BA}"/>
    <cellStyle name="Total 2 6 7 4 3 2" xfId="47000" xr:uid="{22403677-0038-4B60-8879-99E0D7A01631}"/>
    <cellStyle name="Total 2 6 7 4 4" xfId="31861" xr:uid="{7623D6B2-67E2-4111-950C-8574D84CC870}"/>
    <cellStyle name="Total 2 6 7 5" xfId="12234" xr:uid="{9268E6D0-3FDF-4C4A-94D5-30A53C56F3E1}"/>
    <cellStyle name="Total 2 6 7 5 2" xfId="36281" xr:uid="{91717874-5263-4D42-BA4D-1A50F9CB64C3}"/>
    <cellStyle name="Total 2 6 7 6" xfId="19774" xr:uid="{4D4B9481-87F3-4BB3-A5CD-4EA84D3A4694}"/>
    <cellStyle name="Total 2 6 7 6 2" xfId="43821" xr:uid="{7CCF3C07-C86C-40D8-AF4F-5DF52D114443}"/>
    <cellStyle name="Total 2 6 7 7" xfId="27344" xr:uid="{C235BF5F-411C-4394-AD80-C41C7FF1B5AA}"/>
    <cellStyle name="Total 2 6 8" xfId="5295" xr:uid="{4646569B-9BF2-4470-B8E1-F119D01167A3}"/>
    <cellStyle name="Total 2 6 8 2" xfId="14232" xr:uid="{A1404816-5B52-42E7-B662-E6C81A5976A1}"/>
    <cellStyle name="Total 2 6 8 2 2" xfId="38279" xr:uid="{AE78019C-6801-4F98-BBB0-62422C56B346}"/>
    <cellStyle name="Total 2 6 8 3" xfId="20937" xr:uid="{20E6CE47-447B-47A5-BF5B-BBE877B8B593}"/>
    <cellStyle name="Total 2 6 8 3 2" xfId="44984" xr:uid="{DEB59F5A-2831-45E9-894D-62DC670B484E}"/>
    <cellStyle name="Total 2 6 8 4" xfId="29342" xr:uid="{97AAB85F-DA72-4B08-B0B7-37AFAEB1D1A3}"/>
    <cellStyle name="Total 2 6 9" xfId="7713" xr:uid="{C6EC5BE0-4CD7-4509-97A9-0A1DCDB4FB4F}"/>
    <cellStyle name="Total 2 6 9 2" xfId="16650" xr:uid="{937F9FE1-FDEF-42A0-BB87-ACBCC164C156}"/>
    <cellStyle name="Total 2 6 9 2 2" xfId="40697" xr:uid="{3BBD2EF7-9C0C-46D2-A51A-2C3E46FA1EFE}"/>
    <cellStyle name="Total 2 6 9 3" xfId="22852" xr:uid="{797744D0-BE0C-4BCB-A5A7-403D3ADE9172}"/>
    <cellStyle name="Total 2 6 9 3 2" xfId="46899" xr:uid="{CD102F7B-844F-488F-86D5-CCD6587B0C00}"/>
    <cellStyle name="Total 2 6 9 4" xfId="31760" xr:uid="{F8A25227-D347-4760-B9EF-9AF5F0FF3175}"/>
    <cellStyle name="Total 2 7" xfId="2236" xr:uid="{4CADEA8C-7965-451D-8AC3-3A4255D4BBAF}"/>
    <cellStyle name="Total 2 7 10" xfId="4028" xr:uid="{BB55725A-EBF8-4B13-AC4A-4D3C98A3D02E}"/>
    <cellStyle name="Total 2 7 10 2" xfId="12965" xr:uid="{A772699C-0042-4CD4-9510-ECBCF75DEA86}"/>
    <cellStyle name="Total 2 7 10 2 2" xfId="37012" xr:uid="{636B7D1D-3BF1-4F84-A1A7-13D7661B5F8F}"/>
    <cellStyle name="Total 2 7 10 3" xfId="20497" xr:uid="{6FF8F119-BB45-4783-A0C8-26D6553DCCF3}"/>
    <cellStyle name="Total 2 7 10 3 2" xfId="44544" xr:uid="{81A843FF-BFCB-4CF8-A422-2868BD456B8A}"/>
    <cellStyle name="Total 2 7 10 4" xfId="28075" xr:uid="{4DC03FEB-6421-4CB4-AE2C-4166F5F21BD8}"/>
    <cellStyle name="Total 2 7 11" xfId="11172" xr:uid="{FA225E37-C550-49FB-B99B-AC9B647568D1}"/>
    <cellStyle name="Total 2 7 11 2" xfId="35219" xr:uid="{21633007-16BB-4569-BAE3-5BB44125CF4A}"/>
    <cellStyle name="Total 2 7 12" xfId="19215" xr:uid="{6067059B-B12F-4447-8579-5ABDDBA01EDB}"/>
    <cellStyle name="Total 2 7 12 2" xfId="43262" xr:uid="{1BD61F61-1BF1-48BA-9C4C-134B69545CD0}"/>
    <cellStyle name="Total 2 7 13" xfId="26282" xr:uid="{012678E6-1A28-4781-B83B-A4B0F07B2924}"/>
    <cellStyle name="Total 2 7 2" xfId="1451" xr:uid="{9DE147DA-F7D8-4315-8D55-E0D5CF9CA11A}"/>
    <cellStyle name="Total 2 7 2 2" xfId="4513" xr:uid="{BF847C29-701F-4099-A9DC-90BFD34A014F}"/>
    <cellStyle name="Total 2 7 2 2 2" xfId="13450" xr:uid="{4E0FC88C-DB11-41FE-A21F-8CF0457CEB12}"/>
    <cellStyle name="Total 2 7 2 2 2 2" xfId="37497" xr:uid="{4467F01B-F502-44D2-8B5E-2A12CDCF9C9A}"/>
    <cellStyle name="Total 2 7 2 2 3" xfId="20656" xr:uid="{FE985105-5767-49F5-B4A4-B57A2D265603}"/>
    <cellStyle name="Total 2 7 2 2 3 2" xfId="44703" xr:uid="{072F2DA7-53CB-4AA4-A0E4-F1BDF92843B3}"/>
    <cellStyle name="Total 2 7 2 2 4" xfId="28560" xr:uid="{77629D4F-E15D-49B9-B2D4-CFCFC6B7BA44}"/>
    <cellStyle name="Total 2 7 2 3" xfId="7201" xr:uid="{D7082B56-12C7-4F39-87A8-8542760F1778}"/>
    <cellStyle name="Total 2 7 2 3 2" xfId="16138" xr:uid="{35D22611-48A1-4778-A19D-DDEBABA80DD1}"/>
    <cellStyle name="Total 2 7 2 3 2 2" xfId="40185" xr:uid="{C7FD34CE-B95B-4BCC-B549-6F0AFDFF4675}"/>
    <cellStyle name="Total 2 7 2 3 3" xfId="22340" xr:uid="{8B845A2A-5C42-4741-9B9C-846A10CFFE34}"/>
    <cellStyle name="Total 2 7 2 3 3 2" xfId="46387" xr:uid="{B4A54E3B-EFDE-43AD-B5C1-46A30621ACE1}"/>
    <cellStyle name="Total 2 7 2 3 4" xfId="31248" xr:uid="{884755F6-0A9C-4AD0-960C-791E33D553E5}"/>
    <cellStyle name="Total 2 7 2 4" xfId="9878" xr:uid="{AF547B54-FE74-4CFD-9E35-0805DE08F6F1}"/>
    <cellStyle name="Total 2 7 2 4 2" xfId="18815" xr:uid="{1CC61A5C-2CCD-4CD2-9983-5E6F4C5D53F8}"/>
    <cellStyle name="Total 2 7 2 4 2 2" xfId="42862" xr:uid="{0A31D781-D978-41D4-A266-DC96778922DB}"/>
    <cellStyle name="Total 2 7 2 4 3" xfId="25017" xr:uid="{9728D199-6A63-4CAB-BAB3-64AF4E6C3604}"/>
    <cellStyle name="Total 2 7 2 4 3 2" xfId="49064" xr:uid="{44CE5AB6-D1D8-41C4-8C22-CE83181135AE}"/>
    <cellStyle name="Total 2 7 2 4 4" xfId="33925" xr:uid="{90C00714-642B-4D9F-B41B-F098971F23BC}"/>
    <cellStyle name="Total 2 7 2 5" xfId="10387" xr:uid="{AB9AA42A-04CD-4420-AE3F-F2075088FAE0}"/>
    <cellStyle name="Total 2 7 2 5 2" xfId="34434" xr:uid="{49A9F1F8-D413-481F-80BE-94A14B15C2B5}"/>
    <cellStyle name="Total 2 7 2 6" xfId="18931" xr:uid="{876A5CFE-8974-4EB0-8468-078A204A70CF}"/>
    <cellStyle name="Total 2 7 2 6 2" xfId="42978" xr:uid="{88274604-754A-4452-B739-651BC4FD6E1A}"/>
    <cellStyle name="Total 2 7 2 7" xfId="25497" xr:uid="{DD6644F8-3D07-4C6F-9DC8-9F031F13AB56}"/>
    <cellStyle name="Total 2 7 3" xfId="3129" xr:uid="{4E2FCE2E-72C6-45A1-8EC0-85083A26A080}"/>
    <cellStyle name="Total 2 7 3 2" xfId="6195" xr:uid="{3F33B4F5-9D57-41AD-A369-4D471F49E574}"/>
    <cellStyle name="Total 2 7 3 2 2" xfId="15132" xr:uid="{24FBD6D5-0122-4EAD-B3D5-7E0BD3657386}"/>
    <cellStyle name="Total 2 7 3 2 2 2" xfId="39179" xr:uid="{F54474DB-DF34-48F0-AD56-8A4A80B357E6}"/>
    <cellStyle name="Total 2 7 3 2 3" xfId="21334" xr:uid="{51FBEEB2-6CDB-4927-AA35-B6FA4F4E3907}"/>
    <cellStyle name="Total 2 7 3 2 3 2" xfId="45381" xr:uid="{F9EE1CF4-0550-4C91-8883-2E488D32CE33}"/>
    <cellStyle name="Total 2 7 3 2 4" xfId="30242" xr:uid="{EFA6C864-7765-4364-9F04-0C1E3C58835C}"/>
    <cellStyle name="Total 2 7 3 3" xfId="8353" xr:uid="{00D2E4F4-34C6-48BD-8F65-80FA824D0A7F}"/>
    <cellStyle name="Total 2 7 3 3 2" xfId="17290" xr:uid="{5460D6E5-F8A8-41BB-ADAC-0CB9F6315FB7}"/>
    <cellStyle name="Total 2 7 3 3 2 2" xfId="41337" xr:uid="{71CECDC1-42D2-457D-8ED2-D9BC193324B8}"/>
    <cellStyle name="Total 2 7 3 3 3" xfId="23492" xr:uid="{D88F5CBA-BA71-418A-A7D3-4F6ECA5A2CE8}"/>
    <cellStyle name="Total 2 7 3 3 3 2" xfId="47539" xr:uid="{A7B6934F-F343-45D6-B54F-1F05AEB4F9FE}"/>
    <cellStyle name="Total 2 7 3 3 4" xfId="32400" xr:uid="{721EBAAB-D9FD-43EF-84F8-0B4819CAB8C0}"/>
    <cellStyle name="Total 2 7 3 4" xfId="9183" xr:uid="{51BB50D7-2A0D-4520-ACC5-6E63D1BA9A05}"/>
    <cellStyle name="Total 2 7 3 4 2" xfId="18120" xr:uid="{920F8021-E0C2-4057-96F5-518195E73A96}"/>
    <cellStyle name="Total 2 7 3 4 2 2" xfId="42167" xr:uid="{FAA31AFA-F389-4D2C-8FBD-098EAC6A6A6A}"/>
    <cellStyle name="Total 2 7 3 4 3" xfId="24322" xr:uid="{DB8D06CE-6905-4965-A715-B4B70C4F434E}"/>
    <cellStyle name="Total 2 7 3 4 3 2" xfId="48369" xr:uid="{E5F2FABB-9068-4B14-B9EA-A4020B2F8E91}"/>
    <cellStyle name="Total 2 7 3 4 4" xfId="33230" xr:uid="{22156CE8-B010-4D9C-9928-A9CAA127121E}"/>
    <cellStyle name="Total 2 7 3 5" xfId="12066" xr:uid="{C688E06D-D98B-4A07-B03B-D8B1AB242527}"/>
    <cellStyle name="Total 2 7 3 5 2" xfId="36113" xr:uid="{5B1051B9-4C60-48DD-956E-F32D4F337D00}"/>
    <cellStyle name="Total 2 7 3 6" xfId="19606" xr:uid="{79D1FBA6-BC0F-4C35-B937-9BFA12EF9236}"/>
    <cellStyle name="Total 2 7 3 6 2" xfId="43653" xr:uid="{9CEFB570-E1E5-493D-B773-4891D10B3851}"/>
    <cellStyle name="Total 2 7 3 7" xfId="27176" xr:uid="{45F4A314-CD93-4263-BAB5-92910D0CDF44}"/>
    <cellStyle name="Total 2 7 4" xfId="1738" xr:uid="{E365AD62-B6B4-4952-8FF4-A5A905C77F43}"/>
    <cellStyle name="Total 2 7 4 2" xfId="4800" xr:uid="{F6957DCE-E04C-4B46-A176-3C9D9A02383F}"/>
    <cellStyle name="Total 2 7 4 2 2" xfId="13737" xr:uid="{C7B9662B-8445-4AC5-8721-690D6098C8C4}"/>
    <cellStyle name="Total 2 7 4 2 2 2" xfId="37784" xr:uid="{5D960393-BF4D-42DF-B469-A96BA7FA731F}"/>
    <cellStyle name="Total 2 7 4 2 3" xfId="20776" xr:uid="{BA0DD1EF-CD64-4E49-9EDB-05D8D86DC61D}"/>
    <cellStyle name="Total 2 7 4 2 3 2" xfId="44823" xr:uid="{774A4277-05F3-4607-82C4-5E3CA16B5CB2}"/>
    <cellStyle name="Total 2 7 4 2 4" xfId="28847" xr:uid="{6AB79A84-EDAD-4861-9E22-B7FD07B66E47}"/>
    <cellStyle name="Total 2 7 4 3" xfId="7400" xr:uid="{20E13E87-0BB5-4996-B413-A2BAD15B9410}"/>
    <cellStyle name="Total 2 7 4 3 2" xfId="16337" xr:uid="{B9F2385B-57EF-47C1-B95C-F475CDD04AB4}"/>
    <cellStyle name="Total 2 7 4 3 2 2" xfId="40384" xr:uid="{BDAD5BCD-BED4-4410-BA83-7E31C7E83F95}"/>
    <cellStyle name="Total 2 7 4 3 3" xfId="22539" xr:uid="{A13610BD-74F9-4F9C-B48B-00E54FF101F0}"/>
    <cellStyle name="Total 2 7 4 3 3 2" xfId="46586" xr:uid="{76268628-616C-4D45-97D6-BE54BC0F25B6}"/>
    <cellStyle name="Total 2 7 4 3 4" xfId="31447" xr:uid="{2F56AF65-AAA9-4B51-8E5C-827F44C7A50C}"/>
    <cellStyle name="Total 2 7 4 4" xfId="9591" xr:uid="{F9A5BB50-E065-4A50-B0A3-0DEAB13DB3C9}"/>
    <cellStyle name="Total 2 7 4 4 2" xfId="18528" xr:uid="{BF7450AA-F1A5-4E11-B92B-B6CB4C6FF6D0}"/>
    <cellStyle name="Total 2 7 4 4 2 2" xfId="42575" xr:uid="{507BB2BC-E703-42C6-A879-68B0C0046636}"/>
    <cellStyle name="Total 2 7 4 4 3" xfId="24730" xr:uid="{5B43C4F4-93CD-4B73-8B4B-7F3B65F01C06}"/>
    <cellStyle name="Total 2 7 4 4 3 2" xfId="48777" xr:uid="{8C8C988C-D836-4E87-8A80-A11C7D322A16}"/>
    <cellStyle name="Total 2 7 4 4 4" xfId="33638" xr:uid="{2CCA0A7A-1BB6-48B1-BA76-B67FBC0DBA29}"/>
    <cellStyle name="Total 2 7 4 5" xfId="10674" xr:uid="{2D7FF925-6241-4D4D-9A4F-68EDE14F9B08}"/>
    <cellStyle name="Total 2 7 4 5 2" xfId="34721" xr:uid="{1066611F-921B-4338-8E66-DBF172065B3F}"/>
    <cellStyle name="Total 2 7 4 6" xfId="19051" xr:uid="{024CE1F1-65DF-47E3-B966-0EACD1379B9B}"/>
    <cellStyle name="Total 2 7 4 6 2" xfId="43098" xr:uid="{3B8B733B-C53D-4C9F-83A7-586667C2A0D6}"/>
    <cellStyle name="Total 2 7 4 7" xfId="25784" xr:uid="{042CD387-FD25-48D2-BAF2-F472C65AD47F}"/>
    <cellStyle name="Total 2 7 5" xfId="3094" xr:uid="{964883CA-FEF5-41A7-8F88-6CEEEC145CB7}"/>
    <cellStyle name="Total 2 7 5 2" xfId="6160" xr:uid="{EF48FD26-47BB-421D-94E4-94683087BFED}"/>
    <cellStyle name="Total 2 7 5 2 2" xfId="15097" xr:uid="{F4DFD809-CA76-41DA-A682-E0775F0AC2F6}"/>
    <cellStyle name="Total 2 7 5 2 2 2" xfId="39144" xr:uid="{7E5351BB-34E2-4FF6-B056-8B39BF7C2AA0}"/>
    <cellStyle name="Total 2 7 5 2 3" xfId="21299" xr:uid="{9266827F-F480-4C77-A048-D2EF3CD02D76}"/>
    <cellStyle name="Total 2 7 5 2 3 2" xfId="45346" xr:uid="{8AC21EE0-F6A5-4218-81A8-72A11DFA9AE3}"/>
    <cellStyle name="Total 2 7 5 2 4" xfId="30207" xr:uid="{B9917970-6043-4D32-B720-A5D9840E7117}"/>
    <cellStyle name="Total 2 7 5 3" xfId="8318" xr:uid="{ED5A508D-4721-4D7E-85D1-0D2EE8D01974}"/>
    <cellStyle name="Total 2 7 5 3 2" xfId="17255" xr:uid="{0BD9CFCE-3E18-4A4D-BF05-45B7038FCEDF}"/>
    <cellStyle name="Total 2 7 5 3 2 2" xfId="41302" xr:uid="{10B582A0-D77B-42E1-A066-A14719E79E60}"/>
    <cellStyle name="Total 2 7 5 3 3" xfId="23457" xr:uid="{F04D0214-9F0B-4E9B-8334-6D673BC3DDEF}"/>
    <cellStyle name="Total 2 7 5 3 3 2" xfId="47504" xr:uid="{115011C5-BA84-4473-A065-F1FD8A2AE266}"/>
    <cellStyle name="Total 2 7 5 3 4" xfId="32365" xr:uid="{E495D3F2-215A-4D9A-B67B-03B18723B09D}"/>
    <cellStyle name="Total 2 7 5 4" xfId="7668" xr:uid="{C3D52D7D-12F9-4A72-8DFE-E44353F36D55}"/>
    <cellStyle name="Total 2 7 5 4 2" xfId="16605" xr:uid="{DABC8BC7-B143-4630-8037-B07914ECC42A}"/>
    <cellStyle name="Total 2 7 5 4 2 2" xfId="40652" xr:uid="{D3DA0A53-EE03-4656-915A-2A3C08A2EEB1}"/>
    <cellStyle name="Total 2 7 5 4 3" xfId="22807" xr:uid="{435E3E28-84B2-44E6-BE73-7337DDC1EBB6}"/>
    <cellStyle name="Total 2 7 5 4 3 2" xfId="46854" xr:uid="{D5C888F3-158B-49E3-B0AC-B551103FC801}"/>
    <cellStyle name="Total 2 7 5 4 4" xfId="31715" xr:uid="{1F1E8B5A-6EC5-4786-A86F-E781119CB7FA}"/>
    <cellStyle name="Total 2 7 5 5" xfId="12031" xr:uid="{2E5DD92D-0BFD-4D7A-8AF5-B1AF132DE8DB}"/>
    <cellStyle name="Total 2 7 5 5 2" xfId="36078" xr:uid="{6E08B18C-4DA8-46E1-B25F-9B4BA5766BE3}"/>
    <cellStyle name="Total 2 7 5 6" xfId="19571" xr:uid="{34A8C568-C448-4B27-9504-1D9930ED084C}"/>
    <cellStyle name="Total 2 7 5 6 2" xfId="43618" xr:uid="{31A76DE5-86DB-4C48-91B9-EF5A24CD1185}"/>
    <cellStyle name="Total 2 7 5 7" xfId="27141" xr:uid="{BF70C34C-7A6C-4C32-8B97-5EA7BED1291A}"/>
    <cellStyle name="Total 2 7 6" xfId="3282" xr:uid="{EEFB1B10-9928-4F02-A173-8C7C68489F98}"/>
    <cellStyle name="Total 2 7 6 2" xfId="6348" xr:uid="{914F8788-E428-448A-B094-3C385D3D5B8C}"/>
    <cellStyle name="Total 2 7 6 2 2" xfId="15285" xr:uid="{680B24A7-2D7E-4759-AA26-D1DB4E09D25F}"/>
    <cellStyle name="Total 2 7 6 2 2 2" xfId="39332" xr:uid="{38627A60-080F-4B06-82EC-0433D4AA03F2}"/>
    <cellStyle name="Total 2 7 6 2 3" xfId="21487" xr:uid="{22B86AC5-03D5-461B-B1EF-355260D834E0}"/>
    <cellStyle name="Total 2 7 6 2 3 2" xfId="45534" xr:uid="{A920EFFF-314A-48AB-AA29-07A3B065109F}"/>
    <cellStyle name="Total 2 7 6 2 4" xfId="30395" xr:uid="{1B7EBB6F-C2E2-4831-8EB3-59C133742D31}"/>
    <cellStyle name="Total 2 7 6 3" xfId="8506" xr:uid="{E8110CBB-5664-4C46-8062-D596E71EFF12}"/>
    <cellStyle name="Total 2 7 6 3 2" xfId="17443" xr:uid="{E5CA6A8A-5771-4C1D-8EAB-2B1978A65CCF}"/>
    <cellStyle name="Total 2 7 6 3 2 2" xfId="41490" xr:uid="{4481F3EA-3C72-4EFB-9F09-4833EEDE5574}"/>
    <cellStyle name="Total 2 7 6 3 3" xfId="23645" xr:uid="{49FBD478-8DAE-489F-A2AC-638C9D2E7251}"/>
    <cellStyle name="Total 2 7 6 3 3 2" xfId="47692" xr:uid="{CB7D1937-EE20-4884-B103-1335AE68E026}"/>
    <cellStyle name="Total 2 7 6 3 4" xfId="32553" xr:uid="{E210B6BE-599F-4EEC-A2C8-0CF3BD9F2F2D}"/>
    <cellStyle name="Total 2 7 6 4" xfId="7168" xr:uid="{4FE5D0A0-2701-4A8C-B678-B41282F423FA}"/>
    <cellStyle name="Total 2 7 6 4 2" xfId="16105" xr:uid="{6164583B-4010-4177-B294-E1D5A0D5A15E}"/>
    <cellStyle name="Total 2 7 6 4 2 2" xfId="40152" xr:uid="{9C0B6F83-D14B-4828-9781-6DD0C0838120}"/>
    <cellStyle name="Total 2 7 6 4 3" xfId="22307" xr:uid="{6579A4E0-5E36-47B8-9889-07B8F099B877}"/>
    <cellStyle name="Total 2 7 6 4 3 2" xfId="46354" xr:uid="{9E3834B9-D32B-46B7-BE41-FF6D2AD4FD7E}"/>
    <cellStyle name="Total 2 7 6 4 4" xfId="31215" xr:uid="{C86385C7-3984-479E-A3CC-019D0A8DD977}"/>
    <cellStyle name="Total 2 7 6 5" xfId="12219" xr:uid="{F3847FB6-B4F4-4AF9-A1DE-031164370634}"/>
    <cellStyle name="Total 2 7 6 5 2" xfId="36266" xr:uid="{20879059-66B9-4587-A207-42960D26E55A}"/>
    <cellStyle name="Total 2 7 6 6" xfId="19759" xr:uid="{AF1A42D3-411D-45DC-A328-11373CCB6FA0}"/>
    <cellStyle name="Total 2 7 6 6 2" xfId="43806" xr:uid="{48B12349-A5C9-480A-9D95-58CA901887AA}"/>
    <cellStyle name="Total 2 7 6 7" xfId="27329" xr:uid="{2E793FE4-76DF-4EA5-ADB2-2BDE98F86FC2}"/>
    <cellStyle name="Total 2 7 7" xfId="3217" xr:uid="{50C66E5B-1D53-4C87-9F4B-2A06B72636B3}"/>
    <cellStyle name="Total 2 7 7 2" xfId="6283" xr:uid="{26C8E42C-7115-4BAE-BE5A-D9F7224D62B9}"/>
    <cellStyle name="Total 2 7 7 2 2" xfId="15220" xr:uid="{4E839B53-8752-4FF9-8D21-6C89FD071305}"/>
    <cellStyle name="Total 2 7 7 2 2 2" xfId="39267" xr:uid="{B59ED764-E6BB-4310-B28C-B44C61772844}"/>
    <cellStyle name="Total 2 7 7 2 3" xfId="21422" xr:uid="{1D8B05A4-B80F-4D9A-8118-F79532110809}"/>
    <cellStyle name="Total 2 7 7 2 3 2" xfId="45469" xr:uid="{7E5F6210-7627-44C7-8276-5367C9FF569E}"/>
    <cellStyle name="Total 2 7 7 2 4" xfId="30330" xr:uid="{DF4D7C0C-7237-4562-A548-5119CC1189CD}"/>
    <cellStyle name="Total 2 7 7 3" xfId="8441" xr:uid="{8946C6B5-178C-4F7A-A743-C7992CEAE0C1}"/>
    <cellStyle name="Total 2 7 7 3 2" xfId="17378" xr:uid="{30B2DECB-7354-42DD-9C99-6A9D4B44293F}"/>
    <cellStyle name="Total 2 7 7 3 2 2" xfId="41425" xr:uid="{F042F90A-2505-4302-8F67-FF854502859D}"/>
    <cellStyle name="Total 2 7 7 3 3" xfId="23580" xr:uid="{1971BF70-981C-4891-B72A-9A3DDB8BFE92}"/>
    <cellStyle name="Total 2 7 7 3 3 2" xfId="47627" xr:uid="{C9B4C1E4-93CD-4C15-A016-090FDA509CA9}"/>
    <cellStyle name="Total 2 7 7 3 4" xfId="32488" xr:uid="{37EC04B1-46AE-4690-907C-C4A345C7C1C9}"/>
    <cellStyle name="Total 2 7 7 4" xfId="9598" xr:uid="{AA90C284-0A2D-44FD-8204-078C44E9CE77}"/>
    <cellStyle name="Total 2 7 7 4 2" xfId="18535" xr:uid="{C588C930-A218-4F05-977A-9A591687453D}"/>
    <cellStyle name="Total 2 7 7 4 2 2" xfId="42582" xr:uid="{CABF86BF-A306-47EF-8031-15047629AD38}"/>
    <cellStyle name="Total 2 7 7 4 3" xfId="24737" xr:uid="{6E483937-BA2A-4272-B650-9CB27A6196FD}"/>
    <cellStyle name="Total 2 7 7 4 3 2" xfId="48784" xr:uid="{21DC2A4C-68DA-4757-8948-5470FF5C8884}"/>
    <cellStyle name="Total 2 7 7 4 4" xfId="33645" xr:uid="{1890BBCC-486D-495A-B09E-C1288318E711}"/>
    <cellStyle name="Total 2 7 7 5" xfId="12154" xr:uid="{6F296575-07FC-4843-AE09-2D13F9DBEDC2}"/>
    <cellStyle name="Total 2 7 7 5 2" xfId="36201" xr:uid="{A2407895-3E37-44ED-89C2-558E89EB916F}"/>
    <cellStyle name="Total 2 7 7 6" xfId="19694" xr:uid="{70A5A2ED-73A2-4B84-A9E1-5C4FC85F81D1}"/>
    <cellStyle name="Total 2 7 7 6 2" xfId="43741" xr:uid="{658FD7E3-DC36-42DD-9FC8-1CCC94F2D257}"/>
    <cellStyle name="Total 2 7 7 7" xfId="27264" xr:uid="{FB7FAC5F-76C2-469F-B42B-3AB1C354566C}"/>
    <cellStyle name="Total 2 7 8" xfId="5298" xr:uid="{5302D239-DC23-485A-AA61-6B9809C03B17}"/>
    <cellStyle name="Total 2 7 8 2" xfId="14235" xr:uid="{E795F600-3D8F-4D46-A782-EF605D1D9AF2}"/>
    <cellStyle name="Total 2 7 8 2 2" xfId="38282" xr:uid="{5500F343-D5EF-4460-87D0-902A5D318A32}"/>
    <cellStyle name="Total 2 7 8 3" xfId="20940" xr:uid="{8CCDA578-D0EE-4D7B-A804-ED4B20D0D0F0}"/>
    <cellStyle name="Total 2 7 8 3 2" xfId="44987" xr:uid="{2AAD224D-D1C9-4D75-8DC5-9A3A933D6BE4}"/>
    <cellStyle name="Total 2 7 8 4" xfId="29345" xr:uid="{8EDF8CFA-E88A-44C4-897B-EAE9099DEAB1}"/>
    <cellStyle name="Total 2 7 9" xfId="7716" xr:uid="{81E5645E-32B4-4239-9BB8-A137839E8795}"/>
    <cellStyle name="Total 2 7 9 2" xfId="16653" xr:uid="{5F3CD2C7-4ACC-4560-B3DF-6B9961C222CD}"/>
    <cellStyle name="Total 2 7 9 2 2" xfId="40700" xr:uid="{0EBC5AC9-519B-4024-865C-91232223BCE6}"/>
    <cellStyle name="Total 2 7 9 3" xfId="22855" xr:uid="{26647F97-F19D-4773-BC33-0200B7F84114}"/>
    <cellStyle name="Total 2 7 9 3 2" xfId="46902" xr:uid="{3BDEEC9B-1A09-47B6-AA55-27ADFF0934B3}"/>
    <cellStyle name="Total 2 7 9 4" xfId="31763" xr:uid="{F357A3D8-DB91-482B-8D2C-5074BF0A4DD1}"/>
    <cellStyle name="Total 2 8" xfId="1560" xr:uid="{9E41291C-517A-4E12-AED6-DAB9B30C7D49}"/>
    <cellStyle name="Total 2 8 2" xfId="4622" xr:uid="{E831C062-2725-4A35-BA48-1C1AAC0DAE28}"/>
    <cellStyle name="Total 2 8 2 2" xfId="13559" xr:uid="{99DB22D1-53CF-4915-9C4F-47EA80B8C679}"/>
    <cellStyle name="Total 2 8 2 2 2" xfId="37606" xr:uid="{A0A0F2B0-3DDC-42B6-9B48-0157E74746DA}"/>
    <cellStyle name="Total 2 8 2 3" xfId="20733" xr:uid="{F0689347-03F3-424F-ACB3-3137DB9BE9C7}"/>
    <cellStyle name="Total 2 8 2 3 2" xfId="44780" xr:uid="{0E017D7B-9D69-4E02-ABC6-7CEF0BE889DE}"/>
    <cellStyle name="Total 2 8 2 4" xfId="28669" xr:uid="{E0A0AC09-414B-4E09-9EA1-0556F459B433}"/>
    <cellStyle name="Total 2 8 3" xfId="7293" xr:uid="{FD22039D-A305-471D-A98C-80B2C9A0676E}"/>
    <cellStyle name="Total 2 8 3 2" xfId="16230" xr:uid="{A1E2C9B1-1574-4D95-A77C-5C2F0309535D}"/>
    <cellStyle name="Total 2 8 3 2 2" xfId="40277" xr:uid="{F1015651-E745-4C7D-BE0D-BFCBFE06B423}"/>
    <cellStyle name="Total 2 8 3 3" xfId="22432" xr:uid="{6A12F908-04B0-4C19-AB46-729654A25C72}"/>
    <cellStyle name="Total 2 8 3 3 2" xfId="46479" xr:uid="{432A459E-7070-4329-BACD-183C7F06ED60}"/>
    <cellStyle name="Total 2 8 3 4" xfId="31340" xr:uid="{9AB48478-AD7F-468C-B4B0-56C0F7BE8635}"/>
    <cellStyle name="Total 2 8 4" xfId="9640" xr:uid="{EA9443B3-798B-4854-A01E-CFD51DEBDD1C}"/>
    <cellStyle name="Total 2 8 4 2" xfId="18577" xr:uid="{52430AE3-E2E6-46EB-A844-070BAA11A686}"/>
    <cellStyle name="Total 2 8 4 2 2" xfId="42624" xr:uid="{508F6BFC-6507-4528-886E-85C7FA7E8CD3}"/>
    <cellStyle name="Total 2 8 4 3" xfId="24779" xr:uid="{3356266C-BDA8-4FE6-B14F-B7501B734CCE}"/>
    <cellStyle name="Total 2 8 4 3 2" xfId="48826" xr:uid="{D45B02B0-DD51-4313-BC6E-012BCA59B01E}"/>
    <cellStyle name="Total 2 8 4 4" xfId="33687" xr:uid="{988564B3-A41F-43F7-9727-7CC5A95CA46C}"/>
    <cellStyle name="Total 2 8 5" xfId="10496" xr:uid="{4FE79AFD-B147-4B40-A737-91730B4247A5}"/>
    <cellStyle name="Total 2 8 5 2" xfId="34543" xr:uid="{B4AE16C2-0923-4BD5-9DC1-4C6AEF12D86D}"/>
    <cellStyle name="Total 2 8 6" xfId="19008" xr:uid="{3ED982CC-688B-4527-9D18-FACC1548F41D}"/>
    <cellStyle name="Total 2 8 6 2" xfId="43055" xr:uid="{F59C2A1B-8475-4DE2-9CAF-5138F2D12C08}"/>
    <cellStyle name="Total 2 8 7" xfId="25606" xr:uid="{B792A050-41A6-4B14-A907-E439AA94BC31}"/>
    <cellStyle name="Total 2 9" xfId="1556" xr:uid="{37366736-D77F-4085-A095-F0210C7F7537}"/>
    <cellStyle name="Total 2 9 2" xfId="4618" xr:uid="{E84BBF69-2454-4B58-9F24-F0893B3E90E5}"/>
    <cellStyle name="Total 2 9 2 2" xfId="13555" xr:uid="{3A48CEDF-A8E8-4FF7-8760-D5BFE23792F4}"/>
    <cellStyle name="Total 2 9 2 2 2" xfId="37602" xr:uid="{00E7C1ED-48D1-4AC7-B8B9-BEA879A3D584}"/>
    <cellStyle name="Total 2 9 2 3" xfId="20730" xr:uid="{828D2A5F-D8D8-40C5-B5A8-BB54567783D5}"/>
    <cellStyle name="Total 2 9 2 3 2" xfId="44777" xr:uid="{67B884F0-DCAE-4D06-B1B3-F39EBE742B51}"/>
    <cellStyle name="Total 2 9 2 4" xfId="28665" xr:uid="{323A5A1B-327C-47FA-AD56-3AF05C4B0140}"/>
    <cellStyle name="Total 2 9 3" xfId="7290" xr:uid="{2420BBA1-18CC-4521-BE41-7C2B082EBDFD}"/>
    <cellStyle name="Total 2 9 3 2" xfId="16227" xr:uid="{840C732C-B521-42FB-B0B7-63C07A8FD01A}"/>
    <cellStyle name="Total 2 9 3 2 2" xfId="40274" xr:uid="{0C407FE6-4957-41B9-A5E3-EAEC145898E3}"/>
    <cellStyle name="Total 2 9 3 3" xfId="22429" xr:uid="{B855D12C-8C94-4BC4-81E8-D2BFC5E8ECE3}"/>
    <cellStyle name="Total 2 9 3 3 2" xfId="46476" xr:uid="{30595794-9A3D-4504-853E-8D8D6291DEF0}"/>
    <cellStyle name="Total 2 9 3 4" xfId="31337" xr:uid="{92F78038-11FF-4C85-B263-538416115ACA}"/>
    <cellStyle name="Total 2 9 4" xfId="7296" xr:uid="{BC1F1F4B-2697-40DC-90E1-FBA931683144}"/>
    <cellStyle name="Total 2 9 4 2" xfId="16233" xr:uid="{860E75E1-8688-4E2C-A74D-7DFBE5D41D3B}"/>
    <cellStyle name="Total 2 9 4 2 2" xfId="40280" xr:uid="{2F612BA4-4A03-4CEB-9C1E-84F0593220A7}"/>
    <cellStyle name="Total 2 9 4 3" xfId="22435" xr:uid="{2748C333-76A9-44A5-80F1-A1486C43E658}"/>
    <cellStyle name="Total 2 9 4 3 2" xfId="46482" xr:uid="{0FA09369-7246-4C7B-A001-24A8684D2FA1}"/>
    <cellStyle name="Total 2 9 4 4" xfId="31343" xr:uid="{6351FB0D-6356-4F0F-9BF2-88BFD13BCAD2}"/>
    <cellStyle name="Total 2 9 5" xfId="10492" xr:uid="{B2FB8D40-C500-48EB-8778-DA0B2613AC37}"/>
    <cellStyle name="Total 2 9 5 2" xfId="34539" xr:uid="{F32DCD93-5A34-4210-B824-5519AE225915}"/>
    <cellStyle name="Total 2 9 6" xfId="19005" xr:uid="{54D549B7-3322-4140-982B-0597E00AAA0B}"/>
    <cellStyle name="Total 2 9 6 2" xfId="43052" xr:uid="{E676D5DA-C953-47EE-9B19-6CDAF2AB2E57}"/>
    <cellStyle name="Total 2 9 7" xfId="25602" xr:uid="{DDD128B0-35DE-4D10-A526-DCD63FC9A007}"/>
    <cellStyle name="Total 3" xfId="270" xr:uid="{00000000-0005-0000-0000-000020010000}"/>
    <cellStyle name="Total 3 10" xfId="2945" xr:uid="{A3F98B55-520C-4C4E-ACCA-1B541067D4FF}"/>
    <cellStyle name="Total 3 10 2" xfId="6011" xr:uid="{747A3849-21A9-4C1B-BF11-E5988D2B2581}"/>
    <cellStyle name="Total 3 10 2 2" xfId="14948" xr:uid="{E1921EEB-8E0C-479E-B042-DA2998855829}"/>
    <cellStyle name="Total 3 10 2 2 2" xfId="38995" xr:uid="{469E9D29-11BB-4E4C-A0F7-FC6CC5CF4998}"/>
    <cellStyle name="Total 3 10 2 3" xfId="21150" xr:uid="{C6CC5972-90FC-4FDB-A175-5B1FC5B04250}"/>
    <cellStyle name="Total 3 10 2 3 2" xfId="45197" xr:uid="{A446F517-C03E-42A1-B180-895D2A228BF5}"/>
    <cellStyle name="Total 3 10 2 4" xfId="30058" xr:uid="{7A8153BF-2134-4379-8DA2-73C5AD442E79}"/>
    <cellStyle name="Total 3 10 3" xfId="8169" xr:uid="{38A6D3AD-E145-41EB-81E9-C0C20C72BB08}"/>
    <cellStyle name="Total 3 10 3 2" xfId="17106" xr:uid="{CB4B6A29-48E6-4178-B3DC-C553E7BFDD11}"/>
    <cellStyle name="Total 3 10 3 2 2" xfId="41153" xr:uid="{8C8DB716-CBB6-4FB1-8649-7A98337845BA}"/>
    <cellStyle name="Total 3 10 3 3" xfId="23308" xr:uid="{9380DB2E-1CAB-4336-BD97-FCE2DABC2865}"/>
    <cellStyle name="Total 3 10 3 3 2" xfId="47355" xr:uid="{B72C5401-CED2-4E05-9C00-A90323D144FC}"/>
    <cellStyle name="Total 3 10 3 4" xfId="32216" xr:uid="{C4A8B109-D9C1-4AE1-9FC4-51EE6C3643BF}"/>
    <cellStyle name="Total 3 10 4" xfId="7929" xr:uid="{9B2A79EC-D69E-43A8-884D-610DF551BC89}"/>
    <cellStyle name="Total 3 10 4 2" xfId="16866" xr:uid="{BCAD75D9-F3DB-4330-BCD0-C7727E6145E9}"/>
    <cellStyle name="Total 3 10 4 2 2" xfId="40913" xr:uid="{7DE3F8B6-0ED2-494D-8DAA-45AC6FBEEC50}"/>
    <cellStyle name="Total 3 10 4 3" xfId="23068" xr:uid="{C7E1F43D-7CC8-44FD-A10F-6A09820EEAAD}"/>
    <cellStyle name="Total 3 10 4 3 2" xfId="47115" xr:uid="{0B680E48-EEAF-4677-A10F-08E263687E21}"/>
    <cellStyle name="Total 3 10 4 4" xfId="31976" xr:uid="{BD187CFE-5C5B-4EC0-8C4F-AB92D1D1B804}"/>
    <cellStyle name="Total 3 10 5" xfId="11882" xr:uid="{B58307B3-43BA-4810-9F40-761DE65BC0AC}"/>
    <cellStyle name="Total 3 10 5 2" xfId="35929" xr:uid="{BD8A7EB7-2040-4520-BB18-BDC2B7CB3101}"/>
    <cellStyle name="Total 3 10 6" xfId="19422" xr:uid="{5660D2C4-AA5E-444D-8FD2-142AF8C03146}"/>
    <cellStyle name="Total 3 10 6 2" xfId="43469" xr:uid="{02007ACD-C72A-40D7-9F13-C8CFCFBFC9A5}"/>
    <cellStyle name="Total 3 10 7" xfId="26992" xr:uid="{BAB88F2E-EC6A-4CB3-9EBF-6C61B8AF7E0F}"/>
    <cellStyle name="Total 3 11" xfId="3677" xr:uid="{6C280A48-9502-4297-B1DA-14B867DC41B1}"/>
    <cellStyle name="Total 3 11 2" xfId="6743" xr:uid="{167DE776-CFEF-4B6C-B890-18BD257E0925}"/>
    <cellStyle name="Total 3 11 2 2" xfId="15680" xr:uid="{FF482F11-C507-4ADB-8FC5-CFE39972B62E}"/>
    <cellStyle name="Total 3 11 2 2 2" xfId="39727" xr:uid="{46E128A8-73A5-4365-9FBA-0858C1880BE8}"/>
    <cellStyle name="Total 3 11 2 3" xfId="21882" xr:uid="{9488E12F-07EB-40C7-9F99-53063967A0EE}"/>
    <cellStyle name="Total 3 11 2 3 2" xfId="45929" xr:uid="{543AA1D1-C916-4D87-8921-37AC6C375E85}"/>
    <cellStyle name="Total 3 11 2 4" xfId="30790" xr:uid="{77A98142-EA87-4E86-B2A0-141F61538350}"/>
    <cellStyle name="Total 3 11 3" xfId="8901" xr:uid="{4FEFB652-78AD-4DDB-9D89-8C630E90FAD3}"/>
    <cellStyle name="Total 3 11 3 2" xfId="17838" xr:uid="{8660D230-C160-40BC-B7C7-7B4B9E85BA48}"/>
    <cellStyle name="Total 3 11 3 2 2" xfId="41885" xr:uid="{FF3CDE13-86EA-44CE-AF24-483BE3E1BACC}"/>
    <cellStyle name="Total 3 11 3 3" xfId="24040" xr:uid="{15A719CF-9840-43FB-8C5A-0624489B1EDC}"/>
    <cellStyle name="Total 3 11 3 3 2" xfId="48087" xr:uid="{F1A68FB6-AABD-4E83-B3F7-5C902AE67CA1}"/>
    <cellStyle name="Total 3 11 3 4" xfId="32948" xr:uid="{877C385F-88AA-4E16-8072-D8FFA9DD1CA3}"/>
    <cellStyle name="Total 3 11 4" xfId="7026" xr:uid="{2EE87C44-7185-4DFA-8430-6CA4E805C478}"/>
    <cellStyle name="Total 3 11 4 2" xfId="15963" xr:uid="{D6AE337C-2DA0-49A2-B23C-566BF9DE169A}"/>
    <cellStyle name="Total 3 11 4 2 2" xfId="40010" xr:uid="{AAD6A161-F01D-46CE-A26F-B49A59BA0FF9}"/>
    <cellStyle name="Total 3 11 4 3" xfId="22165" xr:uid="{33D88773-3072-4770-8B78-2E1A25423202}"/>
    <cellStyle name="Total 3 11 4 3 2" xfId="46212" xr:uid="{81CBB504-EC63-4F72-8DF0-684C8235B2D5}"/>
    <cellStyle name="Total 3 11 4 4" xfId="31073" xr:uid="{F7031618-6FB2-4942-94DE-5D802F366EA0}"/>
    <cellStyle name="Total 3 11 5" xfId="12614" xr:uid="{C43C38CC-E773-4FFB-8D8D-256229B59106}"/>
    <cellStyle name="Total 3 11 5 2" xfId="36661" xr:uid="{45004A4F-BD74-480C-B425-BB8D3E264AC5}"/>
    <cellStyle name="Total 3 11 6" xfId="20154" xr:uid="{DFB7FEB3-A02B-4485-B86F-AB46FB4893C4}"/>
    <cellStyle name="Total 3 11 6 2" xfId="44201" xr:uid="{C8CA1385-8BA3-4DB6-B754-BBBAD353AD21}"/>
    <cellStyle name="Total 3 11 7" xfId="27724" xr:uid="{F23D05B1-2BD5-468F-9210-4FB54144406D}"/>
    <cellStyle name="Total 3 12" xfId="4125" xr:uid="{C1280506-CC3C-43C4-9847-6536F059D37C}"/>
    <cellStyle name="Total 3 12 2" xfId="13062" xr:uid="{684A6F2F-2A9C-44AF-9E05-638EABE274E1}"/>
    <cellStyle name="Total 3 12 2 2" xfId="37109" xr:uid="{857283DF-9AAB-4318-ACF1-75CD069ED563}"/>
    <cellStyle name="Total 3 12 3" xfId="20514" xr:uid="{3B8051F1-FA5A-44C9-9175-3CC6DC7D11BE}"/>
    <cellStyle name="Total 3 12 3 2" xfId="44561" xr:uid="{0C5D3B42-E7C7-42BD-8FCD-96184441A448}"/>
    <cellStyle name="Total 3 12 4" xfId="28172" xr:uid="{A6200C34-FFD4-4B7F-9C35-7814F5D8C647}"/>
    <cellStyle name="Total 3 13" xfId="7648" xr:uid="{27B1CCC9-BEED-4EDE-AC61-005F16843CB2}"/>
    <cellStyle name="Total 3 13 2" xfId="16585" xr:uid="{1C5B9718-8263-4918-9523-707AB93C893F}"/>
    <cellStyle name="Total 3 13 2 2" xfId="40632" xr:uid="{5B8FD254-B85A-4229-93C0-7199FCBA97E0}"/>
    <cellStyle name="Total 3 13 3" xfId="22787" xr:uid="{72F6A07E-262E-4529-90DF-E83B06C182FF}"/>
    <cellStyle name="Total 3 13 3 2" xfId="46834" xr:uid="{33B1F573-F281-4D22-B4A1-76A57223408C}"/>
    <cellStyle name="Total 3 13 4" xfId="31695" xr:uid="{CC3D5A96-7237-47A5-895B-C3948C7EC131}"/>
    <cellStyle name="Total 3 14" xfId="7701" xr:uid="{61D7CE57-9898-4DD5-9DA5-64C30197DA36}"/>
    <cellStyle name="Total 3 14 2" xfId="16638" xr:uid="{B26C3D18-C785-4087-AFE0-01AD78827AD8}"/>
    <cellStyle name="Total 3 14 2 2" xfId="40685" xr:uid="{81CD54D9-1510-4EC0-A443-A4812D5BBFAF}"/>
    <cellStyle name="Total 3 14 3" xfId="22840" xr:uid="{50414579-7B66-4F28-B7F3-6404B88FD744}"/>
    <cellStyle name="Total 3 14 3 2" xfId="46887" xr:uid="{A4D4CCCE-0F26-41A0-BDB0-EC1477CFEDED}"/>
    <cellStyle name="Total 3 14 4" xfId="31748" xr:uid="{F9494E65-703F-47D6-A156-A9286EEE3C13}"/>
    <cellStyle name="Total 3 15" xfId="10077" xr:uid="{3C87165E-711F-48EC-B188-A910C51FC598}"/>
    <cellStyle name="Total 3 15 2" xfId="34124" xr:uid="{396AD34D-ABC8-490D-AA46-BC1645E1B7A7}"/>
    <cellStyle name="Total 3 16" xfId="9967" xr:uid="{9BFCD255-301D-426D-A1DF-F25424FE0953}"/>
    <cellStyle name="Total 3 16 2" xfId="34014" xr:uid="{8745BBF6-9423-4AE4-B169-C81D0CF6D205}"/>
    <cellStyle name="Total 3 17" xfId="25203" xr:uid="{ABBF7843-622B-4F7E-9872-9ABD1421959C}"/>
    <cellStyle name="Total 3 2" xfId="667" xr:uid="{0DF1C68D-751A-48CC-A27D-4FD2ECC11844}"/>
    <cellStyle name="Total 3 2 10" xfId="7799" xr:uid="{B35BE0DF-A169-4707-8B7C-86C9EEF74FE4}"/>
    <cellStyle name="Total 3 2 10 2" xfId="16736" xr:uid="{8C835067-CB41-43BD-A1F6-486FF8F07945}"/>
    <cellStyle name="Total 3 2 10 2 2" xfId="40783" xr:uid="{7E137937-607E-4AD6-A552-10D38517CE63}"/>
    <cellStyle name="Total 3 2 10 3" xfId="22938" xr:uid="{4B3ACD79-D748-414E-9BD1-D8606952D776}"/>
    <cellStyle name="Total 3 2 10 3 2" xfId="46985" xr:uid="{5AADA944-B193-4B9C-811F-EB39B657D34B}"/>
    <cellStyle name="Total 3 2 10 4" xfId="31846" xr:uid="{7E8F216F-07A6-4A5A-A59B-43A09037E2A3}"/>
    <cellStyle name="Total 3 2 11" xfId="3948" xr:uid="{22B221FD-0B69-43D4-BCFD-0B222E5DBEB6}"/>
    <cellStyle name="Total 3 2 11 2" xfId="12885" xr:uid="{87994B16-E0F6-479A-800F-6DAE9CB25C63}"/>
    <cellStyle name="Total 3 2 11 2 2" xfId="36932" xr:uid="{2BE10CE4-C81A-4AB8-912E-6E432368F78F}"/>
    <cellStyle name="Total 3 2 11 3" xfId="20425" xr:uid="{74A691DA-56C8-418C-A309-2C510B2F50F1}"/>
    <cellStyle name="Total 3 2 11 3 2" xfId="44472" xr:uid="{B269E6D6-436F-4AC3-9D89-1A1D546193D1}"/>
    <cellStyle name="Total 3 2 11 4" xfId="27995" xr:uid="{A3DF7678-D36D-4398-B285-EB82E54312DE}"/>
    <cellStyle name="Total 3 2 12" xfId="10285" xr:uid="{51EA47D8-1B66-4301-BF48-6F61EF727D6E}"/>
    <cellStyle name="Total 3 2 12 2" xfId="34332" xr:uid="{940A8644-CAAF-4C7F-AB8B-259AE1BF3256}"/>
    <cellStyle name="Total 3 2 13" xfId="18908" xr:uid="{A4D700A7-C3CA-485E-8A24-7FBC2765252C}"/>
    <cellStyle name="Total 3 2 13 2" xfId="42955" xr:uid="{9169D367-C887-43E2-BC94-FA586AA20773}"/>
    <cellStyle name="Total 3 2 14" xfId="25395" xr:uid="{DB8BC8FD-37B2-4064-B1B0-BFB7F87EFECA}"/>
    <cellStyle name="Total 3 2 2" xfId="2352" xr:uid="{77F314C8-D90E-402D-8634-24A804566108}"/>
    <cellStyle name="Total 3 2 2 10" xfId="9567" xr:uid="{1E9C267D-87EB-4A6B-A0C9-5AB8A898C151}"/>
    <cellStyle name="Total 3 2 2 10 2" xfId="18504" xr:uid="{971AFE63-7995-440E-B4D2-F9E44F9A1B28}"/>
    <cellStyle name="Total 3 2 2 10 2 2" xfId="42551" xr:uid="{C4057473-7AC4-49CE-B162-5CDEB971250B}"/>
    <cellStyle name="Total 3 2 2 10 3" xfId="24706" xr:uid="{EF088491-0FDC-4714-A7BA-7CCC28774FFD}"/>
    <cellStyle name="Total 3 2 2 10 3 2" xfId="48753" xr:uid="{6D0A7FBA-67D3-4566-8F49-50110E4071C7}"/>
    <cellStyle name="Total 3 2 2 10 4" xfId="33614" xr:uid="{A85746E7-1478-4CC8-804A-C80CE5330084}"/>
    <cellStyle name="Total 3 2 2 11" xfId="11288" xr:uid="{7DF824C2-5F3E-4088-8FC5-39AC88819D89}"/>
    <cellStyle name="Total 3 2 2 11 2" xfId="35335" xr:uid="{2185F46D-E6FB-44BF-9BA8-35CBF34AB4B4}"/>
    <cellStyle name="Total 3 2 2 12" xfId="19243" xr:uid="{9CD6CD0E-1B70-45BB-892E-DC497405EC29}"/>
    <cellStyle name="Total 3 2 2 12 2" xfId="43290" xr:uid="{C06F4C03-017F-4478-A682-3A5187FE742C}"/>
    <cellStyle name="Total 3 2 2 13" xfId="26398" xr:uid="{0AEC8583-4264-418D-93E7-BC5698B9539E}"/>
    <cellStyle name="Total 3 2 2 2" xfId="1617" xr:uid="{E6EF3F05-AB2B-4C6B-841F-7D22A0866D86}"/>
    <cellStyle name="Total 3 2 2 2 2" xfId="4679" xr:uid="{CCD88EF9-8422-4753-8F46-9BBE0583D146}"/>
    <cellStyle name="Total 3 2 2 2 2 2" xfId="13616" xr:uid="{B0DD149D-4E91-49E3-9CC9-9FA742A942CF}"/>
    <cellStyle name="Total 3 2 2 2 2 2 2" xfId="37663" xr:uid="{07720B2D-CB91-477D-9706-DE17C1AE27B3}"/>
    <cellStyle name="Total 3 2 2 2 2 3" xfId="20735" xr:uid="{48ECD11C-B59F-4FE6-B2B1-1A0FD1F50673}"/>
    <cellStyle name="Total 3 2 2 2 2 3 2" xfId="44782" xr:uid="{D25BF803-A971-45E5-95B0-5649656CF7B6}"/>
    <cellStyle name="Total 3 2 2 2 2 4" xfId="28726" xr:uid="{152D4547-2544-484D-A572-549A7B4E6F82}"/>
    <cellStyle name="Total 3 2 2 2 3" xfId="7325" xr:uid="{86D161A5-CEF5-4990-BF3F-2684A8E71074}"/>
    <cellStyle name="Total 3 2 2 2 3 2" xfId="16262" xr:uid="{C0113EB2-AA6D-44D1-9823-6962AA94F088}"/>
    <cellStyle name="Total 3 2 2 2 3 2 2" xfId="40309" xr:uid="{8DDB0C0F-E220-4B14-9CE6-BEBD79AF8001}"/>
    <cellStyle name="Total 3 2 2 2 3 3" xfId="22464" xr:uid="{AC853DEA-CC5E-4785-9047-E42D90F90FE5}"/>
    <cellStyle name="Total 3 2 2 2 3 3 2" xfId="46511" xr:uid="{5C49EB34-AB34-4840-B049-CC853F93C276}"/>
    <cellStyle name="Total 3 2 2 2 3 4" xfId="31372" xr:uid="{8ECFB8EC-284E-465C-8202-837531F7A8C7}"/>
    <cellStyle name="Total 3 2 2 2 4" xfId="7880" xr:uid="{8C2B79C7-2F81-4E2A-80AD-95DF6FD49020}"/>
    <cellStyle name="Total 3 2 2 2 4 2" xfId="16817" xr:uid="{DC0FF546-5C59-4430-8A7C-8DC9168453D8}"/>
    <cellStyle name="Total 3 2 2 2 4 2 2" xfId="40864" xr:uid="{59D7CB42-3617-4AD5-9509-332E61908E2B}"/>
    <cellStyle name="Total 3 2 2 2 4 3" xfId="23019" xr:uid="{506D3699-04A0-4288-A4B1-3B58AF7F80B9}"/>
    <cellStyle name="Total 3 2 2 2 4 3 2" xfId="47066" xr:uid="{3B06CB9C-DD68-455B-9CFC-9D24A95F249D}"/>
    <cellStyle name="Total 3 2 2 2 4 4" xfId="31927" xr:uid="{24CAA2B0-742F-4D7E-A2FC-06F6458A537B}"/>
    <cellStyle name="Total 3 2 2 2 5" xfId="10553" xr:uid="{38AA7E00-8986-4C98-8C22-4AD7731A1F40}"/>
    <cellStyle name="Total 3 2 2 2 5 2" xfId="34600" xr:uid="{3D3BEA67-9292-450A-8C5E-4E1EACED9645}"/>
    <cellStyle name="Total 3 2 2 2 6" xfId="19010" xr:uid="{66495929-887D-4642-9B20-F3F03C28DAFE}"/>
    <cellStyle name="Total 3 2 2 2 6 2" xfId="43057" xr:uid="{98A35722-630E-4CA9-B9A3-F8724BE565EA}"/>
    <cellStyle name="Total 3 2 2 2 7" xfId="25663" xr:uid="{2F8F07B5-0173-4B9D-8A69-A4C7DE3C10D5}"/>
    <cellStyle name="Total 3 2 2 3" xfId="2955" xr:uid="{E8D05CB5-5E54-46F6-9E61-65E0E56E6A5D}"/>
    <cellStyle name="Total 3 2 2 3 2" xfId="6021" xr:uid="{7CBD7142-FE06-4D90-AD51-6D8EF1E8727B}"/>
    <cellStyle name="Total 3 2 2 3 2 2" xfId="14958" xr:uid="{54257539-C7E1-408C-A02A-EB8C62FE01B3}"/>
    <cellStyle name="Total 3 2 2 3 2 2 2" xfId="39005" xr:uid="{DAEFCA87-68F3-4094-9637-CE3423E8FB80}"/>
    <cellStyle name="Total 3 2 2 3 2 3" xfId="21160" xr:uid="{55FF83C2-B9FE-4036-B736-112DC6BD1940}"/>
    <cellStyle name="Total 3 2 2 3 2 3 2" xfId="45207" xr:uid="{922547AB-D9CC-4FC7-B731-304E015D54A8}"/>
    <cellStyle name="Total 3 2 2 3 2 4" xfId="30068" xr:uid="{ABEB4AA7-D325-4F8E-86F4-8DA91CF60321}"/>
    <cellStyle name="Total 3 2 2 3 3" xfId="8179" xr:uid="{3D1B6C1A-B4DC-4EDA-BE1E-0BDAFF8CC611}"/>
    <cellStyle name="Total 3 2 2 3 3 2" xfId="17116" xr:uid="{503E064E-F957-4E89-8A4C-600288C22170}"/>
    <cellStyle name="Total 3 2 2 3 3 2 2" xfId="41163" xr:uid="{4C16E8C1-F5F2-476A-A9D6-C69EA870D102}"/>
    <cellStyle name="Total 3 2 2 3 3 3" xfId="23318" xr:uid="{20BD0F87-7DDF-48D3-8416-CED236DA9BEC}"/>
    <cellStyle name="Total 3 2 2 3 3 3 2" xfId="47365" xr:uid="{4AD277E1-BC71-44E5-B7F7-7E9B70E702F8}"/>
    <cellStyle name="Total 3 2 2 3 3 4" xfId="32226" xr:uid="{C7518CE0-EA8E-485D-B6C1-8490A25747FA}"/>
    <cellStyle name="Total 3 2 2 3 4" xfId="9575" xr:uid="{EDBF430B-6EAF-4F59-8540-05B70962175E}"/>
    <cellStyle name="Total 3 2 2 3 4 2" xfId="18512" xr:uid="{13D664F4-D250-4A9D-9371-65E96C1A2D10}"/>
    <cellStyle name="Total 3 2 2 3 4 2 2" xfId="42559" xr:uid="{6B4CC368-E9E1-454C-8F9D-DFD3CCC0188F}"/>
    <cellStyle name="Total 3 2 2 3 4 3" xfId="24714" xr:uid="{7A222E3C-97F8-4F11-988A-387AC7BB8CF0}"/>
    <cellStyle name="Total 3 2 2 3 4 3 2" xfId="48761" xr:uid="{7849E0C0-29F5-4522-A13F-5A7F7ABAA654}"/>
    <cellStyle name="Total 3 2 2 3 4 4" xfId="33622" xr:uid="{F46CD56A-430C-4F95-9AE1-5190A97D1B71}"/>
    <cellStyle name="Total 3 2 2 3 5" xfId="11892" xr:uid="{E69A84B2-EF49-4F92-AEAC-B9E9029C1F4C}"/>
    <cellStyle name="Total 3 2 2 3 5 2" xfId="35939" xr:uid="{A01BBBDA-1C99-4554-9276-EC013D9C3C3F}"/>
    <cellStyle name="Total 3 2 2 3 6" xfId="19432" xr:uid="{A073F599-74E9-4066-B090-6FC7798812FC}"/>
    <cellStyle name="Total 3 2 2 3 6 2" xfId="43479" xr:uid="{E282F618-4726-49DA-8758-452226679281}"/>
    <cellStyle name="Total 3 2 2 3 7" xfId="27002" xr:uid="{223B6725-53F7-4569-ABFC-82D3ADFD6548}"/>
    <cellStyle name="Total 3 2 2 4" xfId="2875" xr:uid="{EF9DBC0D-4F38-4ABC-9434-7BC2A559181C}"/>
    <cellStyle name="Total 3 2 2 4 2" xfId="5941" xr:uid="{4C18AF87-EA64-4A43-A5BB-31539552AF5C}"/>
    <cellStyle name="Total 3 2 2 4 2 2" xfId="14878" xr:uid="{D883F50E-937E-4B0B-8F46-A0CB8C4444F7}"/>
    <cellStyle name="Total 3 2 2 4 2 2 2" xfId="38925" xr:uid="{A579B2BD-FD86-4B52-9951-D77A1933E9D6}"/>
    <cellStyle name="Total 3 2 2 4 2 3" xfId="21080" xr:uid="{E1B5F41E-5C1A-48AD-A505-A013E0B9CDD8}"/>
    <cellStyle name="Total 3 2 2 4 2 3 2" xfId="45127" xr:uid="{0CC07FA4-B527-4415-8F13-47E00567B6D8}"/>
    <cellStyle name="Total 3 2 2 4 2 4" xfId="29988" xr:uid="{6A018C72-012E-4A6D-A849-1CF7BDAE2B79}"/>
    <cellStyle name="Total 3 2 2 4 3" xfId="8099" xr:uid="{B1D35539-2695-4FEB-8AF6-D26EB6D04CAB}"/>
    <cellStyle name="Total 3 2 2 4 3 2" xfId="17036" xr:uid="{2B4F6B56-97A2-4F95-909C-3ECC976DBDBF}"/>
    <cellStyle name="Total 3 2 2 4 3 2 2" xfId="41083" xr:uid="{A99B0AAE-FDDB-48B1-9C3F-402C1336D6B2}"/>
    <cellStyle name="Total 3 2 2 4 3 3" xfId="23238" xr:uid="{9F89B97C-F8D7-4BE7-92A1-005E48EEE937}"/>
    <cellStyle name="Total 3 2 2 4 3 3 2" xfId="47285" xr:uid="{2C373D8E-4A12-4F88-B079-5C1665891F9C}"/>
    <cellStyle name="Total 3 2 2 4 3 4" xfId="32146" xr:uid="{2F55B18E-0261-4DAF-B316-D3EC3F1E3150}"/>
    <cellStyle name="Total 3 2 2 4 4" xfId="9496" xr:uid="{6495D852-CFF2-449A-8C13-013AF6F52092}"/>
    <cellStyle name="Total 3 2 2 4 4 2" xfId="18433" xr:uid="{3238C679-9055-49C5-9776-46FA6ADED9AA}"/>
    <cellStyle name="Total 3 2 2 4 4 2 2" xfId="42480" xr:uid="{77B83D9A-452A-4B07-9DC9-14B3A6939988}"/>
    <cellStyle name="Total 3 2 2 4 4 3" xfId="24635" xr:uid="{723DBA8D-9B1A-4534-8880-128A97EEC7F6}"/>
    <cellStyle name="Total 3 2 2 4 4 3 2" xfId="48682" xr:uid="{F041A673-13C1-4986-8537-A2D0853450C1}"/>
    <cellStyle name="Total 3 2 2 4 4 4" xfId="33543" xr:uid="{D7B762CA-AAA6-418A-A25A-44CB79988082}"/>
    <cellStyle name="Total 3 2 2 4 5" xfId="11812" xr:uid="{D75DB5D4-A5B8-4CB1-B488-D2734065FC88}"/>
    <cellStyle name="Total 3 2 2 4 5 2" xfId="35859" xr:uid="{335A5E86-594C-4441-9F55-61B15889954D}"/>
    <cellStyle name="Total 3 2 2 4 6" xfId="19352" xr:uid="{A7CCA2FD-A7F6-46BF-A8DE-E8F1AD5763FB}"/>
    <cellStyle name="Total 3 2 2 4 6 2" xfId="43399" xr:uid="{BC2D152E-3133-4400-A3ED-3A42A17939BF}"/>
    <cellStyle name="Total 3 2 2 4 7" xfId="26922" xr:uid="{262793DF-269E-4C35-BD98-80A9114E8CD5}"/>
    <cellStyle name="Total 3 2 2 5" xfId="1722" xr:uid="{AE5D5939-8BE1-4ED8-BBA9-A9ACE729A898}"/>
    <cellStyle name="Total 3 2 2 5 2" xfId="4784" xr:uid="{D277D929-A9A4-47EC-BF4D-D17527432851}"/>
    <cellStyle name="Total 3 2 2 5 2 2" xfId="13721" xr:uid="{83CA544E-4567-489E-AFD0-A9BEEC696C3A}"/>
    <cellStyle name="Total 3 2 2 5 2 2 2" xfId="37768" xr:uid="{C16CA6A5-FD0E-478C-82FB-9324AAED4C1D}"/>
    <cellStyle name="Total 3 2 2 5 2 3" xfId="20760" xr:uid="{A25F20DA-D1F0-41B9-91A9-1400003B3CEB}"/>
    <cellStyle name="Total 3 2 2 5 2 3 2" xfId="44807" xr:uid="{FE9DC216-5B95-4F82-9F92-B393EF5892F6}"/>
    <cellStyle name="Total 3 2 2 5 2 4" xfId="28831" xr:uid="{06ADE077-A8C7-41A9-AE7C-C608E67C9622}"/>
    <cellStyle name="Total 3 2 2 5 3" xfId="7384" xr:uid="{ACECC4F2-4C7B-4A18-9EC9-A8A3668F632B}"/>
    <cellStyle name="Total 3 2 2 5 3 2" xfId="16321" xr:uid="{D866D364-EFD4-47EF-9F1D-C68BD3F64232}"/>
    <cellStyle name="Total 3 2 2 5 3 2 2" xfId="40368" xr:uid="{6F672B4D-7812-4125-978D-06BD857291D7}"/>
    <cellStyle name="Total 3 2 2 5 3 3" xfId="22523" xr:uid="{7DE4A0F7-CC8D-4470-AE5F-629197E22223}"/>
    <cellStyle name="Total 3 2 2 5 3 3 2" xfId="46570" xr:uid="{9F260D9F-D212-451A-8719-194C09C07254}"/>
    <cellStyle name="Total 3 2 2 5 3 4" xfId="31431" xr:uid="{EE40E298-2F5C-49E5-9DD9-768F1D73F227}"/>
    <cellStyle name="Total 3 2 2 5 4" xfId="9278" xr:uid="{F6DDBC41-1FAA-4184-8F6E-0EA12857A4E3}"/>
    <cellStyle name="Total 3 2 2 5 4 2" xfId="18215" xr:uid="{6E946EEB-E320-4AF8-8F82-859A56EF7D3F}"/>
    <cellStyle name="Total 3 2 2 5 4 2 2" xfId="42262" xr:uid="{5F80B594-48D0-4187-A6C0-82C6D075D089}"/>
    <cellStyle name="Total 3 2 2 5 4 3" xfId="24417" xr:uid="{71139FAA-EA24-4176-B524-97CC53CEB358}"/>
    <cellStyle name="Total 3 2 2 5 4 3 2" xfId="48464" xr:uid="{ACF88AAC-C7E7-42D6-9EBF-E645AA961FC9}"/>
    <cellStyle name="Total 3 2 2 5 4 4" xfId="33325" xr:uid="{75B3BA56-04B7-4496-9DC2-0E29D66CEF5D}"/>
    <cellStyle name="Total 3 2 2 5 5" xfId="10658" xr:uid="{EA4288AE-2F5B-4187-B230-C2138F15484A}"/>
    <cellStyle name="Total 3 2 2 5 5 2" xfId="34705" xr:uid="{6A3A8610-26FE-4508-BD41-EA467CC1B9C4}"/>
    <cellStyle name="Total 3 2 2 5 6" xfId="19035" xr:uid="{522E459F-94EA-4A96-A0B7-FF3180A46B83}"/>
    <cellStyle name="Total 3 2 2 5 6 2" xfId="43082" xr:uid="{F3E896F2-DE56-49E8-9228-01DB242213C2}"/>
    <cellStyle name="Total 3 2 2 5 7" xfId="25768" xr:uid="{9822092F-3A84-498E-9D3C-3ACF733E702C}"/>
    <cellStyle name="Total 3 2 2 6" xfId="3700" xr:uid="{59ACE901-F1A3-4E4D-B81A-2314D26EA65A}"/>
    <cellStyle name="Total 3 2 2 6 2" xfId="6766" xr:uid="{EC263AED-16CC-445C-87E7-D40B40AF1C4B}"/>
    <cellStyle name="Total 3 2 2 6 2 2" xfId="15703" xr:uid="{935C3455-EF2D-4344-93B0-9FF0C5586034}"/>
    <cellStyle name="Total 3 2 2 6 2 2 2" xfId="39750" xr:uid="{ACC02E8C-9B26-44B2-B3B2-6F3C200C1A65}"/>
    <cellStyle name="Total 3 2 2 6 2 3" xfId="21905" xr:uid="{F18D2A6A-9F30-4840-83ED-032AE1368951}"/>
    <cellStyle name="Total 3 2 2 6 2 3 2" xfId="45952" xr:uid="{82404421-E652-4798-A344-CB10919FA7E9}"/>
    <cellStyle name="Total 3 2 2 6 2 4" xfId="30813" xr:uid="{FE376F10-A93D-483B-934E-7889FA333AEC}"/>
    <cellStyle name="Total 3 2 2 6 3" xfId="8924" xr:uid="{E6B90F47-722C-40FA-BC3A-4D52C011503C}"/>
    <cellStyle name="Total 3 2 2 6 3 2" xfId="17861" xr:uid="{322430BB-6D71-4A0B-8150-8B0126023C49}"/>
    <cellStyle name="Total 3 2 2 6 3 2 2" xfId="41908" xr:uid="{61B0DBDA-4B26-4E2D-8E80-0889624A7374}"/>
    <cellStyle name="Total 3 2 2 6 3 3" xfId="24063" xr:uid="{4C0BDDD4-2E93-4112-9ACF-CB7BD9C03636}"/>
    <cellStyle name="Total 3 2 2 6 3 3 2" xfId="48110" xr:uid="{CBE70F42-C6F3-46E1-9F99-02F43B2BB2D4}"/>
    <cellStyle name="Total 3 2 2 6 3 4" xfId="32971" xr:uid="{1362BD9A-556E-4812-B65E-363A6561703A}"/>
    <cellStyle name="Total 3 2 2 6 4" xfId="9808" xr:uid="{CD3AAE71-FA6B-41D1-A122-17DDD1421C64}"/>
    <cellStyle name="Total 3 2 2 6 4 2" xfId="18745" xr:uid="{40AC3BD2-29E0-4BC5-B3EF-72E855E3920B}"/>
    <cellStyle name="Total 3 2 2 6 4 2 2" xfId="42792" xr:uid="{CC783C56-352E-4E92-B497-8308A2BEDB20}"/>
    <cellStyle name="Total 3 2 2 6 4 3" xfId="24947" xr:uid="{630A60E1-5AC4-419B-ACC9-668C62FAA005}"/>
    <cellStyle name="Total 3 2 2 6 4 3 2" xfId="48994" xr:uid="{677883B3-7AC2-422B-B268-C282AAA71417}"/>
    <cellStyle name="Total 3 2 2 6 4 4" xfId="33855" xr:uid="{55AF8020-1773-4CC4-87A7-6DCAC9FD1988}"/>
    <cellStyle name="Total 3 2 2 6 5" xfId="12637" xr:uid="{04EF03F9-BEDD-4939-9A08-9910A0CBC1ED}"/>
    <cellStyle name="Total 3 2 2 6 5 2" xfId="36684" xr:uid="{C57ADC7F-0F1E-4CEB-8E77-41809A8E1139}"/>
    <cellStyle name="Total 3 2 2 6 6" xfId="20177" xr:uid="{9BADFA12-41DA-4B38-A921-A8B960FA93B8}"/>
    <cellStyle name="Total 3 2 2 6 6 2" xfId="44224" xr:uid="{722C1DDE-41C3-40DA-9488-3632FAA91A1D}"/>
    <cellStyle name="Total 3 2 2 6 7" xfId="27747" xr:uid="{4D5EAD4C-F668-445C-9C14-ACFDCBB1D2E7}"/>
    <cellStyle name="Total 3 2 2 7" xfId="3370" xr:uid="{38F9D4EE-D388-4F53-ADF2-E2F9BB898B5C}"/>
    <cellStyle name="Total 3 2 2 7 2" xfId="6436" xr:uid="{B0308D06-B564-40DB-ABB2-82922E0FFB73}"/>
    <cellStyle name="Total 3 2 2 7 2 2" xfId="15373" xr:uid="{4EAA992B-EF22-4F42-BCD9-64DFA9126DD3}"/>
    <cellStyle name="Total 3 2 2 7 2 2 2" xfId="39420" xr:uid="{8E31ABA8-676D-4899-9780-5249C26EA6AA}"/>
    <cellStyle name="Total 3 2 2 7 2 3" xfId="21575" xr:uid="{FA9966C6-2CEC-4198-8EE6-502919320FF0}"/>
    <cellStyle name="Total 3 2 2 7 2 3 2" xfId="45622" xr:uid="{90E67FC9-4915-423C-9460-3E7BBAC3EC1C}"/>
    <cellStyle name="Total 3 2 2 7 2 4" xfId="30483" xr:uid="{B057D329-955F-489A-BCB0-C88EB0B4B51B}"/>
    <cellStyle name="Total 3 2 2 7 3" xfId="8594" xr:uid="{EC8A88A2-3804-4EE6-BB54-9C876E512C3D}"/>
    <cellStyle name="Total 3 2 2 7 3 2" xfId="17531" xr:uid="{51C5E204-06FC-443D-9B14-5CC223F86CCA}"/>
    <cellStyle name="Total 3 2 2 7 3 2 2" xfId="41578" xr:uid="{471AD0F8-E3DA-4343-B654-86B6E3BE1243}"/>
    <cellStyle name="Total 3 2 2 7 3 3" xfId="23733" xr:uid="{64D5D89A-E77F-413D-BA55-94E6D4E47CF9}"/>
    <cellStyle name="Total 3 2 2 7 3 3 2" xfId="47780" xr:uid="{45A52AC4-A41C-4EF8-88A6-C7874A040B1B}"/>
    <cellStyle name="Total 3 2 2 7 3 4" xfId="32641" xr:uid="{1C636DC5-EB86-4D67-879E-B95C6679A1BF}"/>
    <cellStyle name="Total 3 2 2 7 4" xfId="9362" xr:uid="{FDF4023A-4EC6-4956-9359-926A7458E975}"/>
    <cellStyle name="Total 3 2 2 7 4 2" xfId="18299" xr:uid="{CB678A8B-3198-426F-8691-5DB8F2432832}"/>
    <cellStyle name="Total 3 2 2 7 4 2 2" xfId="42346" xr:uid="{52DD80C0-6C44-4D4E-828C-A89E80D7AB3C}"/>
    <cellStyle name="Total 3 2 2 7 4 3" xfId="24501" xr:uid="{5E367A6F-5774-40EA-B84A-B63B164C5C24}"/>
    <cellStyle name="Total 3 2 2 7 4 3 2" xfId="48548" xr:uid="{F7DF87C5-2DFC-4ED1-82DD-48C10FB7F766}"/>
    <cellStyle name="Total 3 2 2 7 4 4" xfId="33409" xr:uid="{7F2FBD09-F51C-4C89-8336-B9CD7010CA6C}"/>
    <cellStyle name="Total 3 2 2 7 5" xfId="12307" xr:uid="{8A1B9A69-1A3C-499A-AF9D-1E99B8D3C320}"/>
    <cellStyle name="Total 3 2 2 7 5 2" xfId="36354" xr:uid="{8A93498F-C02D-4F1C-B277-896D3F9D7642}"/>
    <cellStyle name="Total 3 2 2 7 6" xfId="19847" xr:uid="{F3BF18C9-B630-4E1B-92A7-9C350B9D1D3C}"/>
    <cellStyle name="Total 3 2 2 7 6 2" xfId="43894" xr:uid="{CC2CA44A-46E0-4E09-A27C-5D30E9238E55}"/>
    <cellStyle name="Total 3 2 2 7 7" xfId="27417" xr:uid="{A8D4C9F1-4B55-4725-9CEB-F2E85F05F77D}"/>
    <cellStyle name="Total 3 2 2 8" xfId="5414" xr:uid="{17104B6A-BA22-4F8D-9173-E4AB6A78F56A}"/>
    <cellStyle name="Total 3 2 2 8 2" xfId="14351" xr:uid="{ACC17938-0F42-46EC-BEF4-BE371E49A15F}"/>
    <cellStyle name="Total 3 2 2 8 2 2" xfId="38398" xr:uid="{88E1C3CE-3A19-40E1-A6EF-18FE6A9193E2}"/>
    <cellStyle name="Total 3 2 2 8 3" xfId="20968" xr:uid="{F232EAA1-BFEB-4606-91D6-BB109D001F46}"/>
    <cellStyle name="Total 3 2 2 8 3 2" xfId="45015" xr:uid="{3DA11F4D-818D-4176-AD73-0956FDCA0754}"/>
    <cellStyle name="Total 3 2 2 8 4" xfId="29461" xr:uid="{6DACF041-7F5F-4C62-8FAE-6DD0DF6983E7}"/>
    <cellStyle name="Total 3 2 2 9" xfId="7786" xr:uid="{0A2F1A8D-6A39-4948-BB59-792F4A925B76}"/>
    <cellStyle name="Total 3 2 2 9 2" xfId="16723" xr:uid="{8B3CED33-B28F-4E13-AEFB-61E0D3312273}"/>
    <cellStyle name="Total 3 2 2 9 2 2" xfId="40770" xr:uid="{31B87400-D90A-4BA8-B353-809159BB6980}"/>
    <cellStyle name="Total 3 2 2 9 3" xfId="22925" xr:uid="{626C0E5F-BBAF-4554-84BF-50860E5E2D08}"/>
    <cellStyle name="Total 3 2 2 9 3 2" xfId="46972" xr:uid="{1052F494-F6D3-4B92-BEB5-D983389185C0}"/>
    <cellStyle name="Total 3 2 2 9 4" xfId="31833" xr:uid="{022D5B37-076C-4BA0-91D0-6FF6E4C23AD7}"/>
    <cellStyle name="Total 3 2 3" xfId="2814" xr:uid="{5B7A307C-0633-49D4-AB2A-EF3D99CB8373}"/>
    <cellStyle name="Total 3 2 3 10" xfId="9421" xr:uid="{C74D2EEB-B84B-4802-8EDE-A158EDCBD5EB}"/>
    <cellStyle name="Total 3 2 3 10 2" xfId="18358" xr:uid="{85399EE4-C2C2-4971-97C2-0BB8A6A085F5}"/>
    <cellStyle name="Total 3 2 3 10 2 2" xfId="42405" xr:uid="{C92E1E52-1574-45A6-8A88-A820AD1F0929}"/>
    <cellStyle name="Total 3 2 3 10 3" xfId="24560" xr:uid="{85E3CB5C-425C-42FB-A5BE-C7757998871A}"/>
    <cellStyle name="Total 3 2 3 10 3 2" xfId="48607" xr:uid="{65DF789C-E7E0-41B4-8FE8-FB248DE381A9}"/>
    <cellStyle name="Total 3 2 3 10 4" xfId="33468" xr:uid="{4A725C5B-171F-45AE-8BF8-173BED83483F}"/>
    <cellStyle name="Total 3 2 3 11" xfId="11751" xr:uid="{3DF2DA32-2BD4-44C3-BDCC-BD8725198CFE}"/>
    <cellStyle name="Total 3 2 3 11 2" xfId="35798" xr:uid="{7BC022B0-6EA6-4742-8696-19C290B2CCAB}"/>
    <cellStyle name="Total 3 2 3 12" xfId="19291" xr:uid="{723EACBA-BEE9-49A0-AD5C-20198BB552FE}"/>
    <cellStyle name="Total 3 2 3 12 2" xfId="43338" xr:uid="{A32F32EC-E9E2-4947-8133-0FD68C0B6AD6}"/>
    <cellStyle name="Total 3 2 3 13" xfId="26861" xr:uid="{240495AF-52DF-478A-9EA9-A9BA215484FF}"/>
    <cellStyle name="Total 3 2 3 2" xfId="3418" xr:uid="{80913FD4-7D7E-4B10-B3D9-E3DDF790E87C}"/>
    <cellStyle name="Total 3 2 3 2 2" xfId="6484" xr:uid="{4B6D9226-649C-40E5-A1A0-30AD32654467}"/>
    <cellStyle name="Total 3 2 3 2 2 2" xfId="15421" xr:uid="{50D70235-27F4-41EF-B7ED-548FC13B45C1}"/>
    <cellStyle name="Total 3 2 3 2 2 2 2" xfId="39468" xr:uid="{DFB90C0A-2FC4-463A-A7EB-21A95449405F}"/>
    <cellStyle name="Total 3 2 3 2 2 3" xfId="21623" xr:uid="{EFD22078-5DD5-43AF-B99E-438AFB2BE7CB}"/>
    <cellStyle name="Total 3 2 3 2 2 3 2" xfId="45670" xr:uid="{9BC484AC-894A-44E3-9314-D437E6D7E6B1}"/>
    <cellStyle name="Total 3 2 3 2 2 4" xfId="30531" xr:uid="{F09C3D66-FC20-4C13-9574-EFED6A5EB7C8}"/>
    <cellStyle name="Total 3 2 3 2 3" xfId="8642" xr:uid="{8AB5A249-8BA9-4DA0-AC6D-40654178A2BF}"/>
    <cellStyle name="Total 3 2 3 2 3 2" xfId="17579" xr:uid="{A2CE99A7-8BBE-44CF-BCCB-D38DDA9E6E06}"/>
    <cellStyle name="Total 3 2 3 2 3 2 2" xfId="41626" xr:uid="{81F8046F-ADDB-4D90-9D2A-4FBBB44D5E0E}"/>
    <cellStyle name="Total 3 2 3 2 3 3" xfId="23781" xr:uid="{4558BFAB-F871-417B-8447-8FFAC971B41F}"/>
    <cellStyle name="Total 3 2 3 2 3 3 2" xfId="47828" xr:uid="{708B55A0-95D8-4833-BDE9-45E74410A1D3}"/>
    <cellStyle name="Total 3 2 3 2 3 4" xfId="32689" xr:uid="{02D06225-FB6A-4138-A58E-52CF82FE231E}"/>
    <cellStyle name="Total 3 2 3 2 4" xfId="9283" xr:uid="{D5CD1D50-E886-45DD-94A6-6EE014E46521}"/>
    <cellStyle name="Total 3 2 3 2 4 2" xfId="18220" xr:uid="{E89C7187-674B-42CE-9F3F-5B3A128CCB02}"/>
    <cellStyle name="Total 3 2 3 2 4 2 2" xfId="42267" xr:uid="{96763DED-202F-403B-A646-4349CE754EBF}"/>
    <cellStyle name="Total 3 2 3 2 4 3" xfId="24422" xr:uid="{2CECDA96-BE53-414A-A542-E873E7EF1957}"/>
    <cellStyle name="Total 3 2 3 2 4 3 2" xfId="48469" xr:uid="{E8D93DFB-F1E2-4C6A-8EA3-D1E5BCE6BD20}"/>
    <cellStyle name="Total 3 2 3 2 4 4" xfId="33330" xr:uid="{1754585B-E24A-400D-89B6-6F71E3D139A4}"/>
    <cellStyle name="Total 3 2 3 2 5" xfId="12355" xr:uid="{7F5A7C27-421E-49B9-BD9A-D0108CA58A0D}"/>
    <cellStyle name="Total 3 2 3 2 5 2" xfId="36402" xr:uid="{B839F2D9-796D-45D5-B8C0-89E05B1E9E63}"/>
    <cellStyle name="Total 3 2 3 2 6" xfId="19895" xr:uid="{D668B621-E091-477E-94F0-1EF79920C5E8}"/>
    <cellStyle name="Total 3 2 3 2 6 2" xfId="43942" xr:uid="{C08E94B5-50B3-43F8-B5FB-C3F7696DA3A8}"/>
    <cellStyle name="Total 3 2 3 2 7" xfId="27465" xr:uid="{100CA371-377C-4A24-8826-38917FB9EECA}"/>
    <cellStyle name="Total 3 2 3 3" xfId="3528" xr:uid="{0ADA2D8D-B92D-4F6F-868F-4692F99043F4}"/>
    <cellStyle name="Total 3 2 3 3 2" xfId="6594" xr:uid="{E939FA29-2EFE-44C0-B9FE-DBF2D050987E}"/>
    <cellStyle name="Total 3 2 3 3 2 2" xfId="15531" xr:uid="{DA17A120-D741-4EB7-91D3-B027B06611CD}"/>
    <cellStyle name="Total 3 2 3 3 2 2 2" xfId="39578" xr:uid="{11BA1607-BDDE-4CD0-98D5-9B534758BA29}"/>
    <cellStyle name="Total 3 2 3 3 2 3" xfId="21733" xr:uid="{36861971-3A31-4380-96DA-6E60D1F57887}"/>
    <cellStyle name="Total 3 2 3 3 2 3 2" xfId="45780" xr:uid="{4E4B9E3A-9CC4-4312-99E4-C26A51F32F17}"/>
    <cellStyle name="Total 3 2 3 3 2 4" xfId="30641" xr:uid="{01AC6633-34BF-4A6F-A9D0-CA16176EDBD7}"/>
    <cellStyle name="Total 3 2 3 3 3" xfId="8752" xr:uid="{D56E580B-0B8F-481B-8D7D-D207A7BD1276}"/>
    <cellStyle name="Total 3 2 3 3 3 2" xfId="17689" xr:uid="{2BDEE6EE-D195-4F35-93BA-7634DC282C40}"/>
    <cellStyle name="Total 3 2 3 3 3 2 2" xfId="41736" xr:uid="{5F873C62-96B6-4D8E-A57E-FE2055F48930}"/>
    <cellStyle name="Total 3 2 3 3 3 3" xfId="23891" xr:uid="{0A07FD42-FC2B-4F07-B6C2-8DA6D16A2983}"/>
    <cellStyle name="Total 3 2 3 3 3 3 2" xfId="47938" xr:uid="{A0AE4D1A-961E-4EC9-8D66-3EE2061811AA}"/>
    <cellStyle name="Total 3 2 3 3 3 4" xfId="32799" xr:uid="{52EAECF8-7381-405A-8B62-BBF862286B5D}"/>
    <cellStyle name="Total 3 2 3 3 4" xfId="4214" xr:uid="{279B4685-345E-49EE-B497-BA6B70872967}"/>
    <cellStyle name="Total 3 2 3 3 4 2" xfId="13151" xr:uid="{41E03B3E-2BFC-4D3A-A934-0A9464A8A4A7}"/>
    <cellStyle name="Total 3 2 3 3 4 2 2" xfId="37198" xr:uid="{C65D9F00-1EB0-4503-9880-EC08F3149978}"/>
    <cellStyle name="Total 3 2 3 3 4 3" xfId="20524" xr:uid="{8171FB36-B947-46D5-B082-A56F4DC8E6F0}"/>
    <cellStyle name="Total 3 2 3 3 4 3 2" xfId="44571" xr:uid="{80FF3C43-926E-481C-8B04-61687B0A7D8D}"/>
    <cellStyle name="Total 3 2 3 3 4 4" xfId="28261" xr:uid="{769A41C2-46FC-4140-8025-53EB1D111F5D}"/>
    <cellStyle name="Total 3 2 3 3 5" xfId="12465" xr:uid="{56B92AE5-7018-481B-8F16-718F2E4E4CE5}"/>
    <cellStyle name="Total 3 2 3 3 5 2" xfId="36512" xr:uid="{E7D78648-D341-4A76-A072-56E319B2A0E0}"/>
    <cellStyle name="Total 3 2 3 3 6" xfId="20005" xr:uid="{B12F3D56-7CA3-4499-9771-430FE308677E}"/>
    <cellStyle name="Total 3 2 3 3 6 2" xfId="44052" xr:uid="{D1C8A8A6-A650-4721-BAFE-C58EAF4BB7F4}"/>
    <cellStyle name="Total 3 2 3 3 7" xfId="27575" xr:uid="{D8FA6E0F-B32F-4CBC-ACAA-30506737217A}"/>
    <cellStyle name="Total 3 2 3 4" xfId="3632" xr:uid="{CE3E911C-19E5-46B5-9B4A-53EDF1B324BA}"/>
    <cellStyle name="Total 3 2 3 4 2" xfId="6698" xr:uid="{46F23905-137E-4F3A-A9CC-2CA0127F71AF}"/>
    <cellStyle name="Total 3 2 3 4 2 2" xfId="15635" xr:uid="{A7FD2673-12FE-4625-952A-2229E93D73E4}"/>
    <cellStyle name="Total 3 2 3 4 2 2 2" xfId="39682" xr:uid="{18B6356B-DF56-4C81-9974-683B8961B347}"/>
    <cellStyle name="Total 3 2 3 4 2 3" xfId="21837" xr:uid="{1162191E-E526-448B-8581-2EACEBC9D4D5}"/>
    <cellStyle name="Total 3 2 3 4 2 3 2" xfId="45884" xr:uid="{2A04B55E-C9F1-4768-B9A1-F450CC5E82EE}"/>
    <cellStyle name="Total 3 2 3 4 2 4" xfId="30745" xr:uid="{1A8FF830-CAA7-40E8-8543-33FFC1B4EE40}"/>
    <cellStyle name="Total 3 2 3 4 3" xfId="8856" xr:uid="{809F1DC8-95B9-49DD-878F-FF8B29195D94}"/>
    <cellStyle name="Total 3 2 3 4 3 2" xfId="17793" xr:uid="{9C4B9962-4B0C-45CF-9DB6-A6AC131EDD91}"/>
    <cellStyle name="Total 3 2 3 4 3 2 2" xfId="41840" xr:uid="{ECA3521E-84BE-40E1-976D-31A720FBC833}"/>
    <cellStyle name="Total 3 2 3 4 3 3" xfId="23995" xr:uid="{FFD2BECD-0671-45F7-A8EF-185D0B4A38BC}"/>
    <cellStyle name="Total 3 2 3 4 3 3 2" xfId="48042" xr:uid="{B38BC643-BB62-435A-9C86-1A72F0EDB23B}"/>
    <cellStyle name="Total 3 2 3 4 3 4" xfId="32903" xr:uid="{A76633A7-8DAA-4B0D-A8F7-B34F45295856}"/>
    <cellStyle name="Total 3 2 3 4 4" xfId="9742" xr:uid="{5830EFF3-0660-40A2-AF73-7CC10D28DE3A}"/>
    <cellStyle name="Total 3 2 3 4 4 2" xfId="18679" xr:uid="{195688A2-4A04-4615-B97C-F587A2E9A3D3}"/>
    <cellStyle name="Total 3 2 3 4 4 2 2" xfId="42726" xr:uid="{DD743CA1-5E36-437E-9F8F-B07FB5C5EFCF}"/>
    <cellStyle name="Total 3 2 3 4 4 3" xfId="24881" xr:uid="{90669AFC-E803-4C56-909B-26D5C794C3B0}"/>
    <cellStyle name="Total 3 2 3 4 4 3 2" xfId="48928" xr:uid="{020887FB-1458-4407-B6A7-60D465F9F03E}"/>
    <cellStyle name="Total 3 2 3 4 4 4" xfId="33789" xr:uid="{A8F6CAF3-22D7-4856-8AEA-E45E663B2303}"/>
    <cellStyle name="Total 3 2 3 4 5" xfId="12569" xr:uid="{88572728-BCA1-4F58-A6C8-5D51F4FE6B4A}"/>
    <cellStyle name="Total 3 2 3 4 5 2" xfId="36616" xr:uid="{A611A7C8-2C18-4C96-9228-416B1A19E87C}"/>
    <cellStyle name="Total 3 2 3 4 6" xfId="20109" xr:uid="{D59A5035-8C16-43CF-AA9E-F85E4D0585F4}"/>
    <cellStyle name="Total 3 2 3 4 6 2" xfId="44156" xr:uid="{9F88600E-DA75-4842-A0AD-63B6128B9457}"/>
    <cellStyle name="Total 3 2 3 4 7" xfId="27679" xr:uid="{9BB7E29D-A1F1-428F-A095-B0A6BC85F2D9}"/>
    <cellStyle name="Total 3 2 3 5" xfId="3755" xr:uid="{D0786BC0-CC54-4265-AC57-97A061EC3D54}"/>
    <cellStyle name="Total 3 2 3 5 2" xfId="6821" xr:uid="{7E7E6C24-2672-42BB-B8C7-6F5807AFAA4B}"/>
    <cellStyle name="Total 3 2 3 5 2 2" xfId="15758" xr:uid="{A5175C9D-AA1E-47AD-873A-D76EEEBCBBB5}"/>
    <cellStyle name="Total 3 2 3 5 2 2 2" xfId="39805" xr:uid="{AF5C790E-8FFE-45C5-9CFD-1348EC468398}"/>
    <cellStyle name="Total 3 2 3 5 2 3" xfId="21960" xr:uid="{E4076EB1-5D14-4D96-88C8-C96ADA401A28}"/>
    <cellStyle name="Total 3 2 3 5 2 3 2" xfId="46007" xr:uid="{83B8A350-5501-478E-B3C2-F8236FEDB46F}"/>
    <cellStyle name="Total 3 2 3 5 2 4" xfId="30868" xr:uid="{4F52FB28-B378-4493-A552-F7422A607CCC}"/>
    <cellStyle name="Total 3 2 3 5 3" xfId="8979" xr:uid="{B43EC6E1-D9F7-49A3-98DA-94810CDDA2CE}"/>
    <cellStyle name="Total 3 2 3 5 3 2" xfId="17916" xr:uid="{14A0C6AA-887C-4ACE-AD67-A832E7BD42AE}"/>
    <cellStyle name="Total 3 2 3 5 3 2 2" xfId="41963" xr:uid="{5AA031CC-1972-4171-ABEE-33FC9CB26C4E}"/>
    <cellStyle name="Total 3 2 3 5 3 3" xfId="24118" xr:uid="{25C7A814-8E3B-4DD1-A053-6D8A1658E72E}"/>
    <cellStyle name="Total 3 2 3 5 3 3 2" xfId="48165" xr:uid="{F1392E46-FFB5-4BDF-BFFF-8854DD6D87D3}"/>
    <cellStyle name="Total 3 2 3 5 3 4" xfId="33026" xr:uid="{CDD36BB5-85A6-4D17-BA6C-BA9497F60A20}"/>
    <cellStyle name="Total 3 2 3 5 4" xfId="9929" xr:uid="{56ED8F99-58D5-4B6A-B7E5-C2E61FCDF2CF}"/>
    <cellStyle name="Total 3 2 3 5 4 2" xfId="18866" xr:uid="{2524BB7E-37F8-4B32-B5FB-BBCB19C7A187}"/>
    <cellStyle name="Total 3 2 3 5 4 2 2" xfId="42913" xr:uid="{90F3E17E-D8E7-4AB8-860B-FF35F38E06C2}"/>
    <cellStyle name="Total 3 2 3 5 4 3" xfId="25068" xr:uid="{FFC7640D-B6D4-4A03-8FB7-2CB2FA05487A}"/>
    <cellStyle name="Total 3 2 3 5 4 3 2" xfId="49115" xr:uid="{500FFD84-437F-4277-BDEE-838D08DF2D16}"/>
    <cellStyle name="Total 3 2 3 5 4 4" xfId="33976" xr:uid="{6D4D8E57-C497-45C0-9C40-49A9964FCFE7}"/>
    <cellStyle name="Total 3 2 3 5 5" xfId="12692" xr:uid="{22EA5B6E-10AF-41B5-8C50-49E4B927C438}"/>
    <cellStyle name="Total 3 2 3 5 5 2" xfId="36739" xr:uid="{4029F181-96BF-4CCE-A6B2-39C82FE5F0C2}"/>
    <cellStyle name="Total 3 2 3 5 6" xfId="20232" xr:uid="{451CA265-43D3-4629-84FF-F086C2037F15}"/>
    <cellStyle name="Total 3 2 3 5 6 2" xfId="44279" xr:uid="{AC0F4417-2D59-4995-BC9D-6795F540F7A2}"/>
    <cellStyle name="Total 3 2 3 5 7" xfId="27802" xr:uid="{C32B2031-E1FD-4607-93F1-BF9B4C7262D0}"/>
    <cellStyle name="Total 3 2 3 6" xfId="3295" xr:uid="{E03DC88D-2A5C-4078-9E45-4A0557430362}"/>
    <cellStyle name="Total 3 2 3 6 2" xfId="6361" xr:uid="{45267399-2807-4E74-B31F-3D6A69484EED}"/>
    <cellStyle name="Total 3 2 3 6 2 2" xfId="15298" xr:uid="{6BBA873E-4665-4CA2-8562-B6D00195C896}"/>
    <cellStyle name="Total 3 2 3 6 2 2 2" xfId="39345" xr:uid="{0F137B90-942C-43DA-B564-330BF576B56E}"/>
    <cellStyle name="Total 3 2 3 6 2 3" xfId="21500" xr:uid="{42F63BC8-3552-4AB3-A8CA-B71E380B625E}"/>
    <cellStyle name="Total 3 2 3 6 2 3 2" xfId="45547" xr:uid="{A36D66FA-244A-44DE-9AB3-ACE6270D4F3D}"/>
    <cellStyle name="Total 3 2 3 6 2 4" xfId="30408" xr:uid="{53BA452A-9B49-4682-80B8-B591306B9B14}"/>
    <cellStyle name="Total 3 2 3 6 3" xfId="8519" xr:uid="{7BF03C35-80BB-42D5-B05E-B971CF77E2DD}"/>
    <cellStyle name="Total 3 2 3 6 3 2" xfId="17456" xr:uid="{90DC75E9-FEF9-4A1C-AEEA-9AC1E23F85CB}"/>
    <cellStyle name="Total 3 2 3 6 3 2 2" xfId="41503" xr:uid="{5581DF57-37E6-43BE-87D8-63B609472CB8}"/>
    <cellStyle name="Total 3 2 3 6 3 3" xfId="23658" xr:uid="{6CD33D71-AD70-4926-9EB7-7CE8A3F91729}"/>
    <cellStyle name="Total 3 2 3 6 3 3 2" xfId="47705" xr:uid="{5E933C9C-3A1E-4DF3-9CA5-0F1C77151FC1}"/>
    <cellStyle name="Total 3 2 3 6 3 4" xfId="32566" xr:uid="{B3ED3CF9-4BE1-4A88-9CF5-AE756E43C57A}"/>
    <cellStyle name="Total 3 2 3 6 4" xfId="7669" xr:uid="{41C1188A-0AC7-4016-A849-03ABC39EDC41}"/>
    <cellStyle name="Total 3 2 3 6 4 2" xfId="16606" xr:uid="{0CC17CAF-A00E-4BDB-81DE-108DC18F1824}"/>
    <cellStyle name="Total 3 2 3 6 4 2 2" xfId="40653" xr:uid="{CFAB949D-D290-47AF-B982-65DD5391C248}"/>
    <cellStyle name="Total 3 2 3 6 4 3" xfId="22808" xr:uid="{E73D547A-B8A9-42AA-98CB-C4E20C33ED03}"/>
    <cellStyle name="Total 3 2 3 6 4 3 2" xfId="46855" xr:uid="{4453BB32-B5B3-425C-A429-7F5BBD0A25E7}"/>
    <cellStyle name="Total 3 2 3 6 4 4" xfId="31716" xr:uid="{57E5D75B-3C7F-47A9-B029-B28764135AE0}"/>
    <cellStyle name="Total 3 2 3 6 5" xfId="12232" xr:uid="{982E05A1-20EE-4C3A-AF9B-D1DEFB411449}"/>
    <cellStyle name="Total 3 2 3 6 5 2" xfId="36279" xr:uid="{F1D23FC4-7DE6-48FA-8261-7372E9A0EBCF}"/>
    <cellStyle name="Total 3 2 3 6 6" xfId="19772" xr:uid="{DD91EC41-B67E-4453-9F1B-5D7C15428952}"/>
    <cellStyle name="Total 3 2 3 6 6 2" xfId="43819" xr:uid="{5015CC31-39A1-4564-AF7C-52EC61C0DB11}"/>
    <cellStyle name="Total 3 2 3 6 7" xfId="27342" xr:uid="{FAEA6A5B-34AB-420A-A3FA-66EB5559477A}"/>
    <cellStyle name="Total 3 2 3 7" xfId="3904" xr:uid="{E97D7B7C-7347-424C-B5E9-7CB66B02CC9C}"/>
    <cellStyle name="Total 3 2 3 7 2" xfId="6970" xr:uid="{A7E67BFC-D05A-4DF2-ACBD-4EC19F3E14EA}"/>
    <cellStyle name="Total 3 2 3 7 2 2" xfId="15907" xr:uid="{604F87AB-5BB5-4058-B322-CA14023D6D98}"/>
    <cellStyle name="Total 3 2 3 7 2 2 2" xfId="39954" xr:uid="{2B09087D-2289-46CE-B849-426A6964A834}"/>
    <cellStyle name="Total 3 2 3 7 2 3" xfId="22109" xr:uid="{DB7A6DDC-EA0E-45A2-A7BB-D772E3374298}"/>
    <cellStyle name="Total 3 2 3 7 2 3 2" xfId="46156" xr:uid="{1C8346E4-CFCA-45E9-BCF2-0341A042F5FB}"/>
    <cellStyle name="Total 3 2 3 7 2 4" xfId="31017" xr:uid="{8F1A5BD8-6014-4AE6-B3B8-D5F17603A763}"/>
    <cellStyle name="Total 3 2 3 7 3" xfId="9128" xr:uid="{5F2770E8-6B25-41D1-BC8A-B3B4F0A60A23}"/>
    <cellStyle name="Total 3 2 3 7 3 2" xfId="18065" xr:uid="{9B3D8287-8999-4EC6-83E3-F72D31DF781B}"/>
    <cellStyle name="Total 3 2 3 7 3 2 2" xfId="42112" xr:uid="{759C6A6E-BA0B-4371-A6CC-F10A09CF28F3}"/>
    <cellStyle name="Total 3 2 3 7 3 3" xfId="24267" xr:uid="{C5571467-E0A6-4BB3-A194-B03471E6E933}"/>
    <cellStyle name="Total 3 2 3 7 3 3 2" xfId="48314" xr:uid="{9C0A3E0B-8853-4C7C-B9E3-A7CC7AF591A1}"/>
    <cellStyle name="Total 3 2 3 7 3 4" xfId="33175" xr:uid="{86B174F8-E795-4D4E-A673-AF7885B91D0D}"/>
    <cellStyle name="Total 3 2 3 7 4" xfId="9895" xr:uid="{45E799F2-43AA-451E-9FF4-A6A442C5A4DE}"/>
    <cellStyle name="Total 3 2 3 7 4 2" xfId="18832" xr:uid="{E54BB98D-047D-4B5B-BEA8-1B1BA5805964}"/>
    <cellStyle name="Total 3 2 3 7 4 2 2" xfId="42879" xr:uid="{067C7C8C-F63E-434F-87DA-EF047491E8E4}"/>
    <cellStyle name="Total 3 2 3 7 4 3" xfId="25034" xr:uid="{D4D93077-0722-4510-A24F-CC09324AE015}"/>
    <cellStyle name="Total 3 2 3 7 4 3 2" xfId="49081" xr:uid="{1C9DB4C8-3139-4DAD-9776-2709E30B64FA}"/>
    <cellStyle name="Total 3 2 3 7 4 4" xfId="33942" xr:uid="{A8709B06-F7B2-4100-B718-E509E8E32305}"/>
    <cellStyle name="Total 3 2 3 7 5" xfId="12841" xr:uid="{9B86458A-D7FF-48F7-AD1F-8F25221C4623}"/>
    <cellStyle name="Total 3 2 3 7 5 2" xfId="36888" xr:uid="{D145B279-8704-4C8E-B9A1-971615EA8158}"/>
    <cellStyle name="Total 3 2 3 7 6" xfId="20381" xr:uid="{DE9BAF77-39DC-4AE4-A3EF-9E13F40CF23D}"/>
    <cellStyle name="Total 3 2 3 7 6 2" xfId="44428" xr:uid="{B0EAAE12-032E-43E3-80BF-CD693B249E02}"/>
    <cellStyle name="Total 3 2 3 7 7" xfId="27951" xr:uid="{B464AF43-9B52-42D3-B8FF-4EB6C4F120C9}"/>
    <cellStyle name="Total 3 2 3 8" xfId="5880" xr:uid="{810CE40E-E4F8-48A2-9C41-57F1ECEF5FD9}"/>
    <cellStyle name="Total 3 2 3 8 2" xfId="14817" xr:uid="{6A3BCEE9-CC41-442A-86B3-C6A8FE4E5663}"/>
    <cellStyle name="Total 3 2 3 8 2 2" xfId="38864" xr:uid="{E8EFE629-7597-40B6-8D3B-7B860E4CF8CF}"/>
    <cellStyle name="Total 3 2 3 8 3" xfId="21019" xr:uid="{86470639-86C2-4042-83D7-5FA7F3D60D29}"/>
    <cellStyle name="Total 3 2 3 8 3 2" xfId="45066" xr:uid="{505DCD04-3219-41A0-B1FD-A309A1220200}"/>
    <cellStyle name="Total 3 2 3 8 4" xfId="29927" xr:uid="{8858AC0E-A0A5-4661-BFC1-1212A35BB1A5}"/>
    <cellStyle name="Total 3 2 3 9" xfId="8038" xr:uid="{BF522AC6-4F15-4551-9BC4-89AB03A76343}"/>
    <cellStyle name="Total 3 2 3 9 2" xfId="16975" xr:uid="{D433E22F-FB24-4DA3-9D4C-9C781BAE3CEC}"/>
    <cellStyle name="Total 3 2 3 9 2 2" xfId="41022" xr:uid="{4B3755E4-CEEA-4AB8-A585-8C084AACF997}"/>
    <cellStyle name="Total 3 2 3 9 3" xfId="23177" xr:uid="{627CA526-F2B4-46AB-AA3D-DCD7E370339C}"/>
    <cellStyle name="Total 3 2 3 9 3 2" xfId="47224" xr:uid="{5F7D44F1-42D9-4660-8B1D-42FD859C41B1}"/>
    <cellStyle name="Total 3 2 3 9 4" xfId="32085" xr:uid="{DDD806DE-1510-4FBD-B425-C0E03C49760E}"/>
    <cellStyle name="Total 3 2 4" xfId="2780" xr:uid="{7295E739-B7B9-430C-B93E-BC3F53FA0F89}"/>
    <cellStyle name="Total 3 2 4 10" xfId="9880" xr:uid="{F253B91E-246A-4D3D-A014-7F56FFF9BF2F}"/>
    <cellStyle name="Total 3 2 4 10 2" xfId="18817" xr:uid="{EF322EEF-FCC1-4A7D-A5D9-0797002903A9}"/>
    <cellStyle name="Total 3 2 4 10 2 2" xfId="42864" xr:uid="{B8F6F28D-2B89-4307-AF2D-036925A9F11C}"/>
    <cellStyle name="Total 3 2 4 10 3" xfId="25019" xr:uid="{E65078ED-2082-4DFB-BD7E-969A56F9D9D4}"/>
    <cellStyle name="Total 3 2 4 10 3 2" xfId="49066" xr:uid="{3156E480-8347-4D7D-957A-CD95A4C6FDBA}"/>
    <cellStyle name="Total 3 2 4 10 4" xfId="33927" xr:uid="{D70B750E-45B4-436A-8C91-E3E1AD63D94D}"/>
    <cellStyle name="Total 3 2 4 11" xfId="11717" xr:uid="{3BF7A390-A85B-488C-9823-F5EC410D9206}"/>
    <cellStyle name="Total 3 2 4 11 2" xfId="35764" xr:uid="{B9189B6C-B819-4E68-B1E9-F45E51C59FB5}"/>
    <cellStyle name="Total 3 2 4 12" xfId="19257" xr:uid="{F61E24F1-AB63-4407-AD6B-2DF96CEDC0ED}"/>
    <cellStyle name="Total 3 2 4 12 2" xfId="43304" xr:uid="{3415BE2E-D9FA-416B-B314-F8FE9EECD3AB}"/>
    <cellStyle name="Total 3 2 4 13" xfId="26827" xr:uid="{DB420C82-0623-4959-9100-03C329854E03}"/>
    <cellStyle name="Total 3 2 4 2" xfId="2857" xr:uid="{AF4A1A56-CCC8-46D7-805F-045160CEC293}"/>
    <cellStyle name="Total 3 2 4 2 2" xfId="5923" xr:uid="{9ED7A6FB-CF8C-4469-B9E1-BE47577BEACC}"/>
    <cellStyle name="Total 3 2 4 2 2 2" xfId="14860" xr:uid="{5841674C-9104-4B66-B2D7-66ED2500D8C1}"/>
    <cellStyle name="Total 3 2 4 2 2 2 2" xfId="38907" xr:uid="{EB7C432E-C274-437F-97B0-E0AD80792831}"/>
    <cellStyle name="Total 3 2 4 2 2 3" xfId="21062" xr:uid="{D88D3113-5A09-47BE-AA6C-6A6F53283DF6}"/>
    <cellStyle name="Total 3 2 4 2 2 3 2" xfId="45109" xr:uid="{47F7EBEC-2F4C-4A18-B889-7E9B019053AD}"/>
    <cellStyle name="Total 3 2 4 2 2 4" xfId="29970" xr:uid="{8452C5CE-575A-46D3-BF5B-34CBA08305B0}"/>
    <cellStyle name="Total 3 2 4 2 3" xfId="8081" xr:uid="{A094512A-7DDC-4FE1-A5CA-B63027926B6A}"/>
    <cellStyle name="Total 3 2 4 2 3 2" xfId="17018" xr:uid="{662C8022-D023-4045-ABFE-985A1AC8B0FA}"/>
    <cellStyle name="Total 3 2 4 2 3 2 2" xfId="41065" xr:uid="{5860DEBC-AE59-4373-A689-8EF20C0B32F4}"/>
    <cellStyle name="Total 3 2 4 2 3 3" xfId="23220" xr:uid="{2A390040-8A20-43CE-A54C-1477EEA4BEF8}"/>
    <cellStyle name="Total 3 2 4 2 3 3 2" xfId="47267" xr:uid="{DF8EE8B2-8FF7-4491-8A18-71CE03BCC33B}"/>
    <cellStyle name="Total 3 2 4 2 3 4" xfId="32128" xr:uid="{2F664266-8F74-4C42-A7FF-70BDDE93CF59}"/>
    <cellStyle name="Total 3 2 4 2 4" xfId="7943" xr:uid="{C1E6997B-8724-42B8-BC20-ADC324DC2EBD}"/>
    <cellStyle name="Total 3 2 4 2 4 2" xfId="16880" xr:uid="{49B3E25E-8A0F-45AB-A5F5-96FF17ADC727}"/>
    <cellStyle name="Total 3 2 4 2 4 2 2" xfId="40927" xr:uid="{CB2D6ABF-E437-4612-8609-D28E19821F9E}"/>
    <cellStyle name="Total 3 2 4 2 4 3" xfId="23082" xr:uid="{B26808CC-5DBD-4E9D-8A64-9776EFF4A6A9}"/>
    <cellStyle name="Total 3 2 4 2 4 3 2" xfId="47129" xr:uid="{179E283E-F605-4725-9B36-C7026909F95F}"/>
    <cellStyle name="Total 3 2 4 2 4 4" xfId="31990" xr:uid="{99E14949-D8A5-4DF3-A52F-11218896BE25}"/>
    <cellStyle name="Total 3 2 4 2 5" xfId="11794" xr:uid="{D6D11D56-E142-4252-B54F-8E3E8C8830E3}"/>
    <cellStyle name="Total 3 2 4 2 5 2" xfId="35841" xr:uid="{1B8A4184-36EF-417E-BA9F-675DFFD5F5DC}"/>
    <cellStyle name="Total 3 2 4 2 6" xfId="19334" xr:uid="{45C61674-48F1-41A9-87EC-AE27B541E8ED}"/>
    <cellStyle name="Total 3 2 4 2 6 2" xfId="43381" xr:uid="{C1B6E00F-291A-459D-BBA1-CE1306E07E8B}"/>
    <cellStyle name="Total 3 2 4 2 7" xfId="26904" xr:uid="{F4843519-12A3-480F-BD04-AEE41754B1D7}"/>
    <cellStyle name="Total 3 2 4 3" xfId="3494" xr:uid="{9BA892FE-7EDE-4DA4-B3EF-5032573B0C35}"/>
    <cellStyle name="Total 3 2 4 3 2" xfId="6560" xr:uid="{30A03554-3CD8-44DF-863A-A65281B2BC1B}"/>
    <cellStyle name="Total 3 2 4 3 2 2" xfId="15497" xr:uid="{89B581AB-251D-4B13-A2F5-ED84990EE6B3}"/>
    <cellStyle name="Total 3 2 4 3 2 2 2" xfId="39544" xr:uid="{2D3721A0-2501-437D-BAF5-9DF4D0CF5890}"/>
    <cellStyle name="Total 3 2 4 3 2 3" xfId="21699" xr:uid="{713D5D90-1BE4-44A3-9623-8B6EEF5908D7}"/>
    <cellStyle name="Total 3 2 4 3 2 3 2" xfId="45746" xr:uid="{4771E20A-95E8-438D-AF61-736BBE3A3DC8}"/>
    <cellStyle name="Total 3 2 4 3 2 4" xfId="30607" xr:uid="{A4898EE0-A8D5-4168-8419-5BFEE59B516B}"/>
    <cellStyle name="Total 3 2 4 3 3" xfId="8718" xr:uid="{78DDE373-F85B-4745-8BBF-EB289817BFDD}"/>
    <cellStyle name="Total 3 2 4 3 3 2" xfId="17655" xr:uid="{4472D725-07DE-4276-8828-15FEB09FD323}"/>
    <cellStyle name="Total 3 2 4 3 3 2 2" xfId="41702" xr:uid="{C252E093-BEA7-4925-9CA4-D9A457783F90}"/>
    <cellStyle name="Total 3 2 4 3 3 3" xfId="23857" xr:uid="{2E469024-1A23-4354-B7A6-2BC696F24357}"/>
    <cellStyle name="Total 3 2 4 3 3 3 2" xfId="47904" xr:uid="{0FACF03C-1BFA-44D9-A384-A138A657E19B}"/>
    <cellStyle name="Total 3 2 4 3 3 4" xfId="32765" xr:uid="{AB2856BC-580F-447C-9217-227A7796752B}"/>
    <cellStyle name="Total 3 2 4 3 4" xfId="3946" xr:uid="{E5A8C303-F154-480E-8750-C347DFEA87C2}"/>
    <cellStyle name="Total 3 2 4 3 4 2" xfId="12883" xr:uid="{D49FDB6C-92ED-4BE5-8939-44967902BFED}"/>
    <cellStyle name="Total 3 2 4 3 4 2 2" xfId="36930" xr:uid="{D7759DB9-19BA-41A4-98F3-86B494422EAC}"/>
    <cellStyle name="Total 3 2 4 3 4 3" xfId="20423" xr:uid="{1A8CFC8E-6451-44C5-A538-E60F100E6CD5}"/>
    <cellStyle name="Total 3 2 4 3 4 3 2" xfId="44470" xr:uid="{49FD06E0-F61E-4291-9BC4-81459A1D3AD3}"/>
    <cellStyle name="Total 3 2 4 3 4 4" xfId="27993" xr:uid="{700B2E3D-5122-4437-819E-188BA97AB6D4}"/>
    <cellStyle name="Total 3 2 4 3 5" xfId="12431" xr:uid="{20058168-6BFE-4DB9-9448-51518E8456E6}"/>
    <cellStyle name="Total 3 2 4 3 5 2" xfId="36478" xr:uid="{2AACDA6E-42BA-43C1-A3A3-21BB4ED507F4}"/>
    <cellStyle name="Total 3 2 4 3 6" xfId="19971" xr:uid="{962ABC3E-25BD-489F-A517-661BD5D7E73D}"/>
    <cellStyle name="Total 3 2 4 3 6 2" xfId="44018" xr:uid="{2890BC0F-E984-436F-A4CD-3C7A9F907FAB}"/>
    <cellStyle name="Total 3 2 4 3 7" xfId="27541" xr:uid="{1976E25E-D861-4EF7-8D0B-E276BD83EA4D}"/>
    <cellStyle name="Total 3 2 4 4" xfId="3598" xr:uid="{79B5655F-A177-4391-B456-D002CBB4E7F2}"/>
    <cellStyle name="Total 3 2 4 4 2" xfId="6664" xr:uid="{887C5881-4055-4EBB-9455-A8048CDB106A}"/>
    <cellStyle name="Total 3 2 4 4 2 2" xfId="15601" xr:uid="{6B9DF674-1C72-4C31-B03F-FFB3FAD69F60}"/>
    <cellStyle name="Total 3 2 4 4 2 2 2" xfId="39648" xr:uid="{66D3CA5E-36E8-41AA-998A-577C5E992F18}"/>
    <cellStyle name="Total 3 2 4 4 2 3" xfId="21803" xr:uid="{7E047192-DDF0-4DD8-A2C8-18FCC446916D}"/>
    <cellStyle name="Total 3 2 4 4 2 3 2" xfId="45850" xr:uid="{019EA5EF-5A5C-4E1E-8AD2-3FB93438D488}"/>
    <cellStyle name="Total 3 2 4 4 2 4" xfId="30711" xr:uid="{104AD3CC-AA80-4B31-915F-19288DA41C22}"/>
    <cellStyle name="Total 3 2 4 4 3" xfId="8822" xr:uid="{35A324A9-0B47-4096-ABF4-1EA8A29F6DBE}"/>
    <cellStyle name="Total 3 2 4 4 3 2" xfId="17759" xr:uid="{C81C7682-81A2-4754-ADF4-D62A10E14576}"/>
    <cellStyle name="Total 3 2 4 4 3 2 2" xfId="41806" xr:uid="{F7E92FBB-C293-44CD-8FD3-8D06D1E548CA}"/>
    <cellStyle name="Total 3 2 4 4 3 3" xfId="23961" xr:uid="{694F8C86-E1D3-4272-8AEF-55BCC0624921}"/>
    <cellStyle name="Total 3 2 4 4 3 3 2" xfId="48008" xr:uid="{01DA042E-06F6-44A6-B42C-270FBCF95BE6}"/>
    <cellStyle name="Total 3 2 4 4 3 4" xfId="32869" xr:uid="{CB82411B-233F-4426-837D-027B5F5A2684}"/>
    <cellStyle name="Total 3 2 4 4 4" xfId="9923" xr:uid="{FA0D2014-BE96-49CE-808F-4733141F4E71}"/>
    <cellStyle name="Total 3 2 4 4 4 2" xfId="18860" xr:uid="{EE78CC25-D6DA-4BF2-8C09-803032477CF3}"/>
    <cellStyle name="Total 3 2 4 4 4 2 2" xfId="42907" xr:uid="{0E81149C-A960-4D35-BF84-41034B333514}"/>
    <cellStyle name="Total 3 2 4 4 4 3" xfId="25062" xr:uid="{C044661E-4EDA-456B-A9E3-8430DC67EC40}"/>
    <cellStyle name="Total 3 2 4 4 4 3 2" xfId="49109" xr:uid="{9487AE2C-3651-482A-8021-22C0EA396666}"/>
    <cellStyle name="Total 3 2 4 4 4 4" xfId="33970" xr:uid="{59CA84CA-7580-49DD-B655-C656C5BDD8B0}"/>
    <cellStyle name="Total 3 2 4 4 5" xfId="12535" xr:uid="{31C83ACD-8181-4BD0-81D7-4D1527296AE9}"/>
    <cellStyle name="Total 3 2 4 4 5 2" xfId="36582" xr:uid="{35ADA612-59DC-47A2-9D25-B7901A7EDE4A}"/>
    <cellStyle name="Total 3 2 4 4 6" xfId="20075" xr:uid="{29D03CA6-3BE5-4D78-BBEA-159A00A7CB8B}"/>
    <cellStyle name="Total 3 2 4 4 6 2" xfId="44122" xr:uid="{DC05A504-D518-42D6-9B5D-7D50F3EDD490}"/>
    <cellStyle name="Total 3 2 4 4 7" xfId="27645" xr:uid="{D2D1445F-C78A-4B22-A974-BC30BA26ED14}"/>
    <cellStyle name="Total 3 2 4 5" xfId="1784" xr:uid="{BF28209F-44BE-48B7-A0C1-A7F615F11341}"/>
    <cellStyle name="Total 3 2 4 5 2" xfId="4846" xr:uid="{FB41B333-AB6A-4231-98A0-FC5E4CABCDD9}"/>
    <cellStyle name="Total 3 2 4 5 2 2" xfId="13783" xr:uid="{09481234-FC00-403F-8ED7-2B689D4C4E0C}"/>
    <cellStyle name="Total 3 2 4 5 2 2 2" xfId="37830" xr:uid="{61429CB9-2AA3-4A9A-BA5E-699E2C28FA19}"/>
    <cellStyle name="Total 3 2 4 5 2 3" xfId="20822" xr:uid="{DB34732C-7B61-4E6F-AB47-7F26845742E0}"/>
    <cellStyle name="Total 3 2 4 5 2 3 2" xfId="44869" xr:uid="{1D67050E-63D0-4EEE-944C-14C6B57ED1FD}"/>
    <cellStyle name="Total 3 2 4 5 2 4" xfId="28893" xr:uid="{B23E88DD-829E-4D53-81C7-F3B31175C685}"/>
    <cellStyle name="Total 3 2 4 5 3" xfId="7446" xr:uid="{638E7840-52FF-46FB-9128-AE7548AAD75F}"/>
    <cellStyle name="Total 3 2 4 5 3 2" xfId="16383" xr:uid="{01242108-2151-487D-8AE9-74E7791BA036}"/>
    <cellStyle name="Total 3 2 4 5 3 2 2" xfId="40430" xr:uid="{68F331FD-36F4-4C1D-A5F9-74C9A7FDACDD}"/>
    <cellStyle name="Total 3 2 4 5 3 3" xfId="22585" xr:uid="{EB195440-63B2-4A21-B8F0-81E00905CAF7}"/>
    <cellStyle name="Total 3 2 4 5 3 3 2" xfId="46632" xr:uid="{4B6516FD-34D5-4FBB-9411-AB2FF5D18286}"/>
    <cellStyle name="Total 3 2 4 5 3 4" xfId="31493" xr:uid="{87668E53-9B39-4826-AE53-F6AE2A853B55}"/>
    <cellStyle name="Total 3 2 4 5 4" xfId="7318" xr:uid="{FED2F990-69E8-4286-9D17-8DF2EE0FABA4}"/>
    <cellStyle name="Total 3 2 4 5 4 2" xfId="16255" xr:uid="{8CBBE955-29E6-447B-BF4A-C60425A9C043}"/>
    <cellStyle name="Total 3 2 4 5 4 2 2" xfId="40302" xr:uid="{B4AF9985-BC0A-4E87-AADD-6EA0E7317623}"/>
    <cellStyle name="Total 3 2 4 5 4 3" xfId="22457" xr:uid="{A643D0B3-5080-426F-BDA8-0543E36501B3}"/>
    <cellStyle name="Total 3 2 4 5 4 3 2" xfId="46504" xr:uid="{A4BD5668-760E-4D62-90E3-EB22F7FBCA20}"/>
    <cellStyle name="Total 3 2 4 5 4 4" xfId="31365" xr:uid="{EBB4F106-8207-40FE-9B09-135E26324320}"/>
    <cellStyle name="Total 3 2 4 5 5" xfId="10720" xr:uid="{1E67FA99-45B3-4C47-BDAC-6DEF5AF1F159}"/>
    <cellStyle name="Total 3 2 4 5 5 2" xfId="34767" xr:uid="{7CBA5E96-AEE9-4218-BFB3-FF520FC0BE4D}"/>
    <cellStyle name="Total 3 2 4 5 6" xfId="19097" xr:uid="{AF94A0AF-A7B0-41F0-BA25-735B84954768}"/>
    <cellStyle name="Total 3 2 4 5 6 2" xfId="43144" xr:uid="{6A4CA38A-1412-42CA-8213-A452CD834F2A}"/>
    <cellStyle name="Total 3 2 4 5 7" xfId="25830" xr:uid="{59E5B7A3-2D28-4C32-8657-8AF87FA07AE1}"/>
    <cellStyle name="Total 3 2 4 6" xfId="3259" xr:uid="{25C235D2-E25F-45D5-9D33-F21FFBD8ADFC}"/>
    <cellStyle name="Total 3 2 4 6 2" xfId="6325" xr:uid="{42A0E3C0-714E-40CB-966A-433FF94C0415}"/>
    <cellStyle name="Total 3 2 4 6 2 2" xfId="15262" xr:uid="{F7F26693-C77C-4817-A292-3C8095ADFCB9}"/>
    <cellStyle name="Total 3 2 4 6 2 2 2" xfId="39309" xr:uid="{A680A061-CCC9-4FCB-9EBF-629FD56588B4}"/>
    <cellStyle name="Total 3 2 4 6 2 3" xfId="21464" xr:uid="{7AF53CD5-E6D8-4964-8761-5535D2FE12A0}"/>
    <cellStyle name="Total 3 2 4 6 2 3 2" xfId="45511" xr:uid="{F821A1E1-4BAE-4850-BC36-C55A875C3399}"/>
    <cellStyle name="Total 3 2 4 6 2 4" xfId="30372" xr:uid="{9EAD2615-64F7-4862-8119-5B6042C9432D}"/>
    <cellStyle name="Total 3 2 4 6 3" xfId="8483" xr:uid="{9FCEC9DA-1E94-4094-A6B5-7BD6BD39A7FF}"/>
    <cellStyle name="Total 3 2 4 6 3 2" xfId="17420" xr:uid="{8BE78583-23F4-4936-93E7-13E5AD14A432}"/>
    <cellStyle name="Total 3 2 4 6 3 2 2" xfId="41467" xr:uid="{38935BBF-A86A-4F55-90EC-D7E8105412CA}"/>
    <cellStyle name="Total 3 2 4 6 3 3" xfId="23622" xr:uid="{7A862A9E-EAAC-430A-828D-B1F79AD17F90}"/>
    <cellStyle name="Total 3 2 4 6 3 3 2" xfId="47669" xr:uid="{FD3608A3-A011-470A-B10B-FF6D1277B933}"/>
    <cellStyle name="Total 3 2 4 6 3 4" xfId="32530" xr:uid="{1F39FBF7-3408-428C-9742-9167352427CE}"/>
    <cellStyle name="Total 3 2 4 6 4" xfId="9595" xr:uid="{24D3F103-201C-45BF-9F3E-090CD61A98E0}"/>
    <cellStyle name="Total 3 2 4 6 4 2" xfId="18532" xr:uid="{EC6B0564-55A5-462C-A392-0EDC1991359A}"/>
    <cellStyle name="Total 3 2 4 6 4 2 2" xfId="42579" xr:uid="{5EE1C57E-9C91-4693-9610-73F8788F8FB9}"/>
    <cellStyle name="Total 3 2 4 6 4 3" xfId="24734" xr:uid="{91AC67A6-76CD-43E6-9A8C-BA9D5F3C5A9F}"/>
    <cellStyle name="Total 3 2 4 6 4 3 2" xfId="48781" xr:uid="{CB57BEFD-D0F0-4A79-8409-7FC684DF8853}"/>
    <cellStyle name="Total 3 2 4 6 4 4" xfId="33642" xr:uid="{28E0EB01-EC76-48B5-9991-C0CAE8AE1FF3}"/>
    <cellStyle name="Total 3 2 4 6 5" xfId="12196" xr:uid="{45A75859-E21D-4ACE-A8F1-A3F4CC29F732}"/>
    <cellStyle name="Total 3 2 4 6 5 2" xfId="36243" xr:uid="{A8B6201C-0801-4A88-A228-1871A65C3638}"/>
    <cellStyle name="Total 3 2 4 6 6" xfId="19736" xr:uid="{A048B10D-0CD9-47FD-9507-B2BF50BE7885}"/>
    <cellStyle name="Total 3 2 4 6 6 2" xfId="43783" xr:uid="{3B0C104F-B660-4BF9-A6D5-D95E88A6EB9E}"/>
    <cellStyle name="Total 3 2 4 6 7" xfId="27306" xr:uid="{0E6F30CD-68EA-48BB-A20D-1480387D39B2}"/>
    <cellStyle name="Total 3 2 4 7" xfId="3870" xr:uid="{C09F81A9-5BDB-46B7-8A9C-2167D3A92B46}"/>
    <cellStyle name="Total 3 2 4 7 2" xfId="6936" xr:uid="{FFE1C31C-28CA-4B5D-A53F-10601C1DC45A}"/>
    <cellStyle name="Total 3 2 4 7 2 2" xfId="15873" xr:uid="{00FF8FA9-C922-48FD-9A8F-D13E625E0EE4}"/>
    <cellStyle name="Total 3 2 4 7 2 2 2" xfId="39920" xr:uid="{3433B73A-91AB-4F46-9CF0-8A2F7BBEC5DF}"/>
    <cellStyle name="Total 3 2 4 7 2 3" xfId="22075" xr:uid="{3DB42C12-6156-48FE-8A6B-75C82E1DE6F9}"/>
    <cellStyle name="Total 3 2 4 7 2 3 2" xfId="46122" xr:uid="{38AE1975-4901-4DE5-931D-D9FEB1FBE26C}"/>
    <cellStyle name="Total 3 2 4 7 2 4" xfId="30983" xr:uid="{4D4578E8-6360-42E4-BDDB-EE4E070CAA3E}"/>
    <cellStyle name="Total 3 2 4 7 3" xfId="9094" xr:uid="{DADF2704-D5DE-443A-B26A-9BBC82C79524}"/>
    <cellStyle name="Total 3 2 4 7 3 2" xfId="18031" xr:uid="{B29C277F-BA64-4B45-8C04-F0F2F651E0C4}"/>
    <cellStyle name="Total 3 2 4 7 3 2 2" xfId="42078" xr:uid="{3A4CCCE4-0C8E-4D01-91AD-13D9C0C0599F}"/>
    <cellStyle name="Total 3 2 4 7 3 3" xfId="24233" xr:uid="{3E727AF4-4E3B-412D-BC2A-B07AB6E3FA47}"/>
    <cellStyle name="Total 3 2 4 7 3 3 2" xfId="48280" xr:uid="{323AF0AD-749E-4D01-9073-49B10B367C67}"/>
    <cellStyle name="Total 3 2 4 7 3 4" xfId="33141" xr:uid="{5101806D-B28F-4BE1-9981-6449D5566202}"/>
    <cellStyle name="Total 3 2 4 7 4" xfId="9869" xr:uid="{68D17033-A32D-403C-B9A7-FC2B28027B03}"/>
    <cellStyle name="Total 3 2 4 7 4 2" xfId="18806" xr:uid="{0269356C-B1CF-46A4-94CA-5C62DB7E7610}"/>
    <cellStyle name="Total 3 2 4 7 4 2 2" xfId="42853" xr:uid="{73EA221F-23B9-480F-BFF0-ACF600276E8A}"/>
    <cellStyle name="Total 3 2 4 7 4 3" xfId="25008" xr:uid="{DC3EF5DE-2E19-4534-8B13-2ECF7CC7BA3E}"/>
    <cellStyle name="Total 3 2 4 7 4 3 2" xfId="49055" xr:uid="{C2842457-8B99-420D-B5FF-8B60D2CE65BB}"/>
    <cellStyle name="Total 3 2 4 7 4 4" xfId="33916" xr:uid="{D8002D5F-B807-40CA-B132-ACA7F3D446C1}"/>
    <cellStyle name="Total 3 2 4 7 5" xfId="12807" xr:uid="{4260E988-76BE-438C-9C5A-76AF9CE19475}"/>
    <cellStyle name="Total 3 2 4 7 5 2" xfId="36854" xr:uid="{493B3EB9-A8D0-4B7D-A7E6-E9DD67020915}"/>
    <cellStyle name="Total 3 2 4 7 6" xfId="20347" xr:uid="{5178EF7D-AED3-4391-94ED-96E87EEEF2E8}"/>
    <cellStyle name="Total 3 2 4 7 6 2" xfId="44394" xr:uid="{B0D2B00B-FFE6-4A10-87B5-7CD3124B4C6D}"/>
    <cellStyle name="Total 3 2 4 7 7" xfId="27917" xr:uid="{6FE28192-28D7-4709-B8AD-5038651945C8}"/>
    <cellStyle name="Total 3 2 4 8" xfId="5846" xr:uid="{DC40B93E-71B0-4997-8A65-36A8AB13206E}"/>
    <cellStyle name="Total 3 2 4 8 2" xfId="14783" xr:uid="{97C8C958-F926-454E-9D91-FEAB2FA9C676}"/>
    <cellStyle name="Total 3 2 4 8 2 2" xfId="38830" xr:uid="{9E3B6497-FF7A-4425-A41F-EF756EE01643}"/>
    <cellStyle name="Total 3 2 4 8 3" xfId="20985" xr:uid="{1441C9F6-ED9D-4404-92A9-BC55B031A5A2}"/>
    <cellStyle name="Total 3 2 4 8 3 2" xfId="45032" xr:uid="{9D0FE681-6BA5-49FE-A72B-5A8455D42A4D}"/>
    <cellStyle name="Total 3 2 4 8 4" xfId="29893" xr:uid="{6B835A01-AE35-47D1-AD76-E15A2E3F2D70}"/>
    <cellStyle name="Total 3 2 4 9" xfId="8004" xr:uid="{7C672369-62DA-48F6-8858-DB284133468D}"/>
    <cellStyle name="Total 3 2 4 9 2" xfId="16941" xr:uid="{FAEA37F0-7350-4102-994A-3958D20E0521}"/>
    <cellStyle name="Total 3 2 4 9 2 2" xfId="40988" xr:uid="{953147ED-3E7D-4F63-84E3-CC45086ED701}"/>
    <cellStyle name="Total 3 2 4 9 3" xfId="23143" xr:uid="{BDDC9644-51A0-48DA-AFDB-4D3A8DF2F546}"/>
    <cellStyle name="Total 3 2 4 9 3 2" xfId="47190" xr:uid="{96CFA608-097F-46F2-AAC8-4351E932AAE6}"/>
    <cellStyle name="Total 3 2 4 9 4" xfId="32051" xr:uid="{F8F37014-4C75-4062-9EB7-023D8C8AAE12}"/>
    <cellStyle name="Total 3 2 5" xfId="1919" xr:uid="{00B6DA22-C444-4CE3-B554-CD4277B4FD40}"/>
    <cellStyle name="Total 3 2 5 2" xfId="4981" xr:uid="{5BDFBE64-B51E-4932-AA6F-537C787FC4FA}"/>
    <cellStyle name="Total 3 2 5 2 2" xfId="13918" xr:uid="{67DF3A2E-3918-4483-BA84-05627CFF94DA}"/>
    <cellStyle name="Total 3 2 5 2 2 2" xfId="37965" xr:uid="{A3F05E36-B948-4634-82C0-82D59BE7D517}"/>
    <cellStyle name="Total 3 2 5 2 3" xfId="20869" xr:uid="{FEB9BA53-791B-450B-9349-A357D16F461A}"/>
    <cellStyle name="Total 3 2 5 2 3 2" xfId="44916" xr:uid="{4EAC7E9B-7801-4EB4-B6DC-9FFF5FADC5E0}"/>
    <cellStyle name="Total 3 2 5 2 4" xfId="29028" xr:uid="{CD6B8D46-BDFD-485A-8EFD-74A674FA1EB9}"/>
    <cellStyle name="Total 3 2 5 3" xfId="7541" xr:uid="{C2EBB916-D3BE-4D26-88EB-A65A13FAF540}"/>
    <cellStyle name="Total 3 2 5 3 2" xfId="16478" xr:uid="{648682F3-3B38-4C38-BA9C-FD5EEE3DF115}"/>
    <cellStyle name="Total 3 2 5 3 2 2" xfId="40525" xr:uid="{C62420FA-FFC3-426D-A90A-498F71193985}"/>
    <cellStyle name="Total 3 2 5 3 3" xfId="22680" xr:uid="{6927AAB6-BC39-491D-A8EA-7C44F46F798B}"/>
    <cellStyle name="Total 3 2 5 3 3 2" xfId="46727" xr:uid="{B6AF682D-341C-405E-9B1E-02C208F4EF6C}"/>
    <cellStyle name="Total 3 2 5 3 4" xfId="31588" xr:uid="{E9C70F74-8466-4EE4-935B-07B6E949CA16}"/>
    <cellStyle name="Total 3 2 5 4" xfId="4275" xr:uid="{3374C314-EED3-4693-83C7-17CAB0134DC7}"/>
    <cellStyle name="Total 3 2 5 4 2" xfId="13212" xr:uid="{EBF92535-B86E-4A0C-985D-DC0DD98EDE9F}"/>
    <cellStyle name="Total 3 2 5 4 2 2" xfId="37259" xr:uid="{ED6AD2C6-2923-4287-BABD-9953CAE25AC6}"/>
    <cellStyle name="Total 3 2 5 4 3" xfId="20585" xr:uid="{27285B1E-54B7-48E3-8033-D7C3D9913AB0}"/>
    <cellStyle name="Total 3 2 5 4 3 2" xfId="44632" xr:uid="{4ECDB600-F8B3-4E4C-81CA-74D432DFE4EC}"/>
    <cellStyle name="Total 3 2 5 4 4" xfId="28322" xr:uid="{57D0DBB1-B5CF-4260-9608-3F4DF79AFB19}"/>
    <cellStyle name="Total 3 2 5 5" xfId="10855" xr:uid="{4A6E6AAF-694F-453D-A69A-16C739C18D05}"/>
    <cellStyle name="Total 3 2 5 5 2" xfId="34902" xr:uid="{68C2771A-5749-4E12-81A8-400BECCEE8D6}"/>
    <cellStyle name="Total 3 2 5 6" xfId="19144" xr:uid="{60359936-B20E-49CE-AE3D-AA12D7924DE8}"/>
    <cellStyle name="Total 3 2 5 6 2" xfId="43191" xr:uid="{0CAB39B3-C832-48DF-992D-E32B57163818}"/>
    <cellStyle name="Total 3 2 5 7" xfId="25965" xr:uid="{4B8496C7-9BCD-49A9-9C76-B8B9AE0F269F}"/>
    <cellStyle name="Total 3 2 6" xfId="2992" xr:uid="{E0F7A01B-13B6-4521-B7D4-E4743A8F0666}"/>
    <cellStyle name="Total 3 2 6 2" xfId="6058" xr:uid="{787751BD-04EE-4FDC-AFBE-83AF582732A5}"/>
    <cellStyle name="Total 3 2 6 2 2" xfId="14995" xr:uid="{0BDBB92C-3767-468E-996F-5D892DCB6A9D}"/>
    <cellStyle name="Total 3 2 6 2 2 2" xfId="39042" xr:uid="{F1629E5D-1EED-4788-8147-4CDFAE20A692}"/>
    <cellStyle name="Total 3 2 6 2 3" xfId="21197" xr:uid="{460EC376-7535-4195-B0DA-275A851882F0}"/>
    <cellStyle name="Total 3 2 6 2 3 2" xfId="45244" xr:uid="{3F00B658-80E7-443E-A464-499D213734E4}"/>
    <cellStyle name="Total 3 2 6 2 4" xfId="30105" xr:uid="{8CFC47CE-4B8D-4AB6-AEBC-5FD5BBDF96A6}"/>
    <cellStyle name="Total 3 2 6 3" xfId="8216" xr:uid="{D94CD9BA-C693-4E5F-8682-ACEC1E0EF79A}"/>
    <cellStyle name="Total 3 2 6 3 2" xfId="17153" xr:uid="{474131E7-480A-4F35-AEFF-B44B83C97129}"/>
    <cellStyle name="Total 3 2 6 3 2 2" xfId="41200" xr:uid="{9D417E73-C3D4-421D-B887-075E6955C028}"/>
    <cellStyle name="Total 3 2 6 3 3" xfId="23355" xr:uid="{BE2D2DD3-B48D-49BE-B704-6B60CD7719DF}"/>
    <cellStyle name="Total 3 2 6 3 3 2" xfId="47402" xr:uid="{49C988DF-F0B7-493B-96E1-3473D76DC3F3}"/>
    <cellStyle name="Total 3 2 6 3 4" xfId="32263" xr:uid="{A956D8C5-1E1F-4BBB-8F32-E53A0B598338}"/>
    <cellStyle name="Total 3 2 6 4" xfId="9387" xr:uid="{24CAE864-83B3-4630-810D-81F0CAE6C461}"/>
    <cellStyle name="Total 3 2 6 4 2" xfId="18324" xr:uid="{10877492-3274-417D-9D46-1552EF3BB1C8}"/>
    <cellStyle name="Total 3 2 6 4 2 2" xfId="42371" xr:uid="{1C641EC1-1924-4F08-9BCA-DE2780907882}"/>
    <cellStyle name="Total 3 2 6 4 3" xfId="24526" xr:uid="{836FFA7A-5B48-4318-B96A-24EBAA3443F2}"/>
    <cellStyle name="Total 3 2 6 4 3 2" xfId="48573" xr:uid="{1B5391EE-19C7-4E14-A4B9-2CE69ED2E722}"/>
    <cellStyle name="Total 3 2 6 4 4" xfId="33434" xr:uid="{66F7F5E2-7EF9-414B-BA72-C084096E068A}"/>
    <cellStyle name="Total 3 2 6 5" xfId="11929" xr:uid="{5DECB6E2-6CC0-4953-BACD-C136A550A931}"/>
    <cellStyle name="Total 3 2 6 5 2" xfId="35976" xr:uid="{17397A56-EFEC-4030-858F-9954FED1B3C2}"/>
    <cellStyle name="Total 3 2 6 6" xfId="19469" xr:uid="{A5F7D15F-AD3B-431A-9EAC-B04BD9D73D67}"/>
    <cellStyle name="Total 3 2 6 6 2" xfId="43516" xr:uid="{45109927-183A-49A5-89F0-A64E87FFCDD2}"/>
    <cellStyle name="Total 3 2 6 7" xfId="27039" xr:uid="{C9BB6D11-41E2-4D8F-97EB-4ACF4331F512}"/>
    <cellStyle name="Total 3 2 7" xfId="3388" xr:uid="{4BB50A99-098F-4C25-A946-D0C6458955C0}"/>
    <cellStyle name="Total 3 2 7 2" xfId="6454" xr:uid="{0484731C-CDC9-41A3-B1DB-722A3FBC68A1}"/>
    <cellStyle name="Total 3 2 7 2 2" xfId="15391" xr:uid="{BFBA9622-984C-42AB-9CA6-1FC6AD21A098}"/>
    <cellStyle name="Total 3 2 7 2 2 2" xfId="39438" xr:uid="{D0CBB61D-38ED-4FB2-8145-219B9A6ED683}"/>
    <cellStyle name="Total 3 2 7 2 3" xfId="21593" xr:uid="{E123C361-8171-4705-9E20-69834C67C683}"/>
    <cellStyle name="Total 3 2 7 2 3 2" xfId="45640" xr:uid="{545CB46F-4034-44DE-97FA-5BA8E823E998}"/>
    <cellStyle name="Total 3 2 7 2 4" xfId="30501" xr:uid="{4F6C14A6-754A-45A7-8BEC-200F7B48E242}"/>
    <cellStyle name="Total 3 2 7 3" xfId="8612" xr:uid="{4213D28B-FBE5-4A60-AB93-D7899B1AECBD}"/>
    <cellStyle name="Total 3 2 7 3 2" xfId="17549" xr:uid="{9FE87F40-E527-4F2D-B59B-E1459025A9C8}"/>
    <cellStyle name="Total 3 2 7 3 2 2" xfId="41596" xr:uid="{8CD1FABF-354F-4F98-9EFD-808D4DBE42F7}"/>
    <cellStyle name="Total 3 2 7 3 3" xfId="23751" xr:uid="{A9827D98-281C-40A3-8FD5-ABCAA7D84361}"/>
    <cellStyle name="Total 3 2 7 3 3 2" xfId="47798" xr:uid="{4138B53F-02EC-42FA-A1D6-2689DDDCEDFA}"/>
    <cellStyle name="Total 3 2 7 3 4" xfId="32659" xr:uid="{3677F651-DE74-46A9-8345-B9819DD289A8}"/>
    <cellStyle name="Total 3 2 7 4" xfId="9266" xr:uid="{BF98C41A-B770-462D-9FF7-897C2682112E}"/>
    <cellStyle name="Total 3 2 7 4 2" xfId="18203" xr:uid="{E85958A2-99BB-4B69-A674-88967DDE1E3F}"/>
    <cellStyle name="Total 3 2 7 4 2 2" xfId="42250" xr:uid="{98F62CA1-78BD-4242-B726-F2D289B2BEC5}"/>
    <cellStyle name="Total 3 2 7 4 3" xfId="24405" xr:uid="{8A5CF639-8972-4D25-8345-F7D9C1C8C3B6}"/>
    <cellStyle name="Total 3 2 7 4 3 2" xfId="48452" xr:uid="{532AB88F-7B4F-43EE-9056-8EAD4D1A6F42}"/>
    <cellStyle name="Total 3 2 7 4 4" xfId="33313" xr:uid="{49692286-EDC1-438B-A983-0B9A88E50021}"/>
    <cellStyle name="Total 3 2 7 5" xfId="12325" xr:uid="{55305239-2F51-44A1-B04F-AD68388136A2}"/>
    <cellStyle name="Total 3 2 7 5 2" xfId="36372" xr:uid="{F35DF5F6-C853-41B5-A17E-E80800E6BAF7}"/>
    <cellStyle name="Total 3 2 7 6" xfId="19865" xr:uid="{7ECDAF98-57B7-42F9-BBBD-A06ADF2BAF32}"/>
    <cellStyle name="Total 3 2 7 6 2" xfId="43912" xr:uid="{6B42CECC-7775-4193-B261-65D6BB25E16F}"/>
    <cellStyle name="Total 3 2 7 7" xfId="27435" xr:uid="{5066F398-5730-4CA3-AF0A-AC4EB20E1B62}"/>
    <cellStyle name="Total 3 2 8" xfId="3670" xr:uid="{B53C3F6A-5298-43A2-9A6F-4D6BE7AD7922}"/>
    <cellStyle name="Total 3 2 8 2" xfId="6736" xr:uid="{D59BEC5A-0D27-4300-A243-6FCC234EDCB8}"/>
    <cellStyle name="Total 3 2 8 2 2" xfId="15673" xr:uid="{598B1BEC-6712-4D66-ABE7-960AB2FC0806}"/>
    <cellStyle name="Total 3 2 8 2 2 2" xfId="39720" xr:uid="{9FF4506A-B136-4499-8BB9-530D14FFD7D2}"/>
    <cellStyle name="Total 3 2 8 2 3" xfId="21875" xr:uid="{45BCAACE-6B2A-47C0-BBEA-3713CF085F38}"/>
    <cellStyle name="Total 3 2 8 2 3 2" xfId="45922" xr:uid="{2C59CBE9-322F-4C51-9CAE-9E63517E1994}"/>
    <cellStyle name="Total 3 2 8 2 4" xfId="30783" xr:uid="{8D43E374-762C-4CAD-9352-E25EB8A5A164}"/>
    <cellStyle name="Total 3 2 8 3" xfId="8894" xr:uid="{51666656-34D1-4E4E-8CF2-4F894648DE95}"/>
    <cellStyle name="Total 3 2 8 3 2" xfId="17831" xr:uid="{78469491-AE77-4A05-AC55-990285BD79BB}"/>
    <cellStyle name="Total 3 2 8 3 2 2" xfId="41878" xr:uid="{66BF4A54-4F2B-41B8-ABCC-B282F17F0833}"/>
    <cellStyle name="Total 3 2 8 3 3" xfId="24033" xr:uid="{05D085CD-C852-47A5-9631-9585B3992C04}"/>
    <cellStyle name="Total 3 2 8 3 3 2" xfId="48080" xr:uid="{CB10B387-3953-4B7F-A8FD-4A0000929A72}"/>
    <cellStyle name="Total 3 2 8 3 4" xfId="32941" xr:uid="{9FD333F3-898B-4369-AB6E-FD3EC0624347}"/>
    <cellStyle name="Total 3 2 8 4" xfId="9476" xr:uid="{5E8954D0-6B8E-4EEC-9FE4-3599802BF22D}"/>
    <cellStyle name="Total 3 2 8 4 2" xfId="18413" xr:uid="{8B25F47D-9EC2-4F29-8A6A-CFCD7F972396}"/>
    <cellStyle name="Total 3 2 8 4 2 2" xfId="42460" xr:uid="{1734C325-35D2-4FB9-B5FF-CF012FAF6D09}"/>
    <cellStyle name="Total 3 2 8 4 3" xfId="24615" xr:uid="{9AD88C63-DD57-466C-8488-059142B35891}"/>
    <cellStyle name="Total 3 2 8 4 3 2" xfId="48662" xr:uid="{028FCC88-BD05-4CCD-84A2-47B7D4DA2364}"/>
    <cellStyle name="Total 3 2 8 4 4" xfId="33523" xr:uid="{7A01783E-595D-432F-BFA3-1F48AD459788}"/>
    <cellStyle name="Total 3 2 8 5" xfId="12607" xr:uid="{E590B5B8-9D2C-4888-8885-AF33C2BE761E}"/>
    <cellStyle name="Total 3 2 8 5 2" xfId="36654" xr:uid="{04A338FC-A71F-4997-B79B-3988DB42AF5C}"/>
    <cellStyle name="Total 3 2 8 6" xfId="20147" xr:uid="{1B47D9B5-D58F-4171-A50E-D3F640E84285}"/>
    <cellStyle name="Total 3 2 8 6 2" xfId="44194" xr:uid="{B0FF9E8B-E633-479F-9C16-8F5228ABC631}"/>
    <cellStyle name="Total 3 2 8 7" xfId="27717" xr:uid="{956B3AB5-6427-4E44-B984-4D06CD8D5A05}"/>
    <cellStyle name="Total 3 2 9" xfId="4411" xr:uid="{FF35C8E6-8CE4-4E00-8D86-BA12B35E187D}"/>
    <cellStyle name="Total 3 2 9 2" xfId="13348" xr:uid="{695E36BE-1E01-4AA4-BEE6-110112FB9E3F}"/>
    <cellStyle name="Total 3 2 9 2 2" xfId="37395" xr:uid="{2EF53F27-EECA-4585-B071-F12B91C0A8D5}"/>
    <cellStyle name="Total 3 2 9 3" xfId="20633" xr:uid="{C7F098F8-E3C3-4242-BE34-6CB3021D6929}"/>
    <cellStyle name="Total 3 2 9 3 2" xfId="44680" xr:uid="{897AF889-709A-46D6-A4A6-608F5C8B2EF3}"/>
    <cellStyle name="Total 3 2 9 4" xfId="28458" xr:uid="{BB9EF2E1-3E77-4B87-A440-3A053EFBAFC4}"/>
    <cellStyle name="Total 3 3" xfId="2139" xr:uid="{AC3C8B04-D396-462E-8947-4FF16EBEC8D9}"/>
    <cellStyle name="Total 3 3 10" xfId="9588" xr:uid="{AA37ACF9-F6BC-4D0D-B5F3-087D03626598}"/>
    <cellStyle name="Total 3 3 10 2" xfId="18525" xr:uid="{1D837399-A527-4693-A1F7-B7372B77AF17}"/>
    <cellStyle name="Total 3 3 10 2 2" xfId="42572" xr:uid="{F6D5272E-8719-4073-88ED-20793A2B995E}"/>
    <cellStyle name="Total 3 3 10 3" xfId="24727" xr:uid="{1D356ED5-07EB-44DE-9011-FA4344333F8D}"/>
    <cellStyle name="Total 3 3 10 3 2" xfId="48774" xr:uid="{E2C778FA-7315-48C6-9CC6-CA0E8BC8DD6B}"/>
    <cellStyle name="Total 3 3 10 4" xfId="33635" xr:uid="{0C2CE4C2-394B-4D33-8602-DF02DD846D35}"/>
    <cellStyle name="Total 3 3 11" xfId="11075" xr:uid="{F8CA1C48-DA76-4817-8B74-C30E594F3330}"/>
    <cellStyle name="Total 3 3 11 2" xfId="35122" xr:uid="{6299121B-FE14-4BF9-A8EF-DD078E2E02D4}"/>
    <cellStyle name="Total 3 3 12" xfId="19197" xr:uid="{FC98FA58-A903-4466-94FC-E8844E365E27}"/>
    <cellStyle name="Total 3 3 12 2" xfId="43244" xr:uid="{598B6819-FDF1-4228-9E0C-BCCFD33B8D00}"/>
    <cellStyle name="Total 3 3 13" xfId="26185" xr:uid="{63225932-DCEC-495B-BD46-07308289A816}"/>
    <cellStyle name="Total 3 3 2" xfId="3319" xr:uid="{A420F141-2544-4D58-9B40-0A4EEBBACF10}"/>
    <cellStyle name="Total 3 3 2 2" xfId="6385" xr:uid="{24800E3C-C8EA-418D-921E-F3C0D3363184}"/>
    <cellStyle name="Total 3 3 2 2 2" xfId="15322" xr:uid="{0DC05FC7-7664-4282-B5EB-3389541489CD}"/>
    <cellStyle name="Total 3 3 2 2 2 2" xfId="39369" xr:uid="{6634BF2C-6539-46FC-A735-E45C84CBD094}"/>
    <cellStyle name="Total 3 3 2 2 3" xfId="21524" xr:uid="{99743DCA-0210-459F-ADFB-D2C5861D7246}"/>
    <cellStyle name="Total 3 3 2 2 3 2" xfId="45571" xr:uid="{3E3A6F5D-2C2C-4AD8-B5EE-AA9809BF3F5F}"/>
    <cellStyle name="Total 3 3 2 2 4" xfId="30432" xr:uid="{43318FFF-7779-49BC-87ED-6F444C1A7072}"/>
    <cellStyle name="Total 3 3 2 3" xfId="8543" xr:uid="{EFFB4779-C12B-4B54-8D7B-259AF9CE574D}"/>
    <cellStyle name="Total 3 3 2 3 2" xfId="17480" xr:uid="{AFBCC9AA-EB3F-4298-88AB-466E6D7B9E54}"/>
    <cellStyle name="Total 3 3 2 3 2 2" xfId="41527" xr:uid="{65305521-96DB-4276-8F2A-45C9560022B7}"/>
    <cellStyle name="Total 3 3 2 3 3" xfId="23682" xr:uid="{E714D230-5681-4207-A2FC-3DA3B5FC607A}"/>
    <cellStyle name="Total 3 3 2 3 3 2" xfId="47729" xr:uid="{924755F3-4719-4880-8EBA-620C491E3D34}"/>
    <cellStyle name="Total 3 3 2 3 4" xfId="32590" xr:uid="{4777F1B6-470A-46F1-98D0-8A43FB8DD323}"/>
    <cellStyle name="Total 3 3 2 4" xfId="4240" xr:uid="{522CADF5-CC05-4EAC-A63E-A8719AFC0153}"/>
    <cellStyle name="Total 3 3 2 4 2" xfId="13177" xr:uid="{FC282AAC-9B2F-4DEB-81CC-6967F9B2DD26}"/>
    <cellStyle name="Total 3 3 2 4 2 2" xfId="37224" xr:uid="{F7BF8AD1-B007-4FDD-BF83-DA1102C937F1}"/>
    <cellStyle name="Total 3 3 2 4 3" xfId="20550" xr:uid="{3947D921-AD7D-4FEC-A220-1EFCABFA6254}"/>
    <cellStyle name="Total 3 3 2 4 3 2" xfId="44597" xr:uid="{EF50DD0C-A897-4819-ABB3-A6A726F0955D}"/>
    <cellStyle name="Total 3 3 2 4 4" xfId="28287" xr:uid="{75CA1E8D-E506-485F-ADC3-6990A2694722}"/>
    <cellStyle name="Total 3 3 2 5" xfId="12256" xr:uid="{1CD07ACD-D39D-4D83-8027-D56FFF68F368}"/>
    <cellStyle name="Total 3 3 2 5 2" xfId="36303" xr:uid="{4CB87B4F-5173-4F65-A06C-41602A2000FB}"/>
    <cellStyle name="Total 3 3 2 6" xfId="19796" xr:uid="{033F6563-330B-4656-9633-07B148E7DE94}"/>
    <cellStyle name="Total 3 3 2 6 2" xfId="43843" xr:uid="{9E21FAEE-7FFA-4241-BD6B-1C390D32F6F2}"/>
    <cellStyle name="Total 3 3 2 7" xfId="27366" xr:uid="{D54B5CB1-798F-4CBE-ADE9-9B9C752E1E77}"/>
    <cellStyle name="Total 3 3 3" xfId="1736" xr:uid="{7F66AE18-97FD-48CB-8956-8426A2427CD7}"/>
    <cellStyle name="Total 3 3 3 2" xfId="4798" xr:uid="{30E52331-B31C-4295-B7D7-365B91DA55DC}"/>
    <cellStyle name="Total 3 3 3 2 2" xfId="13735" xr:uid="{61A9192F-B1A0-4965-90B4-77CCB389993A}"/>
    <cellStyle name="Total 3 3 3 2 2 2" xfId="37782" xr:uid="{9F692959-3EC5-40AB-94BB-FF0BA8A413DE}"/>
    <cellStyle name="Total 3 3 3 2 3" xfId="20774" xr:uid="{03D2A981-7C49-49C9-8D09-E0508F645FFF}"/>
    <cellStyle name="Total 3 3 3 2 3 2" xfId="44821" xr:uid="{23D65034-8688-4DDD-9DD9-3418E6E0F478}"/>
    <cellStyle name="Total 3 3 3 2 4" xfId="28845" xr:uid="{0F5D08EC-6713-49CA-B180-BC2382CD6EB4}"/>
    <cellStyle name="Total 3 3 3 3" xfId="7398" xr:uid="{25844822-6F85-41F9-B820-33E523351022}"/>
    <cellStyle name="Total 3 3 3 3 2" xfId="16335" xr:uid="{BF7162AA-1734-4424-8755-44614067FEAE}"/>
    <cellStyle name="Total 3 3 3 3 2 2" xfId="40382" xr:uid="{A8308480-A431-49C4-9414-7E9D2E706BCD}"/>
    <cellStyle name="Total 3 3 3 3 3" xfId="22537" xr:uid="{978AC9B6-3B3A-4BAC-8782-C5AF080F154D}"/>
    <cellStyle name="Total 3 3 3 3 3 2" xfId="46584" xr:uid="{B4FA2739-720A-4B09-83E7-E5FA697F6EE7}"/>
    <cellStyle name="Total 3 3 3 3 4" xfId="31445" xr:uid="{78296A47-2F30-4FD8-8ADB-B2A09F4F84EE}"/>
    <cellStyle name="Total 3 3 3 4" xfId="7744" xr:uid="{BEB85243-7073-451B-B130-2868FA048650}"/>
    <cellStyle name="Total 3 3 3 4 2" xfId="16681" xr:uid="{A5F4C208-6E76-4CD3-ACA0-E7AF7AC6C8F3}"/>
    <cellStyle name="Total 3 3 3 4 2 2" xfId="40728" xr:uid="{E6C1EB8F-CDA7-46B0-94A8-3FA370B825C8}"/>
    <cellStyle name="Total 3 3 3 4 3" xfId="22883" xr:uid="{F4C14D7A-AA31-44CF-B697-EC1F6B33A064}"/>
    <cellStyle name="Total 3 3 3 4 3 2" xfId="46930" xr:uid="{2B1E8EC7-B041-4051-B1C2-22340942F812}"/>
    <cellStyle name="Total 3 3 3 4 4" xfId="31791" xr:uid="{BB0FD773-D5B9-425F-8BEF-5A678F9E0897}"/>
    <cellStyle name="Total 3 3 3 5" xfId="10672" xr:uid="{8730185A-6C7E-4743-8CE0-D7BF2A7B8098}"/>
    <cellStyle name="Total 3 3 3 5 2" xfId="34719" xr:uid="{0C591F3E-0996-4DC8-B88C-003287FD5129}"/>
    <cellStyle name="Total 3 3 3 6" xfId="19049" xr:uid="{03AECD1B-16FE-4C13-A069-72AA4FD7177D}"/>
    <cellStyle name="Total 3 3 3 6 2" xfId="43096" xr:uid="{5CF9ABD0-123A-450A-896C-A413A6BEDC48}"/>
    <cellStyle name="Total 3 3 3 7" xfId="25782" xr:uid="{CAFF8A53-F7F9-407D-A804-94C0BCEB9C3A}"/>
    <cellStyle name="Total 3 3 4" xfId="3383" xr:uid="{4F57C07E-1C26-4ED2-91B1-A0AC89CA9D7E}"/>
    <cellStyle name="Total 3 3 4 2" xfId="6449" xr:uid="{54DEBC7D-900F-4CF4-9BC7-D454FED85285}"/>
    <cellStyle name="Total 3 3 4 2 2" xfId="15386" xr:uid="{A70A3014-FB29-47B5-BBD2-7C7B30DDA457}"/>
    <cellStyle name="Total 3 3 4 2 2 2" xfId="39433" xr:uid="{F8A3CC51-41AE-4441-985E-414912F1BF94}"/>
    <cellStyle name="Total 3 3 4 2 3" xfId="21588" xr:uid="{38C8DE44-D15F-4216-9A5A-AD28A00208A4}"/>
    <cellStyle name="Total 3 3 4 2 3 2" xfId="45635" xr:uid="{2BBAB9F1-4839-4F0A-9D41-1100BE6F508E}"/>
    <cellStyle name="Total 3 3 4 2 4" xfId="30496" xr:uid="{8565C6BF-48FA-4B03-AEB2-CBFD588D456D}"/>
    <cellStyle name="Total 3 3 4 3" xfId="8607" xr:uid="{45545F96-6498-4B50-8E76-0CB99DD2562C}"/>
    <cellStyle name="Total 3 3 4 3 2" xfId="17544" xr:uid="{F61A80A0-2BCA-4B27-BA57-5E786DA74267}"/>
    <cellStyle name="Total 3 3 4 3 2 2" xfId="41591" xr:uid="{EEDFAA85-1847-4733-A5FC-9CD895962366}"/>
    <cellStyle name="Total 3 3 4 3 3" xfId="23746" xr:uid="{91A2AAC7-AE3F-4817-97A2-B001EF50EBC5}"/>
    <cellStyle name="Total 3 3 4 3 3 2" xfId="47793" xr:uid="{CC2B68E9-138C-4F53-9C3E-AD9585F912D2}"/>
    <cellStyle name="Total 3 3 4 3 4" xfId="32654" xr:uid="{34CE5031-65AF-4175-8423-31D47ECEDD55}"/>
    <cellStyle name="Total 3 3 4 4" xfId="7064" xr:uid="{45F03974-C65F-4D4A-A300-9D3E581B738A}"/>
    <cellStyle name="Total 3 3 4 4 2" xfId="16001" xr:uid="{D629D9EB-99B1-4F0E-A659-0893A9CE9DB4}"/>
    <cellStyle name="Total 3 3 4 4 2 2" xfId="40048" xr:uid="{E255F175-4DA8-4DF2-9725-35FE681A34FC}"/>
    <cellStyle name="Total 3 3 4 4 3" xfId="22203" xr:uid="{5A2EDD2F-2450-43F0-A10B-4FC43349340F}"/>
    <cellStyle name="Total 3 3 4 4 3 2" xfId="46250" xr:uid="{EFDCE4AD-4237-4234-AAD1-D769C1A60DB1}"/>
    <cellStyle name="Total 3 3 4 4 4" xfId="31111" xr:uid="{C3B3ADA8-09C7-40B7-AA60-0749CE9F8605}"/>
    <cellStyle name="Total 3 3 4 5" xfId="12320" xr:uid="{530E8663-2FB3-4D02-A135-5FE79288B8B0}"/>
    <cellStyle name="Total 3 3 4 5 2" xfId="36367" xr:uid="{CEA5913A-EFB0-4D7D-9204-78FB7CDC49EB}"/>
    <cellStyle name="Total 3 3 4 6" xfId="19860" xr:uid="{3186F1EF-CFD4-4EDD-9E76-F87FF8692457}"/>
    <cellStyle name="Total 3 3 4 6 2" xfId="43907" xr:uid="{53C72D82-EEF0-45CB-8BE5-C413917322F5}"/>
    <cellStyle name="Total 3 3 4 7" xfId="27430" xr:uid="{BA4D0DD1-76BA-4900-96A6-BF804B57D05D}"/>
    <cellStyle name="Total 3 3 5" xfId="3070" xr:uid="{717D4CB9-25CC-4A61-A951-AFE8FA1A2858}"/>
    <cellStyle name="Total 3 3 5 2" xfId="6136" xr:uid="{EED27C8A-1FAD-47B9-9082-69FC1D5789C3}"/>
    <cellStyle name="Total 3 3 5 2 2" xfId="15073" xr:uid="{B352D0BB-7F6F-4B92-8F20-C2F8DE3AC71F}"/>
    <cellStyle name="Total 3 3 5 2 2 2" xfId="39120" xr:uid="{10CF25DB-6D12-4CFD-8102-228F6270BA27}"/>
    <cellStyle name="Total 3 3 5 2 3" xfId="21275" xr:uid="{FB03470A-D33C-4AB3-BA17-BE2BF2A61D1F}"/>
    <cellStyle name="Total 3 3 5 2 3 2" xfId="45322" xr:uid="{9959D243-DF94-4EAB-BEB5-55FDBC49B76E}"/>
    <cellStyle name="Total 3 3 5 2 4" xfId="30183" xr:uid="{01F64A92-D233-4D4E-9E42-0416EECFF5E3}"/>
    <cellStyle name="Total 3 3 5 3" xfId="8294" xr:uid="{BE065F25-B99D-487E-979D-E20506515F3C}"/>
    <cellStyle name="Total 3 3 5 3 2" xfId="17231" xr:uid="{476C82CB-1445-4FC5-BE74-C090D9F7A8AC}"/>
    <cellStyle name="Total 3 3 5 3 2 2" xfId="41278" xr:uid="{DE022F69-F2A2-4E97-9D92-35091F65C9D7}"/>
    <cellStyle name="Total 3 3 5 3 3" xfId="23433" xr:uid="{7D43EA64-8896-4C5B-AD93-52EFB51D509E}"/>
    <cellStyle name="Total 3 3 5 3 3 2" xfId="47480" xr:uid="{455ACC97-7479-4A8B-87B8-88F148F90207}"/>
    <cellStyle name="Total 3 3 5 3 4" xfId="32341" xr:uid="{4F16CDB3-BAFD-4630-8942-22E4906FE8B5}"/>
    <cellStyle name="Total 3 3 5 4" xfId="9511" xr:uid="{96E1B3EC-A7EB-49FA-84B1-F5F31201E162}"/>
    <cellStyle name="Total 3 3 5 4 2" xfId="18448" xr:uid="{BA94A4DF-2564-42BB-B4D9-BB0E3C8CF96F}"/>
    <cellStyle name="Total 3 3 5 4 2 2" xfId="42495" xr:uid="{0C6ECDA4-F146-45F2-8996-426ED7DB268F}"/>
    <cellStyle name="Total 3 3 5 4 3" xfId="24650" xr:uid="{F36E00E3-C30B-413E-A7DD-1A25F2859D0D}"/>
    <cellStyle name="Total 3 3 5 4 3 2" xfId="48697" xr:uid="{40BEDAAD-6E81-4500-A53C-E537D72266AD}"/>
    <cellStyle name="Total 3 3 5 4 4" xfId="33558" xr:uid="{3D5E0EA7-DB06-4734-9CFF-B57E5F103745}"/>
    <cellStyle name="Total 3 3 5 5" xfId="12007" xr:uid="{EAD5E099-593F-4960-88F7-662544293105}"/>
    <cellStyle name="Total 3 3 5 5 2" xfId="36054" xr:uid="{BE4D547B-0825-4371-BFD9-320AB027CE9B}"/>
    <cellStyle name="Total 3 3 5 6" xfId="19547" xr:uid="{F39CFD5B-1A7C-46AB-BFBE-D19AA7F0CB34}"/>
    <cellStyle name="Total 3 3 5 6 2" xfId="43594" xr:uid="{5CB18D52-5EC0-4784-A5C1-E482213681B1}"/>
    <cellStyle name="Total 3 3 5 7" xfId="27117" xr:uid="{AA29268C-68BE-4C6A-8786-2123395888A6}"/>
    <cellStyle name="Total 3 3 6" xfId="3668" xr:uid="{15D3C326-02A7-475A-B6E5-93A899E33A26}"/>
    <cellStyle name="Total 3 3 6 2" xfId="6734" xr:uid="{4B8E4F74-4B18-4F17-A373-C37C8DB05F5E}"/>
    <cellStyle name="Total 3 3 6 2 2" xfId="15671" xr:uid="{0B5210CE-B94B-4685-AB0F-EEB9F988D168}"/>
    <cellStyle name="Total 3 3 6 2 2 2" xfId="39718" xr:uid="{88229600-18B2-45A0-B588-E5E562354180}"/>
    <cellStyle name="Total 3 3 6 2 3" xfId="21873" xr:uid="{7FB7ED5D-B378-4672-949B-502FD7CF5503}"/>
    <cellStyle name="Total 3 3 6 2 3 2" xfId="45920" xr:uid="{AAD14DDA-E00A-4EDE-A650-B60FC8A7455E}"/>
    <cellStyle name="Total 3 3 6 2 4" xfId="30781" xr:uid="{25C56D38-1105-4DC1-8BD7-3F7AE23CA9DA}"/>
    <cellStyle name="Total 3 3 6 3" xfId="8892" xr:uid="{9AF7FD8B-9F0F-4066-8A38-26EA1E2348C9}"/>
    <cellStyle name="Total 3 3 6 3 2" xfId="17829" xr:uid="{F1216B84-3D6E-40BC-B47E-8641804F65BB}"/>
    <cellStyle name="Total 3 3 6 3 2 2" xfId="41876" xr:uid="{A9D9727E-EF4E-4C0E-8791-FD3E281DD90D}"/>
    <cellStyle name="Total 3 3 6 3 3" xfId="24031" xr:uid="{8D389698-58AE-43F7-B03D-9A19F5DFCFB9}"/>
    <cellStyle name="Total 3 3 6 3 3 2" xfId="48078" xr:uid="{6ABC18E9-AF86-476E-84FA-9D85CC602A23}"/>
    <cellStyle name="Total 3 3 6 3 4" xfId="32939" xr:uid="{3EB95692-EDD0-491E-AF4F-1956BE193526}"/>
    <cellStyle name="Total 3 3 6 4" xfId="7772" xr:uid="{A741965D-E687-4FF3-98A8-DC24BBDDABD3}"/>
    <cellStyle name="Total 3 3 6 4 2" xfId="16709" xr:uid="{4A3127F2-C114-4C13-AC81-954A134084C6}"/>
    <cellStyle name="Total 3 3 6 4 2 2" xfId="40756" xr:uid="{A05BE83A-AE51-403A-90D1-DC30C55A75F0}"/>
    <cellStyle name="Total 3 3 6 4 3" xfId="22911" xr:uid="{73D5E203-826A-4F00-BC06-B72F1D04F202}"/>
    <cellStyle name="Total 3 3 6 4 3 2" xfId="46958" xr:uid="{414D6EF0-057F-4D71-A621-2FAB2FA75810}"/>
    <cellStyle name="Total 3 3 6 4 4" xfId="31819" xr:uid="{4D866E36-4A1B-4C11-8BD7-1C113F009C91}"/>
    <cellStyle name="Total 3 3 6 5" xfId="12605" xr:uid="{62EA21B1-049D-4FAC-AB4C-7E5DB823194A}"/>
    <cellStyle name="Total 3 3 6 5 2" xfId="36652" xr:uid="{736837DE-58BF-4554-821D-DA70790C3C70}"/>
    <cellStyle name="Total 3 3 6 6" xfId="20145" xr:uid="{4348CA8D-3FD8-4FEE-ABCF-D06A8018B1AD}"/>
    <cellStyle name="Total 3 3 6 6 2" xfId="44192" xr:uid="{081D3B40-715E-4310-A24B-8A0FF53A2658}"/>
    <cellStyle name="Total 3 3 6 7" xfId="27715" xr:uid="{137FCA2A-4FC4-4C6B-B329-CA095377B697}"/>
    <cellStyle name="Total 3 3 7" xfId="3252" xr:uid="{C2ABEFFB-29C5-437F-9A15-257F129FD5CD}"/>
    <cellStyle name="Total 3 3 7 2" xfId="6318" xr:uid="{EEA69B26-6837-48BD-B790-8FA224838AF4}"/>
    <cellStyle name="Total 3 3 7 2 2" xfId="15255" xr:uid="{94FCBC81-25F6-4F9C-B1D8-47F794477589}"/>
    <cellStyle name="Total 3 3 7 2 2 2" xfId="39302" xr:uid="{5B868D7F-924E-4AAD-8FF4-9964A234E673}"/>
    <cellStyle name="Total 3 3 7 2 3" xfId="21457" xr:uid="{95B5DB72-7935-42C2-BBEC-F618787A5444}"/>
    <cellStyle name="Total 3 3 7 2 3 2" xfId="45504" xr:uid="{16BEF26D-7D2D-44CB-8E4B-439F2B477362}"/>
    <cellStyle name="Total 3 3 7 2 4" xfId="30365" xr:uid="{6E5EFE09-725C-4095-832C-D5D1B65801D8}"/>
    <cellStyle name="Total 3 3 7 3" xfId="8476" xr:uid="{13B74734-0D80-4E91-97DE-47F970ACB221}"/>
    <cellStyle name="Total 3 3 7 3 2" xfId="17413" xr:uid="{A17DFA73-FD76-4EC2-A01D-D6E533044942}"/>
    <cellStyle name="Total 3 3 7 3 2 2" xfId="41460" xr:uid="{28283E6C-0D27-4274-9EB1-545B0E55648C}"/>
    <cellStyle name="Total 3 3 7 3 3" xfId="23615" xr:uid="{9E34B84F-31A8-46F6-BFEB-4B5F338CC7D6}"/>
    <cellStyle name="Total 3 3 7 3 3 2" xfId="47662" xr:uid="{36687E6C-4E54-489B-BC5C-908A18599BBB}"/>
    <cellStyle name="Total 3 3 7 3 4" xfId="32523" xr:uid="{EDD418BC-97DF-4EED-9B46-3ACFC59BE58B}"/>
    <cellStyle name="Total 3 3 7 4" xfId="7922" xr:uid="{D9C52796-5BA0-4094-A794-C9E0F3494CD5}"/>
    <cellStyle name="Total 3 3 7 4 2" xfId="16859" xr:uid="{05D1080A-7BBE-4261-8076-AAA1CB488BF1}"/>
    <cellStyle name="Total 3 3 7 4 2 2" xfId="40906" xr:uid="{81ADF7ED-0D51-41F8-9061-45E409C5C829}"/>
    <cellStyle name="Total 3 3 7 4 3" xfId="23061" xr:uid="{8EB5310A-10AE-4AAE-ADA8-598965E15239}"/>
    <cellStyle name="Total 3 3 7 4 3 2" xfId="47108" xr:uid="{3D186136-4740-4550-955E-0CA112EADAFF}"/>
    <cellStyle name="Total 3 3 7 4 4" xfId="31969" xr:uid="{D0F075FA-D177-4CF6-A54A-F7AA472EC058}"/>
    <cellStyle name="Total 3 3 7 5" xfId="12189" xr:uid="{DD69F628-C5F1-4598-92DE-75B47787CBEB}"/>
    <cellStyle name="Total 3 3 7 5 2" xfId="36236" xr:uid="{FDCBDE58-4809-408F-93AE-9103F567D976}"/>
    <cellStyle name="Total 3 3 7 6" xfId="19729" xr:uid="{7CD54825-6610-48E6-B9FE-52A564069F54}"/>
    <cellStyle name="Total 3 3 7 6 2" xfId="43776" xr:uid="{056DC8E6-4076-47FC-9E84-1370CA484C3D}"/>
    <cellStyle name="Total 3 3 7 7" xfId="27299" xr:uid="{35913365-D76A-46D0-B0CF-A0F681CFA208}"/>
    <cellStyle name="Total 3 3 8" xfId="5201" xr:uid="{4A37AAC2-9C92-40C0-9347-6754B0A56DB3}"/>
    <cellStyle name="Total 3 3 8 2" xfId="14138" xr:uid="{8229799E-2497-458E-B7C3-B2E59A7E7376}"/>
    <cellStyle name="Total 3 3 8 2 2" xfId="38185" xr:uid="{BD384D49-25C8-4262-9315-13FDD3EFF00B}"/>
    <cellStyle name="Total 3 3 8 3" xfId="20922" xr:uid="{824FC930-36FA-4D75-8599-449484F6125A}"/>
    <cellStyle name="Total 3 3 8 3 2" xfId="44969" xr:uid="{EF5BCEB3-0BDD-44FC-97FC-3352C265E8A5}"/>
    <cellStyle name="Total 3 3 8 4" xfId="29248" xr:uid="{9CB9C14D-E848-4D7B-B350-2AA1CC6F0058}"/>
    <cellStyle name="Total 3 3 9" xfId="7664" xr:uid="{3F9A7EFD-D5B5-4696-9EFF-D0567B7C0CBF}"/>
    <cellStyle name="Total 3 3 9 2" xfId="16601" xr:uid="{11E5049C-89AA-400E-AF72-625D557E3698}"/>
    <cellStyle name="Total 3 3 9 2 2" xfId="40648" xr:uid="{B5C3F0D4-D2CF-4CB6-9570-73E761B49B24}"/>
    <cellStyle name="Total 3 3 9 3" xfId="22803" xr:uid="{6BFF5E4C-CFF0-448A-B53C-D427C2E9AD76}"/>
    <cellStyle name="Total 3 3 9 3 2" xfId="46850" xr:uid="{363030BE-1F8C-4480-9464-1E6025C0F9C8}"/>
    <cellStyle name="Total 3 3 9 4" xfId="31711" xr:uid="{DB197BAF-5268-4FAA-A3E7-5908D5EEF09A}"/>
    <cellStyle name="Total 3 4" xfId="2229" xr:uid="{9D645C83-605B-47F9-BBE0-E93BB1B888B0}"/>
    <cellStyle name="Total 3 4 10" xfId="7994" xr:uid="{287854AE-92F4-4EFD-8977-96FA4771A6FC}"/>
    <cellStyle name="Total 3 4 10 2" xfId="16931" xr:uid="{912AB3DA-021A-4123-950A-5B82FE02C82E}"/>
    <cellStyle name="Total 3 4 10 2 2" xfId="40978" xr:uid="{DB30181D-E9B4-44E8-B85E-355A5FCFB50B}"/>
    <cellStyle name="Total 3 4 10 3" xfId="23133" xr:uid="{0598D535-A1C0-4C82-9566-D361EC799209}"/>
    <cellStyle name="Total 3 4 10 3 2" xfId="47180" xr:uid="{CD12A577-E4F0-4477-A428-FAC59F9B42DC}"/>
    <cellStyle name="Total 3 4 10 4" xfId="32041" xr:uid="{36440885-CF57-4D57-AA25-67AA1D9567A1}"/>
    <cellStyle name="Total 3 4 11" xfId="11165" xr:uid="{901F4063-99C6-44E1-AD8E-479E30549B76}"/>
    <cellStyle name="Total 3 4 11 2" xfId="35212" xr:uid="{B0A9735C-9C32-4CAE-9618-47C0642F31D7}"/>
    <cellStyle name="Total 3 4 12" xfId="19208" xr:uid="{6E7C28B1-1050-4E1B-8902-65E76AF0DD50}"/>
    <cellStyle name="Total 3 4 12 2" xfId="43255" xr:uid="{462947BC-E2D4-4199-AA3D-9D2FA1D8390B}"/>
    <cellStyle name="Total 3 4 13" xfId="26275" xr:uid="{1AB6F206-2C74-4461-A958-4A721DABBA84}"/>
    <cellStyle name="Total 3 4 2" xfId="1499" xr:uid="{A7A4F114-3C03-4E8C-9EE8-A3ADCFC87505}"/>
    <cellStyle name="Total 3 4 2 2" xfId="4561" xr:uid="{69794E23-0AEA-45DD-816E-730E93F9C28A}"/>
    <cellStyle name="Total 3 4 2 2 2" xfId="13498" xr:uid="{5141740F-81EE-4028-8830-927C09B53FC8}"/>
    <cellStyle name="Total 3 4 2 2 2 2" xfId="37545" xr:uid="{AAF2FE4D-7541-4654-B599-A48CC19D33E0}"/>
    <cellStyle name="Total 3 4 2 2 3" xfId="20697" xr:uid="{57AA56FB-2D2D-4697-B765-6C2BACB78510}"/>
    <cellStyle name="Total 3 4 2 2 3 2" xfId="44744" xr:uid="{5D91F392-5515-4586-B095-4C802F3CE48D}"/>
    <cellStyle name="Total 3 4 2 2 4" xfId="28608" xr:uid="{8B26D78C-2CCE-49A7-9501-FE993144D1FB}"/>
    <cellStyle name="Total 3 4 2 3" xfId="7244" xr:uid="{4F1527E0-7524-416D-BF08-143284816254}"/>
    <cellStyle name="Total 3 4 2 3 2" xfId="16181" xr:uid="{4BB5A04A-38DD-4053-9A3F-C10423A25B4B}"/>
    <cellStyle name="Total 3 4 2 3 2 2" xfId="40228" xr:uid="{57FCA371-3496-49AF-B7DA-E5DE138455E0}"/>
    <cellStyle name="Total 3 4 2 3 3" xfId="22383" xr:uid="{B818E8BE-5F15-4F43-B56F-79DBB6C71EE3}"/>
    <cellStyle name="Total 3 4 2 3 3 2" xfId="46430" xr:uid="{81617899-1DC1-45DB-86D8-8E7ED280F58F}"/>
    <cellStyle name="Total 3 4 2 3 4" xfId="31291" xr:uid="{0AFBC288-2D15-4D7F-8B0D-32FCB166493B}"/>
    <cellStyle name="Total 3 4 2 4" xfId="7671" xr:uid="{4F0AF067-4149-44A8-A7F3-061975F9F430}"/>
    <cellStyle name="Total 3 4 2 4 2" xfId="16608" xr:uid="{7E5F27CE-0CC7-40B5-880F-5F527A581CC2}"/>
    <cellStyle name="Total 3 4 2 4 2 2" xfId="40655" xr:uid="{7909DF2D-72BB-4014-B1D2-07CF79BF33EE}"/>
    <cellStyle name="Total 3 4 2 4 3" xfId="22810" xr:uid="{2ADC2E87-1FBF-49C2-9097-831D0641DB7E}"/>
    <cellStyle name="Total 3 4 2 4 3 2" xfId="46857" xr:uid="{2612B00C-37F9-45C2-AC57-8BD377CBA37E}"/>
    <cellStyle name="Total 3 4 2 4 4" xfId="31718" xr:uid="{9B1EEA2A-0BEF-481B-9BCC-B158CE0F1A6E}"/>
    <cellStyle name="Total 3 4 2 5" xfId="10435" xr:uid="{4F3B18CB-54E7-4038-A328-8C46364A1B44}"/>
    <cellStyle name="Total 3 4 2 5 2" xfId="34482" xr:uid="{C2B532D1-E8FB-4E61-9A76-276A51EEFB8A}"/>
    <cellStyle name="Total 3 4 2 6" xfId="18972" xr:uid="{32800C74-B218-43DD-88F1-57828BD35AB1}"/>
    <cellStyle name="Total 3 4 2 6 2" xfId="43019" xr:uid="{0BA74539-4C26-4E39-96FF-A4D2CBAC6C75}"/>
    <cellStyle name="Total 3 4 2 7" xfId="25545" xr:uid="{783BA065-3661-4FFF-B58D-A4B89FE0FF3B}"/>
    <cellStyle name="Total 3 4 3" xfId="1786" xr:uid="{35819D3F-AED1-40CA-BC40-E2A1D894162C}"/>
    <cellStyle name="Total 3 4 3 2" xfId="4848" xr:uid="{6256A761-5694-4F03-BF2D-A4BE1D9972C4}"/>
    <cellStyle name="Total 3 4 3 2 2" xfId="13785" xr:uid="{C0F6A546-D5CC-462F-ADA9-E765B5F36089}"/>
    <cellStyle name="Total 3 4 3 2 2 2" xfId="37832" xr:uid="{B37BDCD9-C926-4967-8F19-7342B35F2700}"/>
    <cellStyle name="Total 3 4 3 2 3" xfId="20824" xr:uid="{B607C06B-E637-4BA6-8480-9F9F5689356C}"/>
    <cellStyle name="Total 3 4 3 2 3 2" xfId="44871" xr:uid="{D2474A84-F00F-452F-8CCD-92F241A2789C}"/>
    <cellStyle name="Total 3 4 3 2 4" xfId="28895" xr:uid="{4CA73ABA-E31F-4A1E-BB16-127F86A7D7A9}"/>
    <cellStyle name="Total 3 4 3 3" xfId="7448" xr:uid="{8E528E2F-A411-4A9B-9B25-48E8488E992A}"/>
    <cellStyle name="Total 3 4 3 3 2" xfId="16385" xr:uid="{F18D5B2B-B030-4F56-A53C-EDFFAC56DC20}"/>
    <cellStyle name="Total 3 4 3 3 2 2" xfId="40432" xr:uid="{468F1C69-9842-401A-BDC7-2E2945BF7EB4}"/>
    <cellStyle name="Total 3 4 3 3 3" xfId="22587" xr:uid="{18CB6923-9D21-41C8-8903-D2AB831FCDF3}"/>
    <cellStyle name="Total 3 4 3 3 3 2" xfId="46634" xr:uid="{B9261FD5-17D4-449E-AB2F-0F17DBFD3915}"/>
    <cellStyle name="Total 3 4 3 3 4" xfId="31495" xr:uid="{E426D6BD-C0DC-486C-9A44-372A017F2D16}"/>
    <cellStyle name="Total 3 4 3 4" xfId="9256" xr:uid="{BCCFFD07-F9DB-4146-8BA3-4CB92FA85D35}"/>
    <cellStyle name="Total 3 4 3 4 2" xfId="18193" xr:uid="{0EFE0509-EE3B-432D-AB88-BF1CDCC6854B}"/>
    <cellStyle name="Total 3 4 3 4 2 2" xfId="42240" xr:uid="{96BC5D1E-1076-4FCB-83D5-3C65389FE09D}"/>
    <cellStyle name="Total 3 4 3 4 3" xfId="24395" xr:uid="{7C9F5D80-1433-44F6-9478-AC0B204CB4A2}"/>
    <cellStyle name="Total 3 4 3 4 3 2" xfId="48442" xr:uid="{359D7038-F960-4354-B782-208EAD16F093}"/>
    <cellStyle name="Total 3 4 3 4 4" xfId="33303" xr:uid="{1B606977-6E84-4C6C-BABB-3089CCF802C8}"/>
    <cellStyle name="Total 3 4 3 5" xfId="10722" xr:uid="{4238A92A-5B20-4691-B409-FB5B6803B0F9}"/>
    <cellStyle name="Total 3 4 3 5 2" xfId="34769" xr:uid="{493E1B69-9275-4DF4-8A9E-2E32C28508E1}"/>
    <cellStyle name="Total 3 4 3 6" xfId="19099" xr:uid="{307471CE-3E4D-4FDB-9BC2-13E78F7F2E12}"/>
    <cellStyle name="Total 3 4 3 6 2" xfId="43146" xr:uid="{8A9DEDA7-1CD3-4E19-B6A8-BFA2D5E2E022}"/>
    <cellStyle name="Total 3 4 3 7" xfId="25832" xr:uid="{CF9DE7A0-07AC-44B8-98C5-3F4C736D8995}"/>
    <cellStyle name="Total 3 4 4" xfId="3161" xr:uid="{0FB0EF84-9CAC-4620-9BE7-E7850E5EA491}"/>
    <cellStyle name="Total 3 4 4 2" xfId="6227" xr:uid="{FE84D55A-1BF8-4429-8148-C6D8853D3D28}"/>
    <cellStyle name="Total 3 4 4 2 2" xfId="15164" xr:uid="{7E1F30B9-661D-408F-A940-E54DF84F96F9}"/>
    <cellStyle name="Total 3 4 4 2 2 2" xfId="39211" xr:uid="{29769BB9-6526-49EB-870A-0C1D1D508602}"/>
    <cellStyle name="Total 3 4 4 2 3" xfId="21366" xr:uid="{90D20409-7A3A-4FC4-8AE4-4A5351B635BA}"/>
    <cellStyle name="Total 3 4 4 2 3 2" xfId="45413" xr:uid="{AC621CBB-5A47-4286-B823-822BA008BC60}"/>
    <cellStyle name="Total 3 4 4 2 4" xfId="30274" xr:uid="{818373AC-C40E-4DA0-A66F-83627D1A8874}"/>
    <cellStyle name="Total 3 4 4 3" xfId="8385" xr:uid="{BE330B8C-C402-4357-BEFE-71818F16047A}"/>
    <cellStyle name="Total 3 4 4 3 2" xfId="17322" xr:uid="{D50E4629-81D9-4E2C-B731-8114ED1A7ADE}"/>
    <cellStyle name="Total 3 4 4 3 2 2" xfId="41369" xr:uid="{524BBAD3-0610-4B61-99FE-C8821529E347}"/>
    <cellStyle name="Total 3 4 4 3 3" xfId="23524" xr:uid="{FCF936D0-0A15-4EA6-A780-58DA0F7A4D2D}"/>
    <cellStyle name="Total 3 4 4 3 3 2" xfId="47571" xr:uid="{3155C61A-1233-415A-A9F7-F5756847EDE1}"/>
    <cellStyle name="Total 3 4 4 3 4" xfId="32432" xr:uid="{942D5C90-8FEC-46AF-80DA-E76D7D9AA907}"/>
    <cellStyle name="Total 3 4 4 4" xfId="9662" xr:uid="{E55462DB-E8E0-43D8-92AB-1010EF0071DF}"/>
    <cellStyle name="Total 3 4 4 4 2" xfId="18599" xr:uid="{3970B9DD-3318-46F3-9373-A0FD3B7A1E33}"/>
    <cellStyle name="Total 3 4 4 4 2 2" xfId="42646" xr:uid="{35A623A9-BF96-45AA-932E-9151F0131765}"/>
    <cellStyle name="Total 3 4 4 4 3" xfId="24801" xr:uid="{505E48FC-A23F-4DC9-A4BF-EA4C6480B8D7}"/>
    <cellStyle name="Total 3 4 4 4 3 2" xfId="48848" xr:uid="{690EF083-99EA-483C-AFFD-6FBA0D8A5E6C}"/>
    <cellStyle name="Total 3 4 4 4 4" xfId="33709" xr:uid="{264A163A-C138-4235-8B2D-3AF38920B775}"/>
    <cellStyle name="Total 3 4 4 5" xfId="12098" xr:uid="{F06249B9-AA05-4B84-A30D-63ACAD4F1982}"/>
    <cellStyle name="Total 3 4 4 5 2" xfId="36145" xr:uid="{EADDA1C6-B335-4E84-97D7-20B8AF301742}"/>
    <cellStyle name="Total 3 4 4 6" xfId="19638" xr:uid="{576F585F-E247-4DD1-9FF4-2106A10A2730}"/>
    <cellStyle name="Total 3 4 4 6 2" xfId="43685" xr:uid="{3078CE9E-64C3-45F5-9111-294D9BD2AA18}"/>
    <cellStyle name="Total 3 4 4 7" xfId="27208" xr:uid="{4CF29DBF-048E-433A-A70D-DFAD8C5FBD7B}"/>
    <cellStyle name="Total 3 4 5" xfId="2996" xr:uid="{19EE6813-7C7F-493F-83A8-D765BEADBA43}"/>
    <cellStyle name="Total 3 4 5 2" xfId="6062" xr:uid="{6CD96405-3A34-4A06-8ABD-CE4A2DC0D3EF}"/>
    <cellStyle name="Total 3 4 5 2 2" xfId="14999" xr:uid="{743C091C-4D50-4AD3-B9CC-895429AE7F6F}"/>
    <cellStyle name="Total 3 4 5 2 2 2" xfId="39046" xr:uid="{CC18B4EC-D806-4566-9A05-F0A50594E4D3}"/>
    <cellStyle name="Total 3 4 5 2 3" xfId="21201" xr:uid="{06FF5E6B-F26B-4B01-9E21-F22E882D99CF}"/>
    <cellStyle name="Total 3 4 5 2 3 2" xfId="45248" xr:uid="{DA513125-3D3D-4554-8C7C-76ED90BC1F7D}"/>
    <cellStyle name="Total 3 4 5 2 4" xfId="30109" xr:uid="{637F8F94-65C4-4FD6-A03D-E153101BE5A2}"/>
    <cellStyle name="Total 3 4 5 3" xfId="8220" xr:uid="{18F5E015-9B17-42CD-8F55-48AE830B6AD7}"/>
    <cellStyle name="Total 3 4 5 3 2" xfId="17157" xr:uid="{6620F040-1140-4829-912F-746686D04061}"/>
    <cellStyle name="Total 3 4 5 3 2 2" xfId="41204" xr:uid="{140BA837-EC5E-4604-9C98-DB2B0FC767DC}"/>
    <cellStyle name="Total 3 4 5 3 3" xfId="23359" xr:uid="{F5F945ED-3AE4-47CD-9D93-B0EEEB7F469C}"/>
    <cellStyle name="Total 3 4 5 3 3 2" xfId="47406" xr:uid="{0C08A5EE-5E83-453A-8D82-FAA897742924}"/>
    <cellStyle name="Total 3 4 5 3 4" xfId="32267" xr:uid="{BBBFBB2B-377C-413E-BEE6-94C8F4C3A12E}"/>
    <cellStyle name="Total 3 4 5 4" xfId="7646" xr:uid="{0B1B448C-AADE-407B-A0CC-20100B3501A9}"/>
    <cellStyle name="Total 3 4 5 4 2" xfId="16583" xr:uid="{DE4EB3D6-FEBF-4883-AFB9-F02B9499482C}"/>
    <cellStyle name="Total 3 4 5 4 2 2" xfId="40630" xr:uid="{BF25E6AB-07E2-4B89-8595-DEA42FA77378}"/>
    <cellStyle name="Total 3 4 5 4 3" xfId="22785" xr:uid="{0996DCC6-45E3-41FF-BB2A-1CBFBCAB41C2}"/>
    <cellStyle name="Total 3 4 5 4 3 2" xfId="46832" xr:uid="{89A15B2A-6997-4ADD-AC86-E1AD3988C3ED}"/>
    <cellStyle name="Total 3 4 5 4 4" xfId="31693" xr:uid="{842E2AB5-41B1-482B-B2C0-BBA9A0C6053C}"/>
    <cellStyle name="Total 3 4 5 5" xfId="11933" xr:uid="{C9528108-6B73-475C-A370-BA267594577C}"/>
    <cellStyle name="Total 3 4 5 5 2" xfId="35980" xr:uid="{A6D0AE8B-F26E-421D-B961-636DE0A8C39E}"/>
    <cellStyle name="Total 3 4 5 6" xfId="19473" xr:uid="{8A7997B1-48C6-4377-9A44-43EF60DA3C85}"/>
    <cellStyle name="Total 3 4 5 6 2" xfId="43520" xr:uid="{8B90D5DE-04D5-4EF7-888D-E5047133B9AD}"/>
    <cellStyle name="Total 3 4 5 7" xfId="27043" xr:uid="{30D1F3F9-9F20-487D-A2EF-E06DBD43817B}"/>
    <cellStyle name="Total 3 4 6" xfId="2930" xr:uid="{936C15AF-E154-4147-A37F-83D3BC3CD3B6}"/>
    <cellStyle name="Total 3 4 6 2" xfId="5996" xr:uid="{7FEE3842-B306-4818-9A0E-47BA672FFDFB}"/>
    <cellStyle name="Total 3 4 6 2 2" xfId="14933" xr:uid="{85BC7078-DEAA-4C0F-80BE-AF8DCFE97D03}"/>
    <cellStyle name="Total 3 4 6 2 2 2" xfId="38980" xr:uid="{F85D65C0-C2B9-4365-A9C3-F117E0970AA5}"/>
    <cellStyle name="Total 3 4 6 2 3" xfId="21135" xr:uid="{D1CC6DC0-B55B-4A08-B9EE-3C15EB27B748}"/>
    <cellStyle name="Total 3 4 6 2 3 2" xfId="45182" xr:uid="{F2C367DC-33FE-49D3-81CD-4C6A3E122830}"/>
    <cellStyle name="Total 3 4 6 2 4" xfId="30043" xr:uid="{C9EDEFC8-0D89-46B2-A279-9FDEB88E704E}"/>
    <cellStyle name="Total 3 4 6 3" xfId="8154" xr:uid="{932D5FBC-40FF-461C-8EA0-D3AA4CF81772}"/>
    <cellStyle name="Total 3 4 6 3 2" xfId="17091" xr:uid="{97742A64-13ED-4997-8745-B9BD01BC27CC}"/>
    <cellStyle name="Total 3 4 6 3 2 2" xfId="41138" xr:uid="{A37781B4-8546-4578-9FFA-49029C773981}"/>
    <cellStyle name="Total 3 4 6 3 3" xfId="23293" xr:uid="{ECF428E4-8566-4142-8DF3-89363F425668}"/>
    <cellStyle name="Total 3 4 6 3 3 2" xfId="47340" xr:uid="{719ACE5B-87C3-4240-B9D9-40C22DA354D2}"/>
    <cellStyle name="Total 3 4 6 3 4" xfId="32201" xr:uid="{4CEFF561-9A83-414A-ADAB-29E5058EB66C}"/>
    <cellStyle name="Total 3 4 6 4" xfId="9242" xr:uid="{EF897A2A-3F48-48F2-9A34-46127D156D38}"/>
    <cellStyle name="Total 3 4 6 4 2" xfId="18179" xr:uid="{478D4CE0-442F-4614-8522-E8E9D5FDD825}"/>
    <cellStyle name="Total 3 4 6 4 2 2" xfId="42226" xr:uid="{577EF218-3F88-4A2A-9AD9-EE3E92902A3D}"/>
    <cellStyle name="Total 3 4 6 4 3" xfId="24381" xr:uid="{F378E6A8-7AE0-4BCD-8554-B8F4FD3C2845}"/>
    <cellStyle name="Total 3 4 6 4 3 2" xfId="48428" xr:uid="{1C549A7F-3E4D-4329-B9BE-1A56D8B58F0A}"/>
    <cellStyle name="Total 3 4 6 4 4" xfId="33289" xr:uid="{596EB040-0D33-4153-98DD-CF3AEE9EF621}"/>
    <cellStyle name="Total 3 4 6 5" xfId="11867" xr:uid="{88045492-3A80-4BAE-B88B-9FF1A29E25C3}"/>
    <cellStyle name="Total 3 4 6 5 2" xfId="35914" xr:uid="{71232AFA-E5E9-486F-BB44-001BE545A2D3}"/>
    <cellStyle name="Total 3 4 6 6" xfId="19407" xr:uid="{21D4D00E-8803-48CE-8A1D-0C28F35DCFF9}"/>
    <cellStyle name="Total 3 4 6 6 2" xfId="43454" xr:uid="{B6BD1F3A-ED5F-4C86-9901-9834DAE2F46A}"/>
    <cellStyle name="Total 3 4 6 7" xfId="26977" xr:uid="{E3DEB7D8-0E12-4517-A2EE-035C09401053}"/>
    <cellStyle name="Total 3 4 7" xfId="3005" xr:uid="{FBE770AA-E7FD-4C14-BDF5-3AC3B02F6B6C}"/>
    <cellStyle name="Total 3 4 7 2" xfId="6071" xr:uid="{BD555C22-EB78-4155-AAC5-E8734B587390}"/>
    <cellStyle name="Total 3 4 7 2 2" xfId="15008" xr:uid="{6606CAF3-F7DF-4D01-8DEA-73972634C251}"/>
    <cellStyle name="Total 3 4 7 2 2 2" xfId="39055" xr:uid="{9A789267-E009-40A7-9ED4-B7DE053F675E}"/>
    <cellStyle name="Total 3 4 7 2 3" xfId="21210" xr:uid="{DEBE5817-7314-49E6-9CEB-9BB6F234D43C}"/>
    <cellStyle name="Total 3 4 7 2 3 2" xfId="45257" xr:uid="{829B8DD6-097F-43B1-92C2-8C9900325A1B}"/>
    <cellStyle name="Total 3 4 7 2 4" xfId="30118" xr:uid="{7700B898-35F3-472B-AD65-294A9B9E7656}"/>
    <cellStyle name="Total 3 4 7 3" xfId="8229" xr:uid="{8192103C-F863-4283-9ED8-A93783F3EF35}"/>
    <cellStyle name="Total 3 4 7 3 2" xfId="17166" xr:uid="{D8E3ECC0-77C1-499E-A090-0011A964B486}"/>
    <cellStyle name="Total 3 4 7 3 2 2" xfId="41213" xr:uid="{E0E2D8C7-D85B-4392-BB1B-4F5AF1434FC2}"/>
    <cellStyle name="Total 3 4 7 3 3" xfId="23368" xr:uid="{0C882FBF-14BA-457D-8C15-7893988AA602}"/>
    <cellStyle name="Total 3 4 7 3 3 2" xfId="47415" xr:uid="{C6222FFD-8C5E-4F52-BAE3-E1205E3B6B87}"/>
    <cellStyle name="Total 3 4 7 3 4" xfId="32276" xr:uid="{D28133B8-CDB2-4E79-A12E-3D03172F1605}"/>
    <cellStyle name="Total 3 4 7 4" xfId="9860" xr:uid="{5911727E-2C79-4EC9-AF9B-B32650DAB01B}"/>
    <cellStyle name="Total 3 4 7 4 2" xfId="18797" xr:uid="{C39CAFD9-15AC-483B-8AF1-5098E7D827DB}"/>
    <cellStyle name="Total 3 4 7 4 2 2" xfId="42844" xr:uid="{CC12B8EE-613B-441C-A3D3-AD9D6509D97B}"/>
    <cellStyle name="Total 3 4 7 4 3" xfId="24999" xr:uid="{E46C6E94-B225-4B26-ACBD-3B7405F3CC50}"/>
    <cellStyle name="Total 3 4 7 4 3 2" xfId="49046" xr:uid="{7C0373DC-92BD-4787-8003-0ABC70C0FCBC}"/>
    <cellStyle name="Total 3 4 7 4 4" xfId="33907" xr:uid="{19562D92-948C-43C5-B245-B57CE5D16F06}"/>
    <cellStyle name="Total 3 4 7 5" xfId="11942" xr:uid="{3F6B7B66-E7AC-4FF8-886C-1D225B1C8539}"/>
    <cellStyle name="Total 3 4 7 5 2" xfId="35989" xr:uid="{63EC15CC-835E-4004-B9AA-CB186F9AB342}"/>
    <cellStyle name="Total 3 4 7 6" xfId="19482" xr:uid="{5D2935DC-EC87-4CFE-895F-5FB44A74C079}"/>
    <cellStyle name="Total 3 4 7 6 2" xfId="43529" xr:uid="{A453C6F2-6757-4F5F-80D8-62D12C1F922C}"/>
    <cellStyle name="Total 3 4 7 7" xfId="27052" xr:uid="{DD62BBCE-4EF3-4657-899B-8890025ADAAB}"/>
    <cellStyle name="Total 3 4 8" xfId="5291" xr:uid="{67368231-89C5-4645-B894-16EAD51F8F07}"/>
    <cellStyle name="Total 3 4 8 2" xfId="14228" xr:uid="{7B5E38F9-6AF0-4C04-A7A9-C9954B2D420C}"/>
    <cellStyle name="Total 3 4 8 2 2" xfId="38275" xr:uid="{5A810306-3F61-4D5F-B1BB-78A73D27AEFB}"/>
    <cellStyle name="Total 3 4 8 3" xfId="20933" xr:uid="{6A75324D-29BA-470F-917D-6EED075107E8}"/>
    <cellStyle name="Total 3 4 8 3 2" xfId="44980" xr:uid="{520BFC97-4B69-483D-B94F-43E0FEAEA6F3}"/>
    <cellStyle name="Total 3 4 8 4" xfId="29338" xr:uid="{E1DB12FE-BEC7-41C2-83DD-30344E3A096D}"/>
    <cellStyle name="Total 3 4 9" xfId="7709" xr:uid="{10EEA633-2B84-44F4-91A8-C79E4993EAA4}"/>
    <cellStyle name="Total 3 4 9 2" xfId="16646" xr:uid="{997FC821-B0B9-49B0-AB2A-A910B2A268D7}"/>
    <cellStyle name="Total 3 4 9 2 2" xfId="40693" xr:uid="{A1FB27D9-423F-48A2-8636-6394EA3FB38E}"/>
    <cellStyle name="Total 3 4 9 3" xfId="22848" xr:uid="{1C864864-478C-4E10-A97D-72477A777E19}"/>
    <cellStyle name="Total 3 4 9 3 2" xfId="46895" xr:uid="{E59E223B-956E-4046-A9DA-D0C90583CF11}"/>
    <cellStyle name="Total 3 4 9 4" xfId="31756" xr:uid="{F80D3E02-0D7F-46ED-84A0-8DE670D40464}"/>
    <cellStyle name="Total 3 5" xfId="2832" xr:uid="{EA25CB22-8683-4FD1-9D4F-A2260483A047}"/>
    <cellStyle name="Total 3 5 10" xfId="7040" xr:uid="{A1E075D7-D233-48CB-B01D-F868E017CA6E}"/>
    <cellStyle name="Total 3 5 10 2" xfId="15977" xr:uid="{BEEAF364-E832-4EC4-B636-5EFE3BA258A3}"/>
    <cellStyle name="Total 3 5 10 2 2" xfId="40024" xr:uid="{B549C105-EA49-4287-99C3-2425F5FB2E42}"/>
    <cellStyle name="Total 3 5 10 3" xfId="22179" xr:uid="{783C66A5-85D8-4570-B165-DE207D06F7D6}"/>
    <cellStyle name="Total 3 5 10 3 2" xfId="46226" xr:uid="{D3D741F6-3471-4A4A-AF31-C312D150780B}"/>
    <cellStyle name="Total 3 5 10 4" xfId="31087" xr:uid="{4F0C3C5E-26D7-4367-88B8-C4446E1FCAF8}"/>
    <cellStyle name="Total 3 5 11" xfId="11769" xr:uid="{496462E0-2457-4760-9731-A051AE388DDC}"/>
    <cellStyle name="Total 3 5 11 2" xfId="35816" xr:uid="{28E6E971-277F-447C-BDFB-8BE40A4FAE9C}"/>
    <cellStyle name="Total 3 5 12" xfId="19309" xr:uid="{B344AD31-DB8B-48DB-BD2F-5B6A4B3DD909}"/>
    <cellStyle name="Total 3 5 12 2" xfId="43356" xr:uid="{C373E633-6833-4FC8-9139-363197018602}"/>
    <cellStyle name="Total 3 5 13" xfId="26879" xr:uid="{3E29AA76-29EC-4B4E-ADE3-CB7145E4083B}"/>
    <cellStyle name="Total 3 5 2" xfId="3436" xr:uid="{44D4B502-C515-4DF6-850B-2D1D900464B9}"/>
    <cellStyle name="Total 3 5 2 2" xfId="6502" xr:uid="{4074605C-39BB-4432-A33C-2E90C86A7408}"/>
    <cellStyle name="Total 3 5 2 2 2" xfId="15439" xr:uid="{E943BF53-C615-4246-8ACA-A34C2C278031}"/>
    <cellStyle name="Total 3 5 2 2 2 2" xfId="39486" xr:uid="{160CFD13-870D-4B3F-A63B-DE97BABEFC6A}"/>
    <cellStyle name="Total 3 5 2 2 3" xfId="21641" xr:uid="{152E57D3-E133-4AA0-87E7-1EF9015DE369}"/>
    <cellStyle name="Total 3 5 2 2 3 2" xfId="45688" xr:uid="{CBE93ACC-DF90-4B6D-9930-3EE80EEBF00E}"/>
    <cellStyle name="Total 3 5 2 2 4" xfId="30549" xr:uid="{7051EB13-ADA0-4498-83B4-B3C5B7E1757B}"/>
    <cellStyle name="Total 3 5 2 3" xfId="8660" xr:uid="{0F6C3FFA-3204-42C0-8837-0BDA97A3BAAC}"/>
    <cellStyle name="Total 3 5 2 3 2" xfId="17597" xr:uid="{1C9E17A0-4027-47B4-8562-2C2B5AF6E6D3}"/>
    <cellStyle name="Total 3 5 2 3 2 2" xfId="41644" xr:uid="{BF53166D-79A8-4D30-91F7-C7639F87F0EE}"/>
    <cellStyle name="Total 3 5 2 3 3" xfId="23799" xr:uid="{9EBEE637-EBF6-4BC1-B14E-035B01583A0F}"/>
    <cellStyle name="Total 3 5 2 3 3 2" xfId="47846" xr:uid="{D7987B71-69AD-4609-A704-8B6F27A2C377}"/>
    <cellStyle name="Total 3 5 2 3 4" xfId="32707" xr:uid="{59F3A1B0-48F5-4C74-ADB8-E9355D1199D0}"/>
    <cellStyle name="Total 3 5 2 4" xfId="4225" xr:uid="{6888D3DE-475D-43BD-9FD6-6FAE5499C3FA}"/>
    <cellStyle name="Total 3 5 2 4 2" xfId="13162" xr:uid="{D82473D7-656B-4BFF-BCDA-64E959109913}"/>
    <cellStyle name="Total 3 5 2 4 2 2" xfId="37209" xr:uid="{DB659188-A3BE-4DA7-95B6-2331D99F5214}"/>
    <cellStyle name="Total 3 5 2 4 3" xfId="20535" xr:uid="{CF5A54C4-DCAF-40CF-9912-A8685285CBF7}"/>
    <cellStyle name="Total 3 5 2 4 3 2" xfId="44582" xr:uid="{6991C9C1-BBD9-4DF7-9685-D1105AB33D10}"/>
    <cellStyle name="Total 3 5 2 4 4" xfId="28272" xr:uid="{813F1662-6B59-4FA6-A75C-93604351F596}"/>
    <cellStyle name="Total 3 5 2 5" xfId="12373" xr:uid="{3FCF24E6-387A-4AC1-9DAD-DD2C373F7F73}"/>
    <cellStyle name="Total 3 5 2 5 2" xfId="36420" xr:uid="{E4C8A8CC-95AC-4435-A57F-3E5E987B0573}"/>
    <cellStyle name="Total 3 5 2 6" xfId="19913" xr:uid="{F5EE5938-B65B-4FD6-8C5E-B8F890B4C723}"/>
    <cellStyle name="Total 3 5 2 6 2" xfId="43960" xr:uid="{7B19FAD9-DB6B-4C99-817E-F5CAF840B151}"/>
    <cellStyle name="Total 3 5 2 7" xfId="27483" xr:uid="{A3F3193D-1D25-40F0-89D2-E3DBD03B49C7}"/>
    <cellStyle name="Total 3 5 3" xfId="3546" xr:uid="{55B220C9-CABA-495B-B087-9C27EF1A1FEA}"/>
    <cellStyle name="Total 3 5 3 2" xfId="6612" xr:uid="{60974DD2-ADC7-4A6B-BD3D-7697C6211ED0}"/>
    <cellStyle name="Total 3 5 3 2 2" xfId="15549" xr:uid="{BAA719CA-10C9-42DF-AD0A-161EBBB2B853}"/>
    <cellStyle name="Total 3 5 3 2 2 2" xfId="39596" xr:uid="{C1C70D2C-FB46-4C48-89D2-DB21A42FC597}"/>
    <cellStyle name="Total 3 5 3 2 3" xfId="21751" xr:uid="{37C3F4FF-3D2F-4ADB-9799-0B7497C9DCE8}"/>
    <cellStyle name="Total 3 5 3 2 3 2" xfId="45798" xr:uid="{7B668DBC-46B3-495B-8321-0B41FBF69E7E}"/>
    <cellStyle name="Total 3 5 3 2 4" xfId="30659" xr:uid="{96061607-C163-4DE3-A01B-1373D3B900D7}"/>
    <cellStyle name="Total 3 5 3 3" xfId="8770" xr:uid="{B8969B46-2A6D-432A-B7D2-A6D485C8E9D0}"/>
    <cellStyle name="Total 3 5 3 3 2" xfId="17707" xr:uid="{9D375C40-2595-446C-83F1-6BA509DA44BF}"/>
    <cellStyle name="Total 3 5 3 3 2 2" xfId="41754" xr:uid="{C8DFBE9F-1D44-466D-AD02-AD8417247F46}"/>
    <cellStyle name="Total 3 5 3 3 3" xfId="23909" xr:uid="{ED352B90-5133-4C64-A35D-F5EDF54BB209}"/>
    <cellStyle name="Total 3 5 3 3 3 2" xfId="47956" xr:uid="{D533EC03-1D49-4E9B-98AB-8593FEA931F9}"/>
    <cellStyle name="Total 3 5 3 3 4" xfId="32817" xr:uid="{CE8BA998-7D24-47DA-871B-9F1CDD4A64DF}"/>
    <cellStyle name="Total 3 5 3 4" xfId="9846" xr:uid="{0819AD32-CE62-4AC4-B2AF-D445FAB3EC83}"/>
    <cellStyle name="Total 3 5 3 4 2" xfId="18783" xr:uid="{D59807DB-407E-43AF-91B9-DA4F01D4B4A1}"/>
    <cellStyle name="Total 3 5 3 4 2 2" xfId="42830" xr:uid="{C8AECE90-9F77-4A33-AC38-6001201B339E}"/>
    <cellStyle name="Total 3 5 3 4 3" xfId="24985" xr:uid="{AE602629-CD4B-437E-8724-879CCC668117}"/>
    <cellStyle name="Total 3 5 3 4 3 2" xfId="49032" xr:uid="{0D62C2FA-675A-4436-8D0F-74E443471FC1}"/>
    <cellStyle name="Total 3 5 3 4 4" xfId="33893" xr:uid="{540C73E6-1C9E-4634-BEC8-F9039B0F9D8F}"/>
    <cellStyle name="Total 3 5 3 5" xfId="12483" xr:uid="{D9F94466-2B54-4ECD-99AD-DC563527400C}"/>
    <cellStyle name="Total 3 5 3 5 2" xfId="36530" xr:uid="{C265BB77-A557-4CAD-9E48-364DC9790DBC}"/>
    <cellStyle name="Total 3 5 3 6" xfId="20023" xr:uid="{3F5931CB-68FF-4C68-9C6B-88C7DE6CAB90}"/>
    <cellStyle name="Total 3 5 3 6 2" xfId="44070" xr:uid="{0EDECE32-1001-4672-B7FC-346930DC8D3C}"/>
    <cellStyle name="Total 3 5 3 7" xfId="27593" xr:uid="{79C7D39C-6999-4677-A0E8-CC3AB9E3E62D}"/>
    <cellStyle name="Total 3 5 4" xfId="3650" xr:uid="{EA5166F2-C8E8-4600-ACF3-4EC3EECAC90F}"/>
    <cellStyle name="Total 3 5 4 2" xfId="6716" xr:uid="{0B2A2ADF-8AE1-43B7-B932-24739D2B39E7}"/>
    <cellStyle name="Total 3 5 4 2 2" xfId="15653" xr:uid="{6DCADDF5-A169-4CC7-AEC5-200930EEDFB5}"/>
    <cellStyle name="Total 3 5 4 2 2 2" xfId="39700" xr:uid="{47A78F86-FA36-426E-B6BE-685F0DD69C68}"/>
    <cellStyle name="Total 3 5 4 2 3" xfId="21855" xr:uid="{4B072FF6-AB64-4CC1-BFB9-1544CDE389BC}"/>
    <cellStyle name="Total 3 5 4 2 3 2" xfId="45902" xr:uid="{AD246D1C-AB01-45AA-8C20-8634954DB2D6}"/>
    <cellStyle name="Total 3 5 4 2 4" xfId="30763" xr:uid="{073F49BB-F0A8-405E-8D31-68DC105728A8}"/>
    <cellStyle name="Total 3 5 4 3" xfId="8874" xr:uid="{42E2D017-DFAF-496A-91D6-40324F4EEB5D}"/>
    <cellStyle name="Total 3 5 4 3 2" xfId="17811" xr:uid="{4F36B7F0-6AC2-4940-BE27-4A356FDFFA03}"/>
    <cellStyle name="Total 3 5 4 3 2 2" xfId="41858" xr:uid="{BF1976BA-ADAE-49D2-BDE1-32939228862A}"/>
    <cellStyle name="Total 3 5 4 3 3" xfId="24013" xr:uid="{405F529F-F817-4E47-9E36-A5FF654008F0}"/>
    <cellStyle name="Total 3 5 4 3 3 2" xfId="48060" xr:uid="{E84D1D28-29DB-408C-BCE3-6CB09B49AD01}"/>
    <cellStyle name="Total 3 5 4 3 4" xfId="32921" xr:uid="{84F44294-2DAA-469C-9EDE-D541B1E6F63C}"/>
    <cellStyle name="Total 3 5 4 4" xfId="9589" xr:uid="{9940C204-BCC8-4B33-BC3B-8859320FF1F5}"/>
    <cellStyle name="Total 3 5 4 4 2" xfId="18526" xr:uid="{55F53F7B-325A-4CA3-83B0-8C635C826CB7}"/>
    <cellStyle name="Total 3 5 4 4 2 2" xfId="42573" xr:uid="{BDBC3924-7B49-4F06-A7FB-FC8C9AEA1BC8}"/>
    <cellStyle name="Total 3 5 4 4 3" xfId="24728" xr:uid="{E42F5C4A-9F53-4913-A33B-57064300C167}"/>
    <cellStyle name="Total 3 5 4 4 3 2" xfId="48775" xr:uid="{92657C5D-238F-4CB3-9A5E-F793ECF4435E}"/>
    <cellStyle name="Total 3 5 4 4 4" xfId="33636" xr:uid="{9DD0AF80-F7F9-4E33-8B24-A9155CCE699C}"/>
    <cellStyle name="Total 3 5 4 5" xfId="12587" xr:uid="{5B482707-D2D7-4B69-A2B9-A6B6040D17E5}"/>
    <cellStyle name="Total 3 5 4 5 2" xfId="36634" xr:uid="{84A11B3F-4AD4-4F19-8BCB-D15AB2FB0E85}"/>
    <cellStyle name="Total 3 5 4 6" xfId="20127" xr:uid="{47C5B959-D2A5-44F5-945B-EB3D19CCD512}"/>
    <cellStyle name="Total 3 5 4 6 2" xfId="44174" xr:uid="{FFE795D7-E54E-49F0-9B59-D29822FF8296}"/>
    <cellStyle name="Total 3 5 4 7" xfId="27697" xr:uid="{A17FC82B-BD52-477E-85A0-C700F94E57A8}"/>
    <cellStyle name="Total 3 5 5" xfId="3773" xr:uid="{07FAB9A8-9C4D-48C2-88CC-2D36BD2E5C5A}"/>
    <cellStyle name="Total 3 5 5 2" xfId="6839" xr:uid="{6F6CA804-9569-49FF-963C-0CD8582D66C2}"/>
    <cellStyle name="Total 3 5 5 2 2" xfId="15776" xr:uid="{AFC5C0E2-EC63-4182-BEDE-213AE6C17334}"/>
    <cellStyle name="Total 3 5 5 2 2 2" xfId="39823" xr:uid="{8D210E7C-110D-46B6-91D8-B6C71533FC91}"/>
    <cellStyle name="Total 3 5 5 2 3" xfId="21978" xr:uid="{BC0B97F4-F8B1-4296-8980-725BB510EF81}"/>
    <cellStyle name="Total 3 5 5 2 3 2" xfId="46025" xr:uid="{083ADCF3-7995-4860-A486-2295BDE18F5C}"/>
    <cellStyle name="Total 3 5 5 2 4" xfId="30886" xr:uid="{33ECE99C-5B0B-48D2-8AD2-AA71FF579969}"/>
    <cellStyle name="Total 3 5 5 3" xfId="8997" xr:uid="{3DD6F9C6-2C1E-4960-870C-BB78041F7D23}"/>
    <cellStyle name="Total 3 5 5 3 2" xfId="17934" xr:uid="{13B7680A-76C1-4F81-919D-F4C432107C59}"/>
    <cellStyle name="Total 3 5 5 3 2 2" xfId="41981" xr:uid="{37854008-C25E-480C-B33F-F3A970E506BF}"/>
    <cellStyle name="Total 3 5 5 3 3" xfId="24136" xr:uid="{D03B99E5-6B3D-469B-B51C-92970E5B4E19}"/>
    <cellStyle name="Total 3 5 5 3 3 2" xfId="48183" xr:uid="{EF5B097C-6E00-4D46-9CFF-2FE0110FED64}"/>
    <cellStyle name="Total 3 5 5 3 4" xfId="33044" xr:uid="{D102BE8E-CCC9-497F-8327-F89D7E120650}"/>
    <cellStyle name="Total 3 5 5 4" xfId="7891" xr:uid="{25E2E910-FB0E-4A00-B345-C1D0C21F925E}"/>
    <cellStyle name="Total 3 5 5 4 2" xfId="16828" xr:uid="{8519A7AF-141D-4C42-B610-9581F33DCC8E}"/>
    <cellStyle name="Total 3 5 5 4 2 2" xfId="40875" xr:uid="{54027BF7-8982-4F18-927F-053580F3E8A0}"/>
    <cellStyle name="Total 3 5 5 4 3" xfId="23030" xr:uid="{F1934C3F-417E-4086-A5A4-FEA92E43833E}"/>
    <cellStyle name="Total 3 5 5 4 3 2" xfId="47077" xr:uid="{70AF289E-1F37-4587-801E-0B6C07699849}"/>
    <cellStyle name="Total 3 5 5 4 4" xfId="31938" xr:uid="{2B2A2712-DB0C-4D68-BFB9-C0C624231DF8}"/>
    <cellStyle name="Total 3 5 5 5" xfId="12710" xr:uid="{65F3FEEB-D07B-47B1-8F53-7E7B41160641}"/>
    <cellStyle name="Total 3 5 5 5 2" xfId="36757" xr:uid="{228E1D1B-4250-4DE1-93C9-9690B772FB75}"/>
    <cellStyle name="Total 3 5 5 6" xfId="20250" xr:uid="{62FA17E5-4CF7-4A7A-9352-1AF12E67B6D7}"/>
    <cellStyle name="Total 3 5 5 6 2" xfId="44297" xr:uid="{2661ED6B-2B35-49F6-8B3C-FE29F5346722}"/>
    <cellStyle name="Total 3 5 5 7" xfId="27820" xr:uid="{B834F81D-3477-4B4C-9AF0-31149C0A3086}"/>
    <cellStyle name="Total 3 5 6" xfId="3845" xr:uid="{31FA0DC4-26B8-4231-A122-7E6E1ECA5D94}"/>
    <cellStyle name="Total 3 5 6 2" xfId="6911" xr:uid="{96EAA007-36CF-4CDC-A1DB-09D6D3F5A133}"/>
    <cellStyle name="Total 3 5 6 2 2" xfId="15848" xr:uid="{83367273-7C26-4B60-AE71-ADF92210AF79}"/>
    <cellStyle name="Total 3 5 6 2 2 2" xfId="39895" xr:uid="{21D7D365-7E9C-4316-844D-56A2A34408D1}"/>
    <cellStyle name="Total 3 5 6 2 3" xfId="22050" xr:uid="{3515D73F-A2E5-4A57-91C8-B0489A269239}"/>
    <cellStyle name="Total 3 5 6 2 3 2" xfId="46097" xr:uid="{2DFEE35E-74E2-4F88-B7E8-FCB80C46032D}"/>
    <cellStyle name="Total 3 5 6 2 4" xfId="30958" xr:uid="{FB10EF86-6E1E-4CB3-9A98-EB5430FA5F13}"/>
    <cellStyle name="Total 3 5 6 3" xfId="9069" xr:uid="{83605CBF-4A63-450F-981B-A3FF68BAEC3B}"/>
    <cellStyle name="Total 3 5 6 3 2" xfId="18006" xr:uid="{3650186C-540C-4388-835A-F886005A0AC0}"/>
    <cellStyle name="Total 3 5 6 3 2 2" xfId="42053" xr:uid="{444C881F-D82A-46B2-8B41-8BE4B37ED9AF}"/>
    <cellStyle name="Total 3 5 6 3 3" xfId="24208" xr:uid="{DD4EE73D-6529-4124-9CCB-8EB7D8CFBD3C}"/>
    <cellStyle name="Total 3 5 6 3 3 2" xfId="48255" xr:uid="{BF839777-A0C3-4D0D-A51E-17C7009D0123}"/>
    <cellStyle name="Total 3 5 6 3 4" xfId="33116" xr:uid="{28EA3EC3-63EB-4922-9663-08D9F7910B96}"/>
    <cellStyle name="Total 3 5 6 4" xfId="9549" xr:uid="{BAD1BDCE-5B27-4EDB-AF63-915994A5F472}"/>
    <cellStyle name="Total 3 5 6 4 2" xfId="18486" xr:uid="{1C5D6F74-FD2D-4B78-A9C5-16E294007243}"/>
    <cellStyle name="Total 3 5 6 4 2 2" xfId="42533" xr:uid="{965F442E-4467-4E96-8DDC-3F0ABD7365A6}"/>
    <cellStyle name="Total 3 5 6 4 3" xfId="24688" xr:uid="{47111E28-D97D-44AB-B107-BC256530422E}"/>
    <cellStyle name="Total 3 5 6 4 3 2" xfId="48735" xr:uid="{468DE108-9A04-4420-8351-57CDECDD7FE1}"/>
    <cellStyle name="Total 3 5 6 4 4" xfId="33596" xr:uid="{37924BEE-B173-4A52-91E3-2BC007DED8CF}"/>
    <cellStyle name="Total 3 5 6 5" xfId="12782" xr:uid="{6558EF80-7A25-4CA4-89E0-6096E4CF905C}"/>
    <cellStyle name="Total 3 5 6 5 2" xfId="36829" xr:uid="{BF29577D-B43A-4AA0-BC62-D9CDFD8D322D}"/>
    <cellStyle name="Total 3 5 6 6" xfId="20322" xr:uid="{A017E44B-066D-406D-A6FE-E2CD0DE1141D}"/>
    <cellStyle name="Total 3 5 6 6 2" xfId="44369" xr:uid="{A24D61DF-4664-45AA-B5F3-E0E6CE00B0DF}"/>
    <cellStyle name="Total 3 5 6 7" xfId="27892" xr:uid="{429FE9F2-C541-4741-9BBA-DDDDC7FDFB52}"/>
    <cellStyle name="Total 3 5 7" xfId="3922" xr:uid="{A5307430-AE6A-4954-8E3A-FA2A11B6CFDD}"/>
    <cellStyle name="Total 3 5 7 2" xfId="6988" xr:uid="{60D68D61-9923-4BAC-90AE-9BCA11BD8583}"/>
    <cellStyle name="Total 3 5 7 2 2" xfId="15925" xr:uid="{A6033844-9EB7-4CBF-8C16-F9ADB6D8F822}"/>
    <cellStyle name="Total 3 5 7 2 2 2" xfId="39972" xr:uid="{C9F11949-542E-40C3-95CB-879957DB0D4F}"/>
    <cellStyle name="Total 3 5 7 2 3" xfId="22127" xr:uid="{BB045746-A8E7-4D1C-BF0D-626535DB0030}"/>
    <cellStyle name="Total 3 5 7 2 3 2" xfId="46174" xr:uid="{8E7E0C0B-7847-4FD0-B08A-61B033B688D3}"/>
    <cellStyle name="Total 3 5 7 2 4" xfId="31035" xr:uid="{D22EDC3B-425D-4ACE-8986-1102C3C3F1EF}"/>
    <cellStyle name="Total 3 5 7 3" xfId="9146" xr:uid="{01D9FDE3-262B-47E3-9531-2DEAE64DDB8C}"/>
    <cellStyle name="Total 3 5 7 3 2" xfId="18083" xr:uid="{443C6A39-0B7E-4789-BD69-7DCE91BF5E69}"/>
    <cellStyle name="Total 3 5 7 3 2 2" xfId="42130" xr:uid="{DEDC4E23-4A3F-4E9F-A455-7692FF91A037}"/>
    <cellStyle name="Total 3 5 7 3 3" xfId="24285" xr:uid="{008956BE-D072-4D71-8466-1D2EE9C16EEC}"/>
    <cellStyle name="Total 3 5 7 3 3 2" xfId="48332" xr:uid="{AB30A535-F884-4BA4-B5D9-1864C2BB7B79}"/>
    <cellStyle name="Total 3 5 7 3 4" xfId="33193" xr:uid="{5BBA8719-AD55-470D-9667-F5BFC1BDC91E}"/>
    <cellStyle name="Total 3 5 7 4" xfId="7816" xr:uid="{531A721F-1845-4F0E-B49B-6EA6BF6ED002}"/>
    <cellStyle name="Total 3 5 7 4 2" xfId="16753" xr:uid="{2BE5EDCB-6A3D-4196-A366-EE97B407ECC3}"/>
    <cellStyle name="Total 3 5 7 4 2 2" xfId="40800" xr:uid="{FF6445F9-16E5-43EA-9FB7-ED7214222018}"/>
    <cellStyle name="Total 3 5 7 4 3" xfId="22955" xr:uid="{FA57C7CC-1975-4D35-B4EF-FAEEC2450C6E}"/>
    <cellStyle name="Total 3 5 7 4 3 2" xfId="47002" xr:uid="{8796A059-BAEB-4C20-84A3-3EAA0632802F}"/>
    <cellStyle name="Total 3 5 7 4 4" xfId="31863" xr:uid="{06C7EF0B-B305-4C3F-B7CF-F91255826F61}"/>
    <cellStyle name="Total 3 5 7 5" xfId="12859" xr:uid="{AD9DE57D-9364-420F-8165-200ED7E93363}"/>
    <cellStyle name="Total 3 5 7 5 2" xfId="36906" xr:uid="{9903915D-29B2-4695-B657-C89D1EA77C33}"/>
    <cellStyle name="Total 3 5 7 6" xfId="20399" xr:uid="{10D44DD4-EDEE-46C6-8922-6A4851C7C39B}"/>
    <cellStyle name="Total 3 5 7 6 2" xfId="44446" xr:uid="{3E503B19-40B8-4D68-93AA-FC2BECDD4BD9}"/>
    <cellStyle name="Total 3 5 7 7" xfId="27969" xr:uid="{566DB34D-FDBB-4FDC-B3C8-888285D734E0}"/>
    <cellStyle name="Total 3 5 8" xfId="5898" xr:uid="{F06A4040-B491-4FA3-A1D1-3B3B73E183C6}"/>
    <cellStyle name="Total 3 5 8 2" xfId="14835" xr:uid="{337248AA-0CC3-42D7-93D8-1194F936F5AF}"/>
    <cellStyle name="Total 3 5 8 2 2" xfId="38882" xr:uid="{203BE991-FC6D-49ED-956C-B2BA43604147}"/>
    <cellStyle name="Total 3 5 8 3" xfId="21037" xr:uid="{EC0DA68F-76BA-4068-A2B6-1078B35716F0}"/>
    <cellStyle name="Total 3 5 8 3 2" xfId="45084" xr:uid="{2CAA9C71-18E4-4748-A475-0B56020406BB}"/>
    <cellStyle name="Total 3 5 8 4" xfId="29945" xr:uid="{084A308B-7C41-4AEB-BD8A-35DF30F70BDA}"/>
    <cellStyle name="Total 3 5 9" xfId="8056" xr:uid="{F1686184-417D-4EF6-995A-C27F453C617A}"/>
    <cellStyle name="Total 3 5 9 2" xfId="16993" xr:uid="{DC17FE66-7314-465D-A8D6-4821694F6F56}"/>
    <cellStyle name="Total 3 5 9 2 2" xfId="41040" xr:uid="{DA0270A9-1249-4661-BA2C-79114A496DC0}"/>
    <cellStyle name="Total 3 5 9 3" xfId="23195" xr:uid="{4EB1B407-03F2-4112-8C69-DC39E1FF4FEF}"/>
    <cellStyle name="Total 3 5 9 3 2" xfId="47242" xr:uid="{A6516DB2-FADA-46AE-B9B8-63D21F67648D}"/>
    <cellStyle name="Total 3 5 9 4" xfId="32103" xr:uid="{5DBD6530-D6D1-423C-8A06-A070377F66D9}"/>
    <cellStyle name="Total 3 6" xfId="2786" xr:uid="{538C8423-646A-406A-B7A1-CA5C9E8D4763}"/>
    <cellStyle name="Total 3 6 10" xfId="7101" xr:uid="{43ED8476-8BD4-414E-ABB7-82F71FCB5B12}"/>
    <cellStyle name="Total 3 6 10 2" xfId="16038" xr:uid="{EE085402-597B-42D4-9620-29F78408A094}"/>
    <cellStyle name="Total 3 6 10 2 2" xfId="40085" xr:uid="{47AE5F23-E1D7-4927-8661-DC3A0A6AC7DB}"/>
    <cellStyle name="Total 3 6 10 3" xfId="22240" xr:uid="{54FFD57F-ECA1-4380-8A2C-CE43EF2D4B00}"/>
    <cellStyle name="Total 3 6 10 3 2" xfId="46287" xr:uid="{C72C3108-0ACF-4191-A2E5-196D10C935C9}"/>
    <cellStyle name="Total 3 6 10 4" xfId="31148" xr:uid="{3D03D868-C7D4-43F4-B1B6-8F9D186E1839}"/>
    <cellStyle name="Total 3 6 11" xfId="11723" xr:uid="{AAB99A7C-5BE0-44BC-B844-96B84AC06F0F}"/>
    <cellStyle name="Total 3 6 11 2" xfId="35770" xr:uid="{FF2A0BF4-1B7D-43F3-8981-6DE136D85D90}"/>
    <cellStyle name="Total 3 6 12" xfId="19263" xr:uid="{CE721B04-441A-4FC0-8DFA-313F4418ABA8}"/>
    <cellStyle name="Total 3 6 12 2" xfId="43310" xr:uid="{82E19318-F0D8-4C4D-AB0E-4AEAD7F7C2B2}"/>
    <cellStyle name="Total 3 6 13" xfId="26833" xr:uid="{540DD374-501B-47F4-9E53-98C4A290BEAC}"/>
    <cellStyle name="Total 3 6 2" xfId="2854" xr:uid="{0121B48C-855A-4618-B5E2-BDAAA10AA9A5}"/>
    <cellStyle name="Total 3 6 2 2" xfId="5920" xr:uid="{CBDCAD2C-4900-4DCA-B08B-D5604BAC88F7}"/>
    <cellStyle name="Total 3 6 2 2 2" xfId="14857" xr:uid="{8CE643A9-E92B-4F26-932E-1B5AA8C331E1}"/>
    <cellStyle name="Total 3 6 2 2 2 2" xfId="38904" xr:uid="{54F9EFD6-7E00-44A0-AAC3-4D2C8B82E71B}"/>
    <cellStyle name="Total 3 6 2 2 3" xfId="21059" xr:uid="{26CABB95-9E74-466E-8657-1BB39FF7498A}"/>
    <cellStyle name="Total 3 6 2 2 3 2" xfId="45106" xr:uid="{F40FC892-D626-4788-A2CC-8C9F7EC48CCF}"/>
    <cellStyle name="Total 3 6 2 2 4" xfId="29967" xr:uid="{E4C1F8F6-50F5-4B76-9990-AA9C4D4D3182}"/>
    <cellStyle name="Total 3 6 2 3" xfId="8078" xr:uid="{356038C6-F84D-42BA-8C5A-D8D6CAB2BF7E}"/>
    <cellStyle name="Total 3 6 2 3 2" xfId="17015" xr:uid="{914410DA-9A30-4292-BB57-40F86F9C3CA5}"/>
    <cellStyle name="Total 3 6 2 3 2 2" xfId="41062" xr:uid="{E3AAFE84-B5B5-4131-94E8-190EDB780896}"/>
    <cellStyle name="Total 3 6 2 3 3" xfId="23217" xr:uid="{1A13270A-943B-4E67-A777-4093373C82BE}"/>
    <cellStyle name="Total 3 6 2 3 3 2" xfId="47264" xr:uid="{16DCE1D5-876F-4366-8AC2-9B5D043C0793}"/>
    <cellStyle name="Total 3 6 2 3 4" xfId="32125" xr:uid="{F9AF2FC6-5E5A-4042-85B7-B2821C8C842E}"/>
    <cellStyle name="Total 3 6 2 4" xfId="9538" xr:uid="{F0524901-A045-4B23-8571-4FC870E9DA60}"/>
    <cellStyle name="Total 3 6 2 4 2" xfId="18475" xr:uid="{CD793B7D-38B1-45C5-8A2A-4B2D078EBB89}"/>
    <cellStyle name="Total 3 6 2 4 2 2" xfId="42522" xr:uid="{65BDF0F7-2906-43C8-B37F-5111FA004DE4}"/>
    <cellStyle name="Total 3 6 2 4 3" xfId="24677" xr:uid="{44F338EC-FAE1-49C7-9173-596BEA1BE411}"/>
    <cellStyle name="Total 3 6 2 4 3 2" xfId="48724" xr:uid="{E8EFE9C1-088B-443A-BFC8-65FAE1213F71}"/>
    <cellStyle name="Total 3 6 2 4 4" xfId="33585" xr:uid="{2886C5C9-E236-4403-9756-DE3EB4E5A6B3}"/>
    <cellStyle name="Total 3 6 2 5" xfId="11791" xr:uid="{30A94CDC-F0D6-4A42-AAF0-16F4AA5ED922}"/>
    <cellStyle name="Total 3 6 2 5 2" xfId="35838" xr:uid="{647F3808-B936-408D-B359-619DBBF9A27B}"/>
    <cellStyle name="Total 3 6 2 6" xfId="19331" xr:uid="{CA044BED-F923-4C18-800F-C5F88CD93542}"/>
    <cellStyle name="Total 3 6 2 6 2" xfId="43378" xr:uid="{3142DCEE-C1DF-4142-8288-11B6D7DD913C}"/>
    <cellStyle name="Total 3 6 2 7" xfId="26901" xr:uid="{65BC010E-2953-482A-B38E-8B35382B3CB7}"/>
    <cellStyle name="Total 3 6 3" xfId="3500" xr:uid="{11A3183E-D608-420C-8BBD-F77D8BC2533B}"/>
    <cellStyle name="Total 3 6 3 2" xfId="6566" xr:uid="{06161EBE-F0F5-4086-9554-FA0AE88C6F59}"/>
    <cellStyle name="Total 3 6 3 2 2" xfId="15503" xr:uid="{31B72044-3003-4E97-A8F3-3F294B0FBE12}"/>
    <cellStyle name="Total 3 6 3 2 2 2" xfId="39550" xr:uid="{07751C2B-24E1-420F-85C6-2B3169C062DE}"/>
    <cellStyle name="Total 3 6 3 2 3" xfId="21705" xr:uid="{CCAC6E11-437E-473E-8A8B-30DC22219D4D}"/>
    <cellStyle name="Total 3 6 3 2 3 2" xfId="45752" xr:uid="{E30ED1BD-41C8-468D-935E-814CEF6FB7F2}"/>
    <cellStyle name="Total 3 6 3 2 4" xfId="30613" xr:uid="{78D2513E-038A-4EE3-A6FD-336D101AD117}"/>
    <cellStyle name="Total 3 6 3 3" xfId="8724" xr:uid="{4226C307-1589-4AFC-B952-5D3FAA0FF24E}"/>
    <cellStyle name="Total 3 6 3 3 2" xfId="17661" xr:uid="{D61AC234-5269-40E4-A818-A6B01AAFEB36}"/>
    <cellStyle name="Total 3 6 3 3 2 2" xfId="41708" xr:uid="{A5D95D89-AA49-4C9F-B7CA-B6B6509FD238}"/>
    <cellStyle name="Total 3 6 3 3 3" xfId="23863" xr:uid="{375165F4-328F-4B8B-8AC1-4B758656DF05}"/>
    <cellStyle name="Total 3 6 3 3 3 2" xfId="47910" xr:uid="{3AFEBDB9-1A4B-413D-A632-4B8EEAC34456}"/>
    <cellStyle name="Total 3 6 3 3 4" xfId="32771" xr:uid="{4F421C7A-7AC9-4E0D-A848-63416453F80D}"/>
    <cellStyle name="Total 3 6 3 4" xfId="7843" xr:uid="{245664B5-1EB5-4853-BFFE-A1446CE4BF33}"/>
    <cellStyle name="Total 3 6 3 4 2" xfId="16780" xr:uid="{659657FA-AC5B-4D3D-9486-F92F2B294289}"/>
    <cellStyle name="Total 3 6 3 4 2 2" xfId="40827" xr:uid="{8E577D45-4EDD-455E-AE37-10C8C509D18D}"/>
    <cellStyle name="Total 3 6 3 4 3" xfId="22982" xr:uid="{C63EE0D1-54EC-4BE8-BA1B-9984C91CA94D}"/>
    <cellStyle name="Total 3 6 3 4 3 2" xfId="47029" xr:uid="{3F947BE7-E6B5-4637-9FDF-6D709894AC87}"/>
    <cellStyle name="Total 3 6 3 4 4" xfId="31890" xr:uid="{97739222-F79D-430F-96E9-12DAF885FAAB}"/>
    <cellStyle name="Total 3 6 3 5" xfId="12437" xr:uid="{2D6679A1-B8AB-4366-BFEB-1415AFED14B6}"/>
    <cellStyle name="Total 3 6 3 5 2" xfId="36484" xr:uid="{185B9D9A-6F28-4A8D-93DA-164F92920A16}"/>
    <cellStyle name="Total 3 6 3 6" xfId="19977" xr:uid="{CB1F310A-B862-44F0-9582-8CB9727D96DC}"/>
    <cellStyle name="Total 3 6 3 6 2" xfId="44024" xr:uid="{3F97EC8B-26C9-4B10-9358-73F6EF45B2B0}"/>
    <cellStyle name="Total 3 6 3 7" xfId="27547" xr:uid="{602F4976-0F3C-4910-A001-E5BC1B8E4869}"/>
    <cellStyle name="Total 3 6 4" xfId="3604" xr:uid="{A1F30A47-4F84-4FB2-8B6C-9DB601017355}"/>
    <cellStyle name="Total 3 6 4 2" xfId="6670" xr:uid="{48BB87E1-5793-4B46-93DF-B26ECDF48454}"/>
    <cellStyle name="Total 3 6 4 2 2" xfId="15607" xr:uid="{F132944C-CD62-45E9-97CF-4B4B0FC2D98F}"/>
    <cellStyle name="Total 3 6 4 2 2 2" xfId="39654" xr:uid="{507EFAAF-0CDF-4384-A727-A82208089208}"/>
    <cellStyle name="Total 3 6 4 2 3" xfId="21809" xr:uid="{12BC76DF-7675-4D27-8EF0-51EB7D5FB197}"/>
    <cellStyle name="Total 3 6 4 2 3 2" xfId="45856" xr:uid="{B1DE271F-8CBF-420F-8F59-A576E6305E6D}"/>
    <cellStyle name="Total 3 6 4 2 4" xfId="30717" xr:uid="{25178926-C462-4FEA-AE0E-C5C527AA7CE7}"/>
    <cellStyle name="Total 3 6 4 3" xfId="8828" xr:uid="{3927BD1C-F092-4DDD-9D76-0468AFD6563A}"/>
    <cellStyle name="Total 3 6 4 3 2" xfId="17765" xr:uid="{F711A814-C916-4B52-9507-58B77E851A55}"/>
    <cellStyle name="Total 3 6 4 3 2 2" xfId="41812" xr:uid="{073F7E38-4428-43B7-8B12-9FD7A48C7874}"/>
    <cellStyle name="Total 3 6 4 3 3" xfId="23967" xr:uid="{B40BC946-9B73-47C2-A0B0-6AB34EB38011}"/>
    <cellStyle name="Total 3 6 4 3 3 2" xfId="48014" xr:uid="{1CE7005F-199A-4BBC-9819-8B780DC93A0B}"/>
    <cellStyle name="Total 3 6 4 3 4" xfId="32875" xr:uid="{7F983565-4819-425F-AF7C-E4DF8A8BE490}"/>
    <cellStyle name="Total 3 6 4 4" xfId="9828" xr:uid="{EE779C41-2E1F-4E6D-9C35-B239291355F1}"/>
    <cellStyle name="Total 3 6 4 4 2" xfId="18765" xr:uid="{CCE48D24-F760-407D-835D-278BED42945F}"/>
    <cellStyle name="Total 3 6 4 4 2 2" xfId="42812" xr:uid="{B1DDE2EA-3FFC-48CB-A583-9915739042FD}"/>
    <cellStyle name="Total 3 6 4 4 3" xfId="24967" xr:uid="{6FDD45F7-6E9A-4B57-ADBC-39C8245DF701}"/>
    <cellStyle name="Total 3 6 4 4 3 2" xfId="49014" xr:uid="{E352DDA6-7B26-410D-A6A0-4E76DEE5B61C}"/>
    <cellStyle name="Total 3 6 4 4 4" xfId="33875" xr:uid="{A2F34FC6-4121-45A9-A72D-E2DAE36B4D0E}"/>
    <cellStyle name="Total 3 6 4 5" xfId="12541" xr:uid="{DA0A8CCE-390F-41F6-AFD8-A2AC4193786B}"/>
    <cellStyle name="Total 3 6 4 5 2" xfId="36588" xr:uid="{9FE84306-F557-4DBC-809D-A2D04F225C5C}"/>
    <cellStyle name="Total 3 6 4 6" xfId="20081" xr:uid="{611AF305-9AC4-411E-A0A0-6086A658964D}"/>
    <cellStyle name="Total 3 6 4 6 2" xfId="44128" xr:uid="{74FE7E84-C939-4DC0-9D81-15E75D353E8F}"/>
    <cellStyle name="Total 3 6 4 7" xfId="27651" xr:uid="{B033F87D-867D-404D-B92A-886003316B97}"/>
    <cellStyle name="Total 3 6 5" xfId="3172" xr:uid="{96518F1E-3E2A-447F-B7AD-1460BBD16BD7}"/>
    <cellStyle name="Total 3 6 5 2" xfId="6238" xr:uid="{5C78110C-FE6A-4E9C-8F95-D6790ECD0B9A}"/>
    <cellStyle name="Total 3 6 5 2 2" xfId="15175" xr:uid="{2A6262F7-FF40-41C4-82AC-0F6A51E7F239}"/>
    <cellStyle name="Total 3 6 5 2 2 2" xfId="39222" xr:uid="{BD2640FF-6B5A-437F-B08B-235F32D0D413}"/>
    <cellStyle name="Total 3 6 5 2 3" xfId="21377" xr:uid="{9F3768D5-66FD-4542-8D2A-E7DEBD6ADF2A}"/>
    <cellStyle name="Total 3 6 5 2 3 2" xfId="45424" xr:uid="{93EDD22E-2F56-4AF9-BB48-45D97760C795}"/>
    <cellStyle name="Total 3 6 5 2 4" xfId="30285" xr:uid="{DDE3C05D-5916-4217-B18D-D9F2CE412092}"/>
    <cellStyle name="Total 3 6 5 3" xfId="8396" xr:uid="{847474E8-202C-487E-A266-1718182C1EE2}"/>
    <cellStyle name="Total 3 6 5 3 2" xfId="17333" xr:uid="{3A6E8339-6343-4978-8B16-C8203EF3B8A9}"/>
    <cellStyle name="Total 3 6 5 3 2 2" xfId="41380" xr:uid="{D58FC8AA-8760-4A5C-86F0-C42246CF770C}"/>
    <cellStyle name="Total 3 6 5 3 3" xfId="23535" xr:uid="{43EE9B84-7F52-4CC9-8214-7A38DF8BEC0C}"/>
    <cellStyle name="Total 3 6 5 3 3 2" xfId="47582" xr:uid="{1811ABC6-1DD0-424B-9FFC-311A7A8103C6}"/>
    <cellStyle name="Total 3 6 5 3 4" xfId="32443" xr:uid="{C0F303A4-B846-4F41-8F5E-6C100073501D}"/>
    <cellStyle name="Total 3 6 5 4" xfId="7341" xr:uid="{2ED078D7-36AE-4139-BF79-ECAE29FB3D8A}"/>
    <cellStyle name="Total 3 6 5 4 2" xfId="16278" xr:uid="{3B06C852-00A7-40C0-B58D-8DCFA77D3170}"/>
    <cellStyle name="Total 3 6 5 4 2 2" xfId="40325" xr:uid="{3160CB61-9B15-4CBB-B8C5-4AC2B0F5E364}"/>
    <cellStyle name="Total 3 6 5 4 3" xfId="22480" xr:uid="{13525F82-89C5-42D4-BA8D-890321754411}"/>
    <cellStyle name="Total 3 6 5 4 3 2" xfId="46527" xr:uid="{44F101E4-1024-4D1A-A0E1-F9E6D6BDBC9C}"/>
    <cellStyle name="Total 3 6 5 4 4" xfId="31388" xr:uid="{D51D67C4-5D1B-4030-98C7-3E9BE6E30879}"/>
    <cellStyle name="Total 3 6 5 5" xfId="12109" xr:uid="{CBD96C6A-1569-4116-9BDC-B1386CFBAE75}"/>
    <cellStyle name="Total 3 6 5 5 2" xfId="36156" xr:uid="{06D7EB47-25E8-4E05-9389-32798923A2FA}"/>
    <cellStyle name="Total 3 6 5 6" xfId="19649" xr:uid="{A6F9D643-A1F2-4C3E-BC92-EA9805EAAF81}"/>
    <cellStyle name="Total 3 6 5 6 2" xfId="43696" xr:uid="{8DDD2928-3C0E-4577-8EB1-D803266CC1F1}"/>
    <cellStyle name="Total 3 6 5 7" xfId="27219" xr:uid="{4B881756-0D28-4C4C-BE2E-08C616A28629}"/>
    <cellStyle name="Total 3 6 6" xfId="3309" xr:uid="{2798EFFA-9D97-4401-9F80-3B7DA701FE7F}"/>
    <cellStyle name="Total 3 6 6 2" xfId="6375" xr:uid="{323F67F0-5476-4065-8299-C36E44249526}"/>
    <cellStyle name="Total 3 6 6 2 2" xfId="15312" xr:uid="{7A7C3AF8-7DD2-44B3-AC69-B6A4C9269DE0}"/>
    <cellStyle name="Total 3 6 6 2 2 2" xfId="39359" xr:uid="{5C284851-1E1F-4447-9633-AADBD6B9A6B0}"/>
    <cellStyle name="Total 3 6 6 2 3" xfId="21514" xr:uid="{FD74B2B9-7C0E-4712-89BA-510FDD9611FE}"/>
    <cellStyle name="Total 3 6 6 2 3 2" xfId="45561" xr:uid="{690D2CAB-43DF-4F6A-8657-A121C48C1507}"/>
    <cellStyle name="Total 3 6 6 2 4" xfId="30422" xr:uid="{118DA0C9-3B73-4BB8-A4EF-BB60F4951EFE}"/>
    <cellStyle name="Total 3 6 6 3" xfId="8533" xr:uid="{457133B0-E369-4A6B-B70E-FFB858444C85}"/>
    <cellStyle name="Total 3 6 6 3 2" xfId="17470" xr:uid="{1C35BEEC-6896-47AE-9B77-8BD4E6FD1AD3}"/>
    <cellStyle name="Total 3 6 6 3 2 2" xfId="41517" xr:uid="{2678D175-1331-4873-BA57-C42B7FC5967B}"/>
    <cellStyle name="Total 3 6 6 3 3" xfId="23672" xr:uid="{D878C1F5-FB97-4E19-9222-D77A7837C7AA}"/>
    <cellStyle name="Total 3 6 6 3 3 2" xfId="47719" xr:uid="{4722061A-13C1-4C80-8359-505CF3E114C2}"/>
    <cellStyle name="Total 3 6 6 3 4" xfId="32580" xr:uid="{12B4CD46-BB0D-413B-BFFC-4BC09D2561CD}"/>
    <cellStyle name="Total 3 6 6 4" xfId="7019" xr:uid="{69C6F815-4937-4B58-95C8-26D71EB7AD2A}"/>
    <cellStyle name="Total 3 6 6 4 2" xfId="15956" xr:uid="{A090E14B-F795-4980-8B4E-DBCA6B8C363A}"/>
    <cellStyle name="Total 3 6 6 4 2 2" xfId="40003" xr:uid="{6AE5B33C-F0B1-4D59-8D05-C0C4DF9FDC34}"/>
    <cellStyle name="Total 3 6 6 4 3" xfId="22158" xr:uid="{95E139A3-7F73-4A8E-952B-D21EC3605248}"/>
    <cellStyle name="Total 3 6 6 4 3 2" xfId="46205" xr:uid="{2FBEB1B2-B39C-4101-B2B5-CEA128FCB706}"/>
    <cellStyle name="Total 3 6 6 4 4" xfId="31066" xr:uid="{ED7C0ED4-69BA-49D1-B89C-D3FDA56DC845}"/>
    <cellStyle name="Total 3 6 6 5" xfId="12246" xr:uid="{3A9D0A33-2F43-4D44-A6E3-B00CDC222C08}"/>
    <cellStyle name="Total 3 6 6 5 2" xfId="36293" xr:uid="{0E594764-A995-4115-80E7-60E834DC6DFE}"/>
    <cellStyle name="Total 3 6 6 6" xfId="19786" xr:uid="{3C6FF1F1-9488-4541-BC0E-6435B50373CE}"/>
    <cellStyle name="Total 3 6 6 6 2" xfId="43833" xr:uid="{972091EA-6F8B-4069-88A2-51A13D37A282}"/>
    <cellStyle name="Total 3 6 6 7" xfId="27356" xr:uid="{0EDF4F3D-2B51-4009-8978-BC8303FCD3F1}"/>
    <cellStyle name="Total 3 6 7" xfId="3876" xr:uid="{81087563-5D55-4C43-9EF8-990B767A87BE}"/>
    <cellStyle name="Total 3 6 7 2" xfId="6942" xr:uid="{1075BAEF-46E0-495C-9966-15992C169197}"/>
    <cellStyle name="Total 3 6 7 2 2" xfId="15879" xr:uid="{C5E960B7-84D2-4B70-BA27-3C1353D2BD95}"/>
    <cellStyle name="Total 3 6 7 2 2 2" xfId="39926" xr:uid="{C6DCD39C-418A-41E6-B7D1-28EB879B4337}"/>
    <cellStyle name="Total 3 6 7 2 3" xfId="22081" xr:uid="{E9F4DBDD-3058-4588-A488-6B19408C0D09}"/>
    <cellStyle name="Total 3 6 7 2 3 2" xfId="46128" xr:uid="{3BE0938C-677A-4E0B-ACD5-61A94C0D718C}"/>
    <cellStyle name="Total 3 6 7 2 4" xfId="30989" xr:uid="{C59DC02B-3035-4B78-B103-8A8A8B8C8BCC}"/>
    <cellStyle name="Total 3 6 7 3" xfId="9100" xr:uid="{E20FC67F-A020-4563-82A1-19F0441FA104}"/>
    <cellStyle name="Total 3 6 7 3 2" xfId="18037" xr:uid="{DFDEAC7D-EDDB-4A3E-B0A3-1864EE5CDD75}"/>
    <cellStyle name="Total 3 6 7 3 2 2" xfId="42084" xr:uid="{BAD4D4EC-7147-4E67-B88C-C86795CAF364}"/>
    <cellStyle name="Total 3 6 7 3 3" xfId="24239" xr:uid="{D8D803E4-0406-41DA-8DE2-74037BAEA158}"/>
    <cellStyle name="Total 3 6 7 3 3 2" xfId="48286" xr:uid="{BA36A2BC-6D38-4A27-83D6-77EBEDF14F22}"/>
    <cellStyle name="Total 3 6 7 3 4" xfId="33147" xr:uid="{29B000FC-CC60-4565-B19E-9C6E900A7295}"/>
    <cellStyle name="Total 3 6 7 4" xfId="7963" xr:uid="{70943E67-3397-49AD-845A-8CB991B61EB3}"/>
    <cellStyle name="Total 3 6 7 4 2" xfId="16900" xr:uid="{794059FD-59E0-4975-BA4E-7D1318B288CA}"/>
    <cellStyle name="Total 3 6 7 4 2 2" xfId="40947" xr:uid="{D778A9DC-D5E4-4227-85B1-7A4FC893CE9D}"/>
    <cellStyle name="Total 3 6 7 4 3" xfId="23102" xr:uid="{EF3B0705-EBCC-467F-9724-D3AC033A216C}"/>
    <cellStyle name="Total 3 6 7 4 3 2" xfId="47149" xr:uid="{1E8BB339-1483-418A-98A0-A86FB1A42D24}"/>
    <cellStyle name="Total 3 6 7 4 4" xfId="32010" xr:uid="{7AC02171-516D-469B-82C2-9BBC67E1E616}"/>
    <cellStyle name="Total 3 6 7 5" xfId="12813" xr:uid="{E35175D9-0116-43FA-A08C-C5FD59661006}"/>
    <cellStyle name="Total 3 6 7 5 2" xfId="36860" xr:uid="{565FA159-8149-4B52-BC09-B768CD04C46D}"/>
    <cellStyle name="Total 3 6 7 6" xfId="20353" xr:uid="{031DB955-2E4F-4C33-BEF6-DC0575240300}"/>
    <cellStyle name="Total 3 6 7 6 2" xfId="44400" xr:uid="{3A57B502-D022-4C43-8EA9-4FC5D43CEF21}"/>
    <cellStyle name="Total 3 6 7 7" xfId="27923" xr:uid="{EF9AC1E9-5F9B-4F41-9AB8-EA6ABAC11188}"/>
    <cellStyle name="Total 3 6 8" xfId="5852" xr:uid="{D1842961-77E3-4378-9B66-62BB8325D035}"/>
    <cellStyle name="Total 3 6 8 2" xfId="14789" xr:uid="{6AD2CAAA-AD26-4895-9DA6-4274995B9491}"/>
    <cellStyle name="Total 3 6 8 2 2" xfId="38836" xr:uid="{E7062A4D-C3AF-4C88-9B09-F62EE5E6D153}"/>
    <cellStyle name="Total 3 6 8 3" xfId="20991" xr:uid="{99210C23-0BE9-438C-BB09-4C09B3C8E94D}"/>
    <cellStyle name="Total 3 6 8 3 2" xfId="45038" xr:uid="{FA49DCAC-5059-40A9-B6C2-FDDE16C62BED}"/>
    <cellStyle name="Total 3 6 8 4" xfId="29899" xr:uid="{D2B352F8-A0AD-42FE-8FAE-CCAB20FB67BC}"/>
    <cellStyle name="Total 3 6 9" xfId="8010" xr:uid="{59AC4836-B6E3-4F0A-81CB-401C7445029A}"/>
    <cellStyle name="Total 3 6 9 2" xfId="16947" xr:uid="{45427207-26B0-4748-8E20-37BF57460C97}"/>
    <cellStyle name="Total 3 6 9 2 2" xfId="40994" xr:uid="{F8A7BF3E-17C9-4C8D-A9E9-1061CA95D8A8}"/>
    <cellStyle name="Total 3 6 9 3" xfId="23149" xr:uid="{D53FF646-E086-43B0-8D1E-9B9D57B7C186}"/>
    <cellStyle name="Total 3 6 9 3 2" xfId="47196" xr:uid="{93611D81-C541-4F60-808F-523B5CDDB06A}"/>
    <cellStyle name="Total 3 6 9 4" xfId="32057" xr:uid="{36357A34-A791-4E30-BE5A-83200FD9B2F1}"/>
    <cellStyle name="Total 3 7" xfId="1628" xr:uid="{9DB30F7F-6CDB-4A86-AEDD-67F3F63EDA7E}"/>
    <cellStyle name="Total 3 7 2" xfId="4690" xr:uid="{04A608FA-730E-45FD-990A-DB73B62497AA}"/>
    <cellStyle name="Total 3 7 2 2" xfId="13627" xr:uid="{97F5A888-2711-4CE4-AFDE-84DD4C0F20B4}"/>
    <cellStyle name="Total 3 7 2 2 2" xfId="37674" xr:uid="{6C12ED95-8191-4017-BB1B-C6DC8CBE418A}"/>
    <cellStyle name="Total 3 7 2 3" xfId="20745" xr:uid="{55595048-439D-47D4-8BAD-70EDF43A374F}"/>
    <cellStyle name="Total 3 7 2 3 2" xfId="44792" xr:uid="{B60F4564-8364-4B9C-9AEB-103F5A762D74}"/>
    <cellStyle name="Total 3 7 2 4" xfId="28737" xr:uid="{C44C3C31-9085-41A0-9F77-EE3641DEC878}"/>
    <cellStyle name="Total 3 7 3" xfId="7336" xr:uid="{8325AC3C-C8B2-4B6F-B7EC-5226CFAC7C2D}"/>
    <cellStyle name="Total 3 7 3 2" xfId="16273" xr:uid="{AB3B1306-8F5D-415E-856D-C4AEF807488D}"/>
    <cellStyle name="Total 3 7 3 2 2" xfId="40320" xr:uid="{FFCAD18E-490C-4DB9-AFDE-FE6786254735}"/>
    <cellStyle name="Total 3 7 3 3" xfId="22475" xr:uid="{FEE6B77D-B3FB-4BDC-9D2F-470287B03F08}"/>
    <cellStyle name="Total 3 7 3 3 2" xfId="46522" xr:uid="{68819CB4-E324-4766-A168-BD74A65751B4}"/>
    <cellStyle name="Total 3 7 3 4" xfId="31383" xr:uid="{3A6B18BA-0A57-421C-B7D5-7376B1B4D45F}"/>
    <cellStyle name="Total 3 7 4" xfId="7702" xr:uid="{C1439F96-ECF7-4E6D-883A-66C8E1D51B69}"/>
    <cellStyle name="Total 3 7 4 2" xfId="16639" xr:uid="{B6126792-DC3A-4861-9949-45A40F82219F}"/>
    <cellStyle name="Total 3 7 4 2 2" xfId="40686" xr:uid="{F628BAEA-86D3-4180-BB81-6A17A82E3D88}"/>
    <cellStyle name="Total 3 7 4 3" xfId="22841" xr:uid="{75053025-F8DF-471C-82DE-A0B99ACB6E69}"/>
    <cellStyle name="Total 3 7 4 3 2" xfId="46888" xr:uid="{917EB8D3-7778-4973-B91D-13214747992F}"/>
    <cellStyle name="Total 3 7 4 4" xfId="31749" xr:uid="{B5062478-676D-49C8-B106-8ACF94C89BF3}"/>
    <cellStyle name="Total 3 7 5" xfId="10564" xr:uid="{D9A069F3-6F66-4B09-9D5A-244809DB0CE8}"/>
    <cellStyle name="Total 3 7 5 2" xfId="34611" xr:uid="{8CFB19DA-E372-43D3-8EAC-3B1FFE4EFAFF}"/>
    <cellStyle name="Total 3 7 6" xfId="19020" xr:uid="{AF27EED7-C7A2-4AAB-8210-8C814A674049}"/>
    <cellStyle name="Total 3 7 6 2" xfId="43067" xr:uid="{E12E6F9C-AEA1-4D29-8372-039E0988E7EA}"/>
    <cellStyle name="Total 3 7 7" xfId="25674" xr:uid="{FD24951A-A772-406D-86DF-546BEA41CC63}"/>
    <cellStyle name="Total 3 8" xfId="1453" xr:uid="{850D7319-9ED7-4678-96B5-A8B2C210B686}"/>
    <cellStyle name="Total 3 8 2" xfId="4515" xr:uid="{113B23E5-98B0-4658-8D0E-525B5001E454}"/>
    <cellStyle name="Total 3 8 2 2" xfId="13452" xr:uid="{D0C3DF26-FBA6-4786-82C2-20224126E324}"/>
    <cellStyle name="Total 3 8 2 2 2" xfId="37499" xr:uid="{5C6E64E9-3A67-46DB-92E4-4F747BB55B9B}"/>
    <cellStyle name="Total 3 8 2 3" xfId="20658" xr:uid="{0F605C91-FBEA-4E04-8D3B-77D38A3F51DE}"/>
    <cellStyle name="Total 3 8 2 3 2" xfId="44705" xr:uid="{A9918DDE-ECC1-48A3-A542-790229E1650D}"/>
    <cellStyle name="Total 3 8 2 4" xfId="28562" xr:uid="{5B53BAC9-228C-4EFF-81E3-82837197AFF0}"/>
    <cellStyle name="Total 3 8 3" xfId="7203" xr:uid="{0AD8AC43-55B4-4218-B6D7-8102C65C74FA}"/>
    <cellStyle name="Total 3 8 3 2" xfId="16140" xr:uid="{027D369E-C1A5-44F9-ACAB-2275E7729ABF}"/>
    <cellStyle name="Total 3 8 3 2 2" xfId="40187" xr:uid="{5302F188-30DC-4FAA-A361-88A8E9EAE7CC}"/>
    <cellStyle name="Total 3 8 3 3" xfId="22342" xr:uid="{2907AEB9-0E26-42FE-B938-95F44FEF9A4B}"/>
    <cellStyle name="Total 3 8 3 3 2" xfId="46389" xr:uid="{09F92963-294C-4953-827C-5B87018B8A38}"/>
    <cellStyle name="Total 3 8 3 4" xfId="31250" xr:uid="{B20A0FEC-D09F-4D59-8893-F26CE74FFB53}"/>
    <cellStyle name="Total 3 8 4" xfId="9467" xr:uid="{C147F905-5A51-47C7-935D-271195493191}"/>
    <cellStyle name="Total 3 8 4 2" xfId="18404" xr:uid="{B9D1A41F-0AB6-4EBB-9814-F42D8680560F}"/>
    <cellStyle name="Total 3 8 4 2 2" xfId="42451" xr:uid="{B4E0A384-E617-4FC8-BCC6-A9B553794161}"/>
    <cellStyle name="Total 3 8 4 3" xfId="24606" xr:uid="{CC28025F-CD34-4F39-9C26-6D12FE4C4558}"/>
    <cellStyle name="Total 3 8 4 3 2" xfId="48653" xr:uid="{E13D67A0-0533-463C-A69D-9F856466D551}"/>
    <cellStyle name="Total 3 8 4 4" xfId="33514" xr:uid="{C8EAF1D6-84F7-48B8-BAA0-C3535E17EB03}"/>
    <cellStyle name="Total 3 8 5" xfId="10389" xr:uid="{C6C2D10E-8A2A-427E-A613-DAF6A4F8F988}"/>
    <cellStyle name="Total 3 8 5 2" xfId="34436" xr:uid="{E6735C04-EE9C-4DC2-B113-EEDFAD1387F1}"/>
    <cellStyle name="Total 3 8 6" xfId="18933" xr:uid="{9D7B9E20-4722-4E8B-82C7-CBC228D18609}"/>
    <cellStyle name="Total 3 8 6 2" xfId="42980" xr:uid="{2C5AB269-3309-41CE-A446-47C6B16014B8}"/>
    <cellStyle name="Total 3 8 7" xfId="25499" xr:uid="{B00318FB-4093-4E92-9CBF-7A238FA23F78}"/>
    <cellStyle name="Total 3 9" xfId="3326" xr:uid="{96145EF7-07CB-40E3-8E80-F782D4F4175D}"/>
    <cellStyle name="Total 3 9 2" xfId="6392" xr:uid="{21CCD3B6-1350-4318-9EC0-B7EEC9ADB83A}"/>
    <cellStyle name="Total 3 9 2 2" xfId="15329" xr:uid="{5FBBD4D7-2DE4-4DDE-AEAC-50D88EF1FFED}"/>
    <cellStyle name="Total 3 9 2 2 2" xfId="39376" xr:uid="{195E295E-F3C1-4C22-A123-054E35F35297}"/>
    <cellStyle name="Total 3 9 2 3" xfId="21531" xr:uid="{E6B0D17F-0B6B-4369-8D55-2FD2A0D5B448}"/>
    <cellStyle name="Total 3 9 2 3 2" xfId="45578" xr:uid="{3FBE2E47-65F1-4750-875D-DC8650024726}"/>
    <cellStyle name="Total 3 9 2 4" xfId="30439" xr:uid="{0B107B91-733F-4502-87BA-6488DA9913EC}"/>
    <cellStyle name="Total 3 9 3" xfId="8550" xr:uid="{33C04C17-6A4C-4C89-BACE-6F6ADAE91D07}"/>
    <cellStyle name="Total 3 9 3 2" xfId="17487" xr:uid="{55D805E7-B894-445E-BBC4-9F05E19A21B5}"/>
    <cellStyle name="Total 3 9 3 2 2" xfId="41534" xr:uid="{8D99287C-146B-4CFD-848C-CE48920E3C01}"/>
    <cellStyle name="Total 3 9 3 3" xfId="23689" xr:uid="{150506D0-3E69-439D-ABD9-EC31BE75765E}"/>
    <cellStyle name="Total 3 9 3 3 2" xfId="47736" xr:uid="{7CBB46A7-D4A9-4910-9B71-BE2DBBD2B1B8}"/>
    <cellStyle name="Total 3 9 3 4" xfId="32597" xr:uid="{5A83226D-29F2-42A0-AF84-C11AEFFAB406}"/>
    <cellStyle name="Total 3 9 4" xfId="7477" xr:uid="{7857D260-B792-40A7-8625-2ECE7A6398EB}"/>
    <cellStyle name="Total 3 9 4 2" xfId="16414" xr:uid="{89318D14-62B2-4048-B594-8196B1D739CF}"/>
    <cellStyle name="Total 3 9 4 2 2" xfId="40461" xr:uid="{0D6C6C12-9A6B-491F-A364-585DBAE589CD}"/>
    <cellStyle name="Total 3 9 4 3" xfId="22616" xr:uid="{7D64B2E7-FD50-485F-8B88-704F947633D3}"/>
    <cellStyle name="Total 3 9 4 3 2" xfId="46663" xr:uid="{162CC3D2-E133-4DDE-8EC1-7956EDD0A6DE}"/>
    <cellStyle name="Total 3 9 4 4" xfId="31524" xr:uid="{0650BA8B-765C-43A7-B233-0F84C7CD995A}"/>
    <cellStyle name="Total 3 9 5" xfId="12263" xr:uid="{01342882-1200-42B4-A845-E05A64ABD4CD}"/>
    <cellStyle name="Total 3 9 5 2" xfId="36310" xr:uid="{A11DF91B-81AB-46CE-99FE-E516D2311957}"/>
    <cellStyle name="Total 3 9 6" xfId="19803" xr:uid="{4E8C7A14-D591-4D75-BF3F-1FFC903DDA48}"/>
    <cellStyle name="Total 3 9 6 2" xfId="43850" xr:uid="{77AC6B13-0136-42B2-9D9B-B9245F63CA68}"/>
    <cellStyle name="Total 3 9 7" xfId="27373" xr:uid="{7D2BC47B-9C5B-4C86-8E7B-FE80BE2FF22B}"/>
    <cellStyle name="Total 4" xfId="468" xr:uid="{00000000-0005-0000-0000-000021010000}"/>
    <cellStyle name="Total 5" xfId="562" xr:uid="{23FE69C7-FCF7-45BC-A71F-55C7125EC103}"/>
    <cellStyle name="Total 5 10" xfId="3979" xr:uid="{3943EF45-DBFB-4300-8F39-87A6388781F0}"/>
    <cellStyle name="Total 5 10 2" xfId="12916" xr:uid="{6BC58F82-C6F5-4A23-8C5F-1D83160ABB08}"/>
    <cellStyle name="Total 5 10 2 2" xfId="36963" xr:uid="{C95C9D41-21F7-4A10-870A-C4D05F6FE7BD}"/>
    <cellStyle name="Total 5 10 3" xfId="20450" xr:uid="{D830B0C1-6515-4E74-B426-C5501CF713FC}"/>
    <cellStyle name="Total 5 10 3 2" xfId="44497" xr:uid="{43AFBB77-4730-427B-9612-884BDAE481D4}"/>
    <cellStyle name="Total 5 10 4" xfId="28026" xr:uid="{FA191AD6-C33B-4BEB-B700-F8B85F80FF09}"/>
    <cellStyle name="Total 5 11" xfId="7691" xr:uid="{291F01B3-3DB7-4444-9F2B-76ECCA46E54B}"/>
    <cellStyle name="Total 5 11 2" xfId="16628" xr:uid="{A8850CE3-02CA-4086-83F9-960E4D1C643E}"/>
    <cellStyle name="Total 5 11 2 2" xfId="40675" xr:uid="{9BBC779C-A90C-4D6E-9516-FA7D358E1595}"/>
    <cellStyle name="Total 5 11 3" xfId="22830" xr:uid="{7CAFC81C-0138-4EAE-838B-6C92D622E68C}"/>
    <cellStyle name="Total 5 11 3 2" xfId="46877" xr:uid="{3DEEFE6E-9609-45F7-8A8C-D839DA4664FF}"/>
    <cellStyle name="Total 5 11 4" xfId="31738" xr:uid="{0C133DAF-D941-4301-BF90-AC1661E518F2}"/>
    <cellStyle name="Total 5 12" xfId="10180" xr:uid="{E10C1D8C-10AA-406B-B4D4-27C7827DB70D}"/>
    <cellStyle name="Total 5 12 2" xfId="34227" xr:uid="{00965B91-93B4-470E-AB68-38DD0ACC1292}"/>
    <cellStyle name="Total 5 13" xfId="18891" xr:uid="{B094361D-6E2B-4957-AA07-3B475825A363}"/>
    <cellStyle name="Total 5 13 2" xfId="42938" xr:uid="{822F078D-8B83-44C8-9688-11E74CCB3A98}"/>
    <cellStyle name="Total 5 14" xfId="25290" xr:uid="{F5EA1FDA-F3D1-417D-87B6-EE3C4F5B8DA3}"/>
    <cellStyle name="Total 5 2" xfId="2247" xr:uid="{B4D60888-5806-4E26-A5B2-C08400B74326}"/>
    <cellStyle name="Total 5 2 10" xfId="7503" xr:uid="{3D7BFB99-D18C-4E95-B3CB-18D1CE2C07C5}"/>
    <cellStyle name="Total 5 2 10 2" xfId="16440" xr:uid="{522DB360-8F76-4DB2-824C-AF8F9E7016D8}"/>
    <cellStyle name="Total 5 2 10 2 2" xfId="40487" xr:uid="{C5868A2D-B8A4-48EF-B470-21F6EF4AC609}"/>
    <cellStyle name="Total 5 2 10 3" xfId="22642" xr:uid="{0BF0DDE2-4027-4C16-B36D-103E355165BD}"/>
    <cellStyle name="Total 5 2 10 3 2" xfId="46689" xr:uid="{835C7C80-81F9-42EB-97A9-87994C10BBCD}"/>
    <cellStyle name="Total 5 2 10 4" xfId="31550" xr:uid="{4180C696-7C6F-4B0A-89E4-756C3B613EA0}"/>
    <cellStyle name="Total 5 2 11" xfId="11183" xr:uid="{C929B620-4688-4003-884A-480BCD2DB793}"/>
    <cellStyle name="Total 5 2 11 2" xfId="35230" xr:uid="{E80A3D25-7E6A-4A41-80BA-354103B922BD}"/>
    <cellStyle name="Total 5 2 12" xfId="19226" xr:uid="{B3BBFDAF-B48B-424E-A88B-47838A9C6557}"/>
    <cellStyle name="Total 5 2 12 2" xfId="43273" xr:uid="{B34761BE-5CAC-4C07-AEDC-C673EA802138}"/>
    <cellStyle name="Total 5 2 13" xfId="26293" xr:uid="{D3C4C8A8-60CB-41BC-B29C-DFC0F41CDC81}"/>
    <cellStyle name="Total 5 2 2" xfId="3020" xr:uid="{27976703-F864-41CC-8375-07C6E7BAE500}"/>
    <cellStyle name="Total 5 2 2 2" xfId="6086" xr:uid="{01AE9D66-9730-4D25-928C-460CD5E0241A}"/>
    <cellStyle name="Total 5 2 2 2 2" xfId="15023" xr:uid="{CAE4D9CB-359E-4983-9C1F-F2CB770D9971}"/>
    <cellStyle name="Total 5 2 2 2 2 2" xfId="39070" xr:uid="{BFC63A37-142C-4429-BE78-063608B09B7D}"/>
    <cellStyle name="Total 5 2 2 2 3" xfId="21225" xr:uid="{664236A1-873D-4197-AE8C-E621E0BC9A9D}"/>
    <cellStyle name="Total 5 2 2 2 3 2" xfId="45272" xr:uid="{61E8562E-CB4B-47C8-936B-2421DD517C2A}"/>
    <cellStyle name="Total 5 2 2 2 4" xfId="30133" xr:uid="{DCF859C4-23E0-4BA4-AA9C-24C39AE2DD38}"/>
    <cellStyle name="Total 5 2 2 3" xfId="8244" xr:uid="{D29D5B97-724D-4537-9396-C862621A07C3}"/>
    <cellStyle name="Total 5 2 2 3 2" xfId="17181" xr:uid="{1B21E889-0006-4BEC-B5F9-0FC99C1391FF}"/>
    <cellStyle name="Total 5 2 2 3 2 2" xfId="41228" xr:uid="{AFC2029B-1003-46D5-A270-CF6D662B574F}"/>
    <cellStyle name="Total 5 2 2 3 3" xfId="23383" xr:uid="{EB00678B-9AF4-4AB3-8A20-66EB5A87C5A4}"/>
    <cellStyle name="Total 5 2 2 3 3 2" xfId="47430" xr:uid="{865245B0-7524-48C1-B3C9-4EE837487842}"/>
    <cellStyle name="Total 5 2 2 3 4" xfId="32291" xr:uid="{9A1463DD-923F-4620-A159-AB284403D278}"/>
    <cellStyle name="Total 5 2 2 4" xfId="7650" xr:uid="{C3C61367-DAA2-4452-BBDF-C8BFA29B5D1E}"/>
    <cellStyle name="Total 5 2 2 4 2" xfId="16587" xr:uid="{1B2ABF96-AA02-4C5D-8651-84B498AD2D58}"/>
    <cellStyle name="Total 5 2 2 4 2 2" xfId="40634" xr:uid="{A2BD04DE-FE42-4C73-86F7-AC1DE1B461BB}"/>
    <cellStyle name="Total 5 2 2 4 3" xfId="22789" xr:uid="{CCAB9FD1-43A5-4EE7-ABCC-6405AFB7FF0B}"/>
    <cellStyle name="Total 5 2 2 4 3 2" xfId="46836" xr:uid="{2486CD50-A335-4DE1-95C5-AE6290A2F95F}"/>
    <cellStyle name="Total 5 2 2 4 4" xfId="31697" xr:uid="{61FF88BD-911E-4D39-92C1-27414A9CFD95}"/>
    <cellStyle name="Total 5 2 2 5" xfId="11957" xr:uid="{24D39445-1D29-4F1D-8F7C-A564ADE937D4}"/>
    <cellStyle name="Total 5 2 2 5 2" xfId="36004" xr:uid="{103130F0-1BB7-44DE-A112-82113DC48A22}"/>
    <cellStyle name="Total 5 2 2 6" xfId="19497" xr:uid="{C7459E34-AA03-4EC3-9305-6CA58AE06051}"/>
    <cellStyle name="Total 5 2 2 6 2" xfId="43544" xr:uid="{47F7EAAC-5719-47C5-882A-A16CBE62806F}"/>
    <cellStyle name="Total 5 2 2 7" xfId="27067" xr:uid="{ACAF8705-3A89-48A5-A256-B3D66A133AF6}"/>
    <cellStyle name="Total 5 2 3" xfId="1435" xr:uid="{D703A2AA-E95E-4C55-8EA4-659CAAD07D3C}"/>
    <cellStyle name="Total 5 2 3 2" xfId="4497" xr:uid="{6133B6F6-662F-410D-9598-F6CF4EDA8442}"/>
    <cellStyle name="Total 5 2 3 2 2" xfId="13434" xr:uid="{12516927-F417-4A45-8277-40FFBE3D2086}"/>
    <cellStyle name="Total 5 2 3 2 2 2" xfId="37481" xr:uid="{10446327-C2CA-4EC2-9083-BD4A710921E9}"/>
    <cellStyle name="Total 5 2 3 2 3" xfId="20640" xr:uid="{D94ED641-EF29-4E38-86B5-11742C6DC8D7}"/>
    <cellStyle name="Total 5 2 3 2 3 2" xfId="44687" xr:uid="{551E8DC4-E5C5-407C-9E19-CF1035B05887}"/>
    <cellStyle name="Total 5 2 3 2 4" xfId="28544" xr:uid="{B3F3030C-37EC-4778-AA4E-B6979620BD1F}"/>
    <cellStyle name="Total 5 2 3 3" xfId="7185" xr:uid="{C29011AC-576C-4994-A04B-CCE2ACCD3070}"/>
    <cellStyle name="Total 5 2 3 3 2" xfId="16122" xr:uid="{082ED178-FD3D-41CA-9B94-6095A429ABEA}"/>
    <cellStyle name="Total 5 2 3 3 2 2" xfId="40169" xr:uid="{DA0B1F72-3BFE-47BA-BB1D-B3D38979EFB0}"/>
    <cellStyle name="Total 5 2 3 3 3" xfId="22324" xr:uid="{13691B9B-A29C-4AC6-9969-0A2C74496093}"/>
    <cellStyle name="Total 5 2 3 3 3 2" xfId="46371" xr:uid="{8630A9CB-BB31-4969-B2D1-47780527DA63}"/>
    <cellStyle name="Total 5 2 3 3 4" xfId="31232" xr:uid="{6D905CD8-0F10-4C5F-A2DE-812B5F80DD7B}"/>
    <cellStyle name="Total 5 2 3 4" xfId="7491" xr:uid="{2088A136-11AE-4EFE-B08E-F7498DC3E4B8}"/>
    <cellStyle name="Total 5 2 3 4 2" xfId="16428" xr:uid="{185F616C-08B2-4039-8AB3-07714E888333}"/>
    <cellStyle name="Total 5 2 3 4 2 2" xfId="40475" xr:uid="{1A955C43-A971-43F2-9EBE-A8C5405A90ED}"/>
    <cellStyle name="Total 5 2 3 4 3" xfId="22630" xr:uid="{FF6475E3-3713-4B2D-86B4-3CCC7941CF00}"/>
    <cellStyle name="Total 5 2 3 4 3 2" xfId="46677" xr:uid="{9CDABB01-BF1C-4552-86D2-5BAE5FD0AE87}"/>
    <cellStyle name="Total 5 2 3 4 4" xfId="31538" xr:uid="{9CE7DBE4-C081-4417-A187-70C63AFCCAFB}"/>
    <cellStyle name="Total 5 2 3 5" xfId="10371" xr:uid="{5BA6B843-4B5B-4CD3-AA81-2C068D51B8E8}"/>
    <cellStyle name="Total 5 2 3 5 2" xfId="34418" xr:uid="{E580AE64-D3D8-41A2-A800-8F4AEC4DCAC5}"/>
    <cellStyle name="Total 5 2 3 6" xfId="18915" xr:uid="{6928D8C2-BB1C-4140-BD78-F9B02559228E}"/>
    <cellStyle name="Total 5 2 3 6 2" xfId="42962" xr:uid="{BA011625-B09A-4379-A53F-8236373F530B}"/>
    <cellStyle name="Total 5 2 3 7" xfId="25481" xr:uid="{0D40617B-1E95-444E-A707-B8A675A2F228}"/>
    <cellStyle name="Total 5 2 4" xfId="3204" xr:uid="{E6309D2B-780E-4220-99DD-F96BA229222C}"/>
    <cellStyle name="Total 5 2 4 2" xfId="6270" xr:uid="{7BE5DB7B-D0DB-484A-B2DE-55142569A9F6}"/>
    <cellStyle name="Total 5 2 4 2 2" xfId="15207" xr:uid="{DD748F48-34B7-4E97-84E8-EB32463564D1}"/>
    <cellStyle name="Total 5 2 4 2 2 2" xfId="39254" xr:uid="{9FCF3596-66A4-46F9-B5D8-7D1A16801C9D}"/>
    <cellStyle name="Total 5 2 4 2 3" xfId="21409" xr:uid="{67303928-442B-4A24-86B4-00A35387F714}"/>
    <cellStyle name="Total 5 2 4 2 3 2" xfId="45456" xr:uid="{0C191248-E50B-4FC3-BC6F-208B09396A6F}"/>
    <cellStyle name="Total 5 2 4 2 4" xfId="30317" xr:uid="{CA15E259-CD74-4AA8-AB1D-636377C5F6E2}"/>
    <cellStyle name="Total 5 2 4 3" xfId="8428" xr:uid="{DFE895C6-626C-485C-A367-2F2502DE605A}"/>
    <cellStyle name="Total 5 2 4 3 2" xfId="17365" xr:uid="{C2DA5CCA-4BEA-4EA1-94F5-AF9965D2E613}"/>
    <cellStyle name="Total 5 2 4 3 2 2" xfId="41412" xr:uid="{CD1D6C54-5077-4B8D-A8BA-09F9164B7B22}"/>
    <cellStyle name="Total 5 2 4 3 3" xfId="23567" xr:uid="{1E4228EA-036E-4D69-A105-3084643272D6}"/>
    <cellStyle name="Total 5 2 4 3 3 2" xfId="47614" xr:uid="{52CFB2A8-4D3B-43F5-895C-71CFE41A4EAB}"/>
    <cellStyle name="Total 5 2 4 3 4" xfId="32475" xr:uid="{7FA75D6F-BC69-49D4-BA94-51894D1E6B30}"/>
    <cellStyle name="Total 5 2 4 4" xfId="9303" xr:uid="{C8A554AD-C35F-40F2-8A7F-FCBF16250A63}"/>
    <cellStyle name="Total 5 2 4 4 2" xfId="18240" xr:uid="{0E71D7BA-C3F3-4413-85BB-996AE04F69D7}"/>
    <cellStyle name="Total 5 2 4 4 2 2" xfId="42287" xr:uid="{DF4220FA-C1C5-43E6-8D1E-BF4A56C30216}"/>
    <cellStyle name="Total 5 2 4 4 3" xfId="24442" xr:uid="{8209BD14-F91F-46E0-AD33-B6D4783AC883}"/>
    <cellStyle name="Total 5 2 4 4 3 2" xfId="48489" xr:uid="{AC4FE002-60E3-4C7B-89B0-4EC1A25878B3}"/>
    <cellStyle name="Total 5 2 4 4 4" xfId="33350" xr:uid="{34B130AC-5B47-4451-BACA-106DD26A6A14}"/>
    <cellStyle name="Total 5 2 4 5" xfId="12141" xr:uid="{1C21133E-4A37-4A88-8473-96A9B3F2F913}"/>
    <cellStyle name="Total 5 2 4 5 2" xfId="36188" xr:uid="{9F571049-07F3-447D-BDD6-95ECE9DA0F8F}"/>
    <cellStyle name="Total 5 2 4 6" xfId="19681" xr:uid="{BB2C4E4F-337A-4803-B14D-FB1386EAB31B}"/>
    <cellStyle name="Total 5 2 4 6 2" xfId="43728" xr:uid="{999EE955-4ECD-4B8E-90F2-42479943E8D3}"/>
    <cellStyle name="Total 5 2 4 7" xfId="27251" xr:uid="{17AB3CB7-D0BB-4EA1-BB25-3117B968C135}"/>
    <cellStyle name="Total 5 2 5" xfId="3402" xr:uid="{CDE033DE-3685-477A-ADF9-246D7811E20A}"/>
    <cellStyle name="Total 5 2 5 2" xfId="6468" xr:uid="{28015157-469E-49B5-8CA1-6AFAF2A77B3F}"/>
    <cellStyle name="Total 5 2 5 2 2" xfId="15405" xr:uid="{B2756992-A900-45E5-B430-4A628960A5BD}"/>
    <cellStyle name="Total 5 2 5 2 2 2" xfId="39452" xr:uid="{44FBF3BC-1DA4-4A18-9E07-0C35C8E85500}"/>
    <cellStyle name="Total 5 2 5 2 3" xfId="21607" xr:uid="{1081E0FC-6642-4AD3-AFEE-D66E668648E4}"/>
    <cellStyle name="Total 5 2 5 2 3 2" xfId="45654" xr:uid="{3E2EA148-BB2A-4E31-93D5-9B1AF084EA47}"/>
    <cellStyle name="Total 5 2 5 2 4" xfId="30515" xr:uid="{08341062-4A55-4729-B08A-1D58336335BA}"/>
    <cellStyle name="Total 5 2 5 3" xfId="8626" xr:uid="{D22E0AFF-1683-4CD7-9A0F-74165BE85FBB}"/>
    <cellStyle name="Total 5 2 5 3 2" xfId="17563" xr:uid="{2F36E49A-F7AB-4D20-9CB7-F97A4E82B050}"/>
    <cellStyle name="Total 5 2 5 3 2 2" xfId="41610" xr:uid="{1E9614DB-A29A-4FEE-B58B-5744E82B7817}"/>
    <cellStyle name="Total 5 2 5 3 3" xfId="23765" xr:uid="{2032D279-41E3-4830-941A-9E191A9FC4A9}"/>
    <cellStyle name="Total 5 2 5 3 3 2" xfId="47812" xr:uid="{41F7D610-AB91-439B-8ACB-C205D6882646}"/>
    <cellStyle name="Total 5 2 5 3 4" xfId="32673" xr:uid="{452E7EB9-922F-476C-8769-88FFE37263C6}"/>
    <cellStyle name="Total 5 2 5 4" xfId="9559" xr:uid="{C91B445C-CBD9-45DC-B375-DF8F0C687B0F}"/>
    <cellStyle name="Total 5 2 5 4 2" xfId="18496" xr:uid="{1A42DD96-F422-43F1-804F-DE23E976335F}"/>
    <cellStyle name="Total 5 2 5 4 2 2" xfId="42543" xr:uid="{E508977C-C452-4BDE-B66D-C2EC9ABCCD86}"/>
    <cellStyle name="Total 5 2 5 4 3" xfId="24698" xr:uid="{B870415F-DF3C-4C17-A64A-10E63DDC547E}"/>
    <cellStyle name="Total 5 2 5 4 3 2" xfId="48745" xr:uid="{E7832C8A-51EF-4A20-B6FC-7CD029C9AAAD}"/>
    <cellStyle name="Total 5 2 5 4 4" xfId="33606" xr:uid="{23ED2A85-DEF0-49AA-B6F4-132367CD40E0}"/>
    <cellStyle name="Total 5 2 5 5" xfId="12339" xr:uid="{37D35D88-C306-4A16-92DF-930ADBA6ECB7}"/>
    <cellStyle name="Total 5 2 5 5 2" xfId="36386" xr:uid="{833E117A-1E4E-49F1-AFDC-9D20C1333004}"/>
    <cellStyle name="Total 5 2 5 6" xfId="19879" xr:uid="{40835CCF-AAA0-41FB-8314-CAE95F8EA056}"/>
    <cellStyle name="Total 5 2 5 6 2" xfId="43926" xr:uid="{3798E70F-E1A9-4126-ACBC-60D302BA7787}"/>
    <cellStyle name="Total 5 2 5 7" xfId="27449" xr:uid="{19F6E461-2493-4579-8E85-09FFAEED34B1}"/>
    <cellStyle name="Total 5 2 6" xfId="3104" xr:uid="{A726CC03-7180-4898-BDB7-C95372A0CC07}"/>
    <cellStyle name="Total 5 2 6 2" xfId="6170" xr:uid="{BAA4C9F3-0EC3-4EFC-9CD2-BC9C6302AE39}"/>
    <cellStyle name="Total 5 2 6 2 2" xfId="15107" xr:uid="{20F42EF9-7695-4344-8C2C-DE2BE7522BF7}"/>
    <cellStyle name="Total 5 2 6 2 2 2" xfId="39154" xr:uid="{F550DD7C-2EDE-48BD-8DD1-B6A4E83AB632}"/>
    <cellStyle name="Total 5 2 6 2 3" xfId="21309" xr:uid="{78C37CFE-CF1B-4F1F-8C3C-A5DC553D015D}"/>
    <cellStyle name="Total 5 2 6 2 3 2" xfId="45356" xr:uid="{1E6A4C6B-EBE9-4436-A86A-7E493BEAE6FC}"/>
    <cellStyle name="Total 5 2 6 2 4" xfId="30217" xr:uid="{177857DF-E322-46F1-8D68-408835645AB3}"/>
    <cellStyle name="Total 5 2 6 3" xfId="8328" xr:uid="{A08BF1F0-AA4F-4847-818C-75DB3E20DBF4}"/>
    <cellStyle name="Total 5 2 6 3 2" xfId="17265" xr:uid="{6B090FAD-B617-4784-9572-D2905C932EC7}"/>
    <cellStyle name="Total 5 2 6 3 2 2" xfId="41312" xr:uid="{B4553F54-E315-43B9-A742-B3927696F9FC}"/>
    <cellStyle name="Total 5 2 6 3 3" xfId="23467" xr:uid="{BEE9E80E-F3F6-4791-868D-C7DD5402FFC5}"/>
    <cellStyle name="Total 5 2 6 3 3 2" xfId="47514" xr:uid="{E6A8C7C3-B973-4606-A6E4-5A5B081E9C40}"/>
    <cellStyle name="Total 5 2 6 3 4" xfId="32375" xr:uid="{0D21BCD2-1E67-4653-A8CF-0CB3D4417A24}"/>
    <cellStyle name="Total 5 2 6 4" xfId="9450" xr:uid="{72EA7D10-086E-4EFD-814C-286D9CAF8787}"/>
    <cellStyle name="Total 5 2 6 4 2" xfId="18387" xr:uid="{5C8091F4-6547-4003-8DB8-C85FF23C31F7}"/>
    <cellStyle name="Total 5 2 6 4 2 2" xfId="42434" xr:uid="{7257A6C9-6DB1-4E0A-B68D-DBEB893E055C}"/>
    <cellStyle name="Total 5 2 6 4 3" xfId="24589" xr:uid="{32353D53-B606-48E2-8415-B08F28B120B8}"/>
    <cellStyle name="Total 5 2 6 4 3 2" xfId="48636" xr:uid="{3696A9AF-1FD1-4EC7-8EE4-6B312C45A8C8}"/>
    <cellStyle name="Total 5 2 6 4 4" xfId="33497" xr:uid="{2467CEA8-FA92-4723-A57A-4037B3798B23}"/>
    <cellStyle name="Total 5 2 6 5" xfId="12041" xr:uid="{D5129749-661A-44BF-8E63-A4F2451D38BE}"/>
    <cellStyle name="Total 5 2 6 5 2" xfId="36088" xr:uid="{20E901FC-C334-44E7-A40B-84E035B63A91}"/>
    <cellStyle name="Total 5 2 6 6" xfId="19581" xr:uid="{339F64FA-1019-43AF-8E24-F6FBC5E981D1}"/>
    <cellStyle name="Total 5 2 6 6 2" xfId="43628" xr:uid="{1BBF30AC-3168-40DE-AC8A-98DBCBDFB618}"/>
    <cellStyle name="Total 5 2 6 7" xfId="27151" xr:uid="{BD41C11F-809B-4FA0-A348-38277C77D395}"/>
    <cellStyle name="Total 5 2 7" xfId="3170" xr:uid="{398058F3-3E46-413F-95CA-CC2B52D9E09E}"/>
    <cellStyle name="Total 5 2 7 2" xfId="6236" xr:uid="{1AB82E59-B27A-4607-AAE9-B30F6264B008}"/>
    <cellStyle name="Total 5 2 7 2 2" xfId="15173" xr:uid="{0B9199B1-96ED-4BA6-B509-07CB8816A904}"/>
    <cellStyle name="Total 5 2 7 2 2 2" xfId="39220" xr:uid="{67063FF2-38F8-44B8-B5BB-BF8F1C4DE7D8}"/>
    <cellStyle name="Total 5 2 7 2 3" xfId="21375" xr:uid="{61697294-19D5-494E-A2CD-7C95DF64A3A2}"/>
    <cellStyle name="Total 5 2 7 2 3 2" xfId="45422" xr:uid="{CFD35769-4F51-4BBB-9F48-7CEE7BC85996}"/>
    <cellStyle name="Total 5 2 7 2 4" xfId="30283" xr:uid="{D015ACF7-5E93-4A46-9699-3CAAEDFBCD52}"/>
    <cellStyle name="Total 5 2 7 3" xfId="8394" xr:uid="{3216F829-5568-46C6-8068-A859FD6C9C40}"/>
    <cellStyle name="Total 5 2 7 3 2" xfId="17331" xr:uid="{036604DC-A0E0-4F81-BCD7-19451983E2E2}"/>
    <cellStyle name="Total 5 2 7 3 2 2" xfId="41378" xr:uid="{F534AAC6-CF62-4EF2-8D5E-966813E638F4}"/>
    <cellStyle name="Total 5 2 7 3 3" xfId="23533" xr:uid="{00BF0711-9D3C-4566-8BF2-B73DB78DEB9B}"/>
    <cellStyle name="Total 5 2 7 3 3 2" xfId="47580" xr:uid="{BC22BBFF-0AED-4E8D-93A4-4BC17810C625}"/>
    <cellStyle name="Total 5 2 7 3 4" xfId="32441" xr:uid="{DCF13B99-CB2C-45A9-B09D-BF16B66CC977}"/>
    <cellStyle name="Total 5 2 7 4" xfId="7499" xr:uid="{0DD55111-3078-41DC-905F-1577AAC2681A}"/>
    <cellStyle name="Total 5 2 7 4 2" xfId="16436" xr:uid="{7105AACF-5F45-40B6-BE6F-96F4E5D23DEB}"/>
    <cellStyle name="Total 5 2 7 4 2 2" xfId="40483" xr:uid="{7EA28C60-1A84-419A-B3CA-8953EB80208A}"/>
    <cellStyle name="Total 5 2 7 4 3" xfId="22638" xr:uid="{50E53666-94D8-48A0-A9CF-BE9F5EAE5CD0}"/>
    <cellStyle name="Total 5 2 7 4 3 2" xfId="46685" xr:uid="{634B6726-BCC9-4B53-859F-14D222C85C42}"/>
    <cellStyle name="Total 5 2 7 4 4" xfId="31546" xr:uid="{E7C59563-28A3-49E7-BDB8-F8886217765E}"/>
    <cellStyle name="Total 5 2 7 5" xfId="12107" xr:uid="{8A0A1185-69AB-4767-82B0-FAF9EF5F4985}"/>
    <cellStyle name="Total 5 2 7 5 2" xfId="36154" xr:uid="{D49294B3-C8EF-42F0-A40B-4B051832BCCC}"/>
    <cellStyle name="Total 5 2 7 6" xfId="19647" xr:uid="{41537252-BE4E-400D-9731-FDC5991DD7DB}"/>
    <cellStyle name="Total 5 2 7 6 2" xfId="43694" xr:uid="{EF23D8C2-F172-4489-9630-FC007E2663D4}"/>
    <cellStyle name="Total 5 2 7 7" xfId="27217" xr:uid="{4325C598-0C9B-4566-A5CC-9CB974EDC6AE}"/>
    <cellStyle name="Total 5 2 8" xfId="5309" xr:uid="{7ABD326C-492C-4EA6-A0D5-32ED9D94151B}"/>
    <cellStyle name="Total 5 2 8 2" xfId="14246" xr:uid="{35174B04-34EA-4D12-A3E7-B5077E0373C1}"/>
    <cellStyle name="Total 5 2 8 2 2" xfId="38293" xr:uid="{3BA7DF01-0B0D-4FF2-9FB2-0689FE306E7E}"/>
    <cellStyle name="Total 5 2 8 3" xfId="20951" xr:uid="{4A3B3D1D-0ECE-40DF-98FE-8387EC47C951}"/>
    <cellStyle name="Total 5 2 8 3 2" xfId="44998" xr:uid="{5366A06A-9B25-4A7C-BC56-2AF6705B0DED}"/>
    <cellStyle name="Total 5 2 8 4" xfId="29356" xr:uid="{BB427506-2841-47A9-9208-89AF24B78F8F}"/>
    <cellStyle name="Total 5 2 9" xfId="7727" xr:uid="{A62B554D-D835-410F-B2B8-14165F22363B}"/>
    <cellStyle name="Total 5 2 9 2" xfId="16664" xr:uid="{9EB0A7B1-1EFD-44EE-BC41-4A42F0F12EFC}"/>
    <cellStyle name="Total 5 2 9 2 2" xfId="40711" xr:uid="{217C9E2C-587E-4DA6-B539-D64F0F6FBE5C}"/>
    <cellStyle name="Total 5 2 9 3" xfId="22866" xr:uid="{9EBFFB22-1E2C-44B0-A61F-12820B0C8E5A}"/>
    <cellStyle name="Total 5 2 9 3 2" xfId="46913" xr:uid="{1BEAD12C-00F9-45D3-BA04-CD24B6491AC9}"/>
    <cellStyle name="Total 5 2 9 4" xfId="31774" xr:uid="{1A9D268E-FF9D-4C7B-9EC6-CB57EDE96BF9}"/>
    <cellStyle name="Total 5 3" xfId="2789" xr:uid="{A68D7070-832D-4F36-A7B7-58DE2C996439}"/>
    <cellStyle name="Total 5 3 10" xfId="9540" xr:uid="{2CBCC6F1-B3F2-493F-BAFA-5B36FB52E357}"/>
    <cellStyle name="Total 5 3 10 2" xfId="18477" xr:uid="{4825D294-CB2B-4D60-A900-75581A045879}"/>
    <cellStyle name="Total 5 3 10 2 2" xfId="42524" xr:uid="{04DCB3CB-34FF-432D-9C19-21DAA4714A48}"/>
    <cellStyle name="Total 5 3 10 3" xfId="24679" xr:uid="{E5B62C2D-96C2-4B87-BC21-93B1DBC80626}"/>
    <cellStyle name="Total 5 3 10 3 2" xfId="48726" xr:uid="{2CA75239-E30F-4BFE-94E7-1B230D184F49}"/>
    <cellStyle name="Total 5 3 10 4" xfId="33587" xr:uid="{528A8645-4C00-41C0-9C9E-4A2BF3C433F1}"/>
    <cellStyle name="Total 5 3 11" xfId="11726" xr:uid="{288594EB-1236-4EA2-8229-6D981E4EE00E}"/>
    <cellStyle name="Total 5 3 11 2" xfId="35773" xr:uid="{FBEE671E-92E9-416D-8D95-75B4EA2CF9AA}"/>
    <cellStyle name="Total 5 3 12" xfId="19266" xr:uid="{3EB1CF0F-36A2-496A-A4AE-FE0AA3024161}"/>
    <cellStyle name="Total 5 3 12 2" xfId="43313" xr:uid="{53F9615A-E743-432A-9060-84325100B7EC}"/>
    <cellStyle name="Total 5 3 13" xfId="26836" xr:uid="{52E4CFA5-2084-4843-B232-3175BA01FEA5}"/>
    <cellStyle name="Total 5 3 2" xfId="1768" xr:uid="{43FEC546-D177-40DB-B684-A1F97978AB5A}"/>
    <cellStyle name="Total 5 3 2 2" xfId="4830" xr:uid="{AB8E33C0-AB76-4E31-A6B0-CB8903139083}"/>
    <cellStyle name="Total 5 3 2 2 2" xfId="13767" xr:uid="{91CCA458-02A2-4A09-B197-967087D90627}"/>
    <cellStyle name="Total 5 3 2 2 2 2" xfId="37814" xr:uid="{CCB5AA7F-3515-47C5-B6F5-64B99D1AEA25}"/>
    <cellStyle name="Total 5 3 2 2 3" xfId="20806" xr:uid="{417BBC0E-EA11-4030-B5A7-E5B2C55571C5}"/>
    <cellStyle name="Total 5 3 2 2 3 2" xfId="44853" xr:uid="{310F535B-8E51-4200-94CF-A3C30923B99F}"/>
    <cellStyle name="Total 5 3 2 2 4" xfId="28877" xr:uid="{71289A99-BA5A-4923-A603-4077EBD96D95}"/>
    <cellStyle name="Total 5 3 2 3" xfId="7430" xr:uid="{D88A193A-68E1-44EB-B020-D5E053B1145D}"/>
    <cellStyle name="Total 5 3 2 3 2" xfId="16367" xr:uid="{5318ABC2-15CA-455E-BC7D-94A0739ADFFA}"/>
    <cellStyle name="Total 5 3 2 3 2 2" xfId="40414" xr:uid="{8DF77B65-56B9-495C-B13C-806B0AA2F18A}"/>
    <cellStyle name="Total 5 3 2 3 3" xfId="22569" xr:uid="{0B87414C-CB90-4FB0-A89E-59725F7B56D0}"/>
    <cellStyle name="Total 5 3 2 3 3 2" xfId="46616" xr:uid="{20B0C39A-FE64-4A10-8B11-254589C17548}"/>
    <cellStyle name="Total 5 3 2 3 4" xfId="31477" xr:uid="{B22CE81C-C631-4588-B0FA-6DFD0F3BDEBC}"/>
    <cellStyle name="Total 5 3 2 4" xfId="9334" xr:uid="{0619FC4C-8F86-4DB4-B4CB-C6BC95469F21}"/>
    <cellStyle name="Total 5 3 2 4 2" xfId="18271" xr:uid="{D598F86A-A429-42C7-8644-16B89A57794F}"/>
    <cellStyle name="Total 5 3 2 4 2 2" xfId="42318" xr:uid="{CFC9BD91-721C-4090-8DD5-0B10F6B49E8B}"/>
    <cellStyle name="Total 5 3 2 4 3" xfId="24473" xr:uid="{9DF43696-BA3E-48DB-9DB0-B394DACFD37E}"/>
    <cellStyle name="Total 5 3 2 4 3 2" xfId="48520" xr:uid="{76E4F253-74DD-4D1B-A1FA-A7286AA3EB1C}"/>
    <cellStyle name="Total 5 3 2 4 4" xfId="33381" xr:uid="{09487011-AD0C-490F-B6D4-42349BE53B44}"/>
    <cellStyle name="Total 5 3 2 5" xfId="10704" xr:uid="{9508AFE6-534D-4A2E-915C-CA22B606D4FB}"/>
    <cellStyle name="Total 5 3 2 5 2" xfId="34751" xr:uid="{36D92B72-D8C7-4E44-AC0B-349FB0642E3E}"/>
    <cellStyle name="Total 5 3 2 6" xfId="19081" xr:uid="{28DA6D0F-AE63-4FD5-8110-CA291887D046}"/>
    <cellStyle name="Total 5 3 2 6 2" xfId="43128" xr:uid="{ED3A4F0C-FD03-40D0-BE19-9913A09C5ECA}"/>
    <cellStyle name="Total 5 3 2 7" xfId="25814" xr:uid="{9FF90834-3C73-42C1-A2A5-91B52C42A428}"/>
    <cellStyle name="Total 5 3 3" xfId="3503" xr:uid="{40ABA41F-3951-48C4-9F9B-31FA5BD26E65}"/>
    <cellStyle name="Total 5 3 3 2" xfId="6569" xr:uid="{119412E3-09A9-4B8E-AD14-68992DAC2986}"/>
    <cellStyle name="Total 5 3 3 2 2" xfId="15506" xr:uid="{8B8F0223-E0CD-4F3E-A597-31CC16DA2C86}"/>
    <cellStyle name="Total 5 3 3 2 2 2" xfId="39553" xr:uid="{D52CF01E-7884-446F-AB71-C5816BFAE721}"/>
    <cellStyle name="Total 5 3 3 2 3" xfId="21708" xr:uid="{698A130C-0161-46FF-BFDA-7188A81FBC76}"/>
    <cellStyle name="Total 5 3 3 2 3 2" xfId="45755" xr:uid="{4C3C933C-E43D-48C7-9AE8-14AE5E6E04E5}"/>
    <cellStyle name="Total 5 3 3 2 4" xfId="30616" xr:uid="{E027D257-CD20-4050-8ED5-121FFEC7BD2A}"/>
    <cellStyle name="Total 5 3 3 3" xfId="8727" xr:uid="{9A234588-CAFB-4441-B821-6BE2661BC320}"/>
    <cellStyle name="Total 5 3 3 3 2" xfId="17664" xr:uid="{DD177B6E-C48A-4F96-ADDB-49F282AF142E}"/>
    <cellStyle name="Total 5 3 3 3 2 2" xfId="41711" xr:uid="{D928B7C0-ED97-4DC0-8B97-D14B6630FAC4}"/>
    <cellStyle name="Total 5 3 3 3 3" xfId="23866" xr:uid="{7632F9DC-FC41-4345-A6B6-EB99848B92D3}"/>
    <cellStyle name="Total 5 3 3 3 3 2" xfId="47913" xr:uid="{29B8B19A-FA29-4DA7-9C71-465F23EE4790}"/>
    <cellStyle name="Total 5 3 3 3 4" xfId="32774" xr:uid="{06FD91DB-13CC-4662-9661-A839A0FCA41B}"/>
    <cellStyle name="Total 5 3 3 4" xfId="9854" xr:uid="{1C464FFE-3E58-4086-B4F0-6C10092FFDF6}"/>
    <cellStyle name="Total 5 3 3 4 2" xfId="18791" xr:uid="{1A79B396-0653-4553-8FFF-67E432FFF649}"/>
    <cellStyle name="Total 5 3 3 4 2 2" xfId="42838" xr:uid="{21B19A8B-950D-4748-8CDD-376AF9CEB7F5}"/>
    <cellStyle name="Total 5 3 3 4 3" xfId="24993" xr:uid="{065FB845-EC1A-4F60-BB41-567F9075DF06}"/>
    <cellStyle name="Total 5 3 3 4 3 2" xfId="49040" xr:uid="{8EBD680C-73AA-4DBC-961B-1B92195680CE}"/>
    <cellStyle name="Total 5 3 3 4 4" xfId="33901" xr:uid="{45D9F406-8674-4C7F-8230-484342982573}"/>
    <cellStyle name="Total 5 3 3 5" xfId="12440" xr:uid="{A2C1D7CB-5E9A-433A-9279-505ABF0AA7E1}"/>
    <cellStyle name="Total 5 3 3 5 2" xfId="36487" xr:uid="{10F7BDD9-9F95-4F52-ADA2-6B7AEC7C874A}"/>
    <cellStyle name="Total 5 3 3 6" xfId="19980" xr:uid="{B141B29D-1556-4230-B6B4-6AB1F729E6BF}"/>
    <cellStyle name="Total 5 3 3 6 2" xfId="44027" xr:uid="{396E4BF7-5C4D-4FE3-8704-A2CB6B5ACC85}"/>
    <cellStyle name="Total 5 3 3 7" xfId="27550" xr:uid="{F20DE7EA-4543-4BB7-A78A-F1AF4DBC9BE8}"/>
    <cellStyle name="Total 5 3 4" xfId="3607" xr:uid="{50A1C334-E5D4-480E-B50E-B09642ED6A33}"/>
    <cellStyle name="Total 5 3 4 2" xfId="6673" xr:uid="{A03EE6D8-2001-4E8E-8646-DA6387EA7E21}"/>
    <cellStyle name="Total 5 3 4 2 2" xfId="15610" xr:uid="{701A1E08-F130-487E-A710-FF074689D9D7}"/>
    <cellStyle name="Total 5 3 4 2 2 2" xfId="39657" xr:uid="{B1BE341E-F2A0-400D-B74A-D47469FD86FE}"/>
    <cellStyle name="Total 5 3 4 2 3" xfId="21812" xr:uid="{A9801FDE-E92A-49D8-A5AB-CD7A1B19EBFB}"/>
    <cellStyle name="Total 5 3 4 2 3 2" xfId="45859" xr:uid="{BA31D8EA-96E8-4049-848A-8B2D36BCCBCC}"/>
    <cellStyle name="Total 5 3 4 2 4" xfId="30720" xr:uid="{8A9799A6-1D44-47CE-B5D0-4AD328A6F44E}"/>
    <cellStyle name="Total 5 3 4 3" xfId="8831" xr:uid="{6E117899-A465-410F-BDBA-3B79C0DFB37F}"/>
    <cellStyle name="Total 5 3 4 3 2" xfId="17768" xr:uid="{3861F441-FD3C-453B-B77E-CF38344F40E0}"/>
    <cellStyle name="Total 5 3 4 3 2 2" xfId="41815" xr:uid="{864D1EDB-E69D-4756-847F-B08F0443344C}"/>
    <cellStyle name="Total 5 3 4 3 3" xfId="23970" xr:uid="{238CF0A9-CAFF-46BF-B94C-16DF9D5A99A2}"/>
    <cellStyle name="Total 5 3 4 3 3 2" xfId="48017" xr:uid="{E4B88E54-4548-4BC2-8720-0724B057CBD1}"/>
    <cellStyle name="Total 5 3 4 3 4" xfId="32878" xr:uid="{D3343F1B-F861-426C-9D91-47735C1FB8C4}"/>
    <cellStyle name="Total 5 3 4 4" xfId="9408" xr:uid="{04161F8B-BB01-4009-AB11-9F502299756F}"/>
    <cellStyle name="Total 5 3 4 4 2" xfId="18345" xr:uid="{00A8D881-676D-4594-82AC-49763D4E0288}"/>
    <cellStyle name="Total 5 3 4 4 2 2" xfId="42392" xr:uid="{46B53450-2357-4348-BD1D-7F1D7637414E}"/>
    <cellStyle name="Total 5 3 4 4 3" xfId="24547" xr:uid="{F2913F38-95F8-4C52-BFD5-96DCC05AB394}"/>
    <cellStyle name="Total 5 3 4 4 3 2" xfId="48594" xr:uid="{285CD4D5-539B-4304-951D-117244A80D65}"/>
    <cellStyle name="Total 5 3 4 4 4" xfId="33455" xr:uid="{EEA007C5-73F4-410F-BCA3-4879DB406E78}"/>
    <cellStyle name="Total 5 3 4 5" xfId="12544" xr:uid="{8ABE3F15-EDC5-45F1-9A7B-156DBD64D8DD}"/>
    <cellStyle name="Total 5 3 4 5 2" xfId="36591" xr:uid="{35025C3D-1197-4DDA-8F49-456DD273A286}"/>
    <cellStyle name="Total 5 3 4 6" xfId="20084" xr:uid="{794ACBBF-0B5F-4084-ABDE-2F4DFD344DE2}"/>
    <cellStyle name="Total 5 3 4 6 2" xfId="44131" xr:uid="{8CECEDEB-C08A-4F0A-9C1C-16E59A1B33F4}"/>
    <cellStyle name="Total 5 3 4 7" xfId="27654" xr:uid="{16299BE0-4C5C-488B-9FBE-6F26A2D57ADD}"/>
    <cellStyle name="Total 5 3 5" xfId="3730" xr:uid="{8FE66075-C80C-412C-AA9A-6DFC90A380B9}"/>
    <cellStyle name="Total 5 3 5 2" xfId="6796" xr:uid="{2915874B-76A9-4943-8A9A-FBB367D47159}"/>
    <cellStyle name="Total 5 3 5 2 2" xfId="15733" xr:uid="{1BE7B749-B63E-45B7-97ED-C719C49AA290}"/>
    <cellStyle name="Total 5 3 5 2 2 2" xfId="39780" xr:uid="{D8928FEC-387E-4AFB-8B98-8434560F73F7}"/>
    <cellStyle name="Total 5 3 5 2 3" xfId="21935" xr:uid="{89E184C1-5BA7-4464-8621-55D84BBA2E02}"/>
    <cellStyle name="Total 5 3 5 2 3 2" xfId="45982" xr:uid="{09137F80-9065-474B-8612-A8C81D5BF3E1}"/>
    <cellStyle name="Total 5 3 5 2 4" xfId="30843" xr:uid="{A95B313D-6DD1-4B74-A00B-63B20A5B1810}"/>
    <cellStyle name="Total 5 3 5 3" xfId="8954" xr:uid="{5C5337A3-90A5-42A3-9352-02F1E11BD88E}"/>
    <cellStyle name="Total 5 3 5 3 2" xfId="17891" xr:uid="{BEB1BC01-38CB-4061-9A23-AADB5211E77F}"/>
    <cellStyle name="Total 5 3 5 3 2 2" xfId="41938" xr:uid="{411E35F0-B7F9-4865-A910-A51B931D2C88}"/>
    <cellStyle name="Total 5 3 5 3 3" xfId="24093" xr:uid="{8528A8C9-63E8-4BFE-895E-AA1262FB5C5E}"/>
    <cellStyle name="Total 5 3 5 3 3 2" xfId="48140" xr:uid="{090A74D9-C7A7-4FB5-A910-1FBE44075576}"/>
    <cellStyle name="Total 5 3 5 3 4" xfId="33001" xr:uid="{A6F32528-30E5-4463-96E8-AB947EEDE8CD}"/>
    <cellStyle name="Total 5 3 5 4" xfId="9934" xr:uid="{D294DFB7-1051-4D52-B6CF-D5E114B6809F}"/>
    <cellStyle name="Total 5 3 5 4 2" xfId="18871" xr:uid="{6C5970A2-A166-41A5-B615-38E669BE8124}"/>
    <cellStyle name="Total 5 3 5 4 2 2" xfId="42918" xr:uid="{1CC1797A-AA41-4549-B957-286D7C66FDA2}"/>
    <cellStyle name="Total 5 3 5 4 3" xfId="25073" xr:uid="{184C64AB-64C6-4C63-8339-EE1B22BC7708}"/>
    <cellStyle name="Total 5 3 5 4 3 2" xfId="49120" xr:uid="{6795A873-F01D-432F-B88A-EE84B5FEF27E}"/>
    <cellStyle name="Total 5 3 5 4 4" xfId="33981" xr:uid="{CE5235F6-12A0-4774-A077-62CCCF85FCCA}"/>
    <cellStyle name="Total 5 3 5 5" xfId="12667" xr:uid="{317CD9EB-7987-498C-9F4F-3E5D5E00304E}"/>
    <cellStyle name="Total 5 3 5 5 2" xfId="36714" xr:uid="{3DC6F1A1-0DE2-45A3-9221-39B472AC4D77}"/>
    <cellStyle name="Total 5 3 5 6" xfId="20207" xr:uid="{2625CD53-1FB1-49E3-9B0F-01420809B574}"/>
    <cellStyle name="Total 5 3 5 6 2" xfId="44254" xr:uid="{475B8DFB-C32A-467D-8EA9-9238DB0755FC}"/>
    <cellStyle name="Total 5 3 5 7" xfId="27777" xr:uid="{7E4D5C76-07B9-43D8-88D2-68BDBCCBEA16}"/>
    <cellStyle name="Total 5 3 6" xfId="3329" xr:uid="{21C23E27-FF82-45F2-B2B5-8DBE50F71996}"/>
    <cellStyle name="Total 5 3 6 2" xfId="6395" xr:uid="{6A26EEC5-2E61-43A4-9E47-2CEE6EEF687F}"/>
    <cellStyle name="Total 5 3 6 2 2" xfId="15332" xr:uid="{46C45142-3FA8-480F-A3EC-329573437A42}"/>
    <cellStyle name="Total 5 3 6 2 2 2" xfId="39379" xr:uid="{A161771B-EEF4-4B50-B457-F5E3EE1F5BC4}"/>
    <cellStyle name="Total 5 3 6 2 3" xfId="21534" xr:uid="{7AE28F69-2C95-4EE8-8097-0F12313C022C}"/>
    <cellStyle name="Total 5 3 6 2 3 2" xfId="45581" xr:uid="{B09C16B7-B3B2-4CE4-B74D-CFF4B63475E4}"/>
    <cellStyle name="Total 5 3 6 2 4" xfId="30442" xr:uid="{20A4EF2C-1F70-4DFB-B8AC-1F06BB329400}"/>
    <cellStyle name="Total 5 3 6 3" xfId="8553" xr:uid="{EAF4608D-C62D-4E5D-A252-DFEBAAAEB501}"/>
    <cellStyle name="Total 5 3 6 3 2" xfId="17490" xr:uid="{472D7510-8AE5-4ADA-A497-4AF8D21712C9}"/>
    <cellStyle name="Total 5 3 6 3 2 2" xfId="41537" xr:uid="{BB9BACBD-BBBB-4699-88EA-5BB62138581A}"/>
    <cellStyle name="Total 5 3 6 3 3" xfId="23692" xr:uid="{341C7EBA-299F-4AE5-9D77-4DB7405D2777}"/>
    <cellStyle name="Total 5 3 6 3 3 2" xfId="47739" xr:uid="{55928CC7-79EF-4289-9ECB-4E4012D29197}"/>
    <cellStyle name="Total 5 3 6 3 4" xfId="32600" xr:uid="{E296321D-45B1-4132-929C-BA7764DFA9FD}"/>
    <cellStyle name="Total 5 3 6 4" xfId="9361" xr:uid="{61144D2B-CFD8-40D2-99AE-012C27F9D148}"/>
    <cellStyle name="Total 5 3 6 4 2" xfId="18298" xr:uid="{EE8CE87E-2233-4F9C-9F90-32E794E17161}"/>
    <cellStyle name="Total 5 3 6 4 2 2" xfId="42345" xr:uid="{ADBEAD7B-855F-4621-A092-79F7EFAB08AB}"/>
    <cellStyle name="Total 5 3 6 4 3" xfId="24500" xr:uid="{9A152B18-E30B-4B87-B158-16FF2AF8F152}"/>
    <cellStyle name="Total 5 3 6 4 3 2" xfId="48547" xr:uid="{D46F11EB-E10D-4009-BD38-7C7BC09C81DE}"/>
    <cellStyle name="Total 5 3 6 4 4" xfId="33408" xr:uid="{408EF4C6-8DF7-4166-BEED-0E00BE881D90}"/>
    <cellStyle name="Total 5 3 6 5" xfId="12266" xr:uid="{4C8A9F26-0C5D-4E53-8A54-578086FAAEF4}"/>
    <cellStyle name="Total 5 3 6 5 2" xfId="36313" xr:uid="{FC73DE36-137E-451F-ADE5-F210B2B21207}"/>
    <cellStyle name="Total 5 3 6 6" xfId="19806" xr:uid="{8736244D-B732-4249-87BC-711A349CF7E1}"/>
    <cellStyle name="Total 5 3 6 6 2" xfId="43853" xr:uid="{3025AE4C-2002-4B9E-9DCA-57FE9381753F}"/>
    <cellStyle name="Total 5 3 6 7" xfId="27376" xr:uid="{61C14536-F75A-406C-A0E9-CD77F950F309}"/>
    <cellStyle name="Total 5 3 7" xfId="3879" xr:uid="{A8363565-2703-45FE-B46B-C3A255FF92AE}"/>
    <cellStyle name="Total 5 3 7 2" xfId="6945" xr:uid="{0953EB37-4AF5-4188-BF39-A1B01E8E95FB}"/>
    <cellStyle name="Total 5 3 7 2 2" xfId="15882" xr:uid="{75743CE6-F2BB-48B3-9093-5ED6041F3FD8}"/>
    <cellStyle name="Total 5 3 7 2 2 2" xfId="39929" xr:uid="{8E83BA53-2E2F-4ED4-A4FE-0F6A47BF7072}"/>
    <cellStyle name="Total 5 3 7 2 3" xfId="22084" xr:uid="{A6C15507-1529-4811-99B8-12F239A3C740}"/>
    <cellStyle name="Total 5 3 7 2 3 2" xfId="46131" xr:uid="{18A165E7-1B35-4C98-A24F-311D5E3949E0}"/>
    <cellStyle name="Total 5 3 7 2 4" xfId="30992" xr:uid="{D32DD349-29EF-4447-BA7C-6FFE45FD4250}"/>
    <cellStyle name="Total 5 3 7 3" xfId="9103" xr:uid="{AD7B5420-39AD-42D2-AC36-D8D45F0942DE}"/>
    <cellStyle name="Total 5 3 7 3 2" xfId="18040" xr:uid="{491B8689-D492-44FE-B004-A9CC03661816}"/>
    <cellStyle name="Total 5 3 7 3 2 2" xfId="42087" xr:uid="{AAB1A5B3-7249-4C1E-8A95-B4213CFB62C7}"/>
    <cellStyle name="Total 5 3 7 3 3" xfId="24242" xr:uid="{DB6F26A3-5AA5-45B5-BB9E-E2753927AD04}"/>
    <cellStyle name="Total 5 3 7 3 3 2" xfId="48289" xr:uid="{FA0E759C-6DA3-4737-A9EA-4FCD461BF831}"/>
    <cellStyle name="Total 5 3 7 3 4" xfId="33150" xr:uid="{282CAC19-2A6B-4A18-89E7-999FE07548DC}"/>
    <cellStyle name="Total 5 3 7 4" xfId="7070" xr:uid="{B9DA4BFB-374C-4A40-8E97-7908476CE52C}"/>
    <cellStyle name="Total 5 3 7 4 2" xfId="16007" xr:uid="{D49AC082-DB3D-4EB9-8985-2B3E17251964}"/>
    <cellStyle name="Total 5 3 7 4 2 2" xfId="40054" xr:uid="{38F9184A-193A-49AC-8112-703F6AF56843}"/>
    <cellStyle name="Total 5 3 7 4 3" xfId="22209" xr:uid="{E383A80E-0F85-4D04-9CF6-9A6DA7DB4CE2}"/>
    <cellStyle name="Total 5 3 7 4 3 2" xfId="46256" xr:uid="{4A28229B-7ACA-4200-81B6-C72DD6B0070F}"/>
    <cellStyle name="Total 5 3 7 4 4" xfId="31117" xr:uid="{042DC9B7-D0B6-48D5-812D-14D798589BA8}"/>
    <cellStyle name="Total 5 3 7 5" xfId="12816" xr:uid="{3A754BFB-1E38-4991-8FB3-F24BEA6D63C6}"/>
    <cellStyle name="Total 5 3 7 5 2" xfId="36863" xr:uid="{04FCE26A-61EE-403E-AF67-7A58A4D084E7}"/>
    <cellStyle name="Total 5 3 7 6" xfId="20356" xr:uid="{BEC59F05-C279-4E87-8E58-87DADE5C2317}"/>
    <cellStyle name="Total 5 3 7 6 2" xfId="44403" xr:uid="{D8959AA9-5F8F-4293-892C-A67A35F6E26A}"/>
    <cellStyle name="Total 5 3 7 7" xfId="27926" xr:uid="{E570C65F-E039-4042-A518-4A416F54E0FE}"/>
    <cellStyle name="Total 5 3 8" xfId="5855" xr:uid="{7C688121-C740-47CE-B833-4E201B774893}"/>
    <cellStyle name="Total 5 3 8 2" xfId="14792" xr:uid="{ABCD3CED-D044-4B33-B095-BBCD8BFF45C2}"/>
    <cellStyle name="Total 5 3 8 2 2" xfId="38839" xr:uid="{ECE0B597-81F7-4EA4-85E0-0FA599828164}"/>
    <cellStyle name="Total 5 3 8 3" xfId="20994" xr:uid="{E5D694EE-EBF3-4778-A742-8D944F468130}"/>
    <cellStyle name="Total 5 3 8 3 2" xfId="45041" xr:uid="{57C09DD7-E168-41AA-A364-F823C784F279}"/>
    <cellStyle name="Total 5 3 8 4" xfId="29902" xr:uid="{F9EFB860-9746-4ECF-B5A7-866931DEDB07}"/>
    <cellStyle name="Total 5 3 9" xfId="8013" xr:uid="{B1C135FC-ECF9-4BE6-AEB1-15CF5B0A190D}"/>
    <cellStyle name="Total 5 3 9 2" xfId="16950" xr:uid="{1715D54A-812C-4FD6-8480-B5A8F60BDC57}"/>
    <cellStyle name="Total 5 3 9 2 2" xfId="40997" xr:uid="{4A6AF30D-2D30-4507-96BA-74DAD6D57C29}"/>
    <cellStyle name="Total 5 3 9 3" xfId="23152" xr:uid="{0A0447DF-F81F-40DD-93B7-0EA42F4C8BF6}"/>
    <cellStyle name="Total 5 3 9 3 2" xfId="47199" xr:uid="{D5B86EA8-9A8A-424B-A3F7-9E1A805D2C24}"/>
    <cellStyle name="Total 5 3 9 4" xfId="32060" xr:uid="{A589DDF9-7E09-4F6A-AD03-A6E31AD1AEB2}"/>
    <cellStyle name="Total 5 4" xfId="2803" xr:uid="{6AB9F1CF-0FBB-4AA7-82BC-9F7B530BCD3E}"/>
    <cellStyle name="Total 5 4 10" xfId="7980" xr:uid="{BA3FD2C9-41DB-4183-B027-FC46C1D3A8E5}"/>
    <cellStyle name="Total 5 4 10 2" xfId="16917" xr:uid="{901B9E41-1D8D-4E33-AB17-9C8A39688411}"/>
    <cellStyle name="Total 5 4 10 2 2" xfId="40964" xr:uid="{42930507-22E6-4CC0-A6D6-6E71B5EE0CCF}"/>
    <cellStyle name="Total 5 4 10 3" xfId="23119" xr:uid="{3BF6D7D1-1BA5-4823-B475-ABE6B86849AE}"/>
    <cellStyle name="Total 5 4 10 3 2" xfId="47166" xr:uid="{2D71397C-A56A-4E28-9C03-03969E829FFF}"/>
    <cellStyle name="Total 5 4 10 4" xfId="32027" xr:uid="{A860A812-13CF-4CCA-B622-B94438709000}"/>
    <cellStyle name="Total 5 4 11" xfId="11740" xr:uid="{2648654C-B136-493C-BAE7-06270E30D96B}"/>
    <cellStyle name="Total 5 4 11 2" xfId="35787" xr:uid="{283042BF-DEAA-49C7-86A6-743C0F43149E}"/>
    <cellStyle name="Total 5 4 12" xfId="19280" xr:uid="{DF579A20-2E2D-4E07-B60A-EBB88992EC83}"/>
    <cellStyle name="Total 5 4 12 2" xfId="43327" xr:uid="{07DB49AE-4B1C-4DA0-8901-D3DC374C38FB}"/>
    <cellStyle name="Total 5 4 13" xfId="26850" xr:uid="{EAF1CAF2-BBD0-4B77-B038-ED3809965315}"/>
    <cellStyle name="Total 5 4 2" xfId="3407" xr:uid="{3CB5AE36-5297-43CB-9796-E033DAC4D21C}"/>
    <cellStyle name="Total 5 4 2 2" xfId="6473" xr:uid="{3F5B2E8C-BE7F-463D-AAD1-A07D3D43BE78}"/>
    <cellStyle name="Total 5 4 2 2 2" xfId="15410" xr:uid="{7904C451-806C-4D4E-9A61-DF3430B88007}"/>
    <cellStyle name="Total 5 4 2 2 2 2" xfId="39457" xr:uid="{BF06249F-1830-4EA1-A218-44E4214575DB}"/>
    <cellStyle name="Total 5 4 2 2 3" xfId="21612" xr:uid="{9B5091B6-2632-469A-B359-DE499CD4C473}"/>
    <cellStyle name="Total 5 4 2 2 3 2" xfId="45659" xr:uid="{509EDD71-E11D-41FC-9219-932E90765C1E}"/>
    <cellStyle name="Total 5 4 2 2 4" xfId="30520" xr:uid="{698D9DFC-0854-43C2-B6D0-B9780CB3962C}"/>
    <cellStyle name="Total 5 4 2 3" xfId="8631" xr:uid="{CB2D6567-B98D-4F1A-BC85-C169C3F247E0}"/>
    <cellStyle name="Total 5 4 2 3 2" xfId="17568" xr:uid="{A29AB2ED-649B-4B88-BEF5-E19161DED008}"/>
    <cellStyle name="Total 5 4 2 3 2 2" xfId="41615" xr:uid="{7F110546-12C5-4E04-A8C3-DED280CB39FE}"/>
    <cellStyle name="Total 5 4 2 3 3" xfId="23770" xr:uid="{BAC26B40-DC0D-4DBF-A117-318C4967C636}"/>
    <cellStyle name="Total 5 4 2 3 3 2" xfId="47817" xr:uid="{2B3391C7-692F-404D-AFC3-527CB3FFC95B}"/>
    <cellStyle name="Total 5 4 2 3 4" xfId="32678" xr:uid="{D50317F5-CACE-43BF-B51E-B587D1AA18B0}"/>
    <cellStyle name="Total 5 4 2 4" xfId="9818" xr:uid="{4F7410AA-42E9-4C3A-B5BC-2E29F45DBC7F}"/>
    <cellStyle name="Total 5 4 2 4 2" xfId="18755" xr:uid="{0206FE15-40FB-4034-8F78-8DB6D5759FF4}"/>
    <cellStyle name="Total 5 4 2 4 2 2" xfId="42802" xr:uid="{B1A1DBCB-52D5-44D2-99C4-EFC9A8A0E94F}"/>
    <cellStyle name="Total 5 4 2 4 3" xfId="24957" xr:uid="{C1E7C8AE-D0CB-41DF-8392-BD3FC232239E}"/>
    <cellStyle name="Total 5 4 2 4 3 2" xfId="49004" xr:uid="{4C7DA999-7BA5-403A-91FC-898D2DAF2011}"/>
    <cellStyle name="Total 5 4 2 4 4" xfId="33865" xr:uid="{B77B2995-A501-4175-8AF5-EE72F69BB48A}"/>
    <cellStyle name="Total 5 4 2 5" xfId="12344" xr:uid="{7A8DCBEC-27EB-4E75-A099-6AC685740BE1}"/>
    <cellStyle name="Total 5 4 2 5 2" xfId="36391" xr:uid="{8EAF8E2C-F625-45DE-9F87-B94F50FFFA67}"/>
    <cellStyle name="Total 5 4 2 6" xfId="19884" xr:uid="{6B6646CE-F1F4-4E9B-8335-5176ABDD3F60}"/>
    <cellStyle name="Total 5 4 2 6 2" xfId="43931" xr:uid="{786C76B1-8756-4590-B5E6-45264F49B60A}"/>
    <cellStyle name="Total 5 4 2 7" xfId="27454" xr:uid="{63877D91-99B0-475A-92DD-53EAC7A9E72A}"/>
    <cellStyle name="Total 5 4 3" xfId="3517" xr:uid="{538A5084-BBDE-4599-9FC8-94A07C866AF1}"/>
    <cellStyle name="Total 5 4 3 2" xfId="6583" xr:uid="{3024D81A-3E11-4734-902B-124EB86DB957}"/>
    <cellStyle name="Total 5 4 3 2 2" xfId="15520" xr:uid="{C980E52D-3BD3-431A-B93F-F7326F3526E4}"/>
    <cellStyle name="Total 5 4 3 2 2 2" xfId="39567" xr:uid="{EAD98CB1-5DFC-4F53-9F0B-60519C92E9D0}"/>
    <cellStyle name="Total 5 4 3 2 3" xfId="21722" xr:uid="{689DC0EB-6A1D-43C7-8D39-7E504D1FC8B4}"/>
    <cellStyle name="Total 5 4 3 2 3 2" xfId="45769" xr:uid="{0037A9E4-6D82-40F9-BC1B-3B638F6205E8}"/>
    <cellStyle name="Total 5 4 3 2 4" xfId="30630" xr:uid="{E8CB0393-2A08-4468-A59C-2B250E1FA64E}"/>
    <cellStyle name="Total 5 4 3 3" xfId="8741" xr:uid="{534E1B42-4270-4638-8D09-73A536C6F979}"/>
    <cellStyle name="Total 5 4 3 3 2" xfId="17678" xr:uid="{7396ABF3-73B3-41C4-A9B7-A88FA0251B62}"/>
    <cellStyle name="Total 5 4 3 3 2 2" xfId="41725" xr:uid="{492A7FE9-EAB4-412E-BF09-900826E4C85D}"/>
    <cellStyle name="Total 5 4 3 3 3" xfId="23880" xr:uid="{D4BDE82A-1D7B-4891-AFE2-74A9F82102B2}"/>
    <cellStyle name="Total 5 4 3 3 3 2" xfId="47927" xr:uid="{672BB5B8-3E95-4F9D-9084-33DCEEFC2FDA}"/>
    <cellStyle name="Total 5 4 3 3 4" xfId="32788" xr:uid="{C378C930-B1E6-43B1-A13A-0B376580F19B}"/>
    <cellStyle name="Total 5 4 3 4" xfId="9335" xr:uid="{CFF8AA21-E374-498F-9D94-5F584F957D12}"/>
    <cellStyle name="Total 5 4 3 4 2" xfId="18272" xr:uid="{7E97750A-D831-4E60-86FA-C6D5F4B68CEE}"/>
    <cellStyle name="Total 5 4 3 4 2 2" xfId="42319" xr:uid="{1250D36F-3F8F-457D-B963-9BDA82D67A5B}"/>
    <cellStyle name="Total 5 4 3 4 3" xfId="24474" xr:uid="{9654BAC0-1965-48A3-B95A-95B67420D9C1}"/>
    <cellStyle name="Total 5 4 3 4 3 2" xfId="48521" xr:uid="{A76D56C0-F1E4-4D40-B344-0BB2E35882A5}"/>
    <cellStyle name="Total 5 4 3 4 4" xfId="33382" xr:uid="{1CDC0075-13A3-4480-AF5D-14E9977FE306}"/>
    <cellStyle name="Total 5 4 3 5" xfId="12454" xr:uid="{F955C192-610D-440F-9FD1-597CED7A4C77}"/>
    <cellStyle name="Total 5 4 3 5 2" xfId="36501" xr:uid="{875346EC-468D-43EA-8D1E-AE459BE27AF4}"/>
    <cellStyle name="Total 5 4 3 6" xfId="19994" xr:uid="{F702823B-C893-4971-9A87-173ED53F0AA4}"/>
    <cellStyle name="Total 5 4 3 6 2" xfId="44041" xr:uid="{00A13F64-2897-48DF-BD0D-00E9866EC932}"/>
    <cellStyle name="Total 5 4 3 7" xfId="27564" xr:uid="{F26F28F0-FC30-41EB-910B-A980E92FE7ED}"/>
    <cellStyle name="Total 5 4 4" xfId="3621" xr:uid="{8670FFDB-B5F5-4C00-9F81-2BEA3FAA51BE}"/>
    <cellStyle name="Total 5 4 4 2" xfId="6687" xr:uid="{774E32D2-8F98-46F5-B46D-EBD51D86276C}"/>
    <cellStyle name="Total 5 4 4 2 2" xfId="15624" xr:uid="{E1CCB991-D164-4C58-B61E-DD4C3A4490E6}"/>
    <cellStyle name="Total 5 4 4 2 2 2" xfId="39671" xr:uid="{571383DA-09FA-4C08-AF61-65E9405654F8}"/>
    <cellStyle name="Total 5 4 4 2 3" xfId="21826" xr:uid="{F4DC3C66-0299-47DB-9D59-4CCEB0D0119B}"/>
    <cellStyle name="Total 5 4 4 2 3 2" xfId="45873" xr:uid="{BABD74A8-D5DF-41E2-A741-45426DB79AB3}"/>
    <cellStyle name="Total 5 4 4 2 4" xfId="30734" xr:uid="{0106383E-EEED-4F8C-B64F-B683B5945F05}"/>
    <cellStyle name="Total 5 4 4 3" xfId="8845" xr:uid="{FD782BB9-5587-41B7-88EE-10998C68CE5F}"/>
    <cellStyle name="Total 5 4 4 3 2" xfId="17782" xr:uid="{1EE2F836-0DF9-4C10-981A-7B1496291833}"/>
    <cellStyle name="Total 5 4 4 3 2 2" xfId="41829" xr:uid="{356C412A-ED43-459D-B480-4D9F2B55C00D}"/>
    <cellStyle name="Total 5 4 4 3 3" xfId="23984" xr:uid="{BE7BE795-681A-4D4C-93C8-96411385ECD0}"/>
    <cellStyle name="Total 5 4 4 3 3 2" xfId="48031" xr:uid="{C286D910-1BC3-45E8-A2AE-B2628DE2E2AE}"/>
    <cellStyle name="Total 5 4 4 3 4" xfId="32892" xr:uid="{F9592213-FB39-4F1D-9075-A5181F31A70A}"/>
    <cellStyle name="Total 5 4 4 4" xfId="7007" xr:uid="{835F6536-02E8-448F-BEF4-4B84DC6FB864}"/>
    <cellStyle name="Total 5 4 4 4 2" xfId="15944" xr:uid="{CFAA97A8-9E3D-45FA-92D4-D01D7F86303F}"/>
    <cellStyle name="Total 5 4 4 4 2 2" xfId="39991" xr:uid="{06DD29A4-C97C-41E6-8D82-92310B2EE7D0}"/>
    <cellStyle name="Total 5 4 4 4 3" xfId="22146" xr:uid="{08E7958C-C27F-4E09-BC0D-549EFB82F93E}"/>
    <cellStyle name="Total 5 4 4 4 3 2" xfId="46193" xr:uid="{F47998B1-7B14-440B-B70B-B292A31F767F}"/>
    <cellStyle name="Total 5 4 4 4 4" xfId="31054" xr:uid="{262A77B2-EB86-4038-95FD-8A113030EFB6}"/>
    <cellStyle name="Total 5 4 4 5" xfId="12558" xr:uid="{EDADA2B0-2707-47F2-A84C-FA0A684D22DE}"/>
    <cellStyle name="Total 5 4 4 5 2" xfId="36605" xr:uid="{6563532C-1D3B-4F8E-969B-13FC506B8173}"/>
    <cellStyle name="Total 5 4 4 6" xfId="20098" xr:uid="{78145FD2-3F92-4F29-B094-222CFDF50E96}"/>
    <cellStyle name="Total 5 4 4 6 2" xfId="44145" xr:uid="{51830614-6131-4A47-8F79-81D80B28ACCA}"/>
    <cellStyle name="Total 5 4 4 7" xfId="27668" xr:uid="{9117D335-000F-470A-A7AC-02EA8F17F938}"/>
    <cellStyle name="Total 5 4 5" xfId="3744" xr:uid="{EB57D2E3-5957-46BE-8FC8-8BC86274440E}"/>
    <cellStyle name="Total 5 4 5 2" xfId="6810" xr:uid="{AC8C859A-7885-4D0E-B39C-3B85B792CA23}"/>
    <cellStyle name="Total 5 4 5 2 2" xfId="15747" xr:uid="{E4348E69-A6EB-4C65-A828-086C069ED4E2}"/>
    <cellStyle name="Total 5 4 5 2 2 2" xfId="39794" xr:uid="{5A430344-C2EB-43DC-B591-A31B2463321B}"/>
    <cellStyle name="Total 5 4 5 2 3" xfId="21949" xr:uid="{BDE39C7D-6E2E-4EE3-8142-45B134D55CBB}"/>
    <cellStyle name="Total 5 4 5 2 3 2" xfId="45996" xr:uid="{6F571DC4-535A-4B32-AABE-EC4BA5E327CF}"/>
    <cellStyle name="Total 5 4 5 2 4" xfId="30857" xr:uid="{DE83FA95-7019-4702-ABFA-9DE7993D9E80}"/>
    <cellStyle name="Total 5 4 5 3" xfId="8968" xr:uid="{21F711AC-76C3-4DD7-8DB5-A60DFBB11999}"/>
    <cellStyle name="Total 5 4 5 3 2" xfId="17905" xr:uid="{CAF257B1-6E40-46A5-8A99-17DCC975A26B}"/>
    <cellStyle name="Total 5 4 5 3 2 2" xfId="41952" xr:uid="{214DA9C2-C180-4FCE-B39D-F5BBF0FA532B}"/>
    <cellStyle name="Total 5 4 5 3 3" xfId="24107" xr:uid="{8E0BDB38-1C33-4922-93A8-2127696617F1}"/>
    <cellStyle name="Total 5 4 5 3 3 2" xfId="48154" xr:uid="{FE4CDAC1-F1D0-47E0-8CF3-0D74BCAE890F}"/>
    <cellStyle name="Total 5 4 5 3 4" xfId="33015" xr:uid="{7B1E3115-5109-43EC-BC5C-C62B6AE29349}"/>
    <cellStyle name="Total 5 4 5 4" xfId="3996" xr:uid="{0BBF7E89-5B93-4B04-977C-356353E09D84}"/>
    <cellStyle name="Total 5 4 5 4 2" xfId="12933" xr:uid="{5BC8E20A-D2C8-4EFC-93BA-005D05201A2E}"/>
    <cellStyle name="Total 5 4 5 4 2 2" xfId="36980" xr:uid="{1E53A360-D46C-45E9-B2E1-7A9E9DBFC389}"/>
    <cellStyle name="Total 5 4 5 4 3" xfId="20467" xr:uid="{7DB2A515-50BC-48A5-BD28-E4E58C5A7FD1}"/>
    <cellStyle name="Total 5 4 5 4 3 2" xfId="44514" xr:uid="{132C4C69-44E4-4211-89ED-747A2B6453A5}"/>
    <cellStyle name="Total 5 4 5 4 4" xfId="28043" xr:uid="{C24BB791-2456-4194-A30C-AA9A75A09F37}"/>
    <cellStyle name="Total 5 4 5 5" xfId="12681" xr:uid="{D283D0F9-7F33-4DC9-BC06-9C96DAF1A396}"/>
    <cellStyle name="Total 5 4 5 5 2" xfId="36728" xr:uid="{68F4897A-FEA3-46A1-BD04-95CE95FF98DA}"/>
    <cellStyle name="Total 5 4 5 6" xfId="20221" xr:uid="{A861A06A-4CC9-4AD2-8C9B-A113EDCD6479}"/>
    <cellStyle name="Total 5 4 5 6 2" xfId="44268" xr:uid="{0904482C-3378-4E02-A740-B8B609C8D185}"/>
    <cellStyle name="Total 5 4 5 7" xfId="27791" xr:uid="{8FC3249F-7C43-4258-A3EF-AAE9FCD1C65D}"/>
    <cellStyle name="Total 5 4 6" xfId="3463" xr:uid="{E2E70678-3BB6-4BAF-9ABC-4F43BE84848D}"/>
    <cellStyle name="Total 5 4 6 2" xfId="6529" xr:uid="{49CB9D01-AEB7-4771-8864-1E55BDAFDCA2}"/>
    <cellStyle name="Total 5 4 6 2 2" xfId="15466" xr:uid="{685D4914-6069-460D-A09F-B4844719784B}"/>
    <cellStyle name="Total 5 4 6 2 2 2" xfId="39513" xr:uid="{6ED1E273-2592-4944-A66C-6B6EF8FC90F5}"/>
    <cellStyle name="Total 5 4 6 2 3" xfId="21668" xr:uid="{718CD056-FE3D-4562-BD8A-6C489DB536DB}"/>
    <cellStyle name="Total 5 4 6 2 3 2" xfId="45715" xr:uid="{40926E84-ED4B-436E-A2A0-C4FA5F09C3DB}"/>
    <cellStyle name="Total 5 4 6 2 4" xfId="30576" xr:uid="{EE21CF61-FB02-4AAE-85F7-093EF9413103}"/>
    <cellStyle name="Total 5 4 6 3" xfId="8687" xr:uid="{542995DD-D8E3-4E60-8FE0-5023DA709DE9}"/>
    <cellStyle name="Total 5 4 6 3 2" xfId="17624" xr:uid="{749EA576-DA59-4478-9E4D-3112F144702A}"/>
    <cellStyle name="Total 5 4 6 3 2 2" xfId="41671" xr:uid="{61D02D24-EA2F-48E0-95E4-12E24CBD6F84}"/>
    <cellStyle name="Total 5 4 6 3 3" xfId="23826" xr:uid="{59A94295-C826-4AD8-AEBA-60996FCC2EED}"/>
    <cellStyle name="Total 5 4 6 3 3 2" xfId="47873" xr:uid="{E1FF9D63-BC92-4217-9997-E8235E579839}"/>
    <cellStyle name="Total 5 4 6 3 4" xfId="32734" xr:uid="{19C00301-00C1-4FEB-8DCB-F0BD8A57A285}"/>
    <cellStyle name="Total 5 4 6 4" xfId="9811" xr:uid="{9878CC8F-73A2-4985-B724-7E5928797AA5}"/>
    <cellStyle name="Total 5 4 6 4 2" xfId="18748" xr:uid="{6AFE68C6-37FE-4EFC-B82D-1B889D8E4F48}"/>
    <cellStyle name="Total 5 4 6 4 2 2" xfId="42795" xr:uid="{EE4593B8-170E-42CA-B289-BD88C9097FC6}"/>
    <cellStyle name="Total 5 4 6 4 3" xfId="24950" xr:uid="{DE8BDEE9-394A-49C7-86B9-67348A1F792B}"/>
    <cellStyle name="Total 5 4 6 4 3 2" xfId="48997" xr:uid="{A58A816A-4F43-4BDD-B50D-D8FC4ADCF334}"/>
    <cellStyle name="Total 5 4 6 4 4" xfId="33858" xr:uid="{C34B4DE5-7C63-4A91-B428-CD2F1C6254C9}"/>
    <cellStyle name="Total 5 4 6 5" xfId="12400" xr:uid="{AC1B4B85-274E-46D3-BD51-D0362952CB9F}"/>
    <cellStyle name="Total 5 4 6 5 2" xfId="36447" xr:uid="{C2F22BD9-D918-4AA3-A5CF-FB290C9B708F}"/>
    <cellStyle name="Total 5 4 6 6" xfId="19940" xr:uid="{A4B4415C-D9C0-49E2-B35B-A8DB1110B7D0}"/>
    <cellStyle name="Total 5 4 6 6 2" xfId="43987" xr:uid="{CE6DB7AA-8845-4300-A4CB-8AEC12DBD61B}"/>
    <cellStyle name="Total 5 4 6 7" xfId="27510" xr:uid="{649F7669-8B66-4330-B1B3-CCFBD7FC6EBB}"/>
    <cellStyle name="Total 5 4 7" xfId="3893" xr:uid="{AD79253E-8BC5-4405-9FAD-BA43E3685145}"/>
    <cellStyle name="Total 5 4 7 2" xfId="6959" xr:uid="{581F177C-6B54-4F09-93F5-6CC5996C7FBE}"/>
    <cellStyle name="Total 5 4 7 2 2" xfId="15896" xr:uid="{014923DC-F5E4-47F5-83C2-E8EA6CAA32CD}"/>
    <cellStyle name="Total 5 4 7 2 2 2" xfId="39943" xr:uid="{1216D6FD-ED13-4D12-BEF7-E429B2772EA5}"/>
    <cellStyle name="Total 5 4 7 2 3" xfId="22098" xr:uid="{5E65A258-C042-4FC6-8CC9-29CA9340FD51}"/>
    <cellStyle name="Total 5 4 7 2 3 2" xfId="46145" xr:uid="{87687E9B-60E0-4398-A54C-C296E38B2A1B}"/>
    <cellStyle name="Total 5 4 7 2 4" xfId="31006" xr:uid="{59F68E7B-C125-414B-B531-298EDDA76E99}"/>
    <cellStyle name="Total 5 4 7 3" xfId="9117" xr:uid="{12B03F01-10D8-4551-9152-95DE776FF042}"/>
    <cellStyle name="Total 5 4 7 3 2" xfId="18054" xr:uid="{D50DBBAC-101E-4CFE-88EE-80580B7E825B}"/>
    <cellStyle name="Total 5 4 7 3 2 2" xfId="42101" xr:uid="{C8EE0688-8F92-401D-840F-DB5886BC0134}"/>
    <cellStyle name="Total 5 4 7 3 3" xfId="24256" xr:uid="{F6A7CC60-2D56-44DF-9638-AE09337B4B99}"/>
    <cellStyle name="Total 5 4 7 3 3 2" xfId="48303" xr:uid="{288320F4-C9E2-4DF5-95ED-77560975E330}"/>
    <cellStyle name="Total 5 4 7 3 4" xfId="33164" xr:uid="{7DC050FF-28F1-4137-95F0-CD5194CD184E}"/>
    <cellStyle name="Total 5 4 7 4" xfId="9257" xr:uid="{B0AD3118-AC80-41BA-A9BF-37EFA632E670}"/>
    <cellStyle name="Total 5 4 7 4 2" xfId="18194" xr:uid="{09A861B5-10C8-44D4-9678-E04A5F533D06}"/>
    <cellStyle name="Total 5 4 7 4 2 2" xfId="42241" xr:uid="{5C3C74ED-8851-4F66-88A6-4232EC0A2167}"/>
    <cellStyle name="Total 5 4 7 4 3" xfId="24396" xr:uid="{BD14524D-654F-4259-BDA9-7A5D37219DDA}"/>
    <cellStyle name="Total 5 4 7 4 3 2" xfId="48443" xr:uid="{29FA0D79-3260-481A-9F6F-EF5E5EDE2CB3}"/>
    <cellStyle name="Total 5 4 7 4 4" xfId="33304" xr:uid="{C12512C8-0CE4-43E5-8759-5D4683BF2B6A}"/>
    <cellStyle name="Total 5 4 7 5" xfId="12830" xr:uid="{AB8FCADD-D1A5-4273-A49A-046D7B90D8A1}"/>
    <cellStyle name="Total 5 4 7 5 2" xfId="36877" xr:uid="{F79CB5A8-BED9-4C3E-BB2E-A6399B64C148}"/>
    <cellStyle name="Total 5 4 7 6" xfId="20370" xr:uid="{3E42A18D-D0A6-4415-8DAF-EBEB9AC71399}"/>
    <cellStyle name="Total 5 4 7 6 2" xfId="44417" xr:uid="{A371D49A-FC5B-4DE7-9D0F-C21F98E00533}"/>
    <cellStyle name="Total 5 4 7 7" xfId="27940" xr:uid="{AEE5F411-C42F-4DB4-8A0A-3140E19221D5}"/>
    <cellStyle name="Total 5 4 8" xfId="5869" xr:uid="{5B36A0A1-35E3-455A-A0BF-BA900BADF4CE}"/>
    <cellStyle name="Total 5 4 8 2" xfId="14806" xr:uid="{28876347-B791-4D46-B0B6-4A3B9828D4E0}"/>
    <cellStyle name="Total 5 4 8 2 2" xfId="38853" xr:uid="{C2AF30F4-FDA6-4DD3-B11E-35CB82E86133}"/>
    <cellStyle name="Total 5 4 8 3" xfId="21008" xr:uid="{541F8461-6FC0-4C93-84E0-27A6C0B64C8F}"/>
    <cellStyle name="Total 5 4 8 3 2" xfId="45055" xr:uid="{4EFA84E3-8BA9-459F-A130-5F8203DCF8B2}"/>
    <cellStyle name="Total 5 4 8 4" xfId="29916" xr:uid="{B13160DE-CCB0-45D1-BCAF-B6B5866079A1}"/>
    <cellStyle name="Total 5 4 9" xfId="8027" xr:uid="{140BE763-9C50-4BB9-9384-9699ED36C8D7}"/>
    <cellStyle name="Total 5 4 9 2" xfId="16964" xr:uid="{06D5B35B-8E6B-4AD6-8AB5-57FA9DCC6C5A}"/>
    <cellStyle name="Total 5 4 9 2 2" xfId="41011" xr:uid="{400842EC-A731-46A7-9B86-E2CDE70CD3A0}"/>
    <cellStyle name="Total 5 4 9 3" xfId="23166" xr:uid="{03DF3D0C-8E9D-4955-98CC-6C306753B24E}"/>
    <cellStyle name="Total 5 4 9 3 2" xfId="47213" xr:uid="{C60BB3D4-547D-42ED-BDD0-D771F94D0F53}"/>
    <cellStyle name="Total 5 4 9 4" xfId="32074" xr:uid="{65FF5111-21BD-466F-9911-E350DFF89685}"/>
    <cellStyle name="Total 5 5" xfId="1814" xr:uid="{332DB569-0283-4B42-9AC9-31FBF78E1887}"/>
    <cellStyle name="Total 5 5 2" xfId="4876" xr:uid="{66DFBB78-D691-4242-8071-38D33BF63500}"/>
    <cellStyle name="Total 5 5 2 2" xfId="13813" xr:uid="{AF86F21D-0BA0-4D34-866A-7F6735182067}"/>
    <cellStyle name="Total 5 5 2 2 2" xfId="37860" xr:uid="{866FA1EB-5EF0-41C2-A08E-56204D208216}"/>
    <cellStyle name="Total 5 5 2 3" xfId="20852" xr:uid="{2FC22862-168B-4779-B2AE-000619714A58}"/>
    <cellStyle name="Total 5 5 2 3 2" xfId="44899" xr:uid="{2EB19109-4CE3-4596-8C7D-F312541FE7D8}"/>
    <cellStyle name="Total 5 5 2 4" xfId="28923" xr:uid="{4525188E-1687-493F-87B7-FBBC0140911B}"/>
    <cellStyle name="Total 5 5 3" xfId="7476" xr:uid="{B21C53E8-2511-4EB0-89EE-F350ED822073}"/>
    <cellStyle name="Total 5 5 3 2" xfId="16413" xr:uid="{888D8C61-B78B-49D6-8321-C6FE1E810793}"/>
    <cellStyle name="Total 5 5 3 2 2" xfId="40460" xr:uid="{29E04715-58C9-4546-8BF9-4FA32433E1EA}"/>
    <cellStyle name="Total 5 5 3 3" xfId="22615" xr:uid="{2BA90A99-321D-4D93-B21A-4FDDDD312F5F}"/>
    <cellStyle name="Total 5 5 3 3 2" xfId="46662" xr:uid="{D4B089AE-29D1-4D61-8F32-750A6C586E7C}"/>
    <cellStyle name="Total 5 5 3 4" xfId="31523" xr:uid="{2E9205F9-D48F-4202-880E-FD422B4E2018}"/>
    <cellStyle name="Total 5 5 4" xfId="7317" xr:uid="{2104C668-300B-4660-BC13-F3F056AEF017}"/>
    <cellStyle name="Total 5 5 4 2" xfId="16254" xr:uid="{56FAF6AB-B4DD-47F6-A1BE-CED25116AD9C}"/>
    <cellStyle name="Total 5 5 4 2 2" xfId="40301" xr:uid="{7DA2FC9C-2081-4CA3-A12C-5F722168C2E5}"/>
    <cellStyle name="Total 5 5 4 3" xfId="22456" xr:uid="{06F5F80C-0E9E-43A3-85E6-70E3A8F2EDEC}"/>
    <cellStyle name="Total 5 5 4 3 2" xfId="46503" xr:uid="{F181C739-AF55-4A6B-8E34-C783C0B68D98}"/>
    <cellStyle name="Total 5 5 4 4" xfId="31364" xr:uid="{30CCCCE9-2AE6-4E49-87F4-07A7AFE71423}"/>
    <cellStyle name="Total 5 5 5" xfId="10750" xr:uid="{5AE7F65B-3F74-435F-93D0-CE9515EC16D4}"/>
    <cellStyle name="Total 5 5 5 2" xfId="34797" xr:uid="{E551DD98-FA66-4B18-B621-C5660344D4F2}"/>
    <cellStyle name="Total 5 5 6" xfId="19127" xr:uid="{DE19F95C-381F-432F-89F9-A407ECDB7107}"/>
    <cellStyle name="Total 5 5 6 2" xfId="43174" xr:uid="{CF66D490-4245-463F-B9B7-70EA0157B020}"/>
    <cellStyle name="Total 5 5 7" xfId="25860" xr:uid="{185D0CF4-31AF-4FC8-90A4-1077980E4B9E}"/>
    <cellStyle name="Total 5 6" xfId="2934" xr:uid="{4521629B-7536-4499-974F-4B27ED00ACA4}"/>
    <cellStyle name="Total 5 6 2" xfId="6000" xr:uid="{D7F0879E-26AD-4D9D-BA7D-1C6646D6CE6D}"/>
    <cellStyle name="Total 5 6 2 2" xfId="14937" xr:uid="{E61A41B4-17AC-453A-9C3B-F653724F63F4}"/>
    <cellStyle name="Total 5 6 2 2 2" xfId="38984" xr:uid="{43AB61ED-B9E3-4A6E-84FC-7A7D68DBD6C4}"/>
    <cellStyle name="Total 5 6 2 3" xfId="21139" xr:uid="{7E4AD907-E901-429C-B5AA-0583B8EEA808}"/>
    <cellStyle name="Total 5 6 2 3 2" xfId="45186" xr:uid="{A2FF7438-A0F1-46B8-8F04-59DEABC48296}"/>
    <cellStyle name="Total 5 6 2 4" xfId="30047" xr:uid="{52124D45-FBE4-4A4F-B964-D12C5812EBD3}"/>
    <cellStyle name="Total 5 6 3" xfId="8158" xr:uid="{08B41CD5-9B2B-4EDE-9865-4BD8E8301808}"/>
    <cellStyle name="Total 5 6 3 2" xfId="17095" xr:uid="{F9118128-B6C5-4BD1-B0BD-08541F3E172D}"/>
    <cellStyle name="Total 5 6 3 2 2" xfId="41142" xr:uid="{9626A8B4-3879-4D17-A71D-B96C1AF12A11}"/>
    <cellStyle name="Total 5 6 3 3" xfId="23297" xr:uid="{6AE24781-F5A2-4A93-9FF3-09555A079E47}"/>
    <cellStyle name="Total 5 6 3 3 2" xfId="47344" xr:uid="{7C1561E6-1334-4D69-9A97-41B89EF5F376}"/>
    <cellStyle name="Total 5 6 3 4" xfId="32205" xr:uid="{F26EC22D-6D2F-4AAD-9BAE-A477A330680E}"/>
    <cellStyle name="Total 5 6 4" xfId="7076" xr:uid="{30B1A067-581A-4EE8-8BC1-5BFBDB035C58}"/>
    <cellStyle name="Total 5 6 4 2" xfId="16013" xr:uid="{802FA6CF-B817-4838-806A-CC7D5A0D8D0A}"/>
    <cellStyle name="Total 5 6 4 2 2" xfId="40060" xr:uid="{30E7B70A-A2AE-49D2-80F5-8879225E1E44}"/>
    <cellStyle name="Total 5 6 4 3" xfId="22215" xr:uid="{C8A12C8F-1C2B-4A56-9DE9-66D4186CBF6F}"/>
    <cellStyle name="Total 5 6 4 3 2" xfId="46262" xr:uid="{37540146-9C1C-4342-958C-D81AF88452D3}"/>
    <cellStyle name="Total 5 6 4 4" xfId="31123" xr:uid="{1153216D-F336-44CA-9CBE-CE1A3AD422B3}"/>
    <cellStyle name="Total 5 6 5" xfId="11871" xr:uid="{4EE99F64-97BF-4591-A844-7D8DD5561019}"/>
    <cellStyle name="Total 5 6 5 2" xfId="35918" xr:uid="{596847EB-F601-4D60-B624-0ED80F67AB25}"/>
    <cellStyle name="Total 5 6 6" xfId="19411" xr:uid="{84E13D8C-C3D1-4831-94F0-33E559F3B582}"/>
    <cellStyle name="Total 5 6 6 2" xfId="43458" xr:uid="{D0AA2C81-D5E7-4113-93F3-5BBAF2CDB00B}"/>
    <cellStyle name="Total 5 6 7" xfId="26981" xr:uid="{A0F78842-5F1A-46D8-8FE4-8C4985471E82}"/>
    <cellStyle name="Total 5 7" xfId="3565" xr:uid="{405878B3-B9FD-41C1-8B66-8F53705E8B2E}"/>
    <cellStyle name="Total 5 7 2" xfId="6631" xr:uid="{204ECFC7-07A5-40DA-A835-DC8D17C6AC57}"/>
    <cellStyle name="Total 5 7 2 2" xfId="15568" xr:uid="{33A816C1-EB2B-4708-91C4-060AB3AF6E68}"/>
    <cellStyle name="Total 5 7 2 2 2" xfId="39615" xr:uid="{A4245243-0BEA-45C1-84BD-09A0A560184F}"/>
    <cellStyle name="Total 5 7 2 3" xfId="21770" xr:uid="{E6C70A44-BF07-4951-A819-DB1E63F823F0}"/>
    <cellStyle name="Total 5 7 2 3 2" xfId="45817" xr:uid="{0C2FB574-105A-45AD-A917-5DEF960B6857}"/>
    <cellStyle name="Total 5 7 2 4" xfId="30678" xr:uid="{796ADAC8-8CB2-42F4-A629-7482EBA84D3B}"/>
    <cellStyle name="Total 5 7 3" xfId="8789" xr:uid="{A117ADA6-4D2B-496A-9614-96ECC12799C3}"/>
    <cellStyle name="Total 5 7 3 2" xfId="17726" xr:uid="{A74FDA5F-A8B0-48B5-92DE-BE2AB3948397}"/>
    <cellStyle name="Total 5 7 3 2 2" xfId="41773" xr:uid="{D3E8B0E4-0867-4753-9CF7-FB7D203411A7}"/>
    <cellStyle name="Total 5 7 3 3" xfId="23928" xr:uid="{233BCBF5-AE74-4B5D-B98A-63A33D1F76E8}"/>
    <cellStyle name="Total 5 7 3 3 2" xfId="47975" xr:uid="{8AF87E52-B938-4CA4-987D-87F5720C14B2}"/>
    <cellStyle name="Total 5 7 3 4" xfId="32836" xr:uid="{2CD62F2E-7247-4794-878B-B223F2895C6A}"/>
    <cellStyle name="Total 5 7 4" xfId="7948" xr:uid="{90F83A6B-B45B-4FFE-A64D-679BFEFE64DF}"/>
    <cellStyle name="Total 5 7 4 2" xfId="16885" xr:uid="{81DA4D8E-1B58-4EA3-861C-3DC4021F1EB2}"/>
    <cellStyle name="Total 5 7 4 2 2" xfId="40932" xr:uid="{75442C30-19CA-4352-BFE7-4AF23978D2DF}"/>
    <cellStyle name="Total 5 7 4 3" xfId="23087" xr:uid="{6F131B45-6359-4824-99F1-32D11D7B1306}"/>
    <cellStyle name="Total 5 7 4 3 2" xfId="47134" xr:uid="{571A7522-743A-4DF7-AFA6-C1AD0EB19B76}"/>
    <cellStyle name="Total 5 7 4 4" xfId="31995" xr:uid="{DB3971BB-4572-4036-B0EB-61E98D3DC116}"/>
    <cellStyle name="Total 5 7 5" xfId="12502" xr:uid="{5BCF861B-AF3B-4914-8821-D2DB310FE3BF}"/>
    <cellStyle name="Total 5 7 5 2" xfId="36549" xr:uid="{BF367DE0-B957-450D-AFB1-87BF2B0E6C74}"/>
    <cellStyle name="Total 5 7 6" xfId="20042" xr:uid="{FAF6A236-3C33-4D2A-BB77-54F5F26C39A9}"/>
    <cellStyle name="Total 5 7 6 2" xfId="44089" xr:uid="{9D78461D-7EA3-4AF0-931A-DE72BAAB2E35}"/>
    <cellStyle name="Total 5 7 7" xfId="27612" xr:uid="{24B95967-78D7-4D63-A8FC-9B49ABA899A3}"/>
    <cellStyle name="Total 5 8" xfId="2995" xr:uid="{8A6C1909-789F-4153-A7AF-D2653F2B9BEE}"/>
    <cellStyle name="Total 5 8 2" xfId="6061" xr:uid="{CFA79879-7CA4-4330-B982-004E07EEAF09}"/>
    <cellStyle name="Total 5 8 2 2" xfId="14998" xr:uid="{50CFBE84-4BBD-4D1A-9DCC-74451BFCD1D9}"/>
    <cellStyle name="Total 5 8 2 2 2" xfId="39045" xr:uid="{2B1933C0-06E1-41AF-B6ED-09C56626593E}"/>
    <cellStyle name="Total 5 8 2 3" xfId="21200" xr:uid="{BCFE30B5-38B0-4E35-8807-45AADEB1874E}"/>
    <cellStyle name="Total 5 8 2 3 2" xfId="45247" xr:uid="{734C062C-1415-479C-A419-7239EC81C37A}"/>
    <cellStyle name="Total 5 8 2 4" xfId="30108" xr:uid="{60D7CE68-51AD-468C-94BE-32EF5432EC47}"/>
    <cellStyle name="Total 5 8 3" xfId="8219" xr:uid="{3D24A190-BE6F-4F59-9C6D-AC481A6E79D2}"/>
    <cellStyle name="Total 5 8 3 2" xfId="17156" xr:uid="{945ED668-90A7-4645-A5E4-03D7FBA9C07C}"/>
    <cellStyle name="Total 5 8 3 2 2" xfId="41203" xr:uid="{6160C8E4-CA29-4730-8D8E-7FE1B71C4FC3}"/>
    <cellStyle name="Total 5 8 3 3" xfId="23358" xr:uid="{FC210B33-21BB-49CD-91B2-116BB5E01B93}"/>
    <cellStyle name="Total 5 8 3 3 2" xfId="47405" xr:uid="{2AED7714-E48C-4EF0-A7DC-1A252DB06AC7}"/>
    <cellStyle name="Total 5 8 3 4" xfId="32266" xr:uid="{E1E7422B-1FF1-44EE-A54B-849E60C0AA88}"/>
    <cellStyle name="Total 5 8 4" xfId="9229" xr:uid="{80CCF522-81DA-4286-9466-325002DAC5BB}"/>
    <cellStyle name="Total 5 8 4 2" xfId="18166" xr:uid="{CD5F08E1-6F16-4514-95E9-27C2CA89D9BA}"/>
    <cellStyle name="Total 5 8 4 2 2" xfId="42213" xr:uid="{C30C45EE-8EF2-4937-BB67-59DE155B3D07}"/>
    <cellStyle name="Total 5 8 4 3" xfId="24368" xr:uid="{3714AFA4-3C35-4693-874C-A79B06E30865}"/>
    <cellStyle name="Total 5 8 4 3 2" xfId="48415" xr:uid="{724B1FB3-83EE-471E-A7F7-7BF2A57ECCDC}"/>
    <cellStyle name="Total 5 8 4 4" xfId="33276" xr:uid="{CC8337DA-E1FD-4337-AD02-764448D1C460}"/>
    <cellStyle name="Total 5 8 5" xfId="11932" xr:uid="{CE548822-2997-4B9E-A4A1-5A0ABE2E4668}"/>
    <cellStyle name="Total 5 8 5 2" xfId="35979" xr:uid="{34C18D52-05CC-483A-B49A-9E5D7B4D81C6}"/>
    <cellStyle name="Total 5 8 6" xfId="19472" xr:uid="{97E02F62-5FD6-4A10-A7AF-DF1A6B3D98BC}"/>
    <cellStyle name="Total 5 8 6 2" xfId="43519" xr:uid="{3D0A174E-2A5E-4EB9-88FF-DD9ADE2688DA}"/>
    <cellStyle name="Total 5 8 7" xfId="27042" xr:uid="{6CFBE598-0CB6-4F4D-B287-D8F0F29F3FEE}"/>
    <cellStyle name="Total 5 9" xfId="4306" xr:uid="{B7880553-A958-4621-AA68-60AC3A13339F}"/>
    <cellStyle name="Total 5 9 2" xfId="13243" xr:uid="{04CA4D8E-987A-4EDC-ABC3-DE8E3CC93BD5}"/>
    <cellStyle name="Total 5 9 2 2" xfId="37290" xr:uid="{BC237C67-2047-4B50-9CAB-76729A122469}"/>
    <cellStyle name="Total 5 9 3" xfId="20616" xr:uid="{9DDBA326-8683-44ED-BC6F-A13A9F2C388B}"/>
    <cellStyle name="Total 5 9 3 2" xfId="44663" xr:uid="{5B78BDAD-4E2E-4974-A367-002ECA3D4980}"/>
    <cellStyle name="Total 5 9 4" xfId="28353" xr:uid="{542A9D86-B43B-4D1D-8D4F-4B59BA17E9D4}"/>
    <cellStyle name="Total 6" xfId="2016" xr:uid="{D927ADDC-C681-4245-AB0E-DB22A82DB529}"/>
    <cellStyle name="Total 6 10" xfId="7928" xr:uid="{DE1E739E-D559-4710-984C-D554C804B8D2}"/>
    <cellStyle name="Total 6 10 2" xfId="16865" xr:uid="{6062A148-80FB-4622-A718-AB0812C48953}"/>
    <cellStyle name="Total 6 10 2 2" xfId="40912" xr:uid="{F472BE6C-9E60-4425-88B4-5462D9CA12A4}"/>
    <cellStyle name="Total 6 10 3" xfId="23067" xr:uid="{BF29CFFC-0B22-4391-8833-E907C0538C52}"/>
    <cellStyle name="Total 6 10 3 2" xfId="47114" xr:uid="{B2666E6E-0034-4A85-9D13-7A3313F3FEDE}"/>
    <cellStyle name="Total 6 10 4" xfId="31975" xr:uid="{1EA33358-43E1-442D-A73B-BFA615F4F6B1}"/>
    <cellStyle name="Total 6 11" xfId="10952" xr:uid="{740DD883-9D11-4B32-B9C9-FEBE83CB21E2}"/>
    <cellStyle name="Total 6 11 2" xfId="34999" xr:uid="{CD19D378-1350-440B-A1C3-DB4F89EEC894}"/>
    <cellStyle name="Total 6 12" xfId="19162" xr:uid="{189E15AE-03D5-4851-B22E-77B3CC4030B9}"/>
    <cellStyle name="Total 6 12 2" xfId="43209" xr:uid="{E77872DB-8569-4AB4-BC87-1CB5E705FCCF}"/>
    <cellStyle name="Total 6 13" xfId="26062" xr:uid="{71222214-24CD-4F19-B21E-C53E1137B357}"/>
    <cellStyle name="Total 6 2" xfId="3016" xr:uid="{E819AC39-FDC3-48E0-89E1-1C72A41BC3C5}"/>
    <cellStyle name="Total 6 2 2" xfId="6082" xr:uid="{694E0797-84A3-4ACD-9069-2EE0CBBEFB39}"/>
    <cellStyle name="Total 6 2 2 2" xfId="15019" xr:uid="{3E70A768-5619-47B0-A442-88ACB53B042C}"/>
    <cellStyle name="Total 6 2 2 2 2" xfId="39066" xr:uid="{FD83D0FA-6284-45F2-BF3C-35B1095EF1CC}"/>
    <cellStyle name="Total 6 2 2 3" xfId="21221" xr:uid="{9D53546C-D0FB-4466-9473-D021BFB11F70}"/>
    <cellStyle name="Total 6 2 2 3 2" xfId="45268" xr:uid="{53CE9CFE-FE6A-4037-A4F3-B7376FA7FD07}"/>
    <cellStyle name="Total 6 2 2 4" xfId="30129" xr:uid="{FA421E1C-BEA0-43A4-8764-F15C0E9BD88C}"/>
    <cellStyle name="Total 6 2 3" xfId="8240" xr:uid="{FF07F727-0063-4449-AD76-9AFD13B08046}"/>
    <cellStyle name="Total 6 2 3 2" xfId="17177" xr:uid="{9EF71E09-B50D-4BAC-91E5-0E13E2DA7402}"/>
    <cellStyle name="Total 6 2 3 2 2" xfId="41224" xr:uid="{D580003C-6308-4FB3-AC33-25FA6C2C79E5}"/>
    <cellStyle name="Total 6 2 3 3" xfId="23379" xr:uid="{2C4C12AD-6146-4028-82A1-8E9DF3C75F21}"/>
    <cellStyle name="Total 6 2 3 3 2" xfId="47426" xr:uid="{04009D5E-819F-4F13-BE99-7390524E5605}"/>
    <cellStyle name="Total 6 2 3 4" xfId="32287" xr:uid="{72802515-E447-4252-A512-E7A742594991}"/>
    <cellStyle name="Total 6 2 4" xfId="9401" xr:uid="{9EC3AB79-4CEB-486D-B878-1E0B29FE9E8A}"/>
    <cellStyle name="Total 6 2 4 2" xfId="18338" xr:uid="{403A538D-C38A-4B6E-9C3A-D446F1A9E0A2}"/>
    <cellStyle name="Total 6 2 4 2 2" xfId="42385" xr:uid="{A7C372EF-93AC-4305-AE01-272D62FF1D77}"/>
    <cellStyle name="Total 6 2 4 3" xfId="24540" xr:uid="{FD1E4D1C-0F1D-475E-967E-7873065FCC01}"/>
    <cellStyle name="Total 6 2 4 3 2" xfId="48587" xr:uid="{43F0DA02-EBFE-43D1-8911-CBAA5EFDF703}"/>
    <cellStyle name="Total 6 2 4 4" xfId="33448" xr:uid="{797E011B-DAEE-4490-B037-195920247DFA}"/>
    <cellStyle name="Total 6 2 5" xfId="11953" xr:uid="{1ADEBC42-7848-46BB-8979-D6AD0A237587}"/>
    <cellStyle name="Total 6 2 5 2" xfId="36000" xr:uid="{8DEE0DB1-A9B4-4D10-B4B4-8CF8E5A26B0F}"/>
    <cellStyle name="Total 6 2 6" xfId="19493" xr:uid="{3C12C122-5176-411A-8690-5570587CB282}"/>
    <cellStyle name="Total 6 2 6 2" xfId="43540" xr:uid="{C07086C9-325A-48BB-8935-3387D4C3EE26}"/>
    <cellStyle name="Total 6 2 7" xfId="27063" xr:uid="{947598A3-13E8-4734-81FA-91D29E2299B6}"/>
    <cellStyle name="Total 6 3" xfId="1781" xr:uid="{08AB79D8-122F-4864-86CC-D8363D0A5FBC}"/>
    <cellStyle name="Total 6 3 2" xfId="4843" xr:uid="{33109327-70C7-45A7-BBF5-EE05595E28E6}"/>
    <cellStyle name="Total 6 3 2 2" xfId="13780" xr:uid="{EA630D32-56BE-470C-A55A-329CEBEFE34C}"/>
    <cellStyle name="Total 6 3 2 2 2" xfId="37827" xr:uid="{29AA2C2C-693D-4E2E-BF83-3342D4403CC6}"/>
    <cellStyle name="Total 6 3 2 3" xfId="20819" xr:uid="{AA071971-CF8B-42CB-831B-56AB93F5EE40}"/>
    <cellStyle name="Total 6 3 2 3 2" xfId="44866" xr:uid="{A4DBFDE8-54DB-4DB8-9C2E-CC4FE09FD4F2}"/>
    <cellStyle name="Total 6 3 2 4" xfId="28890" xr:uid="{3E7E1172-76F1-4CBA-B6C4-1283836E8BE8}"/>
    <cellStyle name="Total 6 3 3" xfId="7443" xr:uid="{155E32BB-46AB-489C-9EE9-8A60CDE17629}"/>
    <cellStyle name="Total 6 3 3 2" xfId="16380" xr:uid="{329E3225-F0A2-401E-A070-3F9BE7E73943}"/>
    <cellStyle name="Total 6 3 3 2 2" xfId="40427" xr:uid="{AC5F6045-32BD-49CA-92AB-22AC05D0B050}"/>
    <cellStyle name="Total 6 3 3 3" xfId="22582" xr:uid="{A308E032-FB38-4E60-AC4E-F46C092B108F}"/>
    <cellStyle name="Total 6 3 3 3 2" xfId="46629" xr:uid="{1AA569EA-7E50-40A8-9DA8-A4BC2146D4C8}"/>
    <cellStyle name="Total 6 3 3 4" xfId="31490" xr:uid="{D3ED7F0C-EAC5-420D-B5C5-6E671191DA45}"/>
    <cellStyle name="Total 6 3 4" xfId="9555" xr:uid="{AEB9A720-AEF5-4F90-A73E-B49AE7EAB478}"/>
    <cellStyle name="Total 6 3 4 2" xfId="18492" xr:uid="{B2FBB691-F6F5-4B0F-909E-EA4187568399}"/>
    <cellStyle name="Total 6 3 4 2 2" xfId="42539" xr:uid="{AE9EBFA4-08AA-4B50-A0F7-2479CDB567D3}"/>
    <cellStyle name="Total 6 3 4 3" xfId="24694" xr:uid="{EEE9CF85-0CC5-4E92-AED3-F3D6C39A5A79}"/>
    <cellStyle name="Total 6 3 4 3 2" xfId="48741" xr:uid="{17038169-2711-4381-9479-5F07325D745F}"/>
    <cellStyle name="Total 6 3 4 4" xfId="33602" xr:uid="{41087CDC-BF03-4374-B3A1-5F222AA267B9}"/>
    <cellStyle name="Total 6 3 5" xfId="10717" xr:uid="{2B761C8D-E0C2-49D8-B135-CBEBB2B64015}"/>
    <cellStyle name="Total 6 3 5 2" xfId="34764" xr:uid="{4F8A0DBC-E3F6-4317-A540-A4D876CB83DD}"/>
    <cellStyle name="Total 6 3 6" xfId="19094" xr:uid="{CF0D6C3B-7280-44AB-868B-2FA648FDD0CC}"/>
    <cellStyle name="Total 6 3 6 2" xfId="43141" xr:uid="{AADDF867-1246-46D9-A55B-296ADA9DFAAE}"/>
    <cellStyle name="Total 6 3 7" xfId="25827" xr:uid="{94FE7AEA-D0B1-4DC1-B979-B2A3FCFD1E4E}"/>
    <cellStyle name="Total 6 4" xfId="3386" xr:uid="{463BE6C9-A853-4DCB-8EA7-207C7B70905F}"/>
    <cellStyle name="Total 6 4 2" xfId="6452" xr:uid="{36039C3D-11DD-445B-94C9-A02AB23210BC}"/>
    <cellStyle name="Total 6 4 2 2" xfId="15389" xr:uid="{C6CD0E45-E570-46BA-AA12-55A5671EF119}"/>
    <cellStyle name="Total 6 4 2 2 2" xfId="39436" xr:uid="{9D20DC6B-8AAA-456B-9394-4A44B5C85BDD}"/>
    <cellStyle name="Total 6 4 2 3" xfId="21591" xr:uid="{08FDD910-C225-403A-A337-D58940C07DC7}"/>
    <cellStyle name="Total 6 4 2 3 2" xfId="45638" xr:uid="{6FEAEABF-05C0-4232-9D32-4CC41314D709}"/>
    <cellStyle name="Total 6 4 2 4" xfId="30499" xr:uid="{2E097E1A-1025-4829-A1ED-D01866EE7567}"/>
    <cellStyle name="Total 6 4 3" xfId="8610" xr:uid="{B7052876-C4B0-4230-BF28-65B2F576B72E}"/>
    <cellStyle name="Total 6 4 3 2" xfId="17547" xr:uid="{B4740FA4-5968-4B42-9B62-6954BFFA24A1}"/>
    <cellStyle name="Total 6 4 3 2 2" xfId="41594" xr:uid="{79544970-12CC-44D7-B92B-E24EAA4F5253}"/>
    <cellStyle name="Total 6 4 3 3" xfId="23749" xr:uid="{18E12F26-BFBC-49B7-A226-6DA01F41FFE5}"/>
    <cellStyle name="Total 6 4 3 3 2" xfId="47796" xr:uid="{44D0C68D-E0B8-4763-8D41-96B06C1BA5B0}"/>
    <cellStyle name="Total 6 4 3 4" xfId="32657" xr:uid="{20B9B194-15B5-495A-9558-449AF0C18F9A}"/>
    <cellStyle name="Total 6 4 4" xfId="9769" xr:uid="{A2330CFF-1DB3-4F83-AFA9-21A3C4B7CECD}"/>
    <cellStyle name="Total 6 4 4 2" xfId="18706" xr:uid="{90286C2D-BD4E-4C96-A3B0-E16C1F9BD4E3}"/>
    <cellStyle name="Total 6 4 4 2 2" xfId="42753" xr:uid="{37A4D768-A4C8-4E89-BDFC-3E530C0A051F}"/>
    <cellStyle name="Total 6 4 4 3" xfId="24908" xr:uid="{AF64CEC5-798E-4E17-8ED2-8F564252BFD4}"/>
    <cellStyle name="Total 6 4 4 3 2" xfId="48955" xr:uid="{27CEC4E8-9734-48AA-ADCD-080E63EFB871}"/>
    <cellStyle name="Total 6 4 4 4" xfId="33816" xr:uid="{E1DB5121-25AE-41E6-B00B-BC89CEF065B0}"/>
    <cellStyle name="Total 6 4 5" xfId="12323" xr:uid="{00420E7B-6E96-4954-B862-4957BC0DE4B8}"/>
    <cellStyle name="Total 6 4 5 2" xfId="36370" xr:uid="{1A95147B-5A4C-4E48-9253-D326C4D18E5D}"/>
    <cellStyle name="Total 6 4 6" xfId="19863" xr:uid="{1B463CF7-4BDD-4189-87B0-BC08FA573F66}"/>
    <cellStyle name="Total 6 4 6 2" xfId="43910" xr:uid="{C804423D-E134-4B23-9300-F7912FC9B1F7}"/>
    <cellStyle name="Total 6 4 7" xfId="27433" xr:uid="{0267A459-D150-4B2C-96AB-9CE15289FEC5}"/>
    <cellStyle name="Total 6 5" xfId="1723" xr:uid="{C232943A-537F-426F-879B-A19CBE02D469}"/>
    <cellStyle name="Total 6 5 2" xfId="4785" xr:uid="{E3A72516-5EC1-4552-9A0A-0C9B28E52863}"/>
    <cellStyle name="Total 6 5 2 2" xfId="13722" xr:uid="{277905F9-DD4E-4991-9C4D-EB99095C0772}"/>
    <cellStyle name="Total 6 5 2 2 2" xfId="37769" xr:uid="{C6E12F06-C949-4BF1-A66A-EF3D45C841A9}"/>
    <cellStyle name="Total 6 5 2 3" xfId="20761" xr:uid="{C281EBA5-16C0-4148-9F83-D9EF534326DD}"/>
    <cellStyle name="Total 6 5 2 3 2" xfId="44808" xr:uid="{E3750312-7DC9-450F-9B00-D7D33CE9C2A0}"/>
    <cellStyle name="Total 6 5 2 4" xfId="28832" xr:uid="{B1D3BEE7-47C5-4332-9D00-97197AC23440}"/>
    <cellStyle name="Total 6 5 3" xfId="7385" xr:uid="{325DEEE5-D801-4A70-8F6D-E2AD2086407C}"/>
    <cellStyle name="Total 6 5 3 2" xfId="16322" xr:uid="{98A28F91-26B2-408A-99D0-F849F9D0093C}"/>
    <cellStyle name="Total 6 5 3 2 2" xfId="40369" xr:uid="{FADCBAC2-FC57-4BDA-BBD6-7729410E250C}"/>
    <cellStyle name="Total 6 5 3 3" xfId="22524" xr:uid="{31A494AD-8560-4522-A915-7193F14B6621}"/>
    <cellStyle name="Total 6 5 3 3 2" xfId="46571" xr:uid="{EF77230C-F18E-42EB-94EE-DFC602CC4509}"/>
    <cellStyle name="Total 6 5 3 4" xfId="31432" xr:uid="{9FF16AFF-74F9-4129-98F2-59FB0AD25733}"/>
    <cellStyle name="Total 6 5 4" xfId="7370" xr:uid="{41313A69-C7B0-497E-8D24-45BDE1A6EA31}"/>
    <cellStyle name="Total 6 5 4 2" xfId="16307" xr:uid="{F61F3C28-614B-4D75-919B-D4901C278E47}"/>
    <cellStyle name="Total 6 5 4 2 2" xfId="40354" xr:uid="{ADECAE87-EF68-4010-8CF0-3F2B1D55CA90}"/>
    <cellStyle name="Total 6 5 4 3" xfId="22509" xr:uid="{277FBAE2-D2CA-4A5E-B13E-98F66C6558E3}"/>
    <cellStyle name="Total 6 5 4 3 2" xfId="46556" xr:uid="{E87626C9-AD7E-4599-A414-562D6D885B12}"/>
    <cellStyle name="Total 6 5 4 4" xfId="31417" xr:uid="{66517D84-8F12-4C44-93B6-6D76D9A03DF4}"/>
    <cellStyle name="Total 6 5 5" xfId="10659" xr:uid="{1C1D5BA7-21E2-48B7-ADDC-117A28457E4A}"/>
    <cellStyle name="Total 6 5 5 2" xfId="34706" xr:uid="{2ED8B5B5-E96F-4753-8C84-D7AC63DAC5F1}"/>
    <cellStyle name="Total 6 5 6" xfId="19036" xr:uid="{590043C2-81D1-4EEA-8CD8-FAD2A7DC95F2}"/>
    <cellStyle name="Total 6 5 6 2" xfId="43083" xr:uid="{84EB799D-470B-43BD-9EAE-C58E4244869F}"/>
    <cellStyle name="Total 6 5 7" xfId="25769" xr:uid="{A8EED1D7-A124-4A39-86A0-A90AD3BC8C0C}"/>
    <cellStyle name="Total 6 6" xfId="3468" xr:uid="{492F6DBC-DA1A-4B4C-A834-F101A0837E66}"/>
    <cellStyle name="Total 6 6 2" xfId="6534" xr:uid="{9D7AD0BD-C267-49CC-810C-8BC6E60AC617}"/>
    <cellStyle name="Total 6 6 2 2" xfId="15471" xr:uid="{7D032EC1-02A1-42F6-8221-1E58ADD69880}"/>
    <cellStyle name="Total 6 6 2 2 2" xfId="39518" xr:uid="{042E23D6-0DE1-47E9-8576-DAA636C1BE14}"/>
    <cellStyle name="Total 6 6 2 3" xfId="21673" xr:uid="{EB2B06B3-7E58-49B0-9BBD-49A391015909}"/>
    <cellStyle name="Total 6 6 2 3 2" xfId="45720" xr:uid="{0AA259BC-9218-417E-AE5B-5FADC913778C}"/>
    <cellStyle name="Total 6 6 2 4" xfId="30581" xr:uid="{7F3C119C-535C-4940-BD82-ECAAC0F5F0B0}"/>
    <cellStyle name="Total 6 6 3" xfId="8692" xr:uid="{ADB73F5D-C2AA-4986-AB35-A221121B707D}"/>
    <cellStyle name="Total 6 6 3 2" xfId="17629" xr:uid="{9DD3A205-0F2A-4DC1-B569-3012EA8D1C9B}"/>
    <cellStyle name="Total 6 6 3 2 2" xfId="41676" xr:uid="{D6362B75-8C1B-4B67-8658-A666B0ABD4E8}"/>
    <cellStyle name="Total 6 6 3 3" xfId="23831" xr:uid="{36EB97A4-9273-4DC2-8B7E-EF855D40D160}"/>
    <cellStyle name="Total 6 6 3 3 2" xfId="47878" xr:uid="{60211786-0F00-446A-9868-258626312736}"/>
    <cellStyle name="Total 6 6 3 4" xfId="32739" xr:uid="{97B8DC26-6D45-44A6-8801-4FCBF26E6A34}"/>
    <cellStyle name="Total 6 6 4" xfId="4221" xr:uid="{1D800D7E-47B0-41C4-93D1-CCD761E23C3A}"/>
    <cellStyle name="Total 6 6 4 2" xfId="13158" xr:uid="{E5CC04C2-8719-4956-B2CC-B62F04ABE6A1}"/>
    <cellStyle name="Total 6 6 4 2 2" xfId="37205" xr:uid="{031F4E72-DCD0-4A5C-B06C-113D85F05EEE}"/>
    <cellStyle name="Total 6 6 4 3" xfId="20531" xr:uid="{483AAD41-8F58-43A9-B8DE-64B71BC7B18A}"/>
    <cellStyle name="Total 6 6 4 3 2" xfId="44578" xr:uid="{81A9A72A-9716-4C83-841A-80B8A3D942BF}"/>
    <cellStyle name="Total 6 6 4 4" xfId="28268" xr:uid="{31440B46-4F4C-491C-97EA-81BE68FFA43C}"/>
    <cellStyle name="Total 6 6 5" xfId="12405" xr:uid="{C5EC996E-30D9-4037-B8EA-C1DF305C1814}"/>
    <cellStyle name="Total 6 6 5 2" xfId="36452" xr:uid="{9F134042-9961-46F7-B2E5-A8CC21357A33}"/>
    <cellStyle name="Total 6 6 6" xfId="19945" xr:uid="{71A7DAAB-3EFF-4A2B-85EA-29057AAB981F}"/>
    <cellStyle name="Total 6 6 6 2" xfId="43992" xr:uid="{E3BC5EDF-1F36-4F49-B9F9-3AA055543FDB}"/>
    <cellStyle name="Total 6 6 7" xfId="27515" xr:uid="{691F4AD2-4A6C-4FC2-B7C9-BD30F545FFCF}"/>
    <cellStyle name="Total 6 7" xfId="2998" xr:uid="{2F89BA24-DB24-4C5A-B281-EA068D95BC0C}"/>
    <cellStyle name="Total 6 7 2" xfId="6064" xr:uid="{CEA1D001-B74E-46CD-B225-8F172340BD3B}"/>
    <cellStyle name="Total 6 7 2 2" xfId="15001" xr:uid="{CB4AC7C2-6E76-496F-9304-F16FEBF207A6}"/>
    <cellStyle name="Total 6 7 2 2 2" xfId="39048" xr:uid="{0D05C2BE-700F-471C-A2A4-43AEE859AB6B}"/>
    <cellStyle name="Total 6 7 2 3" xfId="21203" xr:uid="{89528A99-21E1-4CFC-A0FB-91E9956D3099}"/>
    <cellStyle name="Total 6 7 2 3 2" xfId="45250" xr:uid="{B8F272A5-6C0F-40D5-A61B-1D12187EBD42}"/>
    <cellStyle name="Total 6 7 2 4" xfId="30111" xr:uid="{23FAD22B-5BC5-444F-AAC4-432554729219}"/>
    <cellStyle name="Total 6 7 3" xfId="8222" xr:uid="{67021453-45AD-4A62-BB89-2444B196ED5D}"/>
    <cellStyle name="Total 6 7 3 2" xfId="17159" xr:uid="{45574701-68D6-4D3D-A326-2582E555D932}"/>
    <cellStyle name="Total 6 7 3 2 2" xfId="41206" xr:uid="{F8D6315A-9645-4134-9587-A6A340141AFB}"/>
    <cellStyle name="Total 6 7 3 3" xfId="23361" xr:uid="{A9A559CA-E827-43A3-92EA-A1E9BAA130D6}"/>
    <cellStyle name="Total 6 7 3 3 2" xfId="47408" xr:uid="{C52B9BC9-F97F-4E9B-B687-3E5406C2F4A0}"/>
    <cellStyle name="Total 6 7 3 4" xfId="32269" xr:uid="{0D1CEE8F-4BFB-4B92-B3F4-3851828036AD}"/>
    <cellStyle name="Total 6 7 4" xfId="4294" xr:uid="{649886F0-C63D-4338-B3B4-7DAAE7CE2D77}"/>
    <cellStyle name="Total 6 7 4 2" xfId="13231" xr:uid="{A0AA7BE1-CF74-4838-B003-BBE10E74C266}"/>
    <cellStyle name="Total 6 7 4 2 2" xfId="37278" xr:uid="{FECC318C-49E5-4196-B78F-DA4B6D40E79E}"/>
    <cellStyle name="Total 6 7 4 3" xfId="20604" xr:uid="{54555E87-6E0F-4711-B17B-B6F0E0A26D17}"/>
    <cellStyle name="Total 6 7 4 3 2" xfId="44651" xr:uid="{32E260B1-6124-4094-9330-C42DF1F3A4F7}"/>
    <cellStyle name="Total 6 7 4 4" xfId="28341" xr:uid="{15A42C40-FBCA-4BB7-8613-C8976A6CD18B}"/>
    <cellStyle name="Total 6 7 5" xfId="11935" xr:uid="{2E4C989F-29F0-4E57-AC84-DF4797B98134}"/>
    <cellStyle name="Total 6 7 5 2" xfId="35982" xr:uid="{9B21F9E1-BC0D-4BCE-9FC4-32755A3ACB86}"/>
    <cellStyle name="Total 6 7 6" xfId="19475" xr:uid="{D2A2453A-E4A4-4E95-8DAE-35A468923DF6}"/>
    <cellStyle name="Total 6 7 6 2" xfId="43522" xr:uid="{6E2CD784-52DE-4B5B-9C1D-D79058A7C0E6}"/>
    <cellStyle name="Total 6 7 7" xfId="27045" xr:uid="{AE65F223-0486-43D0-8037-02C650961F65}"/>
    <cellStyle name="Total 6 8" xfId="5078" xr:uid="{5635C6C7-B95D-4956-8B32-CA3E3C1DA531}"/>
    <cellStyle name="Total 6 8 2" xfId="14015" xr:uid="{64D46ED2-6105-468B-A717-CAD65F931B8A}"/>
    <cellStyle name="Total 6 8 2 2" xfId="38062" xr:uid="{5BE7AA4E-18C9-4531-B322-CACDB2106BFC}"/>
    <cellStyle name="Total 6 8 3" xfId="20887" xr:uid="{9A44F457-7F5F-4044-A0A9-6FA744D58DAA}"/>
    <cellStyle name="Total 6 8 3 2" xfId="44934" xr:uid="{A9F40EE2-18A7-4B40-B5B1-D7ACD8542249}"/>
    <cellStyle name="Total 6 8 4" xfId="29125" xr:uid="{5F3B03BA-011F-4541-B8AE-0F60F0F59192}"/>
    <cellStyle name="Total 6 9" xfId="7592" xr:uid="{F7697C7B-5497-4B38-8CAE-31641EECC978}"/>
    <cellStyle name="Total 6 9 2" xfId="16529" xr:uid="{964AE213-EFA4-4E5D-B00A-F8D3A3C8A638}"/>
    <cellStyle name="Total 6 9 2 2" xfId="40576" xr:uid="{B7E0BD0C-9B83-407A-B08A-6C070F350975}"/>
    <cellStyle name="Total 6 9 3" xfId="22731" xr:uid="{AF779442-9771-402A-A241-7B60B1F5100C}"/>
    <cellStyle name="Total 6 9 3 2" xfId="46778" xr:uid="{1B18E99C-E643-4A8C-A896-FE19F1D8977B}"/>
    <cellStyle name="Total 6 9 4" xfId="31639" xr:uid="{9C78EAB1-3245-4D48-A339-2E60BBDC628F}"/>
    <cellStyle name="Total 7" xfId="2239" xr:uid="{136C4755-55AE-4113-BF39-C43AEDBBFAEB}"/>
    <cellStyle name="Total 7 10" xfId="9173" xr:uid="{672AFC90-B3A6-4F66-BA87-9E77CD34C941}"/>
    <cellStyle name="Total 7 10 2" xfId="18110" xr:uid="{C985A30E-353A-4A82-9C4F-3FC4212C6456}"/>
    <cellStyle name="Total 7 10 2 2" xfId="42157" xr:uid="{30DC7546-C7D4-4647-B778-D8820FF90EC2}"/>
    <cellStyle name="Total 7 10 3" xfId="24312" xr:uid="{C3B23CD9-4070-4D05-85DF-7BA4BB8910EB}"/>
    <cellStyle name="Total 7 10 3 2" xfId="48359" xr:uid="{0FED2AF4-306C-4793-93C4-D240FA856446}"/>
    <cellStyle name="Total 7 10 4" xfId="33220" xr:uid="{8881D613-BD77-4A7B-A2BA-112C83F13B38}"/>
    <cellStyle name="Total 7 11" xfId="11175" xr:uid="{6AE05AD8-5AA4-4198-8F46-B8D56034AC6B}"/>
    <cellStyle name="Total 7 11 2" xfId="35222" xr:uid="{194F79BB-FD57-49D3-89E4-E3F4C03E9EEC}"/>
    <cellStyle name="Total 7 12" xfId="19218" xr:uid="{F1AAF520-2D68-46B7-9320-0D1641F750AE}"/>
    <cellStyle name="Total 7 12 2" xfId="43265" xr:uid="{0B131373-409D-444C-81AC-255C6D5896DD}"/>
    <cellStyle name="Total 7 13" xfId="26285" xr:uid="{D6954EC9-8CA0-4CD7-88E2-CB9918E14ACE}"/>
    <cellStyle name="Total 7 2" xfId="3164" xr:uid="{057944C7-1B08-4F1A-BC28-A585831D9FDF}"/>
    <cellStyle name="Total 7 2 2" xfId="6230" xr:uid="{6D191E46-2037-4B8E-882F-B6F7EA31735C}"/>
    <cellStyle name="Total 7 2 2 2" xfId="15167" xr:uid="{7ED982FC-8E18-4456-8949-A59DA93B035F}"/>
    <cellStyle name="Total 7 2 2 2 2" xfId="39214" xr:uid="{437DF634-DC87-4B25-AE3B-81C586B2A4EF}"/>
    <cellStyle name="Total 7 2 2 3" xfId="21369" xr:uid="{4A34D10E-D96E-4E73-9B02-4BA226A22CC5}"/>
    <cellStyle name="Total 7 2 2 3 2" xfId="45416" xr:uid="{A4A3483E-7BA6-400E-A2EB-38B8F5A8E203}"/>
    <cellStyle name="Total 7 2 2 4" xfId="30277" xr:uid="{2C2A338C-538B-432E-9E33-32F90D93F9D9}"/>
    <cellStyle name="Total 7 2 3" xfId="8388" xr:uid="{3D656D12-0161-420B-973C-A4E21C8E3E89}"/>
    <cellStyle name="Total 7 2 3 2" xfId="17325" xr:uid="{06A8CE7C-8516-4561-A5DB-510A9CB58079}"/>
    <cellStyle name="Total 7 2 3 2 2" xfId="41372" xr:uid="{26C47F71-E821-44E1-9910-5C4BB681CFAF}"/>
    <cellStyle name="Total 7 2 3 3" xfId="23527" xr:uid="{4C5BA647-FABF-4BCD-90DB-F95A465D9D13}"/>
    <cellStyle name="Total 7 2 3 3 2" xfId="47574" xr:uid="{44FCBA37-E1A9-4348-BEAD-85C3D7542686}"/>
    <cellStyle name="Total 7 2 3 4" xfId="32435" xr:uid="{D7378865-E01C-4812-A6F3-2EE31E01CE7B}"/>
    <cellStyle name="Total 7 2 4" xfId="4212" xr:uid="{A79CB865-C93B-46CE-ADA4-4B26054ED0B2}"/>
    <cellStyle name="Total 7 2 4 2" xfId="13149" xr:uid="{A20E8E6D-3CB0-4874-9714-D0610D92EC1A}"/>
    <cellStyle name="Total 7 2 4 2 2" xfId="37196" xr:uid="{66C2BE62-068B-4BC3-898B-0F74D07F9AFA}"/>
    <cellStyle name="Total 7 2 4 3" xfId="20522" xr:uid="{976E3BA1-0707-4FFD-B7B2-1BAA07CEF75A}"/>
    <cellStyle name="Total 7 2 4 3 2" xfId="44569" xr:uid="{0607286D-9B18-497B-814D-C795CD24AC36}"/>
    <cellStyle name="Total 7 2 4 4" xfId="28259" xr:uid="{98C095C4-013E-4EC7-8085-5298CD2DAD26}"/>
    <cellStyle name="Total 7 2 5" xfId="12101" xr:uid="{1EA3B7F7-533A-4012-87AF-21B85F23FC40}"/>
    <cellStyle name="Total 7 2 5 2" xfId="36148" xr:uid="{6200B184-7A5C-4AB7-A4C0-9D0518651970}"/>
    <cellStyle name="Total 7 2 6" xfId="19641" xr:uid="{BF62D51E-8839-422B-B9D4-E786174728F0}"/>
    <cellStyle name="Total 7 2 6 2" xfId="43688" xr:uid="{5F9B4884-82CD-45A8-8BAF-C134E7C774F0}"/>
    <cellStyle name="Total 7 2 7" xfId="27211" xr:uid="{5BDF21A3-31C9-438A-B75C-54790D68EA30}"/>
    <cellStyle name="Total 7 3" xfId="2949" xr:uid="{1525791A-04FF-4F6D-8601-024E0BC87ADD}"/>
    <cellStyle name="Total 7 3 2" xfId="6015" xr:uid="{11BB77F2-D1AA-45CF-BC58-7F055EB49B45}"/>
    <cellStyle name="Total 7 3 2 2" xfId="14952" xr:uid="{4893A910-E8D2-4A40-8C67-A055EE69E604}"/>
    <cellStyle name="Total 7 3 2 2 2" xfId="38999" xr:uid="{9BC0D0C8-714F-47C9-B46A-D09D5B2BFA18}"/>
    <cellStyle name="Total 7 3 2 3" xfId="21154" xr:uid="{3D6413A8-1B6F-4017-99D2-F0D8171C15DB}"/>
    <cellStyle name="Total 7 3 2 3 2" xfId="45201" xr:uid="{CC5F24D1-930E-4878-ABA7-60B340B65CF7}"/>
    <cellStyle name="Total 7 3 2 4" xfId="30062" xr:uid="{06D7C6CB-AA42-4D5F-9EA8-C8AA8C21BB1B}"/>
    <cellStyle name="Total 7 3 3" xfId="8173" xr:uid="{564E727B-43C6-4C2F-91A4-61210621EB94}"/>
    <cellStyle name="Total 7 3 3 2" xfId="17110" xr:uid="{E4443B59-BEBD-4E99-A71E-BEE9C686D83D}"/>
    <cellStyle name="Total 7 3 3 2 2" xfId="41157" xr:uid="{0D47CC5B-4AE3-43E3-8275-4ADB4588936F}"/>
    <cellStyle name="Total 7 3 3 3" xfId="23312" xr:uid="{4E89DEDC-7134-49B9-B186-EF4CAA8D92BE}"/>
    <cellStyle name="Total 7 3 3 3 2" xfId="47359" xr:uid="{54D50917-5DA5-4473-A53F-50B11926A7AD}"/>
    <cellStyle name="Total 7 3 3 4" xfId="32220" xr:uid="{A86A1587-BAA4-4477-A1E0-F73026DFACF6}"/>
    <cellStyle name="Total 7 3 4" xfId="7522" xr:uid="{14E459B2-A48E-4D30-AADC-EEDA00D13FAF}"/>
    <cellStyle name="Total 7 3 4 2" xfId="16459" xr:uid="{9BB038CC-6690-4981-A3BE-528255B2C848}"/>
    <cellStyle name="Total 7 3 4 2 2" xfId="40506" xr:uid="{FA6587F9-1BD7-4021-96A6-DA2CA9A8E7B7}"/>
    <cellStyle name="Total 7 3 4 3" xfId="22661" xr:uid="{C62378F6-8C00-4DBA-8127-4BE51A7D704F}"/>
    <cellStyle name="Total 7 3 4 3 2" xfId="46708" xr:uid="{9EDF8972-E926-423A-A567-C3E2CB4C82C8}"/>
    <cellStyle name="Total 7 3 4 4" xfId="31569" xr:uid="{FD34DAE0-6609-4A47-B37C-45503A0AD93A}"/>
    <cellStyle name="Total 7 3 5" xfId="11886" xr:uid="{6DC3AD36-B65A-49C8-973E-8EDAADE04D4D}"/>
    <cellStyle name="Total 7 3 5 2" xfId="35933" xr:uid="{CB5D6911-6D85-4081-907B-AE2A534835C1}"/>
    <cellStyle name="Total 7 3 6" xfId="19426" xr:uid="{10F629F7-AB03-45F0-B5A7-DF5DE987BAF6}"/>
    <cellStyle name="Total 7 3 6 2" xfId="43473" xr:uid="{F0C8CF6F-58EA-4792-8FA6-D4FEB6FA2FB5}"/>
    <cellStyle name="Total 7 3 7" xfId="26996" xr:uid="{BD4BD014-44F1-4D39-A80A-268EC7A07BAF}"/>
    <cellStyle name="Total 7 4" xfId="2873" xr:uid="{70E9A009-FE3F-4D16-8281-CDFC92F59F39}"/>
    <cellStyle name="Total 7 4 2" xfId="5939" xr:uid="{5CE909B7-FB4C-4345-B715-8F7FB89B1468}"/>
    <cellStyle name="Total 7 4 2 2" xfId="14876" xr:uid="{CC126A61-3701-4658-A1D2-057829B6DDC7}"/>
    <cellStyle name="Total 7 4 2 2 2" xfId="38923" xr:uid="{2606D7FA-8187-4C80-BD79-292587B87A92}"/>
    <cellStyle name="Total 7 4 2 3" xfId="21078" xr:uid="{6075B219-11E7-463D-88B0-657A617EFC20}"/>
    <cellStyle name="Total 7 4 2 3 2" xfId="45125" xr:uid="{C206631C-349C-486D-92F7-6B254908DE9E}"/>
    <cellStyle name="Total 7 4 2 4" xfId="29986" xr:uid="{7D07B4A4-1924-4C25-8A72-150F724D3270}"/>
    <cellStyle name="Total 7 4 3" xfId="8097" xr:uid="{BC13E485-2ADC-4740-A3E0-55984DAAF7A3}"/>
    <cellStyle name="Total 7 4 3 2" xfId="17034" xr:uid="{75E86428-4C1C-438F-9461-0DF491BD1CDA}"/>
    <cellStyle name="Total 7 4 3 2 2" xfId="41081" xr:uid="{DFE3FE60-14A8-47A1-A949-2EB685BE3F53}"/>
    <cellStyle name="Total 7 4 3 3" xfId="23236" xr:uid="{0C78D3B1-3912-4195-82EE-6BD251B43A13}"/>
    <cellStyle name="Total 7 4 3 3 2" xfId="47283" xr:uid="{A5A1F6E2-7892-4418-AEA1-892CB475EA54}"/>
    <cellStyle name="Total 7 4 3 4" xfId="32144" xr:uid="{3DDF9974-FBF4-40FE-8906-4352A52AC6BF}"/>
    <cellStyle name="Total 7 4 4" xfId="9914" xr:uid="{8039B037-9A03-460A-A841-CD665CC26F65}"/>
    <cellStyle name="Total 7 4 4 2" xfId="18851" xr:uid="{4ED210AC-B6F4-46CC-B7BB-35ADB4F489D6}"/>
    <cellStyle name="Total 7 4 4 2 2" xfId="42898" xr:uid="{966C6661-A644-4ACD-AA78-BBE264053BC0}"/>
    <cellStyle name="Total 7 4 4 3" xfId="25053" xr:uid="{08B6DB70-3D63-418A-84F2-3FB2AD2E283F}"/>
    <cellStyle name="Total 7 4 4 3 2" xfId="49100" xr:uid="{B970FB6D-6D71-48D4-BAA7-56D15A7023C6}"/>
    <cellStyle name="Total 7 4 4 4" xfId="33961" xr:uid="{4E8E038B-7A0E-412A-A3CD-B1E29588A446}"/>
    <cellStyle name="Total 7 4 5" xfId="11810" xr:uid="{9F062096-AD35-4729-9729-FACB23621484}"/>
    <cellStyle name="Total 7 4 5 2" xfId="35857" xr:uid="{C8D30A93-B87F-4CBD-AA1B-458A9C41C46C}"/>
    <cellStyle name="Total 7 4 6" xfId="19350" xr:uid="{A94D1C4D-B504-457B-896D-02BA1684F9C8}"/>
    <cellStyle name="Total 7 4 6 2" xfId="43397" xr:uid="{2B9E384C-BE16-4D30-8A7B-AC968D620E96}"/>
    <cellStyle name="Total 7 4 7" xfId="26920" xr:uid="{1A669D09-80E3-40F7-BFFB-B24ABA76D456}"/>
    <cellStyle name="Total 7 5" xfId="2919" xr:uid="{55AEEC94-20EA-48A6-B39B-20F00470AD6F}"/>
    <cellStyle name="Total 7 5 2" xfId="5985" xr:uid="{D9CC1728-1A90-4B3C-94D3-348109065CEF}"/>
    <cellStyle name="Total 7 5 2 2" xfId="14922" xr:uid="{4296F7E2-E323-42CF-9D49-E8D4E36E3EF8}"/>
    <cellStyle name="Total 7 5 2 2 2" xfId="38969" xr:uid="{CF51C40D-F1A5-4B78-B082-8E698AB351B3}"/>
    <cellStyle name="Total 7 5 2 3" xfId="21124" xr:uid="{1AB8F29E-C73D-4794-80FF-C2BD3EAF3B80}"/>
    <cellStyle name="Total 7 5 2 3 2" xfId="45171" xr:uid="{3220986A-FFD8-4DE6-9C31-468DDFA7AF49}"/>
    <cellStyle name="Total 7 5 2 4" xfId="30032" xr:uid="{ED4C7F02-FDFD-4FCB-AEAB-3DCB8FE24C01}"/>
    <cellStyle name="Total 7 5 3" xfId="8143" xr:uid="{CBD1B773-9919-4B84-83A3-4ECEF44F3D45}"/>
    <cellStyle name="Total 7 5 3 2" xfId="17080" xr:uid="{FD5C29EF-8090-4440-9AC4-0FA9EC6A6AB0}"/>
    <cellStyle name="Total 7 5 3 2 2" xfId="41127" xr:uid="{D74B27BD-A8A9-482F-9C3E-F813A2960189}"/>
    <cellStyle name="Total 7 5 3 3" xfId="23282" xr:uid="{902D6060-DB37-440D-B047-B4BFB28061EB}"/>
    <cellStyle name="Total 7 5 3 3 2" xfId="47329" xr:uid="{4F4C0A65-1F5E-4C38-8BDD-07CC9E040AE7}"/>
    <cellStyle name="Total 7 5 3 4" xfId="32190" xr:uid="{09B18694-5E5F-44C6-B191-DB74801D1C18}"/>
    <cellStyle name="Total 7 5 4" xfId="9292" xr:uid="{899A8D92-29DE-42A8-A923-745B1C5B98A5}"/>
    <cellStyle name="Total 7 5 4 2" xfId="18229" xr:uid="{237FB28F-6272-4243-8E06-49B6A3F45BEF}"/>
    <cellStyle name="Total 7 5 4 2 2" xfId="42276" xr:uid="{95B89FDE-F5B6-4A54-B84F-60F4E419C90D}"/>
    <cellStyle name="Total 7 5 4 3" xfId="24431" xr:uid="{8C866032-358B-44E0-A972-50A16BEEDABE}"/>
    <cellStyle name="Total 7 5 4 3 2" xfId="48478" xr:uid="{61404BA4-C006-4EDD-BBF4-267387DA0A22}"/>
    <cellStyle name="Total 7 5 4 4" xfId="33339" xr:uid="{D932EE2D-D2D0-4FA5-A8FB-99E547FD79E2}"/>
    <cellStyle name="Total 7 5 5" xfId="11856" xr:uid="{1A84E68B-A09F-404C-B793-9D6550077E2F}"/>
    <cellStyle name="Total 7 5 5 2" xfId="35903" xr:uid="{7BB2FD35-A691-408C-B067-B121AE343950}"/>
    <cellStyle name="Total 7 5 6" xfId="19396" xr:uid="{27D15289-01E9-43A9-A494-5E4BFF837D96}"/>
    <cellStyle name="Total 7 5 6 2" xfId="43443" xr:uid="{4DFAF6F0-5BD1-44A5-B4C9-EB6D2EA4B169}"/>
    <cellStyle name="Total 7 5 7" xfId="26966" xr:uid="{3549B1AE-7B95-496B-A3D9-ADE52662A632}"/>
    <cellStyle name="Total 7 6" xfId="3136" xr:uid="{DAAE901D-0B1C-4A54-87DC-B408F5E0C25C}"/>
    <cellStyle name="Total 7 6 2" xfId="6202" xr:uid="{6D6F3F06-48CF-48D5-BD2D-CA53670046EE}"/>
    <cellStyle name="Total 7 6 2 2" xfId="15139" xr:uid="{2DBE1C00-C371-4EFA-B078-5B7041F7143E}"/>
    <cellStyle name="Total 7 6 2 2 2" xfId="39186" xr:uid="{5D94C902-8474-4ED4-BD42-1005B01C16D5}"/>
    <cellStyle name="Total 7 6 2 3" xfId="21341" xr:uid="{24186305-5AC2-4724-B651-75E523148B9C}"/>
    <cellStyle name="Total 7 6 2 3 2" xfId="45388" xr:uid="{EF308C6F-0710-4178-98EF-30044B404434}"/>
    <cellStyle name="Total 7 6 2 4" xfId="30249" xr:uid="{7F88EA62-2124-4744-B16E-81A5AAC8D399}"/>
    <cellStyle name="Total 7 6 3" xfId="8360" xr:uid="{AD48E1D3-FFB1-4673-8A53-E33624BD163C}"/>
    <cellStyle name="Total 7 6 3 2" xfId="17297" xr:uid="{C3F75362-2F29-46AE-8547-CA4204FE4F7E}"/>
    <cellStyle name="Total 7 6 3 2 2" xfId="41344" xr:uid="{5DDE6889-1965-4CB2-8C7B-64AC8E61C221}"/>
    <cellStyle name="Total 7 6 3 3" xfId="23499" xr:uid="{762CC9AB-B394-4247-9EAE-B31F15DDFB17}"/>
    <cellStyle name="Total 7 6 3 3 2" xfId="47546" xr:uid="{CC318640-F634-4A02-B793-A3A796BB8399}"/>
    <cellStyle name="Total 7 6 3 4" xfId="32407" xr:uid="{DC81F194-EDBD-4A1C-B294-283E4E24806B}"/>
    <cellStyle name="Total 7 6 4" xfId="9687" xr:uid="{D43AA0D8-A502-4976-961E-E89B53222F38}"/>
    <cellStyle name="Total 7 6 4 2" xfId="18624" xr:uid="{22B71AC7-7C3E-4F72-BE04-D049CE4F2BF3}"/>
    <cellStyle name="Total 7 6 4 2 2" xfId="42671" xr:uid="{2CC12B49-1190-4610-B600-C38977E9D45A}"/>
    <cellStyle name="Total 7 6 4 3" xfId="24826" xr:uid="{AC4010E2-E242-40E6-8805-B0C07A0A2652}"/>
    <cellStyle name="Total 7 6 4 3 2" xfId="48873" xr:uid="{88828B2C-205F-46A9-9DE9-A562B0408517}"/>
    <cellStyle name="Total 7 6 4 4" xfId="33734" xr:uid="{DBBE9112-B396-472A-9B4E-EB8F493B1085}"/>
    <cellStyle name="Total 7 6 5" xfId="12073" xr:uid="{83D9247D-5E82-4149-B7F0-C59206945245}"/>
    <cellStyle name="Total 7 6 5 2" xfId="36120" xr:uid="{7ABABF42-9A3E-48C6-9650-ADFDA686A891}"/>
    <cellStyle name="Total 7 6 6" xfId="19613" xr:uid="{53601912-4FF6-4E18-AFCB-F9AD3200E45A}"/>
    <cellStyle name="Total 7 6 6 2" xfId="43660" xr:uid="{27E9A0EC-17EE-40E3-B7EA-1EC921B93143}"/>
    <cellStyle name="Total 7 6 7" xfId="27183" xr:uid="{209CF28E-0314-4044-917B-491794716496}"/>
    <cellStyle name="Total 7 7" xfId="3800" xr:uid="{06D4E549-8C9A-448D-94C9-35B993C783C2}"/>
    <cellStyle name="Total 7 7 2" xfId="6866" xr:uid="{4DE71798-F7D7-4DB7-9F5A-0B49CAF461ED}"/>
    <cellStyle name="Total 7 7 2 2" xfId="15803" xr:uid="{32BFC56C-9A45-4C5A-B910-25627DA4BCE3}"/>
    <cellStyle name="Total 7 7 2 2 2" xfId="39850" xr:uid="{AD1D95B8-0DD9-42C0-A3F8-104D207BCDED}"/>
    <cellStyle name="Total 7 7 2 3" xfId="22005" xr:uid="{9FF7FE9F-F978-413F-9D96-5F624962148D}"/>
    <cellStyle name="Total 7 7 2 3 2" xfId="46052" xr:uid="{42A80BB8-53E7-4157-96A7-44DF55B57CB5}"/>
    <cellStyle name="Total 7 7 2 4" xfId="30913" xr:uid="{7D2E64DB-1B27-4418-ABE4-6A76C925A220}"/>
    <cellStyle name="Total 7 7 3" xfId="9024" xr:uid="{1354C73A-C0C1-4D2D-AB78-1D9D46FDB4DE}"/>
    <cellStyle name="Total 7 7 3 2" xfId="17961" xr:uid="{51F7D26D-1DEB-469F-9C16-A2D53F0C4443}"/>
    <cellStyle name="Total 7 7 3 2 2" xfId="42008" xr:uid="{41983E0D-2D38-4363-814B-F584DBF8A1EF}"/>
    <cellStyle name="Total 7 7 3 3" xfId="24163" xr:uid="{E7F83346-E345-42B3-B086-0D8FFE937B52}"/>
    <cellStyle name="Total 7 7 3 3 2" xfId="48210" xr:uid="{CFD4717F-A51C-4ADA-A0EB-6A0D055EED02}"/>
    <cellStyle name="Total 7 7 3 4" xfId="33071" xr:uid="{CD7DCFF4-DF7A-4989-8E65-AB638DEBC7B5}"/>
    <cellStyle name="Total 7 7 4" xfId="7157" xr:uid="{6A54C947-9058-40FE-9D3F-39C0D2031F3F}"/>
    <cellStyle name="Total 7 7 4 2" xfId="16094" xr:uid="{A9854F05-B068-4F87-87FC-49730C7E81CA}"/>
    <cellStyle name="Total 7 7 4 2 2" xfId="40141" xr:uid="{3F8FA2D9-61EA-4C6C-887D-E65235A65FF3}"/>
    <cellStyle name="Total 7 7 4 3" xfId="22296" xr:uid="{C36226DC-B4B2-492E-9DCA-BA137E32D719}"/>
    <cellStyle name="Total 7 7 4 3 2" xfId="46343" xr:uid="{F06D5C76-8620-434B-B2F1-2F51809E3080}"/>
    <cellStyle name="Total 7 7 4 4" xfId="31204" xr:uid="{DEEDC6BF-93A5-4731-AD00-2622AC5CA278}"/>
    <cellStyle name="Total 7 7 5" xfId="12737" xr:uid="{32813094-E782-4801-B961-B5DD3191C274}"/>
    <cellStyle name="Total 7 7 5 2" xfId="36784" xr:uid="{A08F99D2-5A8D-4B77-93F4-DC0180C3E8B8}"/>
    <cellStyle name="Total 7 7 6" xfId="20277" xr:uid="{58FD077C-9054-4DFF-88F8-86DEDF84463C}"/>
    <cellStyle name="Total 7 7 6 2" xfId="44324" xr:uid="{D83274A7-BCEB-4E3A-B9E3-9250F434C7AB}"/>
    <cellStyle name="Total 7 7 7" xfId="27847" xr:uid="{141BEAC5-5802-48C8-8457-80A39A6C0933}"/>
    <cellStyle name="Total 7 8" xfId="5301" xr:uid="{467CB67D-6324-4526-ABC8-22E9D7A10318}"/>
    <cellStyle name="Total 7 8 2" xfId="14238" xr:uid="{61C55618-3389-4430-AD7E-7A1650D9B469}"/>
    <cellStyle name="Total 7 8 2 2" xfId="38285" xr:uid="{CAC55E4F-2BB4-4B5B-AE7F-CE3BDA83A029}"/>
    <cellStyle name="Total 7 8 3" xfId="20943" xr:uid="{68551439-5C46-4626-8E35-158A21080D47}"/>
    <cellStyle name="Total 7 8 3 2" xfId="44990" xr:uid="{602F5497-4F74-43E4-90FD-E6B50D791C11}"/>
    <cellStyle name="Total 7 8 4" xfId="29348" xr:uid="{5DED2BB0-34CE-4C77-8B1D-ECD243A95988}"/>
    <cellStyle name="Total 7 9" xfId="7719" xr:uid="{06D5F624-F13B-4AFA-8CED-981B7FC2761C}"/>
    <cellStyle name="Total 7 9 2" xfId="16656" xr:uid="{4A3865A0-056A-4BB2-97A9-998C52DBCA01}"/>
    <cellStyle name="Total 7 9 2 2" xfId="40703" xr:uid="{2C29AD63-C155-4689-AC95-758C0659B375}"/>
    <cellStyle name="Total 7 9 3" xfId="22858" xr:uid="{AC076AAC-A9C2-4608-A994-7F5C1D712AF1}"/>
    <cellStyle name="Total 7 9 3 2" xfId="46905" xr:uid="{18A01F33-48E2-4AA3-B954-9CDA67C06285}"/>
    <cellStyle name="Total 7 9 4" xfId="31766" xr:uid="{B4B984A5-0E74-4CDB-9190-F95E1E9A1762}"/>
    <cellStyle name="Total 8" xfId="2773" xr:uid="{40A41C19-E3D4-48F9-AE80-29D09AEFF79F}"/>
    <cellStyle name="Total 8 10" xfId="9462" xr:uid="{E80737DF-95F3-4174-B9D5-5B354AB4FF03}"/>
    <cellStyle name="Total 8 10 2" xfId="18399" xr:uid="{5C8183C0-2097-4622-85FF-200428683B88}"/>
    <cellStyle name="Total 8 10 2 2" xfId="42446" xr:uid="{8282D378-7589-4C17-82D0-3D71CD816E3E}"/>
    <cellStyle name="Total 8 10 3" xfId="24601" xr:uid="{4CD002E4-3177-4180-87B4-94D75433BC6C}"/>
    <cellStyle name="Total 8 10 3 2" xfId="48648" xr:uid="{CCBC6DC2-DA14-4FF1-882C-5C9BCCDC73E7}"/>
    <cellStyle name="Total 8 10 4" xfId="33509" xr:uid="{2636BFB2-681F-4E96-85EB-74EAA0FDEBC7}"/>
    <cellStyle name="Total 8 11" xfId="11710" xr:uid="{D980B768-9FC9-4E77-8299-4DD838E5ECDC}"/>
    <cellStyle name="Total 8 11 2" xfId="35757" xr:uid="{E899C076-7348-4D5E-9B23-CD6B1A447CF0}"/>
    <cellStyle name="Total 8 12" xfId="19250" xr:uid="{CFC63443-7A7E-4051-A196-479487714B0B}"/>
    <cellStyle name="Total 8 12 2" xfId="43297" xr:uid="{AE6BD3C6-8264-4861-B089-B8936A01E190}"/>
    <cellStyle name="Total 8 13" xfId="26820" xr:uid="{A49F15DD-B88C-4E84-9327-BB2EC8C49EFF}"/>
    <cellStyle name="Total 8 2" xfId="1771" xr:uid="{1F6FB75C-6543-46B8-BA3B-DCD6264C4A30}"/>
    <cellStyle name="Total 8 2 2" xfId="4833" xr:uid="{307D2EDA-0767-44C5-9EAB-D25ADA937C26}"/>
    <cellStyle name="Total 8 2 2 2" xfId="13770" xr:uid="{F7705687-9E65-41AD-974C-259975687FA5}"/>
    <cellStyle name="Total 8 2 2 2 2" xfId="37817" xr:uid="{CB908110-E572-421D-B214-20818597154A}"/>
    <cellStyle name="Total 8 2 2 3" xfId="20809" xr:uid="{57BD5185-CB65-4B8D-8871-A04115EFC309}"/>
    <cellStyle name="Total 8 2 2 3 2" xfId="44856" xr:uid="{99D36868-391F-4B73-A298-42EC9479A982}"/>
    <cellStyle name="Total 8 2 2 4" xfId="28880" xr:uid="{BD2DE855-FA52-438C-AF17-838B3149E643}"/>
    <cellStyle name="Total 8 2 3" xfId="7433" xr:uid="{62655696-9794-418A-8C45-74658E60A15C}"/>
    <cellStyle name="Total 8 2 3 2" xfId="16370" xr:uid="{4F613450-E505-4F3B-997F-908BD6A18F36}"/>
    <cellStyle name="Total 8 2 3 2 2" xfId="40417" xr:uid="{6D02D75B-BA81-4D1C-A8BB-5BD951AC6865}"/>
    <cellStyle name="Total 8 2 3 3" xfId="22572" xr:uid="{BF5324BE-EF9D-428C-906A-1A7EC85A5D66}"/>
    <cellStyle name="Total 8 2 3 3 2" xfId="46619" xr:uid="{61139534-A232-4D83-AA23-0733BB31961C}"/>
    <cellStyle name="Total 8 2 3 4" xfId="31480" xr:uid="{40456E77-E148-491D-B64C-AAADD145CF61}"/>
    <cellStyle name="Total 8 2 4" xfId="9543" xr:uid="{63C05FA3-42D1-4A5C-B975-361B665AD999}"/>
    <cellStyle name="Total 8 2 4 2" xfId="18480" xr:uid="{4AA415FE-E147-487B-8009-C22DCDE40EC7}"/>
    <cellStyle name="Total 8 2 4 2 2" xfId="42527" xr:uid="{E13A9C51-EF7C-4816-BB0D-3BD4CBA17BB1}"/>
    <cellStyle name="Total 8 2 4 3" xfId="24682" xr:uid="{B4F09361-4F64-4595-BF0F-6EAB7CF66DA0}"/>
    <cellStyle name="Total 8 2 4 3 2" xfId="48729" xr:uid="{21F3D592-53BC-4A6D-9533-13598AC63D13}"/>
    <cellStyle name="Total 8 2 4 4" xfId="33590" xr:uid="{9AFF326B-8764-4C69-92D4-2FB624ACBBF1}"/>
    <cellStyle name="Total 8 2 5" xfId="10707" xr:uid="{D75BEC59-F949-4B1D-9360-32A57A93B5F9}"/>
    <cellStyle name="Total 8 2 5 2" xfId="34754" xr:uid="{2D26A4E9-288B-48F6-89E5-BFF2D58F7DEC}"/>
    <cellStyle name="Total 8 2 6" xfId="19084" xr:uid="{1CB57354-D65C-493D-8F0B-B39E123798B8}"/>
    <cellStyle name="Total 8 2 6 2" xfId="43131" xr:uid="{AE9A2DFF-0AFB-49CD-BB93-0239306796CE}"/>
    <cellStyle name="Total 8 2 7" xfId="25817" xr:uid="{F69B4417-B1B3-4738-ABEB-8EFF0C9E7DF1}"/>
    <cellStyle name="Total 8 3" xfId="3487" xr:uid="{EC9EDAFB-4815-4E8D-B1F7-4104BB7D03BA}"/>
    <cellStyle name="Total 8 3 2" xfId="6553" xr:uid="{AD0B666C-4EB0-4159-837E-156083AC63C2}"/>
    <cellStyle name="Total 8 3 2 2" xfId="15490" xr:uid="{495F1D2E-94FB-4491-8C67-B618768196A1}"/>
    <cellStyle name="Total 8 3 2 2 2" xfId="39537" xr:uid="{88740A8F-A3E3-4810-A5C7-85ACDCBC2C1E}"/>
    <cellStyle name="Total 8 3 2 3" xfId="21692" xr:uid="{41AA2C27-E5B2-46B1-8F32-E88A449B9AF4}"/>
    <cellStyle name="Total 8 3 2 3 2" xfId="45739" xr:uid="{3AA1C529-D7CE-4BF5-BB5A-335111DCC9F1}"/>
    <cellStyle name="Total 8 3 2 4" xfId="30600" xr:uid="{BF1C6EB0-FE66-4E4C-9FBB-03CCCEAB2500}"/>
    <cellStyle name="Total 8 3 3" xfId="8711" xr:uid="{20B9BD75-AE77-43A4-B7F7-88D6EBA15896}"/>
    <cellStyle name="Total 8 3 3 2" xfId="17648" xr:uid="{B5765C2B-B49E-4858-9C4F-B8934CA88335}"/>
    <cellStyle name="Total 8 3 3 2 2" xfId="41695" xr:uid="{96925E21-EB73-4EC3-AC05-43C0525FB349}"/>
    <cellStyle name="Total 8 3 3 3" xfId="23850" xr:uid="{8BE3F41F-58C8-47B1-9A69-17007746BADD}"/>
    <cellStyle name="Total 8 3 3 3 2" xfId="47897" xr:uid="{A6E05276-F690-4F0B-BF9B-21A2391A9992}"/>
    <cellStyle name="Total 8 3 3 4" xfId="32758" xr:uid="{73C3C042-46CE-4DD4-ACC5-CC8633CE6F95}"/>
    <cellStyle name="Total 8 3 4" xfId="9400" xr:uid="{F0777B75-3456-41D8-B049-BD3A516C8C0C}"/>
    <cellStyle name="Total 8 3 4 2" xfId="18337" xr:uid="{5769DD82-4F81-4DF9-A710-BA974356F9DB}"/>
    <cellStyle name="Total 8 3 4 2 2" xfId="42384" xr:uid="{EB0B158E-ACDB-4E1F-A899-99D5CBC08F40}"/>
    <cellStyle name="Total 8 3 4 3" xfId="24539" xr:uid="{5449926C-DA55-476B-9F50-E27877E4068D}"/>
    <cellStyle name="Total 8 3 4 3 2" xfId="48586" xr:uid="{8E6F8642-06E0-4AEE-83B5-228260FA9784}"/>
    <cellStyle name="Total 8 3 4 4" xfId="33447" xr:uid="{5ED49C16-D5F7-4B89-B684-F5D97869A58D}"/>
    <cellStyle name="Total 8 3 5" xfId="12424" xr:uid="{A07BBF2D-66DB-462A-B4F8-6C74188C83C9}"/>
    <cellStyle name="Total 8 3 5 2" xfId="36471" xr:uid="{9B06ED80-1569-49FD-BC42-16B6441FF0D3}"/>
    <cellStyle name="Total 8 3 6" xfId="19964" xr:uid="{784B7587-0FE0-4CBD-9DBD-F6FCF13A3F57}"/>
    <cellStyle name="Total 8 3 6 2" xfId="44011" xr:uid="{E7DA0289-DABC-4F86-BDAF-16418F8AF1AF}"/>
    <cellStyle name="Total 8 3 7" xfId="27534" xr:uid="{18A4AAE8-5068-4B4F-ABF1-1A3E78AB41A6}"/>
    <cellStyle name="Total 8 4" xfId="3591" xr:uid="{F0F3526A-B1A6-4C86-9081-76E775D302C7}"/>
    <cellStyle name="Total 8 4 2" xfId="6657" xr:uid="{FCD07ACA-9FC2-4948-BF84-30C762B1EA97}"/>
    <cellStyle name="Total 8 4 2 2" xfId="15594" xr:uid="{30B12EDB-7C18-429A-A53E-9C156002FCFE}"/>
    <cellStyle name="Total 8 4 2 2 2" xfId="39641" xr:uid="{24337E04-5B90-4291-917E-C5CA8ACB84A1}"/>
    <cellStyle name="Total 8 4 2 3" xfId="21796" xr:uid="{66E8ED38-ADAA-40A5-BAD2-BC9E14F08B44}"/>
    <cellStyle name="Total 8 4 2 3 2" xfId="45843" xr:uid="{7E01FE7C-0572-446D-881B-80E7FA8E71FF}"/>
    <cellStyle name="Total 8 4 2 4" xfId="30704" xr:uid="{3A016C8E-2FDD-41D7-999F-900F72990303}"/>
    <cellStyle name="Total 8 4 3" xfId="8815" xr:uid="{9A2C6FB1-54D3-4CD1-BF1F-083EB867DF99}"/>
    <cellStyle name="Total 8 4 3 2" xfId="17752" xr:uid="{F652738B-025D-4361-828F-2C7D8B9D862F}"/>
    <cellStyle name="Total 8 4 3 2 2" xfId="41799" xr:uid="{0FB135A9-1687-45A0-8FFA-5349DB7DC635}"/>
    <cellStyle name="Total 8 4 3 3" xfId="23954" xr:uid="{5C3F5A1A-2AEA-4D43-8140-FAFD21953593}"/>
    <cellStyle name="Total 8 4 3 3 2" xfId="48001" xr:uid="{1EE0C270-94AB-4673-81AC-96428615B12C}"/>
    <cellStyle name="Total 8 4 3 4" xfId="32862" xr:uid="{E68BE961-BBAC-4266-93E0-EF2A3A32437F}"/>
    <cellStyle name="Total 8 4 4" xfId="9918" xr:uid="{9EB6CFE0-25B2-4F28-86C2-531A76BB7424}"/>
    <cellStyle name="Total 8 4 4 2" xfId="18855" xr:uid="{D1EA2DB4-7974-4DD0-B2F5-77BA51B1888F}"/>
    <cellStyle name="Total 8 4 4 2 2" xfId="42902" xr:uid="{909F6699-5CE4-4AD5-BAC4-39280A1A801D}"/>
    <cellStyle name="Total 8 4 4 3" xfId="25057" xr:uid="{3E144375-598E-4F7F-BA43-0B040AAE6B47}"/>
    <cellStyle name="Total 8 4 4 3 2" xfId="49104" xr:uid="{592D11E1-CBBC-492E-AAA9-585B168B3E6D}"/>
    <cellStyle name="Total 8 4 4 4" xfId="33965" xr:uid="{54FA85D0-C111-40CF-A791-F8B272522060}"/>
    <cellStyle name="Total 8 4 5" xfId="12528" xr:uid="{531D05FD-FC28-416C-B8B9-97E026AFC94C}"/>
    <cellStyle name="Total 8 4 5 2" xfId="36575" xr:uid="{BC8E9930-8E16-4E3A-A01C-CD287E5A7B40}"/>
    <cellStyle name="Total 8 4 6" xfId="20068" xr:uid="{CEDFACB2-0104-46BC-B790-A39986B3DDB7}"/>
    <cellStyle name="Total 8 4 6 2" xfId="44115" xr:uid="{916F31C6-EDD5-4518-AD8C-DE8F674EF7E0}"/>
    <cellStyle name="Total 8 4 7" xfId="27638" xr:uid="{5269E8E5-E088-4127-BA28-F18ACC66E08F}"/>
    <cellStyle name="Total 8 5" xfId="2889" xr:uid="{CAD97660-70F5-46A9-9907-8637B2774F6B}"/>
    <cellStyle name="Total 8 5 2" xfId="5955" xr:uid="{B3DFB631-6707-4049-9E35-A54EC5639A15}"/>
    <cellStyle name="Total 8 5 2 2" xfId="14892" xr:uid="{35CCE2E3-60E9-4F85-BB63-9CF15911543A}"/>
    <cellStyle name="Total 8 5 2 2 2" xfId="38939" xr:uid="{255F10B1-5068-4615-91C6-E30C408B91E0}"/>
    <cellStyle name="Total 8 5 2 3" xfId="21094" xr:uid="{3B1CB219-BD89-44B6-8F99-C6D3D5CE5591}"/>
    <cellStyle name="Total 8 5 2 3 2" xfId="45141" xr:uid="{0E81E2B9-6248-4A44-A098-C32DAA12CC48}"/>
    <cellStyle name="Total 8 5 2 4" xfId="30002" xr:uid="{F03F06DB-8D86-4B9B-A972-E96E9634732C}"/>
    <cellStyle name="Total 8 5 3" xfId="8113" xr:uid="{7C7C1CC0-8F39-45B7-91FA-96B936348FB3}"/>
    <cellStyle name="Total 8 5 3 2" xfId="17050" xr:uid="{83B3D1BC-D616-4DFA-B9B0-0E8A9C095154}"/>
    <cellStyle name="Total 8 5 3 2 2" xfId="41097" xr:uid="{2446C623-3D7B-479F-9755-8B33829DDF11}"/>
    <cellStyle name="Total 8 5 3 3" xfId="23252" xr:uid="{60EF36EC-A4CB-4C15-935A-D7820807AAEB}"/>
    <cellStyle name="Total 8 5 3 3 2" xfId="47299" xr:uid="{108F8937-BD04-48A2-9327-F26EC8C44D1A}"/>
    <cellStyle name="Total 8 5 3 4" xfId="32160" xr:uid="{31CD1F84-A6A4-4C5A-923D-A745D866C45B}"/>
    <cellStyle name="Total 8 5 4" xfId="9833" xr:uid="{E111FD74-273A-42F4-B6C6-6B26FB9050CB}"/>
    <cellStyle name="Total 8 5 4 2" xfId="18770" xr:uid="{F899C403-294E-42FE-AF3B-AB9B28DB1D53}"/>
    <cellStyle name="Total 8 5 4 2 2" xfId="42817" xr:uid="{606ECCCF-A91F-4357-B97F-26793C163D4A}"/>
    <cellStyle name="Total 8 5 4 3" xfId="24972" xr:uid="{000834D3-0B56-453F-A6CE-3A4A8F6F23B7}"/>
    <cellStyle name="Total 8 5 4 3 2" xfId="49019" xr:uid="{FA6449E0-3CA6-4915-8043-3ACA77F9F6C6}"/>
    <cellStyle name="Total 8 5 4 4" xfId="33880" xr:uid="{509E7F18-6EEC-4971-B7CE-59E74C5A30A8}"/>
    <cellStyle name="Total 8 5 5" xfId="11826" xr:uid="{9C883DCC-4A6C-4E15-89FD-5B6E3E5ACAB6}"/>
    <cellStyle name="Total 8 5 5 2" xfId="35873" xr:uid="{5F9CB134-3FB9-411B-9528-C59FD03C8F71}"/>
    <cellStyle name="Total 8 5 6" xfId="19366" xr:uid="{B4DAFF28-7AB1-4059-8D14-B94D5419BE69}"/>
    <cellStyle name="Total 8 5 6 2" xfId="43413" xr:uid="{6F8260D7-53CE-4844-BEA7-44E76DB50B88}"/>
    <cellStyle name="Total 8 5 7" xfId="26936" xr:uid="{CD7A3C2A-C24F-44C0-B700-22450BD5FEEE}"/>
    <cellStyle name="Total 8 6" xfId="3084" xr:uid="{BA1E2CEB-AF5C-4D52-96E9-451ECD9FDE76}"/>
    <cellStyle name="Total 8 6 2" xfId="6150" xr:uid="{2A6F3B6C-8D19-4345-8828-88A92814DACE}"/>
    <cellStyle name="Total 8 6 2 2" xfId="15087" xr:uid="{E7D3C265-73EF-4D75-B64E-537C9D64EC08}"/>
    <cellStyle name="Total 8 6 2 2 2" xfId="39134" xr:uid="{55580BCD-6319-4100-8C27-925FC3F6F311}"/>
    <cellStyle name="Total 8 6 2 3" xfId="21289" xr:uid="{6F9F7238-2128-4C8F-8346-5426D70306AE}"/>
    <cellStyle name="Total 8 6 2 3 2" xfId="45336" xr:uid="{25BE198F-2E5E-4602-9FDA-0E21DA355C87}"/>
    <cellStyle name="Total 8 6 2 4" xfId="30197" xr:uid="{BD1201E2-7204-4868-92FC-17441B85E67B}"/>
    <cellStyle name="Total 8 6 3" xfId="8308" xr:uid="{49F13F54-359C-4862-BDDF-3652EC4B1FEF}"/>
    <cellStyle name="Total 8 6 3 2" xfId="17245" xr:uid="{3055DDA8-E14C-4ABF-8300-CF635A18B39B}"/>
    <cellStyle name="Total 8 6 3 2 2" xfId="41292" xr:uid="{413C3997-ACDE-404C-9010-54EEC3F7FBE7}"/>
    <cellStyle name="Total 8 6 3 3" xfId="23447" xr:uid="{352D1A53-223B-4790-ABE6-BA1BA826E7FB}"/>
    <cellStyle name="Total 8 6 3 3 2" xfId="47494" xr:uid="{2195CFDF-1080-4C29-A2FE-B04287A73BFB}"/>
    <cellStyle name="Total 8 6 3 4" xfId="32355" xr:uid="{40BD3AA1-2D06-40C1-B157-5F257B631955}"/>
    <cellStyle name="Total 8 6 4" xfId="7490" xr:uid="{03685ADD-84E8-4985-AD0B-FAB1B19BB25E}"/>
    <cellStyle name="Total 8 6 4 2" xfId="16427" xr:uid="{4438447D-42E3-4F0F-AC5E-2247DBDCEFE6}"/>
    <cellStyle name="Total 8 6 4 2 2" xfId="40474" xr:uid="{B8CF5DC2-EB4E-42AF-A271-9A3D67E5F8C8}"/>
    <cellStyle name="Total 8 6 4 3" xfId="22629" xr:uid="{C6118188-2025-415E-9420-E8D85BF36ADB}"/>
    <cellStyle name="Total 8 6 4 3 2" xfId="46676" xr:uid="{644C8289-F741-4D1C-8D36-014DDA06F6EF}"/>
    <cellStyle name="Total 8 6 4 4" xfId="31537" xr:uid="{492D4B9A-2623-4527-955F-22D732AAB279}"/>
    <cellStyle name="Total 8 6 5" xfId="12021" xr:uid="{53E3DBE0-DA4F-4B39-A86F-2E5BFB9A61EB}"/>
    <cellStyle name="Total 8 6 5 2" xfId="36068" xr:uid="{B09E5D7F-C167-4191-8180-EE6BDFC8FD42}"/>
    <cellStyle name="Total 8 6 6" xfId="19561" xr:uid="{21A46F6B-9F35-447C-9A11-3E2BA64A026A}"/>
    <cellStyle name="Total 8 6 6 2" xfId="43608" xr:uid="{10CFEA53-3E19-45F1-ADD7-C07C7E081AE3}"/>
    <cellStyle name="Total 8 6 7" xfId="27131" xr:uid="{B43A723B-AAA1-4B4A-9CCE-10B4319DBC3F}"/>
    <cellStyle name="Total 8 7" xfId="3863" xr:uid="{821700FA-4D71-46E9-B9CD-7C266E4F6600}"/>
    <cellStyle name="Total 8 7 2" xfId="6929" xr:uid="{C5F95EC0-C60E-48EE-ACBB-A4304805765A}"/>
    <cellStyle name="Total 8 7 2 2" xfId="15866" xr:uid="{D21F887B-85D3-4906-8F9D-2BC4F53D85C9}"/>
    <cellStyle name="Total 8 7 2 2 2" xfId="39913" xr:uid="{91974920-68E5-4043-9D30-35270B5F7CE0}"/>
    <cellStyle name="Total 8 7 2 3" xfId="22068" xr:uid="{1FD69DF4-C05E-482F-8229-2389BBE084AD}"/>
    <cellStyle name="Total 8 7 2 3 2" xfId="46115" xr:uid="{3626B1BE-1D2F-4653-9AAA-50001BB09C62}"/>
    <cellStyle name="Total 8 7 2 4" xfId="30976" xr:uid="{AD347447-4AAF-4720-B02F-6ED330FD86AF}"/>
    <cellStyle name="Total 8 7 3" xfId="9087" xr:uid="{D1221C99-8FCC-401A-852D-C170B6C6A5FC}"/>
    <cellStyle name="Total 8 7 3 2" xfId="18024" xr:uid="{1C4F0CB6-A917-4DB0-A79B-769A036CC355}"/>
    <cellStyle name="Total 8 7 3 2 2" xfId="42071" xr:uid="{99044DE3-0798-4BF2-AE60-7FFCEDFC38D1}"/>
    <cellStyle name="Total 8 7 3 3" xfId="24226" xr:uid="{DA737102-25DB-4D72-8411-0AB30C224736}"/>
    <cellStyle name="Total 8 7 3 3 2" xfId="48273" xr:uid="{B4B33602-F8D7-4D30-8372-B4803D8BC110}"/>
    <cellStyle name="Total 8 7 3 4" xfId="33134" xr:uid="{238BD0BA-C142-437E-BED2-2A7F27352E86}"/>
    <cellStyle name="Total 8 7 4" xfId="4274" xr:uid="{1AF1C361-8E80-4950-AE8B-E980AE53248A}"/>
    <cellStyle name="Total 8 7 4 2" xfId="13211" xr:uid="{F2BFFF0C-D7B1-46B2-8DB3-7F355834CFAA}"/>
    <cellStyle name="Total 8 7 4 2 2" xfId="37258" xr:uid="{356AC847-8855-4282-8910-D6B32BB8D964}"/>
    <cellStyle name="Total 8 7 4 3" xfId="20584" xr:uid="{47C8B32C-77BA-45AF-8417-652E9FB5B9CA}"/>
    <cellStyle name="Total 8 7 4 3 2" xfId="44631" xr:uid="{54A31791-99A4-449B-B7F9-F942374A7B5A}"/>
    <cellStyle name="Total 8 7 4 4" xfId="28321" xr:uid="{32DF1DE6-BAE2-4131-B5E0-CCA53F98870F}"/>
    <cellStyle name="Total 8 7 5" xfId="12800" xr:uid="{A893AFD8-33FF-434B-A568-F34E27209FBA}"/>
    <cellStyle name="Total 8 7 5 2" xfId="36847" xr:uid="{0D80B269-2E00-4622-9FA4-EA4CB6EBB0FF}"/>
    <cellStyle name="Total 8 7 6" xfId="20340" xr:uid="{47416BFB-2E3A-4BB2-B6A7-2F821AB70946}"/>
    <cellStyle name="Total 8 7 6 2" xfId="44387" xr:uid="{36B2375C-0051-4D5D-81E3-DE00580BAB20}"/>
    <cellStyle name="Total 8 7 7" xfId="27910" xr:uid="{F47170BE-91E4-4621-B52E-8352E07803BA}"/>
    <cellStyle name="Total 8 8" xfId="5839" xr:uid="{B036ECDA-CB60-470F-830F-868F56234194}"/>
    <cellStyle name="Total 8 8 2" xfId="14776" xr:uid="{3735C689-BA30-42A3-AE70-457172908AEE}"/>
    <cellStyle name="Total 8 8 2 2" xfId="38823" xr:uid="{CDBCCBF8-22E6-4D72-82DB-E8A8E11E51DF}"/>
    <cellStyle name="Total 8 8 3" xfId="20978" xr:uid="{9A74B1F0-EC5C-4B17-8523-C232653B509A}"/>
    <cellStyle name="Total 8 8 3 2" xfId="45025" xr:uid="{31B586E8-15C0-4DDC-A99D-6A8571F078C0}"/>
    <cellStyle name="Total 8 8 4" xfId="29886" xr:uid="{43173632-CAB8-4626-B780-2515D617C358}"/>
    <cellStyle name="Total 8 9" xfId="7997" xr:uid="{9B626AE6-700A-4729-A163-20386CF46B1A}"/>
    <cellStyle name="Total 8 9 2" xfId="16934" xr:uid="{5D46B3F1-B1E0-40C8-8AD7-6EC718680117}"/>
    <cellStyle name="Total 8 9 2 2" xfId="40981" xr:uid="{A1962B4B-CD9B-4616-89FD-1B8D97F2FB33}"/>
    <cellStyle name="Total 8 9 3" xfId="23136" xr:uid="{04E06E7D-243D-4D24-8193-360280D39939}"/>
    <cellStyle name="Total 8 9 3 2" xfId="47183" xr:uid="{5D9BA54F-75CF-49BB-AA62-A9548E3FA2D8}"/>
    <cellStyle name="Total 8 9 4" xfId="32044" xr:uid="{652C376C-D43C-418D-816E-7E1C726D30E9}"/>
    <cellStyle name="Total 9" xfId="1459" xr:uid="{E5697163-CB68-4DE2-8113-112A33926049}"/>
    <cellStyle name="Total 9 2" xfId="4521" xr:uid="{A63A6CD6-6470-4333-97EB-EEC6FC1D36FB}"/>
    <cellStyle name="Total 9 2 2" xfId="13458" xr:uid="{D3701831-9BBC-40CE-AA43-2E876597AA88}"/>
    <cellStyle name="Total 9 2 2 2" xfId="37505" xr:uid="{945A8B96-FF9D-415E-9ED7-0818A075682F}"/>
    <cellStyle name="Total 9 2 3" xfId="20664" xr:uid="{FB2AC96B-ED47-43DC-A507-2BB46AF9E299}"/>
    <cellStyle name="Total 9 2 3 2" xfId="44711" xr:uid="{60E6B8AF-F66E-401A-A99E-986CAD25718F}"/>
    <cellStyle name="Total 9 2 4" xfId="28568" xr:uid="{C47E68A6-718C-446C-8D13-538111D39513}"/>
    <cellStyle name="Total 9 3" xfId="7209" xr:uid="{557996A8-ED09-4D1F-8DAD-02E0F3F3BD66}"/>
    <cellStyle name="Total 9 3 2" xfId="16146" xr:uid="{687C047C-D37F-4552-8C9D-EAC4C5F76701}"/>
    <cellStyle name="Total 9 3 2 2" xfId="40193" xr:uid="{D6CF8A09-E8E4-425B-B2F7-5CCAF35AA5E4}"/>
    <cellStyle name="Total 9 3 3" xfId="22348" xr:uid="{79EE97B2-5F89-48F5-A9D2-A0FB0CB73EAA}"/>
    <cellStyle name="Total 9 3 3 2" xfId="46395" xr:uid="{DF3D7EF4-102E-4DDC-81E0-81321CEA82CE}"/>
    <cellStyle name="Total 9 3 4" xfId="31256" xr:uid="{EB2147FA-E02F-4B43-B50A-E86F5288B4F5}"/>
    <cellStyle name="Total 9 4" xfId="7126" xr:uid="{2A2B5709-DA39-4D56-A724-2D55AB3ABA67}"/>
    <cellStyle name="Total 9 4 2" xfId="16063" xr:uid="{CF2DB901-1A13-47CA-9D0D-2294F87B02A0}"/>
    <cellStyle name="Total 9 4 2 2" xfId="40110" xr:uid="{9530BE6E-3E5C-44B5-AB83-C472857D3BD3}"/>
    <cellStyle name="Total 9 4 3" xfId="22265" xr:uid="{99A55441-6136-4F81-A240-9AB102A7272C}"/>
    <cellStyle name="Total 9 4 3 2" xfId="46312" xr:uid="{AEFF143D-E6C2-4D9E-B2FB-51EBEA6A46C9}"/>
    <cellStyle name="Total 9 4 4" xfId="31173" xr:uid="{43FBF319-7F2E-4514-AEE7-212A63703FEC}"/>
    <cellStyle name="Total 9 5" xfId="10395" xr:uid="{3E374346-B085-4AB0-A8AC-1B9A4A9CF136}"/>
    <cellStyle name="Total 9 5 2" xfId="34442" xr:uid="{9511EB1C-E23F-4EDF-A3E2-77E82891E756}"/>
    <cellStyle name="Total 9 6" xfId="18939" xr:uid="{E80EEC11-0BE2-4997-BAA3-B004FEA13544}"/>
    <cellStyle name="Total 9 6 2" xfId="42986" xr:uid="{2AE3F360-ED1F-422B-A721-405781704F1A}"/>
    <cellStyle name="Total 9 7" xfId="25505" xr:uid="{BA9D28FF-F51D-4796-A81B-A724CDD7EB01}"/>
    <cellStyle name="Valuta" xfId="55" builtinId="4"/>
    <cellStyle name="Valuta 10" xfId="3960" xr:uid="{C55EF8D6-579D-449B-B0B9-0E23BF80E4EB}"/>
    <cellStyle name="Valuta 10 2" xfId="12897" xr:uid="{3BE2CB38-0D47-4D50-AE95-4A5B5E92FA41}"/>
    <cellStyle name="Valuta 10 2 2" xfId="36944" xr:uid="{4FD0A0AD-E68D-48EF-8212-528DBF83B68E}"/>
    <cellStyle name="Valuta 10 3" xfId="28007" xr:uid="{A75E4106-56B3-4E23-9213-2C725A7A06E0}"/>
    <cellStyle name="Valuta 11" xfId="9950" xr:uid="{0F78B3FC-00AE-4A64-82C5-85C40C65706A}"/>
    <cellStyle name="Valuta 11 2" xfId="18887" xr:uid="{70344C96-11BC-4F80-BC45-F8DAFB57550B}"/>
    <cellStyle name="Valuta 11 2 2" xfId="42934" xr:uid="{CD6B36DF-BDA2-40A5-8BFA-769E9A1C1337}"/>
    <cellStyle name="Valuta 11 3" xfId="33997" xr:uid="{146CF1BA-351D-42B9-8196-F3936D6612E2}"/>
    <cellStyle name="Valuta 12" xfId="9961" xr:uid="{CAF1EF12-2FB3-4D77-B4F7-749023E4B8ED}"/>
    <cellStyle name="Valuta 12 2" xfId="34008" xr:uid="{52ADD3E8-0337-4B3E-8AA8-209552613F67}"/>
    <cellStyle name="Valuta 13" xfId="1095" xr:uid="{80CCF6D3-9450-48D5-9C93-07B4FCC12664}"/>
    <cellStyle name="Valuta 14" xfId="25094" xr:uid="{E1B965A0-A3AB-40F6-8632-0B325D9A2256}"/>
    <cellStyle name="Valuta 2" xfId="58" xr:uid="{00000000-0005-0000-0000-000023010000}"/>
    <cellStyle name="Valuta 2 10" xfId="272" xr:uid="{00000000-0005-0000-0000-000024010000}"/>
    <cellStyle name="Valuta 2 10 2" xfId="669" xr:uid="{E9B54A95-66F9-4DD7-9AC8-B15DEF18B8F4}"/>
    <cellStyle name="Valuta 2 10 2 2" xfId="1015" xr:uid="{24C9BC59-32AB-4862-8AA8-7D66F8628D91}"/>
    <cellStyle name="Valuta 2 10 2 2 2" xfId="5761" xr:uid="{B0EE4762-1430-4A99-9EC3-9B0340D6D5F4}"/>
    <cellStyle name="Valuta 2 10 2 2 2 2" xfId="14698" xr:uid="{BC4A7930-493B-4485-A87F-6769FD973835}"/>
    <cellStyle name="Valuta 2 10 2 2 2 2 2" xfId="38745" xr:uid="{B9535E15-FBDC-4114-9A66-792661FEF0DB}"/>
    <cellStyle name="Valuta 2 10 2 2 2 3" xfId="29808" xr:uid="{3ED976A7-AA61-49BE-BA71-3D8D1C71DB39}"/>
    <cellStyle name="Valuta 2 10 2 2 3" xfId="11632" xr:uid="{C5F5240C-F3BD-4D96-A95A-78BA37CB8D82}"/>
    <cellStyle name="Valuta 2 10 2 2 3 2" xfId="35679" xr:uid="{C99CBF18-6DC6-46A6-8FF7-D642F70898F6}"/>
    <cellStyle name="Valuta 2 10 2 2 4" xfId="2695" xr:uid="{72C91810-498B-4FAA-B1B1-7D628F1AAAD9}"/>
    <cellStyle name="Valuta 2 10 2 2 5" xfId="26742" xr:uid="{68233A29-BF9A-4F84-9548-F2D1E53DDE88}"/>
    <cellStyle name="Valuta 2 10 2 3" xfId="2354" xr:uid="{3C34529E-489D-4A1B-8ABC-073D7CFCB5CB}"/>
    <cellStyle name="Valuta 2 10 2 3 2" xfId="5416" xr:uid="{4FEF8189-B4AD-47E1-922F-7AA5F3A6AC3D}"/>
    <cellStyle name="Valuta 2 10 2 3 2 2" xfId="14353" xr:uid="{E583A9A3-0B4F-4344-9178-F1D7FFECF9B2}"/>
    <cellStyle name="Valuta 2 10 2 3 2 2 2" xfId="38400" xr:uid="{8E903E77-D7AB-4F6C-940F-3C07CEFD0FBC}"/>
    <cellStyle name="Valuta 2 10 2 3 2 3" xfId="29463" xr:uid="{3B02B395-C17E-4558-90AC-E3C36DCC60DD}"/>
    <cellStyle name="Valuta 2 10 2 3 3" xfId="11290" xr:uid="{B28F3123-2DF2-46F3-BF47-0AB35F60F21A}"/>
    <cellStyle name="Valuta 2 10 2 3 3 2" xfId="35337" xr:uid="{E647C333-FCF8-44EC-8E1F-6CFDFC82FCB0}"/>
    <cellStyle name="Valuta 2 10 2 3 4" xfId="26400" xr:uid="{9FED4151-B760-4BD6-AEE0-11B02593D27D}"/>
    <cellStyle name="Valuta 2 10 2 4" xfId="1921" xr:uid="{1613AA3F-5751-4B21-9ECA-9570795C0125}"/>
    <cellStyle name="Valuta 2 10 2 4 2" xfId="4983" xr:uid="{57768D64-7B2D-40E7-8F88-366138A83133}"/>
    <cellStyle name="Valuta 2 10 2 4 2 2" xfId="13920" xr:uid="{B1C4143F-C00A-4BC1-8C2E-27E46301CA69}"/>
    <cellStyle name="Valuta 2 10 2 4 2 2 2" xfId="37967" xr:uid="{76B531CF-7EAC-4570-92F6-509193B49A8B}"/>
    <cellStyle name="Valuta 2 10 2 4 2 3" xfId="29030" xr:uid="{259620F6-7917-4486-B42B-342FB4E57430}"/>
    <cellStyle name="Valuta 2 10 2 4 3" xfId="10857" xr:uid="{7B5DFF6C-A4CA-4920-BD1A-12EE922DE6F2}"/>
    <cellStyle name="Valuta 2 10 2 4 3 2" xfId="34904" xr:uid="{33864601-696F-4C66-85FF-522561BBBC4B}"/>
    <cellStyle name="Valuta 2 10 2 4 4" xfId="25967" xr:uid="{20794B52-1C47-4870-A360-30FE2DFFFB9C}"/>
    <cellStyle name="Valuta 2 10 2 5" xfId="4413" xr:uid="{252A4373-0DAC-4A88-8792-7D0B1D8CAF1C}"/>
    <cellStyle name="Valuta 2 10 2 5 2" xfId="13350" xr:uid="{A2E3F646-11DC-4593-8D7C-F4087D3E8E32}"/>
    <cellStyle name="Valuta 2 10 2 5 2 2" xfId="37397" xr:uid="{BFDAF1DD-1520-483E-B369-344CD3EE3054}"/>
    <cellStyle name="Valuta 2 10 2 5 3" xfId="28460" xr:uid="{0AEF01C3-EA34-4C6E-92EE-5CE774AEE2DC}"/>
    <cellStyle name="Valuta 2 10 2 6" xfId="10287" xr:uid="{B3382B23-7768-4311-A79A-5F641B3AF276}"/>
    <cellStyle name="Valuta 2 10 2 6 2" xfId="34334" xr:uid="{FEF162E9-90D0-4390-94F2-C6E9E4114AA2}"/>
    <cellStyle name="Valuta 2 10 2 7" xfId="1356" xr:uid="{6327C794-D446-4E1C-8D73-BD95FDB832C1}"/>
    <cellStyle name="Valuta 2 10 2 8" xfId="25397" xr:uid="{4E94AA51-53A1-4D20-8B1A-97300493A27D}"/>
    <cellStyle name="Valuta 2 10 3" xfId="848" xr:uid="{D001F5DA-BEA2-4AF7-B2A7-8AB069B9D4EC}"/>
    <cellStyle name="Valuta 2 10 3 2" xfId="5594" xr:uid="{9CC1A1BF-426F-49AF-89B5-CFCC0C5E40D5}"/>
    <cellStyle name="Valuta 2 10 3 2 2" xfId="14531" xr:uid="{C01572C5-3FE7-460E-A01E-224844794288}"/>
    <cellStyle name="Valuta 2 10 3 2 2 2" xfId="38578" xr:uid="{2B3702E5-E857-4316-89C6-A45026DD080E}"/>
    <cellStyle name="Valuta 2 10 3 2 3" xfId="29641" xr:uid="{D923A4F9-EE16-4B3B-9070-8BC4BF311BE9}"/>
    <cellStyle name="Valuta 2 10 3 3" xfId="11465" xr:uid="{314D07E5-DBC3-429A-A751-A356DC3EB584}"/>
    <cellStyle name="Valuta 2 10 3 3 2" xfId="35512" xr:uid="{C98F9853-B029-433B-89E1-4F994EDC3CF9}"/>
    <cellStyle name="Valuta 2 10 3 4" xfId="2528" xr:uid="{E76DC15B-E0C6-48E9-A766-1DF1A6B15111}"/>
    <cellStyle name="Valuta 2 10 3 5" xfId="26575" xr:uid="{1660B299-93B0-4457-8C72-7EC998871030}"/>
    <cellStyle name="Valuta 2 10 4" xfId="2141" xr:uid="{611D1387-0BD5-410E-88D8-5A8E151C20F8}"/>
    <cellStyle name="Valuta 2 10 4 2" xfId="5203" xr:uid="{5C1765E6-186F-4832-AFBD-F4CD9F0D6BCE}"/>
    <cellStyle name="Valuta 2 10 4 2 2" xfId="14140" xr:uid="{3DD9E8AA-ADEF-4D93-93D3-C51FCF521D3B}"/>
    <cellStyle name="Valuta 2 10 4 2 2 2" xfId="38187" xr:uid="{C29451E8-98AD-4A61-932C-1411C8FBE803}"/>
    <cellStyle name="Valuta 2 10 4 2 3" xfId="29250" xr:uid="{AA3116DC-BD6F-430C-BE02-1D434468D94F}"/>
    <cellStyle name="Valuta 2 10 4 3" xfId="11077" xr:uid="{19923F65-055D-4333-B883-5ED9D0FD771C}"/>
    <cellStyle name="Valuta 2 10 4 3 2" xfId="35124" xr:uid="{DBE9F796-D730-43BB-BB5E-BAE36C84D435}"/>
    <cellStyle name="Valuta 2 10 4 4" xfId="26187" xr:uid="{996970C7-339A-42C8-BF4C-03E3CDF69875}"/>
    <cellStyle name="Valuta 2 10 5" xfId="1630" xr:uid="{1A0EADBA-E39D-4181-A6EC-E3690BF3A5D9}"/>
    <cellStyle name="Valuta 2 10 5 2" xfId="4692" xr:uid="{319FB0D9-C8B3-458B-BEED-C7669F7067A3}"/>
    <cellStyle name="Valuta 2 10 5 2 2" xfId="13629" xr:uid="{EAECFFEB-12CA-4AFB-846B-A0BA6FF31D22}"/>
    <cellStyle name="Valuta 2 10 5 2 2 2" xfId="37676" xr:uid="{B4BB54E3-E24D-4BEE-BD8B-658766785098}"/>
    <cellStyle name="Valuta 2 10 5 2 3" xfId="28739" xr:uid="{746B5409-24B7-4687-8DA8-E0D0AD65B788}"/>
    <cellStyle name="Valuta 2 10 5 3" xfId="10566" xr:uid="{FDE37115-29CB-45EF-B6DF-1C8C193687C1}"/>
    <cellStyle name="Valuta 2 10 5 3 2" xfId="34613" xr:uid="{5B35283F-69EC-4899-83B3-2D7B228B1C76}"/>
    <cellStyle name="Valuta 2 10 5 4" xfId="25676" xr:uid="{BEA09223-9A4A-4B18-B18D-42E5806ED29E}"/>
    <cellStyle name="Valuta 2 10 6" xfId="4127" xr:uid="{E19845C1-8143-4CDF-AE44-182640547959}"/>
    <cellStyle name="Valuta 2 10 6 2" xfId="13064" xr:uid="{712504E5-304F-4308-8364-BF9B0469B58D}"/>
    <cellStyle name="Valuta 2 10 6 2 2" xfId="37111" xr:uid="{42691DA3-F28C-4569-B6FF-F8CECB8B0158}"/>
    <cellStyle name="Valuta 2 10 6 3" xfId="28174" xr:uid="{732E0AE8-EC3E-44BA-96C8-C05D0089B1C3}"/>
    <cellStyle name="Valuta 2 10 7" xfId="10079" xr:uid="{F5605022-4A12-40BF-9254-540C606C30B4}"/>
    <cellStyle name="Valuta 2 10 7 2" xfId="34126" xr:uid="{D38E9244-EEB1-4EFF-BB69-55919E66B0FA}"/>
    <cellStyle name="Valuta 2 10 8" xfId="1189" xr:uid="{6D78C20B-C50B-47A3-AF78-3EA28A22EEA1}"/>
    <cellStyle name="Valuta 2 10 9" xfId="25205" xr:uid="{DD5584C4-35F8-4CD7-B6C9-4F1B6D630950}"/>
    <cellStyle name="Valuta 2 11" xfId="470" xr:uid="{00000000-0005-0000-0000-000025010000}"/>
    <cellStyle name="Valuta 2 12" xfId="166" xr:uid="{00000000-0005-0000-0000-000026010000}"/>
    <cellStyle name="Valuta 2 12 2" xfId="577" xr:uid="{1BE25560-67D3-4F92-AA81-FDFA4F2B4F35}"/>
    <cellStyle name="Valuta 2 12 2 2" xfId="935" xr:uid="{71489445-3A2D-4D8A-9A60-8360D914BE7D}"/>
    <cellStyle name="Valuta 2 12 2 2 2" xfId="5681" xr:uid="{155FF81A-2B48-482D-92DD-CE2FF37EFDDA}"/>
    <cellStyle name="Valuta 2 12 2 2 2 2" xfId="14618" xr:uid="{5F115137-08E6-46EA-896D-8EA694BF3B0B}"/>
    <cellStyle name="Valuta 2 12 2 2 2 2 2" xfId="38665" xr:uid="{E3ED7A32-B319-4D87-9945-3409C08466B3}"/>
    <cellStyle name="Valuta 2 12 2 2 2 3" xfId="29728" xr:uid="{EC95E906-7470-4E0E-BF79-8474D1972CF3}"/>
    <cellStyle name="Valuta 2 12 2 2 3" xfId="11552" xr:uid="{6EC3F8AA-05FD-4B93-8CE4-4F554D04FE0B}"/>
    <cellStyle name="Valuta 2 12 2 2 3 2" xfId="35599" xr:uid="{E0FD30B1-4D5E-4E54-8695-6DFE600992D5}"/>
    <cellStyle name="Valuta 2 12 2 2 4" xfId="2615" xr:uid="{A73092E4-5EF0-4DD6-A8ED-F1E79415BF48}"/>
    <cellStyle name="Valuta 2 12 2 2 5" xfId="26662" xr:uid="{F1501637-4406-4065-B219-2472C88463E4}"/>
    <cellStyle name="Valuta 2 12 2 3" xfId="2262" xr:uid="{57DDEC9C-1DD3-4F35-8A7F-B3EF79673021}"/>
    <cellStyle name="Valuta 2 12 2 3 2" xfId="5324" xr:uid="{97E9E33F-A357-4BDE-BED2-F2B835B0EB5C}"/>
    <cellStyle name="Valuta 2 12 2 3 2 2" xfId="14261" xr:uid="{D4A5D078-DADC-4394-B2CF-7FCBD76B3164}"/>
    <cellStyle name="Valuta 2 12 2 3 2 2 2" xfId="38308" xr:uid="{514812D0-871A-47B8-847D-F3D2D021D68F}"/>
    <cellStyle name="Valuta 2 12 2 3 2 3" xfId="29371" xr:uid="{31A1D868-AD66-4158-8E7A-F44921978B22}"/>
    <cellStyle name="Valuta 2 12 2 3 3" xfId="11198" xr:uid="{140AFF58-A2EF-4B7E-8F0D-A867D7D3AB55}"/>
    <cellStyle name="Valuta 2 12 2 3 3 2" xfId="35245" xr:uid="{A354DD13-984A-4FE1-85E4-895CCB7E776C}"/>
    <cellStyle name="Valuta 2 12 2 3 4" xfId="26308" xr:uid="{1616EC84-09F9-469E-AEF8-6A211749D1C8}"/>
    <cellStyle name="Valuta 2 12 2 4" xfId="1829" xr:uid="{8BF0983D-43A6-4690-AA8B-0619736B4582}"/>
    <cellStyle name="Valuta 2 12 2 4 2" xfId="4891" xr:uid="{173A8460-23E1-4206-ADDE-8D9AA377F901}"/>
    <cellStyle name="Valuta 2 12 2 4 2 2" xfId="13828" xr:uid="{8BA4FA58-E32D-4341-BECC-CCDD20EF55F0}"/>
    <cellStyle name="Valuta 2 12 2 4 2 2 2" xfId="37875" xr:uid="{BF53CEDE-2911-4974-9A82-98C10543B428}"/>
    <cellStyle name="Valuta 2 12 2 4 2 3" xfId="28938" xr:uid="{436B8095-1032-49D2-AFF4-461F92867F1C}"/>
    <cellStyle name="Valuta 2 12 2 4 3" xfId="10765" xr:uid="{4C406DE6-2350-48F3-92B2-31E361932D59}"/>
    <cellStyle name="Valuta 2 12 2 4 3 2" xfId="34812" xr:uid="{50EE2E36-325F-41AC-A2A5-71F7A323A936}"/>
    <cellStyle name="Valuta 2 12 2 4 4" xfId="25875" xr:uid="{AAEE71F5-84FB-4AA0-BE60-F80F3EA37989}"/>
    <cellStyle name="Valuta 2 12 2 5" xfId="4321" xr:uid="{7716EFDF-7DA7-4F59-B42A-5B26BFD25DC2}"/>
    <cellStyle name="Valuta 2 12 2 5 2" xfId="13258" xr:uid="{3AC043BE-6D07-4533-83DC-0515545C19E8}"/>
    <cellStyle name="Valuta 2 12 2 5 2 2" xfId="37305" xr:uid="{AA6288F7-5908-4163-87D9-6E2816E7F8C0}"/>
    <cellStyle name="Valuta 2 12 2 5 3" xfId="28368" xr:uid="{3A34C05A-2353-4928-91F5-95970A87E858}"/>
    <cellStyle name="Valuta 2 12 2 6" xfId="10195" xr:uid="{B3CE5995-9431-49F3-B80E-71CBE11CCE8F}"/>
    <cellStyle name="Valuta 2 12 2 6 2" xfId="34242" xr:uid="{E4A8AFAE-7996-47F6-945F-BEEEC04AD467}"/>
    <cellStyle name="Valuta 2 12 2 7" xfId="1276" xr:uid="{4CCFFABF-B17C-4FB8-B485-C5189954EBA5}"/>
    <cellStyle name="Valuta 2 12 2 8" xfId="25305" xr:uid="{0264C2DC-6318-4D86-866C-369ACF84F916}"/>
    <cellStyle name="Valuta 2 12 3" xfId="768" xr:uid="{68792FD2-757B-4487-8245-ABC447FC9052}"/>
    <cellStyle name="Valuta 2 12 3 2" xfId="5514" xr:uid="{F4ABA0F6-DD9A-4F49-9A81-1B8245EFE098}"/>
    <cellStyle name="Valuta 2 12 3 2 2" xfId="14451" xr:uid="{8B7A2317-E799-4D0B-9C39-0940161C74D5}"/>
    <cellStyle name="Valuta 2 12 3 2 2 2" xfId="38498" xr:uid="{F20A970D-F2F5-47E7-9088-F57F9EF5722E}"/>
    <cellStyle name="Valuta 2 12 3 2 3" xfId="29561" xr:uid="{3E30497E-1E76-4D12-B8F3-A611B5648357}"/>
    <cellStyle name="Valuta 2 12 3 3" xfId="11385" xr:uid="{2E782A65-A984-491E-9698-8FBC97505E58}"/>
    <cellStyle name="Valuta 2 12 3 3 2" xfId="35432" xr:uid="{E71847D6-975C-493C-ABE9-D2B4F9F37CE9}"/>
    <cellStyle name="Valuta 2 12 3 4" xfId="2448" xr:uid="{714BB818-5386-4F6C-846A-3A874DC2932D}"/>
    <cellStyle name="Valuta 2 12 3 5" xfId="26495" xr:uid="{79F91A91-B530-42C0-A521-177AA4DC17E7}"/>
    <cellStyle name="Valuta 2 12 4" xfId="2045" xr:uid="{B1CDB42A-2135-4593-A540-4A332EDAC0CB}"/>
    <cellStyle name="Valuta 2 12 4 2" xfId="5107" xr:uid="{DDE0A379-3B82-41E2-B022-6C62EBAD0D96}"/>
    <cellStyle name="Valuta 2 12 4 2 2" xfId="14044" xr:uid="{E69C987E-7665-42C7-8EF9-51C6DA890D13}"/>
    <cellStyle name="Valuta 2 12 4 2 2 2" xfId="38091" xr:uid="{0DC8244F-E9C6-4600-BAE8-83D8DFB82ADF}"/>
    <cellStyle name="Valuta 2 12 4 2 3" xfId="29154" xr:uid="{F3F2E7FC-EE1B-4057-9B77-886B9AFA342B}"/>
    <cellStyle name="Valuta 2 12 4 3" xfId="10981" xr:uid="{E280AA89-AAF8-48D5-9E90-7464822B5444}"/>
    <cellStyle name="Valuta 2 12 4 3 2" xfId="35028" xr:uid="{5E1EA027-C5E3-410F-B6D3-60BD59698FB0}"/>
    <cellStyle name="Valuta 2 12 4 4" xfId="26091" xr:uid="{24B21C0D-A454-4539-89D7-51E8FF6E1D27}"/>
    <cellStyle name="Valuta 2 12 5" xfId="1530" xr:uid="{9FC73FD6-D634-4A93-9492-173377D6B90A}"/>
    <cellStyle name="Valuta 2 12 5 2" xfId="4592" xr:uid="{D89C0CD6-3BD5-40FA-826F-50BFF859420B}"/>
    <cellStyle name="Valuta 2 12 5 2 2" xfId="13529" xr:uid="{D1EBF9F7-DBDB-4FAB-9909-016324B3CA70}"/>
    <cellStyle name="Valuta 2 12 5 2 2 2" xfId="37576" xr:uid="{A53B95F9-FA41-49B2-B50F-907D45D4DD8B}"/>
    <cellStyle name="Valuta 2 12 5 2 3" xfId="28639" xr:uid="{22F5D387-61A1-4CE3-8CD3-3C9693335D47}"/>
    <cellStyle name="Valuta 2 12 5 3" xfId="10466" xr:uid="{695E0B92-C368-47D7-8B42-F1833131F206}"/>
    <cellStyle name="Valuta 2 12 5 3 2" xfId="34513" xr:uid="{E31C3CEE-E8FB-483F-889C-E279041B5643}"/>
    <cellStyle name="Valuta 2 12 5 4" xfId="25576" xr:uid="{D8BFD0DC-2146-4BD8-A8B8-F4DACDD3B625}"/>
    <cellStyle name="Valuta 2 12 6" xfId="4031" xr:uid="{F5ADA1E7-75E4-496F-A915-0BC559F3DCC9}"/>
    <cellStyle name="Valuta 2 12 6 2" xfId="12968" xr:uid="{C180B5A3-5A54-4104-AA9D-1631D1874E88}"/>
    <cellStyle name="Valuta 2 12 6 2 2" xfId="37015" xr:uid="{4A9E0874-7C16-45F4-9AC6-C36B44A06D1E}"/>
    <cellStyle name="Valuta 2 12 6 3" xfId="28078" xr:uid="{83A1FEF2-68D8-449B-AC3E-D9A027F7D873}"/>
    <cellStyle name="Valuta 2 12 7" xfId="9984" xr:uid="{6F494889-D63B-455A-86BC-6A0C9361DD97}"/>
    <cellStyle name="Valuta 2 12 7 2" xfId="34031" xr:uid="{28C914DD-32EC-4AC9-9417-8B968E33B739}"/>
    <cellStyle name="Valuta 2 12 8" xfId="1108" xr:uid="{2D8DCF7F-5E9D-4F2D-96CA-5A3DC39F83B6}"/>
    <cellStyle name="Valuta 2 12 9" xfId="25112" xr:uid="{87425C8B-9F8D-4B08-BBA3-F1B868CA1E4C}"/>
    <cellStyle name="Valuta 2 13" xfId="564" xr:uid="{52539692-C495-459E-857E-2598FBDDB7F5}"/>
    <cellStyle name="Valuta 2 13 2" xfId="927" xr:uid="{F50BE22A-5905-4AD4-82B8-CE323C928EF9}"/>
    <cellStyle name="Valuta 2 13 2 2" xfId="5673" xr:uid="{5D428431-FFB0-46AE-954A-C83550527804}"/>
    <cellStyle name="Valuta 2 13 2 2 2" xfId="14610" xr:uid="{F2E059E0-C56B-4F21-95A5-211B2F8FEB0D}"/>
    <cellStyle name="Valuta 2 13 2 2 2 2" xfId="38657" xr:uid="{464B83EA-1017-41E7-AE15-0A3E6EFD295E}"/>
    <cellStyle name="Valuta 2 13 2 2 3" xfId="29720" xr:uid="{DD446B64-69C0-4C23-9D06-5942D72F6404}"/>
    <cellStyle name="Valuta 2 13 2 3" xfId="11544" xr:uid="{B5BDF937-9EFC-48E3-A268-8D90A560A235}"/>
    <cellStyle name="Valuta 2 13 2 3 2" xfId="35591" xr:uid="{2FEFE679-CB7F-47B7-9CF3-7E254EDFC685}"/>
    <cellStyle name="Valuta 2 13 2 4" xfId="2607" xr:uid="{F176FDC3-98ED-4A89-B0D4-E2796EF1A121}"/>
    <cellStyle name="Valuta 2 13 2 5" xfId="26654" xr:uid="{9093DA8A-2F1B-4834-B0C7-1CD1ABCD47E3}"/>
    <cellStyle name="Valuta 2 13 3" xfId="2249" xr:uid="{9D0987E2-C69A-4F39-9ED9-43BC7D2B9A37}"/>
    <cellStyle name="Valuta 2 13 3 2" xfId="5311" xr:uid="{4BA45FCE-EBC5-4B64-A229-B430C81F172E}"/>
    <cellStyle name="Valuta 2 13 3 2 2" xfId="14248" xr:uid="{B063F1E7-A267-4212-8B80-0264FBADE5EB}"/>
    <cellStyle name="Valuta 2 13 3 2 2 2" xfId="38295" xr:uid="{B81E7250-2385-4D36-B8C9-278AABFA3AC4}"/>
    <cellStyle name="Valuta 2 13 3 2 3" xfId="29358" xr:uid="{80A68C5A-43F2-460E-AC7A-87D0B1E2A59A}"/>
    <cellStyle name="Valuta 2 13 3 3" xfId="11185" xr:uid="{64BCD69F-4762-4648-8A0D-5E714FEC811E}"/>
    <cellStyle name="Valuta 2 13 3 3 2" xfId="35232" xr:uid="{392C470B-8F21-43F5-B7F6-F95BFCBD0F3A}"/>
    <cellStyle name="Valuta 2 13 3 4" xfId="26295" xr:uid="{1F98FE32-0ED8-482A-BFD4-376242C3D920}"/>
    <cellStyle name="Valuta 2 13 4" xfId="1816" xr:uid="{6A661669-0104-4908-B89E-CEA3D17027FE}"/>
    <cellStyle name="Valuta 2 13 4 2" xfId="4878" xr:uid="{D060E8FA-0107-4DDF-8753-4E4CE6CCFE46}"/>
    <cellStyle name="Valuta 2 13 4 2 2" xfId="13815" xr:uid="{6AC52EA9-0668-44CC-BD4E-D7EC0B020F80}"/>
    <cellStyle name="Valuta 2 13 4 2 2 2" xfId="37862" xr:uid="{B84423CA-7859-4632-B031-031CA55556C9}"/>
    <cellStyle name="Valuta 2 13 4 2 3" xfId="28925" xr:uid="{67826C84-DE21-4ECA-9706-1E239215193F}"/>
    <cellStyle name="Valuta 2 13 4 3" xfId="10752" xr:uid="{EC67BAA2-D4CE-4029-A8B0-A0391E74627C}"/>
    <cellStyle name="Valuta 2 13 4 3 2" xfId="34799" xr:uid="{99D9D570-CE0D-48CA-8955-6F8B10D1BACF}"/>
    <cellStyle name="Valuta 2 13 4 4" xfId="25862" xr:uid="{6CC9F1AD-F7B1-4CD2-B099-98C52CB73398}"/>
    <cellStyle name="Valuta 2 13 5" xfId="4308" xr:uid="{EB078317-5B9D-4B0D-9CC8-93E94F3CF11B}"/>
    <cellStyle name="Valuta 2 13 5 2" xfId="13245" xr:uid="{C0F3DC2B-A7F4-4F3A-B394-F287B66D0150}"/>
    <cellStyle name="Valuta 2 13 5 2 2" xfId="37292" xr:uid="{CDE6D294-372C-44C1-9087-4961DEA969BD}"/>
    <cellStyle name="Valuta 2 13 5 3" xfId="28355" xr:uid="{5F7A588B-BAFC-445E-99A3-CC7DAAB78E56}"/>
    <cellStyle name="Valuta 2 13 6" xfId="10182" xr:uid="{21EF5610-DC4F-4705-BAC2-4EED6F5EFFF9}"/>
    <cellStyle name="Valuta 2 13 6 2" xfId="34229" xr:uid="{BF478F7C-FC7B-4CFF-8A94-80B6FCB7876D}"/>
    <cellStyle name="Valuta 2 13 7" xfId="1268" xr:uid="{054E98BE-A5AE-4827-B83B-42A3E7FB675E}"/>
    <cellStyle name="Valuta 2 13 8" xfId="25292" xr:uid="{19B3523F-59EE-45E0-8C15-A8CED1BFA9C8}"/>
    <cellStyle name="Valuta 2 14" xfId="759" xr:uid="{75F841B2-61AB-493C-9979-702BACFEA702}"/>
    <cellStyle name="Valuta 2 14 2" xfId="5505" xr:uid="{9854DFC9-2484-4683-9781-AA718E406C2F}"/>
    <cellStyle name="Valuta 2 14 2 2" xfId="14442" xr:uid="{C7B1F4C7-B4AF-4D73-8A7C-2E3DD887BF8B}"/>
    <cellStyle name="Valuta 2 14 2 2 2" xfId="38489" xr:uid="{79E9DBFF-23D7-4386-9D3B-137B0AAFC387}"/>
    <cellStyle name="Valuta 2 14 2 3" xfId="29552" xr:uid="{D0E74F7F-CBF2-4E2A-865B-C321F2E4D5C1}"/>
    <cellStyle name="Valuta 2 14 3" xfId="11376" xr:uid="{D121E553-793C-4BBD-80BB-476E69028CAF}"/>
    <cellStyle name="Valuta 2 14 3 2" xfId="35423" xr:uid="{35529D49-DEFD-4E20-93B0-9B03BEA0B448}"/>
    <cellStyle name="Valuta 2 14 4" xfId="2440" xr:uid="{2714476E-D092-40F8-AA0C-A55C48956D89}"/>
    <cellStyle name="Valuta 2 14 5" xfId="26486" xr:uid="{09E636EA-375A-41E1-B100-6D7CA3277293}"/>
    <cellStyle name="Valuta 2 15" xfId="2018" xr:uid="{C780A41D-FDA8-44C1-9A8A-4BA9B2F786EB}"/>
    <cellStyle name="Valuta 2 15 2" xfId="5080" xr:uid="{0DEB1D58-C78F-4958-A283-E2CF8B8CF0BA}"/>
    <cellStyle name="Valuta 2 15 2 2" xfId="14017" xr:uid="{46E24816-913A-4F28-8A33-2044DFCA538D}"/>
    <cellStyle name="Valuta 2 15 2 2 2" xfId="38064" xr:uid="{603D3FB8-D87E-40B3-A5AA-E0E6A3284D9C}"/>
    <cellStyle name="Valuta 2 15 2 3" xfId="29127" xr:uid="{36D933EE-6DF0-4C6A-BAA0-4467D4FCD96F}"/>
    <cellStyle name="Valuta 2 15 3" xfId="10954" xr:uid="{9760C48E-12FC-4819-BA79-4F3629D45EFB}"/>
    <cellStyle name="Valuta 2 15 3 2" xfId="35001" xr:uid="{CCAE2760-35C7-4BE7-8D85-D9EC25AD9D49}"/>
    <cellStyle name="Valuta 2 15 4" xfId="26064" xr:uid="{9F394651-4E75-4411-A924-FD054E7FF463}"/>
    <cellStyle name="Valuta 2 16" xfId="1463" xr:uid="{01C72DA0-006D-4F34-95D7-5037A15C9074}"/>
    <cellStyle name="Valuta 2 16 2" xfId="4525" xr:uid="{9FB19285-FF0F-4B75-B65F-FFA9DFE13884}"/>
    <cellStyle name="Valuta 2 16 2 2" xfId="13462" xr:uid="{800BEA97-21A5-422B-B61C-C0260C30730C}"/>
    <cellStyle name="Valuta 2 16 2 2 2" xfId="37509" xr:uid="{542B39C2-5A13-4F92-9FF2-570F097C35D3}"/>
    <cellStyle name="Valuta 2 16 2 3" xfId="28572" xr:uid="{230AED08-732E-406B-99B2-9501DC884FE4}"/>
    <cellStyle name="Valuta 2 16 3" xfId="10399" xr:uid="{7D5ECA04-C7A5-4F94-9F02-4D8E023675D9}"/>
    <cellStyle name="Valuta 2 16 3 2" xfId="34446" xr:uid="{639DFC5B-29AB-4605-9719-6C430BB8B982}"/>
    <cellStyle name="Valuta 2 16 4" xfId="25509" xr:uid="{3DE3272C-9563-46CA-82DE-FA7823BB19B6}"/>
    <cellStyle name="Valuta 2 17" xfId="3962" xr:uid="{9C7454B8-6B0F-434F-9D3B-83699E95C58F}"/>
    <cellStyle name="Valuta 2 17 2" xfId="12899" xr:uid="{8028BE67-706C-4B10-99B4-3D317B311DD7}"/>
    <cellStyle name="Valuta 2 17 2 2" xfId="36946" xr:uid="{F10EDF19-3132-4882-87AC-5AC70174E2F5}"/>
    <cellStyle name="Valuta 2 17 3" xfId="28009" xr:uid="{956A5DF2-3AC3-443C-8B0D-2A309C9EFF9D}"/>
    <cellStyle name="Valuta 2 18" xfId="9951" xr:uid="{D9AFE9F7-7FA4-4F63-A3B2-3C795951BD3B}"/>
    <cellStyle name="Valuta 2 18 2" xfId="18888" xr:uid="{D6D67A79-7788-47AC-B4DD-AA3C0EF9BA4B}"/>
    <cellStyle name="Valuta 2 18 2 2" xfId="42935" xr:uid="{222F8FAD-F9FB-4B61-939E-D73B92E67DF1}"/>
    <cellStyle name="Valuta 2 18 3" xfId="33998" xr:uid="{AFEBBABE-DFE4-4A95-AB11-3F38B9CDB105}"/>
    <cellStyle name="Valuta 2 19" xfId="9962" xr:uid="{B3375804-5224-4F88-AAFD-B46FA73809C1}"/>
    <cellStyle name="Valuta 2 19 2" xfId="34009" xr:uid="{530B141D-561F-42B2-A771-0D88594028D8}"/>
    <cellStyle name="Valuta 2 2" xfId="71" xr:uid="{00000000-0005-0000-0000-000027010000}"/>
    <cellStyle name="Valuta 2 2 10" xfId="763" xr:uid="{31833F05-9008-4351-8987-1BC46D92F08B}"/>
    <cellStyle name="Valuta 2 2 10 2" xfId="5509" xr:uid="{9C5836BE-2F9D-4EEE-9088-DBD2B99909D4}"/>
    <cellStyle name="Valuta 2 2 10 2 2" xfId="14446" xr:uid="{A1C9F5CB-1995-4AEB-A886-A827F35B4CF0}"/>
    <cellStyle name="Valuta 2 2 10 2 2 2" xfId="38493" xr:uid="{B1642265-8D89-4061-94EF-334345430047}"/>
    <cellStyle name="Valuta 2 2 10 2 3" xfId="29556" xr:uid="{A65CBEA8-347D-4750-8EAC-F320555987AA}"/>
    <cellStyle name="Valuta 2 2 10 3" xfId="11380" xr:uid="{A8EAF2EB-470E-4E36-926F-E15C24C024CD}"/>
    <cellStyle name="Valuta 2 2 10 3 2" xfId="35427" xr:uid="{569D08E4-CCFB-491E-B4AC-153FCA75952B}"/>
    <cellStyle name="Valuta 2 2 10 4" xfId="2444" xr:uid="{EB20ADEC-B628-4BDB-B27B-F2282C03A4E0}"/>
    <cellStyle name="Valuta 2 2 10 5" xfId="26490" xr:uid="{E1779B05-66E0-4B9C-81D2-5948D0F1A11B}"/>
    <cellStyle name="Valuta 2 2 11" xfId="2023" xr:uid="{B788BD12-BB93-493A-B12B-50754A600E36}"/>
    <cellStyle name="Valuta 2 2 11 2" xfId="5085" xr:uid="{35458F89-856F-4F05-9F0E-40999C2C0DA7}"/>
    <cellStyle name="Valuta 2 2 11 2 2" xfId="14022" xr:uid="{9F14C6E6-4E40-4C82-8C12-38D6441BB801}"/>
    <cellStyle name="Valuta 2 2 11 2 2 2" xfId="38069" xr:uid="{8C39B3AD-9B6D-4829-9B0B-9CAC782A67C5}"/>
    <cellStyle name="Valuta 2 2 11 2 3" xfId="29132" xr:uid="{4087150E-BF0A-4DBB-9817-5BA2C7AEECF2}"/>
    <cellStyle name="Valuta 2 2 11 3" xfId="10959" xr:uid="{763D03A6-FFD3-4862-929D-3CCB69604F14}"/>
    <cellStyle name="Valuta 2 2 11 3 2" xfId="35006" xr:uid="{A6AE17F6-A954-4D99-81BF-67C87BA9D751}"/>
    <cellStyle name="Valuta 2 2 11 4" xfId="26069" xr:uid="{E476A570-AD67-4E4C-8435-4410E8EC66A6}"/>
    <cellStyle name="Valuta 2 2 12" xfId="1470" xr:uid="{B93905CD-CB80-45D1-BA09-230B7391677C}"/>
    <cellStyle name="Valuta 2 2 12 2" xfId="4532" xr:uid="{7011411F-9590-46F2-89A9-80B689D36D07}"/>
    <cellStyle name="Valuta 2 2 12 2 2" xfId="13469" xr:uid="{AC84222B-D7DC-49A2-990F-356F2509730E}"/>
    <cellStyle name="Valuta 2 2 12 2 2 2" xfId="37516" xr:uid="{09AD32AB-C83D-47BF-9AC1-44E4AA207C59}"/>
    <cellStyle name="Valuta 2 2 12 2 3" xfId="28579" xr:uid="{88B2818F-3262-4DBB-953D-9DB43FD639E5}"/>
    <cellStyle name="Valuta 2 2 12 3" xfId="10406" xr:uid="{E4E757C5-1539-43A8-A586-104171ADF424}"/>
    <cellStyle name="Valuta 2 2 12 3 2" xfId="34453" xr:uid="{50107CDE-ACBF-4821-8DB4-557965BCC539}"/>
    <cellStyle name="Valuta 2 2 12 4" xfId="25516" xr:uid="{E8A4AF46-71B7-496B-A16C-931CC01514DA}"/>
    <cellStyle name="Valuta 2 2 13" xfId="3970" xr:uid="{4584620C-6F30-4D58-ADF2-DE69782D5066}"/>
    <cellStyle name="Valuta 2 2 13 2" xfId="12907" xr:uid="{04DC2BB1-B862-41E5-B532-61485E162345}"/>
    <cellStyle name="Valuta 2 2 13 2 2" xfId="36954" xr:uid="{4413D530-BC63-4F21-ACE9-BAB382F1BE2E}"/>
    <cellStyle name="Valuta 2 2 13 3" xfId="28017" xr:uid="{F9B27083-93EF-4ED6-834A-CBBFFE135AE7}"/>
    <cellStyle name="Valuta 2 2 14" xfId="9966" xr:uid="{5EBEC809-53FF-4C7E-821B-84A85CE049A2}"/>
    <cellStyle name="Valuta 2 2 14 2" xfId="34013" xr:uid="{1BE6B5D7-B097-4E68-A734-DE6885F3C909}"/>
    <cellStyle name="Valuta 2 2 15" xfId="1100" xr:uid="{435FDE1C-00F1-4408-86F8-FF2118A2BF0D}"/>
    <cellStyle name="Valuta 2 2 16" xfId="25099" xr:uid="{DD258C7E-24CF-43E2-A33B-A2E320404817}"/>
    <cellStyle name="Valuta 2 2 2" xfId="187" xr:uid="{00000000-0005-0000-0000-000028010000}"/>
    <cellStyle name="Valuta 2 2 2 10" xfId="4046" xr:uid="{ED4A1B3C-9AF3-470F-8BEE-E26AC0DFDE97}"/>
    <cellStyle name="Valuta 2 2 2 10 2" xfId="12983" xr:uid="{52CCF277-959D-45F0-8B58-43E2BB3ADB3D}"/>
    <cellStyle name="Valuta 2 2 2 10 2 2" xfId="37030" xr:uid="{61D0D0DB-2ABB-47D6-BF3E-A159D74BE0E7}"/>
    <cellStyle name="Valuta 2 2 2 10 3" xfId="28093" xr:uid="{F9D2D74C-6DFC-4F75-85FC-EC9DD95A4945}"/>
    <cellStyle name="Valuta 2 2 2 11" xfId="9999" xr:uid="{1574A90E-140D-4DCD-A6AA-5EFAA826FCCC}"/>
    <cellStyle name="Valuta 2 2 2 11 2" xfId="34046" xr:uid="{A2A0ACE4-4CB7-4B51-8139-9B93D9E666C8}"/>
    <cellStyle name="Valuta 2 2 2 12" xfId="1121" xr:uid="{1E9653C0-61D9-4B14-853D-EF11D4B31B36}"/>
    <cellStyle name="Valuta 2 2 2 13" xfId="25125" xr:uid="{E98F962B-03D6-4287-8183-CF5FF7A28A62}"/>
    <cellStyle name="Valuta 2 2 2 2" xfId="217" xr:uid="{00000000-0005-0000-0000-000029010000}"/>
    <cellStyle name="Valuta 2 2 2 2 10" xfId="10026" xr:uid="{8C553F73-27BD-47B9-82AF-8267516B06F5}"/>
    <cellStyle name="Valuta 2 2 2 2 10 2" xfId="34073" xr:uid="{A5776FE7-CA7A-435D-B20B-BD46ED4975E8}"/>
    <cellStyle name="Valuta 2 2 2 2 11" xfId="1146" xr:uid="{566F6072-E33A-48E1-A128-C7BD72AA499C}"/>
    <cellStyle name="Valuta 2 2 2 2 12" xfId="25152" xr:uid="{B5DCA44B-5801-4D60-A55E-3153F32629AF}"/>
    <cellStyle name="Valuta 2 2 2 2 2" xfId="258" xr:uid="{00000000-0005-0000-0000-00002A010000}"/>
    <cellStyle name="Valuta 2 2 2 2 2 10" xfId="1186" xr:uid="{2B1D0A9F-CCB2-4738-B674-FFC695C41DC8}"/>
    <cellStyle name="Valuta 2 2 2 2 2 11" xfId="25192" xr:uid="{3C24906D-7C2B-4899-A134-FE69E7E0A20D}"/>
    <cellStyle name="Valuta 2 2 2 2 2 2" xfId="354" xr:uid="{00000000-0005-0000-0000-00002B010000}"/>
    <cellStyle name="Valuta 2 2 2 2 2 2 2" xfId="751" xr:uid="{F2D03F55-0189-4695-8D77-79F276A13BFA}"/>
    <cellStyle name="Valuta 2 2 2 2 2 2 2 2" xfId="1092" xr:uid="{A05A99D4-84B8-47EF-95D8-DC79AF90A79A}"/>
    <cellStyle name="Valuta 2 2 2 2 2 2 2 2 2" xfId="5838" xr:uid="{551ADA80-DED5-450C-A230-596869B9353D}"/>
    <cellStyle name="Valuta 2 2 2 2 2 2 2 2 2 2" xfId="14775" xr:uid="{7A5A041D-FE29-453F-AAE1-844168647695}"/>
    <cellStyle name="Valuta 2 2 2 2 2 2 2 2 2 2 2" xfId="38822" xr:uid="{0A2A195E-7FDB-42BB-A475-56C6EC4413BD}"/>
    <cellStyle name="Valuta 2 2 2 2 2 2 2 2 2 3" xfId="29885" xr:uid="{4B36DFDB-D65D-4A76-8BD2-E871089A269B}"/>
    <cellStyle name="Valuta 2 2 2 2 2 2 2 2 3" xfId="11709" xr:uid="{7716CF23-9FE9-4591-9DFE-CB1B1D3B4061}"/>
    <cellStyle name="Valuta 2 2 2 2 2 2 2 2 3 2" xfId="35756" xr:uid="{0FEA9D0A-B278-4567-AB0A-96D372FBF6D7}"/>
    <cellStyle name="Valuta 2 2 2 2 2 2 2 2 4" xfId="2772" xr:uid="{BED1AAC4-4E58-464C-9C07-C14991B5EAF4}"/>
    <cellStyle name="Valuta 2 2 2 2 2 2 2 2 5" xfId="26819" xr:uid="{472C0C4D-D548-472C-9756-21F3A07D2353}"/>
    <cellStyle name="Valuta 2 2 2 2 2 2 2 3" xfId="2436" xr:uid="{6DA9F090-7DBC-4CAF-8AEC-07881698440C}"/>
    <cellStyle name="Valuta 2 2 2 2 2 2 2 3 2" xfId="5498" xr:uid="{D00ADEEE-1F89-465D-9DF3-D3957C434083}"/>
    <cellStyle name="Valuta 2 2 2 2 2 2 2 3 2 2" xfId="14435" xr:uid="{A4571479-62C5-45C4-90F7-FC147A215D91}"/>
    <cellStyle name="Valuta 2 2 2 2 2 2 2 3 2 2 2" xfId="38482" xr:uid="{A03879C1-D59D-4FFE-BFCE-9E08627505FE}"/>
    <cellStyle name="Valuta 2 2 2 2 2 2 2 3 2 3" xfId="29545" xr:uid="{E383AB81-CDF2-445E-AE1D-E4903C7CD836}"/>
    <cellStyle name="Valuta 2 2 2 2 2 2 2 3 3" xfId="11372" xr:uid="{F6C99993-C2AD-43EE-B132-127CEC4E0985}"/>
    <cellStyle name="Valuta 2 2 2 2 2 2 2 3 3 2" xfId="35419" xr:uid="{CFDA7040-B867-49C7-974A-50DB03E7C850}"/>
    <cellStyle name="Valuta 2 2 2 2 2 2 2 3 4" xfId="26482" xr:uid="{E2C24391-7CB3-43F7-A9B0-B9D3A93B241C}"/>
    <cellStyle name="Valuta 2 2 2 2 2 2 2 4" xfId="2003" xr:uid="{5CA59A53-2D89-4E20-8041-1D849918849A}"/>
    <cellStyle name="Valuta 2 2 2 2 2 2 2 4 2" xfId="5065" xr:uid="{C7A16DDD-C951-4595-A4A4-03A7B573B24F}"/>
    <cellStyle name="Valuta 2 2 2 2 2 2 2 4 2 2" xfId="14002" xr:uid="{A53DD63D-46BA-4C7F-8B8E-0788ED0368A2}"/>
    <cellStyle name="Valuta 2 2 2 2 2 2 2 4 2 2 2" xfId="38049" xr:uid="{39B02491-7DF2-4342-AF40-6442493AADF9}"/>
    <cellStyle name="Valuta 2 2 2 2 2 2 2 4 2 3" xfId="29112" xr:uid="{CD994B38-6E62-4605-83FF-ABEAF8AF2ED7}"/>
    <cellStyle name="Valuta 2 2 2 2 2 2 2 4 3" xfId="10939" xr:uid="{65434C19-7C55-469A-8110-7C7FC8A4D878}"/>
    <cellStyle name="Valuta 2 2 2 2 2 2 2 4 3 2" xfId="34986" xr:uid="{19E8633E-34A8-4607-AC57-F96654E9428A}"/>
    <cellStyle name="Valuta 2 2 2 2 2 2 2 4 4" xfId="26049" xr:uid="{FADA1886-5E4E-4093-8C8F-82521E188ECB}"/>
    <cellStyle name="Valuta 2 2 2 2 2 2 2 5" xfId="4495" xr:uid="{67E5C03D-0AD6-444F-B27A-799D9AE4E8BC}"/>
    <cellStyle name="Valuta 2 2 2 2 2 2 2 5 2" xfId="13432" xr:uid="{C88C8EC5-3578-4E72-B661-3B2D1563ED56}"/>
    <cellStyle name="Valuta 2 2 2 2 2 2 2 5 2 2" xfId="37479" xr:uid="{4414D577-29D7-410A-A9E5-E07C89A31894}"/>
    <cellStyle name="Valuta 2 2 2 2 2 2 2 5 3" xfId="28542" xr:uid="{529FE232-449B-4893-977F-D8DFFAFDD193}"/>
    <cellStyle name="Valuta 2 2 2 2 2 2 2 6" xfId="10369" xr:uid="{1A59BCD5-A3D4-4E52-A56D-FA896427F015}"/>
    <cellStyle name="Valuta 2 2 2 2 2 2 2 6 2" xfId="34416" xr:uid="{D5A624C3-3492-45B7-95CB-8E501746E6F8}"/>
    <cellStyle name="Valuta 2 2 2 2 2 2 2 7" xfId="1433" xr:uid="{7DC1E262-A82E-4673-B3B6-2517C60B52E5}"/>
    <cellStyle name="Valuta 2 2 2 2 2 2 2 8" xfId="25479" xr:uid="{B35A61F1-6A1B-49D6-AC8D-E311ABAF6178}"/>
    <cellStyle name="Valuta 2 2 2 2 2 2 3" xfId="925" xr:uid="{BA58F3B4-7265-4533-B63A-FCB3712CDABB}"/>
    <cellStyle name="Valuta 2 2 2 2 2 2 3 2" xfId="5671" xr:uid="{03E2CBF6-9724-4540-A172-A3A2F9F577E9}"/>
    <cellStyle name="Valuta 2 2 2 2 2 2 3 2 2" xfId="14608" xr:uid="{266C151A-2972-4C3E-A0BA-EE6781381D72}"/>
    <cellStyle name="Valuta 2 2 2 2 2 2 3 2 2 2" xfId="38655" xr:uid="{AE789E0E-0BC8-43F2-B324-07106F64D7F2}"/>
    <cellStyle name="Valuta 2 2 2 2 2 2 3 2 3" xfId="29718" xr:uid="{DE21AA10-F4B0-4729-AFFD-276422385B20}"/>
    <cellStyle name="Valuta 2 2 2 2 2 2 3 3" xfId="11542" xr:uid="{7929F888-2110-454A-AFAA-A29076FB1531}"/>
    <cellStyle name="Valuta 2 2 2 2 2 2 3 3 2" xfId="35589" xr:uid="{1EA60078-CC0B-4E82-92AB-4432308F14CD}"/>
    <cellStyle name="Valuta 2 2 2 2 2 2 3 4" xfId="2605" xr:uid="{F3C8F10B-7319-42F4-960C-B10A355DA254}"/>
    <cellStyle name="Valuta 2 2 2 2 2 2 3 5" xfId="26652" xr:uid="{DED78E2E-6CA5-488E-9F38-7E12A049582C}"/>
    <cellStyle name="Valuta 2 2 2 2 2 2 4" xfId="2223" xr:uid="{CDC7AE4E-F65E-4523-8F49-FB0D95120BC5}"/>
    <cellStyle name="Valuta 2 2 2 2 2 2 4 2" xfId="5285" xr:uid="{EDED25DE-CC0E-4D67-8F08-39F388B5F245}"/>
    <cellStyle name="Valuta 2 2 2 2 2 2 4 2 2" xfId="14222" xr:uid="{C40831D5-BDAD-4FCD-8E2B-4661A7124970}"/>
    <cellStyle name="Valuta 2 2 2 2 2 2 4 2 2 2" xfId="38269" xr:uid="{CBAE86A8-F6E8-4F7C-9985-11B61DA750F0}"/>
    <cellStyle name="Valuta 2 2 2 2 2 2 4 2 3" xfId="29332" xr:uid="{8CC156D9-B646-4626-A08B-C6C343005481}"/>
    <cellStyle name="Valuta 2 2 2 2 2 2 4 3" xfId="11159" xr:uid="{8A7D6EE8-42EB-4727-9B60-8050F4E0997A}"/>
    <cellStyle name="Valuta 2 2 2 2 2 2 4 3 2" xfId="35206" xr:uid="{4E406435-B4E7-44D2-B744-96E4113CCB62}"/>
    <cellStyle name="Valuta 2 2 2 2 2 2 4 4" xfId="26269" xr:uid="{0046816D-C265-42EB-8FE4-DFADBA9D8560}"/>
    <cellStyle name="Valuta 2 2 2 2 2 2 5" xfId="1712" xr:uid="{432AA4F7-A296-42C6-910D-C46DF65C8012}"/>
    <cellStyle name="Valuta 2 2 2 2 2 2 5 2" xfId="4774" xr:uid="{6CE743B3-0F3C-43EF-9C7E-0C6EC6BC9853}"/>
    <cellStyle name="Valuta 2 2 2 2 2 2 5 2 2" xfId="13711" xr:uid="{6C683C30-3B5B-4E8F-B838-3B5E34D2CE40}"/>
    <cellStyle name="Valuta 2 2 2 2 2 2 5 2 2 2" xfId="37758" xr:uid="{3CF168D3-E888-4AEE-9057-9B973086C2E7}"/>
    <cellStyle name="Valuta 2 2 2 2 2 2 5 2 3" xfId="28821" xr:uid="{5C4195E3-CAA3-4220-BE4A-60A3A7025078}"/>
    <cellStyle name="Valuta 2 2 2 2 2 2 5 3" xfId="10648" xr:uid="{01BC88A5-4FE5-4BD8-B8A9-146345FBA0DF}"/>
    <cellStyle name="Valuta 2 2 2 2 2 2 5 3 2" xfId="34695" xr:uid="{DB70A897-9B3D-49BA-99FC-9E3FE12CD9D8}"/>
    <cellStyle name="Valuta 2 2 2 2 2 2 5 4" xfId="25758" xr:uid="{8217E3D3-6759-4B4A-9CAD-228684B9878C}"/>
    <cellStyle name="Valuta 2 2 2 2 2 2 6" xfId="4209" xr:uid="{C9F3B939-7B98-4CB3-9FCB-D60989E7C3E6}"/>
    <cellStyle name="Valuta 2 2 2 2 2 2 6 2" xfId="13146" xr:uid="{27C391DC-EA7C-4499-B871-A24210D1361E}"/>
    <cellStyle name="Valuta 2 2 2 2 2 2 6 2 2" xfId="37193" xr:uid="{8B6D1B91-A227-4EAF-B756-A1B6928F6D0C}"/>
    <cellStyle name="Valuta 2 2 2 2 2 2 6 3" xfId="28256" xr:uid="{01517B7A-4E50-4D08-927D-E12918287B87}"/>
    <cellStyle name="Valuta 2 2 2 2 2 2 7" xfId="10161" xr:uid="{E29EFC37-5479-4671-9F5C-47DAB97A3DB1}"/>
    <cellStyle name="Valuta 2 2 2 2 2 2 7 2" xfId="34208" xr:uid="{41718B27-7EA1-45F9-94C0-DC8211ABF909}"/>
    <cellStyle name="Valuta 2 2 2 2 2 2 8" xfId="1266" xr:uid="{4A31E1FD-4FE0-437C-A23B-753B1A320700}"/>
    <cellStyle name="Valuta 2 2 2 2 2 2 9" xfId="25287" xr:uid="{B739C11B-737E-4CDD-BD44-94B1FCF73B06}"/>
    <cellStyle name="Valuta 2 2 2 2 2 3" xfId="474" xr:uid="{00000000-0005-0000-0000-00002C010000}"/>
    <cellStyle name="Valuta 2 2 2 2 2 4" xfId="656" xr:uid="{E5C60062-3E6B-4185-B313-AB94F864A718}"/>
    <cellStyle name="Valuta 2 2 2 2 2 4 2" xfId="1012" xr:uid="{F5C00891-60C6-4CB1-B24F-4E4BB9AAA11B}"/>
    <cellStyle name="Valuta 2 2 2 2 2 4 2 2" xfId="5758" xr:uid="{ECB8A4DA-1DD8-4C9A-9FDA-7FA108CC2189}"/>
    <cellStyle name="Valuta 2 2 2 2 2 4 2 2 2" xfId="14695" xr:uid="{8A66BC51-0EEF-4946-BB85-3C0BB054835A}"/>
    <cellStyle name="Valuta 2 2 2 2 2 4 2 2 2 2" xfId="38742" xr:uid="{C4D50584-B20B-45AD-BD4E-2B9FE75BE341}"/>
    <cellStyle name="Valuta 2 2 2 2 2 4 2 2 3" xfId="29805" xr:uid="{26A4B4F0-AAAF-4468-9CA9-50E9D89FFE91}"/>
    <cellStyle name="Valuta 2 2 2 2 2 4 2 3" xfId="11629" xr:uid="{AEAC26B9-E020-4399-B85E-A22B7BFF9BDD}"/>
    <cellStyle name="Valuta 2 2 2 2 2 4 2 3 2" xfId="35676" xr:uid="{23BBBA8E-5028-4AE5-95F9-601510CE15B0}"/>
    <cellStyle name="Valuta 2 2 2 2 2 4 2 4" xfId="2692" xr:uid="{D2E48967-4EB0-4C9B-B7A9-6C58887B3FD0}"/>
    <cellStyle name="Valuta 2 2 2 2 2 4 2 5" xfId="26739" xr:uid="{A9658809-2656-4ACE-943A-8ECA775CDFBF}"/>
    <cellStyle name="Valuta 2 2 2 2 2 4 3" xfId="2341" xr:uid="{A291A4DF-6CD0-41A7-8337-881603174E4D}"/>
    <cellStyle name="Valuta 2 2 2 2 2 4 3 2" xfId="5403" xr:uid="{F2A1FE30-F66F-4B30-B2EF-210AB84188CF}"/>
    <cellStyle name="Valuta 2 2 2 2 2 4 3 2 2" xfId="14340" xr:uid="{128EE0CB-2826-4339-AD76-051A256CFF57}"/>
    <cellStyle name="Valuta 2 2 2 2 2 4 3 2 2 2" xfId="38387" xr:uid="{C3B70708-EB81-4447-98F0-B86DE223B3C4}"/>
    <cellStyle name="Valuta 2 2 2 2 2 4 3 2 3" xfId="29450" xr:uid="{5612E6B0-1117-4979-9B86-BF8870DFE03F}"/>
    <cellStyle name="Valuta 2 2 2 2 2 4 3 3" xfId="11277" xr:uid="{F7DD315F-FC43-4280-B34C-5BF8BE1702ED}"/>
    <cellStyle name="Valuta 2 2 2 2 2 4 3 3 2" xfId="35324" xr:uid="{92268B16-D083-4FBD-BFC5-07CE4592422B}"/>
    <cellStyle name="Valuta 2 2 2 2 2 4 3 4" xfId="26387" xr:uid="{DC41AC53-FBDD-4B31-91D7-A146C2FC0148}"/>
    <cellStyle name="Valuta 2 2 2 2 2 4 4" xfId="1908" xr:uid="{2AB8E5F3-4C19-4546-A836-B32D3100C335}"/>
    <cellStyle name="Valuta 2 2 2 2 2 4 4 2" xfId="4970" xr:uid="{EE2D6255-7D99-413C-A9C3-A97F1635B2F0}"/>
    <cellStyle name="Valuta 2 2 2 2 2 4 4 2 2" xfId="13907" xr:uid="{50F1A257-E08C-4A01-9BC4-9E05557FB65B}"/>
    <cellStyle name="Valuta 2 2 2 2 2 4 4 2 2 2" xfId="37954" xr:uid="{A209A91F-A642-4718-86A2-07211B74BFC4}"/>
    <cellStyle name="Valuta 2 2 2 2 2 4 4 2 3" xfId="29017" xr:uid="{002B8642-96B6-4533-9763-E0A3E3A5DCF9}"/>
    <cellStyle name="Valuta 2 2 2 2 2 4 4 3" xfId="10844" xr:uid="{30E1EC9D-7E78-482D-8DDA-D71ABB9CCCAA}"/>
    <cellStyle name="Valuta 2 2 2 2 2 4 4 3 2" xfId="34891" xr:uid="{37104F6B-82D3-48A4-98FA-23DDB6141498}"/>
    <cellStyle name="Valuta 2 2 2 2 2 4 4 4" xfId="25954" xr:uid="{0CB587EF-99E0-4E86-BF36-61BF85FE9B08}"/>
    <cellStyle name="Valuta 2 2 2 2 2 4 5" xfId="4400" xr:uid="{7059E0D4-8DD2-42F3-A899-7E3285FD1009}"/>
    <cellStyle name="Valuta 2 2 2 2 2 4 5 2" xfId="13337" xr:uid="{91A61FD3-7329-4BD1-825C-55DF02A927A2}"/>
    <cellStyle name="Valuta 2 2 2 2 2 4 5 2 2" xfId="37384" xr:uid="{1E89A6F6-6EDC-4F3B-B280-8540E1DB89D1}"/>
    <cellStyle name="Valuta 2 2 2 2 2 4 5 3" xfId="28447" xr:uid="{3D88C497-BB3D-44B7-B085-0757556F5901}"/>
    <cellStyle name="Valuta 2 2 2 2 2 4 6" xfId="10274" xr:uid="{49F369EB-6E72-44FD-BE18-C7233FEA5D6A}"/>
    <cellStyle name="Valuta 2 2 2 2 2 4 6 2" xfId="34321" xr:uid="{3C68F7CF-BA09-4034-B8B4-0F7F3467A038}"/>
    <cellStyle name="Valuta 2 2 2 2 2 4 7" xfId="1353" xr:uid="{B5A23606-0B6E-44AC-8950-038033A5B9EE}"/>
    <cellStyle name="Valuta 2 2 2 2 2 4 8" xfId="25384" xr:uid="{16FF7CC4-FB10-495D-BA25-6BF854716B2C}"/>
    <cellStyle name="Valuta 2 2 2 2 2 5" xfId="845" xr:uid="{7ED18311-B32D-4691-A1F4-4B19067935A8}"/>
    <cellStyle name="Valuta 2 2 2 2 2 5 2" xfId="5591" xr:uid="{CC4FEA55-71D1-4FF5-9FBB-0A4EDEF86CCC}"/>
    <cellStyle name="Valuta 2 2 2 2 2 5 2 2" xfId="14528" xr:uid="{98F346F6-6730-425D-8597-2280AB8E127C}"/>
    <cellStyle name="Valuta 2 2 2 2 2 5 2 2 2" xfId="38575" xr:uid="{242C132A-38BD-4771-B07E-9CDA63B2E0C0}"/>
    <cellStyle name="Valuta 2 2 2 2 2 5 2 3" xfId="29638" xr:uid="{20AC8732-6A42-4E05-BFFD-E69AFE3BF7CF}"/>
    <cellStyle name="Valuta 2 2 2 2 2 5 3" xfId="11462" xr:uid="{A57066D7-B456-48B9-9BC3-824C2800D2AC}"/>
    <cellStyle name="Valuta 2 2 2 2 2 5 3 2" xfId="35509" xr:uid="{20F419A0-C848-46CD-B99C-00BC4E645338}"/>
    <cellStyle name="Valuta 2 2 2 2 2 5 4" xfId="2525" xr:uid="{CE40CE7E-654B-4CE5-989F-E54D8AF08AEF}"/>
    <cellStyle name="Valuta 2 2 2 2 2 5 5" xfId="26572" xr:uid="{A0D7661C-083A-4DAE-81FD-C1F3324F435E}"/>
    <cellStyle name="Valuta 2 2 2 2 2 6" xfId="2128" xr:uid="{0691D2BA-8C0B-4389-B1BC-053B1F159C2F}"/>
    <cellStyle name="Valuta 2 2 2 2 2 6 2" xfId="5190" xr:uid="{51D3722E-FFFA-4E78-BEF4-16640B9F7EFF}"/>
    <cellStyle name="Valuta 2 2 2 2 2 6 2 2" xfId="14127" xr:uid="{2E715668-8F26-4A65-9A68-50A8C6CDBE9C}"/>
    <cellStyle name="Valuta 2 2 2 2 2 6 2 2 2" xfId="38174" xr:uid="{ABFB5044-0D4D-4A86-952F-D27B70B497FD}"/>
    <cellStyle name="Valuta 2 2 2 2 2 6 2 3" xfId="29237" xr:uid="{4081744E-3C04-4B8B-AE50-E82639EC0EEE}"/>
    <cellStyle name="Valuta 2 2 2 2 2 6 3" xfId="11064" xr:uid="{9B01D27D-6B95-4FC4-8860-1811606A878E}"/>
    <cellStyle name="Valuta 2 2 2 2 2 6 3 2" xfId="35111" xr:uid="{D140CED1-D86D-4285-86C7-799BCBA44054}"/>
    <cellStyle name="Valuta 2 2 2 2 2 6 4" xfId="26174" xr:uid="{035DE8C8-2CE6-424F-B92C-8D7E4485665E}"/>
    <cellStyle name="Valuta 2 2 2 2 2 7" xfId="1616" xr:uid="{065727DE-8285-4065-BA0A-99025444FD49}"/>
    <cellStyle name="Valuta 2 2 2 2 2 7 2" xfId="4678" xr:uid="{CD2630ED-0B17-4F1E-83D2-B6DBED9AD286}"/>
    <cellStyle name="Valuta 2 2 2 2 2 7 2 2" xfId="13615" xr:uid="{C19E2309-6183-4210-8D97-FB78A33CC452}"/>
    <cellStyle name="Valuta 2 2 2 2 2 7 2 2 2" xfId="37662" xr:uid="{165B7EC5-9F12-4E45-90BE-EF7C7CFFB1D7}"/>
    <cellStyle name="Valuta 2 2 2 2 2 7 2 3" xfId="28725" xr:uid="{9381E342-BB50-4F4B-8E5D-31C3E0ABDF05}"/>
    <cellStyle name="Valuta 2 2 2 2 2 7 3" xfId="10552" xr:uid="{5FC24114-AE51-41E0-AF25-75CE1BB97E8A}"/>
    <cellStyle name="Valuta 2 2 2 2 2 7 3 2" xfId="34599" xr:uid="{375CD5BC-80DD-4040-9F4D-F6FFF0775BF0}"/>
    <cellStyle name="Valuta 2 2 2 2 2 7 4" xfId="25662" xr:uid="{B04141A8-8808-4CCE-A2BE-269000D2C20D}"/>
    <cellStyle name="Valuta 2 2 2 2 2 8" xfId="4114" xr:uid="{EB4119C1-6222-4186-83AC-9D5DEB19C565}"/>
    <cellStyle name="Valuta 2 2 2 2 2 8 2" xfId="13051" xr:uid="{83F82EEB-2E35-4226-B494-AC5E2F1CAE6D}"/>
    <cellStyle name="Valuta 2 2 2 2 2 8 2 2" xfId="37098" xr:uid="{698F0031-5FFA-4B41-9812-D0FF502F5E9B}"/>
    <cellStyle name="Valuta 2 2 2 2 2 8 3" xfId="28161" xr:uid="{9014E09C-0A4B-4204-B86F-EF07840E1865}"/>
    <cellStyle name="Valuta 2 2 2 2 2 9" xfId="10066" xr:uid="{BDDA93B6-8D46-4221-854F-F5ED1FFDFC43}"/>
    <cellStyle name="Valuta 2 2 2 2 2 9 2" xfId="34113" xr:uid="{6DDB8360-87F6-4671-B077-AC68B233FA77}"/>
    <cellStyle name="Valuta 2 2 2 2 3" xfId="314" xr:uid="{00000000-0005-0000-0000-00002D010000}"/>
    <cellStyle name="Valuta 2 2 2 2 3 2" xfId="711" xr:uid="{FAAE2EF1-A728-4B90-8688-C3B70C9CA0BB}"/>
    <cellStyle name="Valuta 2 2 2 2 3 2 2" xfId="1052" xr:uid="{0F9778C5-894B-414D-9062-8959F792565B}"/>
    <cellStyle name="Valuta 2 2 2 2 3 2 2 2" xfId="5798" xr:uid="{893592DD-2915-4BA3-B508-7D98CF4E8224}"/>
    <cellStyle name="Valuta 2 2 2 2 3 2 2 2 2" xfId="14735" xr:uid="{DCA250EC-FCE7-435A-BF35-8E84C1CEBDD2}"/>
    <cellStyle name="Valuta 2 2 2 2 3 2 2 2 2 2" xfId="38782" xr:uid="{AF504864-4B17-4ECC-BF15-5426DC13CF4E}"/>
    <cellStyle name="Valuta 2 2 2 2 3 2 2 2 3" xfId="29845" xr:uid="{51F5E008-E9DE-4023-8DD7-A0187561E934}"/>
    <cellStyle name="Valuta 2 2 2 2 3 2 2 3" xfId="11669" xr:uid="{12B3D056-B29B-4323-B722-DDEC44F6133A}"/>
    <cellStyle name="Valuta 2 2 2 2 3 2 2 3 2" xfId="35716" xr:uid="{34487AE9-08BA-4F0F-875F-D5CA1E3353AE}"/>
    <cellStyle name="Valuta 2 2 2 2 3 2 2 4" xfId="2732" xr:uid="{23691508-A5DD-422E-B067-68C830377BC5}"/>
    <cellStyle name="Valuta 2 2 2 2 3 2 2 5" xfId="26779" xr:uid="{0A97F824-CE89-4A39-B22D-241E6CE41DEC}"/>
    <cellStyle name="Valuta 2 2 2 2 3 2 3" xfId="2396" xr:uid="{1003CCD8-9488-4CCF-85BE-90ED0C21A5F6}"/>
    <cellStyle name="Valuta 2 2 2 2 3 2 3 2" xfId="5458" xr:uid="{EF8515CB-9A41-4735-B8C5-0FBD2E453C5C}"/>
    <cellStyle name="Valuta 2 2 2 2 3 2 3 2 2" xfId="14395" xr:uid="{941D0746-37DC-4F39-82A6-71B79889E5B9}"/>
    <cellStyle name="Valuta 2 2 2 2 3 2 3 2 2 2" xfId="38442" xr:uid="{53B44C5F-CBB0-49AD-875C-B314FC5F6EF7}"/>
    <cellStyle name="Valuta 2 2 2 2 3 2 3 2 3" xfId="29505" xr:uid="{B7EA5DB7-F8F8-4F12-AED0-78080476AD61}"/>
    <cellStyle name="Valuta 2 2 2 2 3 2 3 3" xfId="11332" xr:uid="{00C63DCD-8EAA-4D7E-8A54-215B680ECF28}"/>
    <cellStyle name="Valuta 2 2 2 2 3 2 3 3 2" xfId="35379" xr:uid="{7C5ECB1B-DC80-4AF8-9662-3A6F9C3A1318}"/>
    <cellStyle name="Valuta 2 2 2 2 3 2 3 4" xfId="26442" xr:uid="{55F0F9B7-6974-4972-8F33-BD62AE833A20}"/>
    <cellStyle name="Valuta 2 2 2 2 3 2 4" xfId="1963" xr:uid="{4F1F7587-F8E1-4556-8365-E811DEC29965}"/>
    <cellStyle name="Valuta 2 2 2 2 3 2 4 2" xfId="5025" xr:uid="{D600C2D8-9A8A-4D5F-ABEA-4685FB09D992}"/>
    <cellStyle name="Valuta 2 2 2 2 3 2 4 2 2" xfId="13962" xr:uid="{A76DCD34-0191-46CD-9203-83552AE66297}"/>
    <cellStyle name="Valuta 2 2 2 2 3 2 4 2 2 2" xfId="38009" xr:uid="{10ED408D-4680-4FAD-99FF-FB29D8BB5534}"/>
    <cellStyle name="Valuta 2 2 2 2 3 2 4 2 3" xfId="29072" xr:uid="{4C86DB7B-F45C-4C5B-81AC-12254A5D8E3D}"/>
    <cellStyle name="Valuta 2 2 2 2 3 2 4 3" xfId="10899" xr:uid="{A9659179-56B8-4CAE-AFEF-939068629DC2}"/>
    <cellStyle name="Valuta 2 2 2 2 3 2 4 3 2" xfId="34946" xr:uid="{04D2DA17-F53A-401C-9BB7-5C8454CEC79A}"/>
    <cellStyle name="Valuta 2 2 2 2 3 2 4 4" xfId="26009" xr:uid="{6B9BF314-A794-49D5-A150-C760072B8607}"/>
    <cellStyle name="Valuta 2 2 2 2 3 2 5" xfId="4455" xr:uid="{D72FC8FC-DFEF-4D19-8C58-4F0FE7C19C7D}"/>
    <cellStyle name="Valuta 2 2 2 2 3 2 5 2" xfId="13392" xr:uid="{0368B439-83A4-4A7F-B143-EF767BD748E9}"/>
    <cellStyle name="Valuta 2 2 2 2 3 2 5 2 2" xfId="37439" xr:uid="{0821BC9A-340D-45BE-9B48-9585C4C869CC}"/>
    <cellStyle name="Valuta 2 2 2 2 3 2 5 3" xfId="28502" xr:uid="{C8ADA813-595E-41A2-A5F8-525AE4EA3CBD}"/>
    <cellStyle name="Valuta 2 2 2 2 3 2 6" xfId="10329" xr:uid="{0938654A-964F-4BFA-A7A7-B491E6DFB11F}"/>
    <cellStyle name="Valuta 2 2 2 2 3 2 6 2" xfId="34376" xr:uid="{4F4D8083-3143-41B1-8A6C-AB892909D06E}"/>
    <cellStyle name="Valuta 2 2 2 2 3 2 7" xfId="1393" xr:uid="{5604ECC3-46D4-4538-872A-7F5B51A13BF3}"/>
    <cellStyle name="Valuta 2 2 2 2 3 2 8" xfId="25439" xr:uid="{D57EB894-6B6F-40B8-863A-20847BF23808}"/>
    <cellStyle name="Valuta 2 2 2 2 3 3" xfId="885" xr:uid="{025DD451-3061-40D7-8DD1-3D3E642254D0}"/>
    <cellStyle name="Valuta 2 2 2 2 3 3 2" xfId="5631" xr:uid="{495D0772-1E70-4067-8FC8-9527DCD29213}"/>
    <cellStyle name="Valuta 2 2 2 2 3 3 2 2" xfId="14568" xr:uid="{B5214110-F8EC-4511-9E04-8AB942B22B67}"/>
    <cellStyle name="Valuta 2 2 2 2 3 3 2 2 2" xfId="38615" xr:uid="{B3902DA4-E1C9-4FAE-9DA4-64B0BD655003}"/>
    <cellStyle name="Valuta 2 2 2 2 3 3 2 3" xfId="29678" xr:uid="{72624BCB-F2FF-43AD-A064-BF69158A755C}"/>
    <cellStyle name="Valuta 2 2 2 2 3 3 3" xfId="11502" xr:uid="{D1C1DD24-DDDA-442C-BC54-DBAC80EEB976}"/>
    <cellStyle name="Valuta 2 2 2 2 3 3 3 2" xfId="35549" xr:uid="{7A8C1CEC-CF75-4DD6-9C04-ED4EA55FF6CC}"/>
    <cellStyle name="Valuta 2 2 2 2 3 3 4" xfId="2565" xr:uid="{00F553AE-2D8C-4C92-911C-EC4CB82C69C3}"/>
    <cellStyle name="Valuta 2 2 2 2 3 3 5" xfId="26612" xr:uid="{67299006-F695-464A-936E-FA4BFFB58372}"/>
    <cellStyle name="Valuta 2 2 2 2 3 4" xfId="2183" xr:uid="{364E4A27-507C-4C24-959D-074493CA9427}"/>
    <cellStyle name="Valuta 2 2 2 2 3 4 2" xfId="5245" xr:uid="{F1FBAD97-3688-40D7-BFDC-C70C2542E399}"/>
    <cellStyle name="Valuta 2 2 2 2 3 4 2 2" xfId="14182" xr:uid="{D6326606-347C-4FC2-90A5-5C38444A4C7D}"/>
    <cellStyle name="Valuta 2 2 2 2 3 4 2 2 2" xfId="38229" xr:uid="{00213CCC-44FA-4A22-89A0-15630FDDB2CC}"/>
    <cellStyle name="Valuta 2 2 2 2 3 4 2 3" xfId="29292" xr:uid="{F85CB064-372E-4A10-8129-C1F894211AE7}"/>
    <cellStyle name="Valuta 2 2 2 2 3 4 3" xfId="11119" xr:uid="{A839D2B8-F7BE-4912-A621-992467B69792}"/>
    <cellStyle name="Valuta 2 2 2 2 3 4 3 2" xfId="35166" xr:uid="{EE41B6B1-9A7B-466E-939E-9DD976AC9D03}"/>
    <cellStyle name="Valuta 2 2 2 2 3 4 4" xfId="26229" xr:uid="{97781C7F-267D-42C0-9C45-0E494E3FD50F}"/>
    <cellStyle name="Valuta 2 2 2 2 3 5" xfId="1672" xr:uid="{5117DF5D-C82A-4875-ADAE-4FA28D61B9A9}"/>
    <cellStyle name="Valuta 2 2 2 2 3 5 2" xfId="4734" xr:uid="{B47D673F-8645-4923-B79B-ABBACD975314}"/>
    <cellStyle name="Valuta 2 2 2 2 3 5 2 2" xfId="13671" xr:uid="{D5F968C3-3AFA-4428-B5C1-03C690C731FE}"/>
    <cellStyle name="Valuta 2 2 2 2 3 5 2 2 2" xfId="37718" xr:uid="{131E2F27-EDF2-4046-926C-876559C7CBA4}"/>
    <cellStyle name="Valuta 2 2 2 2 3 5 2 3" xfId="28781" xr:uid="{E9D43B6E-079E-42F8-9EBB-78696143222E}"/>
    <cellStyle name="Valuta 2 2 2 2 3 5 3" xfId="10608" xr:uid="{1371881D-7A63-41DD-B358-316E914724A0}"/>
    <cellStyle name="Valuta 2 2 2 2 3 5 3 2" xfId="34655" xr:uid="{CBEC16C6-941A-4082-A09E-63E32CEADFF6}"/>
    <cellStyle name="Valuta 2 2 2 2 3 5 4" xfId="25718" xr:uid="{1195585F-B9BD-4976-BDC1-B03E3B39687A}"/>
    <cellStyle name="Valuta 2 2 2 2 3 6" xfId="4169" xr:uid="{7552DE2E-E10E-466C-8265-9653942210EF}"/>
    <cellStyle name="Valuta 2 2 2 2 3 6 2" xfId="13106" xr:uid="{2E0F558B-6A1E-4AF1-8F22-3FDB4F8E4D68}"/>
    <cellStyle name="Valuta 2 2 2 2 3 6 2 2" xfId="37153" xr:uid="{959BD2B8-A821-4296-AC7B-5ED0C772500D}"/>
    <cellStyle name="Valuta 2 2 2 2 3 6 3" xfId="28216" xr:uid="{2745A840-6AA4-411D-AFE7-1BF8D68481F6}"/>
    <cellStyle name="Valuta 2 2 2 2 3 7" xfId="10121" xr:uid="{B819C91C-730F-4EBE-B54C-8B8C064EE517}"/>
    <cellStyle name="Valuta 2 2 2 2 3 7 2" xfId="34168" xr:uid="{7B44BFD2-AED9-475E-A941-C59E5AEC1816}"/>
    <cellStyle name="Valuta 2 2 2 2 3 8" xfId="1226" xr:uid="{732A2702-111E-49F8-9471-2149803CECD7}"/>
    <cellStyle name="Valuta 2 2 2 2 3 9" xfId="25247" xr:uid="{947FE5B3-359E-4BC8-97C0-3418B2AB9192}"/>
    <cellStyle name="Valuta 2 2 2 2 4" xfId="473" xr:uid="{00000000-0005-0000-0000-00002E010000}"/>
    <cellStyle name="Valuta 2 2 2 2 5" xfId="616" xr:uid="{0AFBBBC0-0750-4AB9-8197-505FC4E5B15E}"/>
    <cellStyle name="Valuta 2 2 2 2 5 2" xfId="972" xr:uid="{4A15A27C-2B55-4871-A494-3AF4D02B6012}"/>
    <cellStyle name="Valuta 2 2 2 2 5 2 2" xfId="5718" xr:uid="{A485537E-105C-4DA5-9153-58E80E8CAB50}"/>
    <cellStyle name="Valuta 2 2 2 2 5 2 2 2" xfId="14655" xr:uid="{4DD88482-E937-428B-B032-5C2329E0C1FC}"/>
    <cellStyle name="Valuta 2 2 2 2 5 2 2 2 2" xfId="38702" xr:uid="{F893D5C7-121F-4073-BD21-084F169B82AC}"/>
    <cellStyle name="Valuta 2 2 2 2 5 2 2 3" xfId="29765" xr:uid="{F2D4A6B0-ADE4-4672-B74D-303FF3114B13}"/>
    <cellStyle name="Valuta 2 2 2 2 5 2 3" xfId="11589" xr:uid="{C21C6E89-7A85-46AA-99F4-91E671BB3DC5}"/>
    <cellStyle name="Valuta 2 2 2 2 5 2 3 2" xfId="35636" xr:uid="{BDBE27A3-792B-4B42-BEB1-D21C0811A4F0}"/>
    <cellStyle name="Valuta 2 2 2 2 5 2 4" xfId="2652" xr:uid="{B2E88AA6-7ECA-43A3-8271-8606B95967FA}"/>
    <cellStyle name="Valuta 2 2 2 2 5 2 5" xfId="26699" xr:uid="{4786851C-B0C2-4F99-9AAF-247415B365C9}"/>
    <cellStyle name="Valuta 2 2 2 2 5 3" xfId="2301" xr:uid="{74267A3E-71AF-4353-9214-68FBBC5062A7}"/>
    <cellStyle name="Valuta 2 2 2 2 5 3 2" xfId="5363" xr:uid="{5F3E1A8C-1278-43FB-9BB3-609B26060E6A}"/>
    <cellStyle name="Valuta 2 2 2 2 5 3 2 2" xfId="14300" xr:uid="{A82D5F8E-8960-42B5-99BC-1A4D23136421}"/>
    <cellStyle name="Valuta 2 2 2 2 5 3 2 2 2" xfId="38347" xr:uid="{CC54DDA3-66F1-4D99-9723-1F3A6E1E8680}"/>
    <cellStyle name="Valuta 2 2 2 2 5 3 2 3" xfId="29410" xr:uid="{3B6F36DD-FA66-4ED5-A1BE-865858303EA8}"/>
    <cellStyle name="Valuta 2 2 2 2 5 3 3" xfId="11237" xr:uid="{C7E1CDA5-4C85-4099-AB0B-C4AEE3B08BEC}"/>
    <cellStyle name="Valuta 2 2 2 2 5 3 3 2" xfId="35284" xr:uid="{3C83C2BB-C1E7-438C-BBF1-9D90DB08CE2B}"/>
    <cellStyle name="Valuta 2 2 2 2 5 3 4" xfId="26347" xr:uid="{74FFB56F-BF60-4546-974C-CBA581E9A230}"/>
    <cellStyle name="Valuta 2 2 2 2 5 4" xfId="1868" xr:uid="{447B0819-AF9A-4AAD-9AFF-D6820C4B7D7F}"/>
    <cellStyle name="Valuta 2 2 2 2 5 4 2" xfId="4930" xr:uid="{E106E10A-1CAF-4060-B255-4A268826819A}"/>
    <cellStyle name="Valuta 2 2 2 2 5 4 2 2" xfId="13867" xr:uid="{13A15E82-7277-4593-AC73-C80A43A6AFA3}"/>
    <cellStyle name="Valuta 2 2 2 2 5 4 2 2 2" xfId="37914" xr:uid="{B67F23D8-3A0D-42F3-A170-B66434155C84}"/>
    <cellStyle name="Valuta 2 2 2 2 5 4 2 3" xfId="28977" xr:uid="{2658792D-F1C6-4823-BAFF-E67D10F22501}"/>
    <cellStyle name="Valuta 2 2 2 2 5 4 3" xfId="10804" xr:uid="{ACA65A76-7A0E-49FF-B596-D6F2B919C0A9}"/>
    <cellStyle name="Valuta 2 2 2 2 5 4 3 2" xfId="34851" xr:uid="{55B4D9B4-4D13-439C-80B5-AA84498175C4}"/>
    <cellStyle name="Valuta 2 2 2 2 5 4 4" xfId="25914" xr:uid="{CA5BBCCB-5550-4837-9B9F-5817D3B986BF}"/>
    <cellStyle name="Valuta 2 2 2 2 5 5" xfId="4360" xr:uid="{1E8CDD43-9FF1-4B92-A42D-C81B5D8DFC77}"/>
    <cellStyle name="Valuta 2 2 2 2 5 5 2" xfId="13297" xr:uid="{D58A2F3E-D9F2-4818-B7A4-AEDE8B7B2851}"/>
    <cellStyle name="Valuta 2 2 2 2 5 5 2 2" xfId="37344" xr:uid="{12E26A5B-745F-4FB9-82E8-E48A6B06C933}"/>
    <cellStyle name="Valuta 2 2 2 2 5 5 3" xfId="28407" xr:uid="{E60997EC-2488-425B-BD00-2A02F8BCA3B3}"/>
    <cellStyle name="Valuta 2 2 2 2 5 6" xfId="10234" xr:uid="{45C25167-CBCF-4EF3-A795-F0D5A17C5A20}"/>
    <cellStyle name="Valuta 2 2 2 2 5 6 2" xfId="34281" xr:uid="{EB68587F-23CB-4F7B-AABB-3E4E2B3F0207}"/>
    <cellStyle name="Valuta 2 2 2 2 5 7" xfId="1313" xr:uid="{BD8BE773-505B-4DEB-93FA-07A95AD5EE57}"/>
    <cellStyle name="Valuta 2 2 2 2 5 8" xfId="25344" xr:uid="{70ADA875-DC06-4AD0-87E4-F7042C04D9C6}"/>
    <cellStyle name="Valuta 2 2 2 2 6" xfId="805" xr:uid="{41C7A5AD-7B68-40BB-BD22-AA8BAE87F140}"/>
    <cellStyle name="Valuta 2 2 2 2 6 2" xfId="5551" xr:uid="{1DE6C2C1-C8A6-457F-B4D4-AB590526396B}"/>
    <cellStyle name="Valuta 2 2 2 2 6 2 2" xfId="14488" xr:uid="{C0B888D2-8ADE-4D5F-AEAD-B61AD906BDE6}"/>
    <cellStyle name="Valuta 2 2 2 2 6 2 2 2" xfId="38535" xr:uid="{C1116AAC-9157-498E-817C-CA39D528031F}"/>
    <cellStyle name="Valuta 2 2 2 2 6 2 3" xfId="29598" xr:uid="{98D73F5C-1DE7-4B7A-8B52-DDE2B9370168}"/>
    <cellStyle name="Valuta 2 2 2 2 6 3" xfId="11422" xr:uid="{02473F01-F37B-47BE-B3B1-95ABF73FAD94}"/>
    <cellStyle name="Valuta 2 2 2 2 6 3 2" xfId="35469" xr:uid="{1F9546A1-B461-4EF6-AD2F-248CFF23C9A4}"/>
    <cellStyle name="Valuta 2 2 2 2 6 4" xfId="2485" xr:uid="{43BE61EE-C521-418D-8240-2A6D388D2317}"/>
    <cellStyle name="Valuta 2 2 2 2 6 5" xfId="26532" xr:uid="{EBC6CA77-C186-4463-AADD-3504D3ABA493}"/>
    <cellStyle name="Valuta 2 2 2 2 7" xfId="2088" xr:uid="{0F409B5C-6D63-4648-86A2-7951D9DA3C95}"/>
    <cellStyle name="Valuta 2 2 2 2 7 2" xfId="5150" xr:uid="{43EB545B-7D04-45BF-AEC8-9D522BD13DB0}"/>
    <cellStyle name="Valuta 2 2 2 2 7 2 2" xfId="14087" xr:uid="{C8C38702-D720-4AE0-8546-1135F583E1AF}"/>
    <cellStyle name="Valuta 2 2 2 2 7 2 2 2" xfId="38134" xr:uid="{B9643131-73BF-423A-9F9C-949D803E3422}"/>
    <cellStyle name="Valuta 2 2 2 2 7 2 3" xfId="29197" xr:uid="{3B67DF4F-D730-4631-88C4-79E42327FE36}"/>
    <cellStyle name="Valuta 2 2 2 2 7 3" xfId="11024" xr:uid="{3B26DDBD-1813-4844-832C-DBFAA326D4A3}"/>
    <cellStyle name="Valuta 2 2 2 2 7 3 2" xfId="35071" xr:uid="{621D5F7E-6051-41E6-B153-181E35028E00}"/>
    <cellStyle name="Valuta 2 2 2 2 7 4" xfId="26134" xr:uid="{13AC564F-BD85-430B-B00D-95978D7A3C9A}"/>
    <cellStyle name="Valuta 2 2 2 2 8" xfId="1575" xr:uid="{43D1F6DA-CA8D-45A9-8500-18A23E58731C}"/>
    <cellStyle name="Valuta 2 2 2 2 8 2" xfId="4637" xr:uid="{9E48CC69-AE1D-4410-80B1-8DC5D2892B9E}"/>
    <cellStyle name="Valuta 2 2 2 2 8 2 2" xfId="13574" xr:uid="{46AD0A50-4C27-4912-960B-6FAC64A8933B}"/>
    <cellStyle name="Valuta 2 2 2 2 8 2 2 2" xfId="37621" xr:uid="{82504A63-410B-40CD-89D3-98F0E545872F}"/>
    <cellStyle name="Valuta 2 2 2 2 8 2 3" xfId="28684" xr:uid="{7E75315E-D63F-4BCF-B53D-A52505A7DBE0}"/>
    <cellStyle name="Valuta 2 2 2 2 8 3" xfId="10511" xr:uid="{256FE4D3-8F97-4F1B-B79A-14EC5316CC16}"/>
    <cellStyle name="Valuta 2 2 2 2 8 3 2" xfId="34558" xr:uid="{939B1607-BF86-48EB-9798-63705714A364}"/>
    <cellStyle name="Valuta 2 2 2 2 8 4" xfId="25621" xr:uid="{9C0DFEBA-5BEF-40AB-9185-527A06F79304}"/>
    <cellStyle name="Valuta 2 2 2 2 9" xfId="4073" xr:uid="{25E53C62-8606-494D-9259-B2550B9A0F8B}"/>
    <cellStyle name="Valuta 2 2 2 2 9 2" xfId="13010" xr:uid="{00601040-EB5B-4D67-B3FE-4105B88E1F14}"/>
    <cellStyle name="Valuta 2 2 2 2 9 2 2" xfId="37057" xr:uid="{DAA4469F-8B94-471F-9851-B6D8D9FB00AE}"/>
    <cellStyle name="Valuta 2 2 2 2 9 3" xfId="28120" xr:uid="{20707B7E-7D73-442A-9588-F9D6ABCE62DE}"/>
    <cellStyle name="Valuta 2 2 2 3" xfId="234" xr:uid="{00000000-0005-0000-0000-00002F010000}"/>
    <cellStyle name="Valuta 2 2 2 3 10" xfId="1162" xr:uid="{FAF8812A-E395-4382-B6F6-DA1D743EEEC0}"/>
    <cellStyle name="Valuta 2 2 2 3 11" xfId="25168" xr:uid="{BE02F046-0608-4CC8-A1B0-9DF3F8CD3175}"/>
    <cellStyle name="Valuta 2 2 2 3 2" xfId="330" xr:uid="{00000000-0005-0000-0000-000030010000}"/>
    <cellStyle name="Valuta 2 2 2 3 2 2" xfId="727" xr:uid="{CF56CC30-C506-4C7B-ADDA-8B41D2B81B3E}"/>
    <cellStyle name="Valuta 2 2 2 3 2 2 2" xfId="1068" xr:uid="{8CE25F1D-F207-4BD3-9B87-8C3BC7F606E9}"/>
    <cellStyle name="Valuta 2 2 2 3 2 2 2 2" xfId="5814" xr:uid="{A6402896-60F3-4691-A8A7-54C62795E762}"/>
    <cellStyle name="Valuta 2 2 2 3 2 2 2 2 2" xfId="14751" xr:uid="{657BCA1B-11AF-40C3-A1D9-5C4B3742E92C}"/>
    <cellStyle name="Valuta 2 2 2 3 2 2 2 2 2 2" xfId="38798" xr:uid="{F50FDAAB-FBDC-4890-875D-89809DFF9558}"/>
    <cellStyle name="Valuta 2 2 2 3 2 2 2 2 3" xfId="29861" xr:uid="{A7F5DBC2-1359-4BD1-9094-AA57FBA593EC}"/>
    <cellStyle name="Valuta 2 2 2 3 2 2 2 3" xfId="11685" xr:uid="{B1D09C0F-AEED-4ACC-BAF1-BA7949CF28A9}"/>
    <cellStyle name="Valuta 2 2 2 3 2 2 2 3 2" xfId="35732" xr:uid="{965AAE89-B83B-457D-8AC0-4744B5840A18}"/>
    <cellStyle name="Valuta 2 2 2 3 2 2 2 4" xfId="2748" xr:uid="{4EF3FBE7-D83C-4AAA-9321-D1C76C1CF84E}"/>
    <cellStyle name="Valuta 2 2 2 3 2 2 2 5" xfId="26795" xr:uid="{B6D07A7E-9B6E-4EF4-B56D-7C0D889D4356}"/>
    <cellStyle name="Valuta 2 2 2 3 2 2 3" xfId="2412" xr:uid="{4FC256B4-8AE4-4AC1-B532-9CF76D83F2B7}"/>
    <cellStyle name="Valuta 2 2 2 3 2 2 3 2" xfId="5474" xr:uid="{AD068260-7D30-4EA3-AE9A-48DFF0E364AE}"/>
    <cellStyle name="Valuta 2 2 2 3 2 2 3 2 2" xfId="14411" xr:uid="{60A608DC-1D84-46A6-8E49-0A99CDB620A1}"/>
    <cellStyle name="Valuta 2 2 2 3 2 2 3 2 2 2" xfId="38458" xr:uid="{2AAC08EB-F162-49DC-BF13-AA406C50158A}"/>
    <cellStyle name="Valuta 2 2 2 3 2 2 3 2 3" xfId="29521" xr:uid="{252326A3-2C5A-4F44-A172-C56A6AF89CCD}"/>
    <cellStyle name="Valuta 2 2 2 3 2 2 3 3" xfId="11348" xr:uid="{008451C0-ABB6-440E-9193-4DB88488D4D6}"/>
    <cellStyle name="Valuta 2 2 2 3 2 2 3 3 2" xfId="35395" xr:uid="{569FC276-3AFD-45DE-9A86-C336E7CED240}"/>
    <cellStyle name="Valuta 2 2 2 3 2 2 3 4" xfId="26458" xr:uid="{A19F75C9-AEAD-4BF5-8F03-E2B47011C4E7}"/>
    <cellStyle name="Valuta 2 2 2 3 2 2 4" xfId="1979" xr:uid="{FFCF4DE2-07D7-489C-8B07-3B3A830F4CC0}"/>
    <cellStyle name="Valuta 2 2 2 3 2 2 4 2" xfId="5041" xr:uid="{BD4D2019-58D4-47C9-8F4B-6A83D05F2B83}"/>
    <cellStyle name="Valuta 2 2 2 3 2 2 4 2 2" xfId="13978" xr:uid="{317C62AC-1379-457E-B5AB-6F7C68473900}"/>
    <cellStyle name="Valuta 2 2 2 3 2 2 4 2 2 2" xfId="38025" xr:uid="{207B400C-B825-4852-9CC6-F5723A8CEA04}"/>
    <cellStyle name="Valuta 2 2 2 3 2 2 4 2 3" xfId="29088" xr:uid="{BAEB5E4E-E69F-4F8D-BDE8-A07B52966979}"/>
    <cellStyle name="Valuta 2 2 2 3 2 2 4 3" xfId="10915" xr:uid="{110B3B7D-C42D-4027-B61B-BF0AE3804E76}"/>
    <cellStyle name="Valuta 2 2 2 3 2 2 4 3 2" xfId="34962" xr:uid="{D874EA06-03A6-4C5A-B4C3-C8D9924511E8}"/>
    <cellStyle name="Valuta 2 2 2 3 2 2 4 4" xfId="26025" xr:uid="{663BF125-63AF-4B20-A50E-BBDF6650AFDE}"/>
    <cellStyle name="Valuta 2 2 2 3 2 2 5" xfId="4471" xr:uid="{BB0F71A5-0D5C-4586-B661-DFFF3BFD8E8E}"/>
    <cellStyle name="Valuta 2 2 2 3 2 2 5 2" xfId="13408" xr:uid="{EEE73830-A327-4013-9FBF-C16F9B44062F}"/>
    <cellStyle name="Valuta 2 2 2 3 2 2 5 2 2" xfId="37455" xr:uid="{B1C6C554-8BED-41B8-8ECC-FB56396B6E63}"/>
    <cellStyle name="Valuta 2 2 2 3 2 2 5 3" xfId="28518" xr:uid="{0378FC23-0B7D-4E5E-A500-656D6FA914B0}"/>
    <cellStyle name="Valuta 2 2 2 3 2 2 6" xfId="10345" xr:uid="{A5C095B9-B371-413A-9218-8FDE91CA9324}"/>
    <cellStyle name="Valuta 2 2 2 3 2 2 6 2" xfId="34392" xr:uid="{CAB341CE-CD3F-41E1-BC1D-5D12588639F7}"/>
    <cellStyle name="Valuta 2 2 2 3 2 2 7" xfId="1409" xr:uid="{AED7641F-003C-4998-B670-CCE407FC07B1}"/>
    <cellStyle name="Valuta 2 2 2 3 2 2 8" xfId="25455" xr:uid="{E6EC5FD9-DE2F-4C79-983F-7F028695BE06}"/>
    <cellStyle name="Valuta 2 2 2 3 2 3" xfId="901" xr:uid="{1F00B1A2-A6CB-4212-8DC7-D4E334A92FCE}"/>
    <cellStyle name="Valuta 2 2 2 3 2 3 2" xfId="5647" xr:uid="{88B6BF98-D2A0-4108-9D7B-55CFEFEBC9A2}"/>
    <cellStyle name="Valuta 2 2 2 3 2 3 2 2" xfId="14584" xr:uid="{78ADC3FD-B07F-42DD-8630-5621F2E08A57}"/>
    <cellStyle name="Valuta 2 2 2 3 2 3 2 2 2" xfId="38631" xr:uid="{F60C8906-BE5B-470E-B18B-99AF5F39792C}"/>
    <cellStyle name="Valuta 2 2 2 3 2 3 2 3" xfId="29694" xr:uid="{E5A76FDF-5B13-47DE-99F8-07F979F20A3A}"/>
    <cellStyle name="Valuta 2 2 2 3 2 3 3" xfId="11518" xr:uid="{29B66BBE-8549-42A4-937F-F552A46BBAE3}"/>
    <cellStyle name="Valuta 2 2 2 3 2 3 3 2" xfId="35565" xr:uid="{8154153D-9CB5-4CA6-81E8-E24A9352062B}"/>
    <cellStyle name="Valuta 2 2 2 3 2 3 4" xfId="2581" xr:uid="{2AE52EE3-9A1E-44D7-9859-006DB4E1FDA9}"/>
    <cellStyle name="Valuta 2 2 2 3 2 3 5" xfId="26628" xr:uid="{67F4E1C0-C3D6-4C3B-8290-79C352457F15}"/>
    <cellStyle name="Valuta 2 2 2 3 2 4" xfId="2199" xr:uid="{69DC1D44-15D3-4ECB-9EF8-91256CC23C70}"/>
    <cellStyle name="Valuta 2 2 2 3 2 4 2" xfId="5261" xr:uid="{639E9F74-9FA8-46EE-A858-4061FD79F746}"/>
    <cellStyle name="Valuta 2 2 2 3 2 4 2 2" xfId="14198" xr:uid="{17AF2E30-7A27-4FFE-A594-1A10828CEE08}"/>
    <cellStyle name="Valuta 2 2 2 3 2 4 2 2 2" xfId="38245" xr:uid="{36322B9C-EE95-44A0-A7FB-EE9F891F7DCC}"/>
    <cellStyle name="Valuta 2 2 2 3 2 4 2 3" xfId="29308" xr:uid="{89704DB0-7BCB-4602-9D7D-3E948431045C}"/>
    <cellStyle name="Valuta 2 2 2 3 2 4 3" xfId="11135" xr:uid="{07F93CE9-27BC-4527-ACD3-8CDAF5529DC6}"/>
    <cellStyle name="Valuta 2 2 2 3 2 4 3 2" xfId="35182" xr:uid="{FB8B0F3D-61BE-4139-ABE2-721124741B8B}"/>
    <cellStyle name="Valuta 2 2 2 3 2 4 4" xfId="26245" xr:uid="{AB532DC3-6D8D-4EA4-927A-3D3D99A3481A}"/>
    <cellStyle name="Valuta 2 2 2 3 2 5" xfId="1688" xr:uid="{463EDF81-37F0-4EF9-9989-7D3708A92A8C}"/>
    <cellStyle name="Valuta 2 2 2 3 2 5 2" xfId="4750" xr:uid="{17DFF42B-0942-4C5F-A2EE-1D5625C98AA2}"/>
    <cellStyle name="Valuta 2 2 2 3 2 5 2 2" xfId="13687" xr:uid="{CE111922-94C1-4E8B-BF91-E7CF4422CDF2}"/>
    <cellStyle name="Valuta 2 2 2 3 2 5 2 2 2" xfId="37734" xr:uid="{3F898C2C-6B78-49FD-BFF9-8F97542F8CAF}"/>
    <cellStyle name="Valuta 2 2 2 3 2 5 2 3" xfId="28797" xr:uid="{45CD88B3-41EB-49E6-B2CE-EF54972E6B3A}"/>
    <cellStyle name="Valuta 2 2 2 3 2 5 3" xfId="10624" xr:uid="{0E6F82EA-A8A9-4519-BBEB-937B76BED752}"/>
    <cellStyle name="Valuta 2 2 2 3 2 5 3 2" xfId="34671" xr:uid="{8DD37CBC-E123-4383-A1F4-92B70FC2216A}"/>
    <cellStyle name="Valuta 2 2 2 3 2 5 4" xfId="25734" xr:uid="{8C0981B7-6B4D-44A6-BFC0-1AA83C38CD90}"/>
    <cellStyle name="Valuta 2 2 2 3 2 6" xfId="4185" xr:uid="{33BEEBE4-13B5-418E-9897-9E76F2C51908}"/>
    <cellStyle name="Valuta 2 2 2 3 2 6 2" xfId="13122" xr:uid="{62706168-C972-44D1-B0E9-0E52978B436D}"/>
    <cellStyle name="Valuta 2 2 2 3 2 6 2 2" xfId="37169" xr:uid="{B204F746-B28B-46CE-B7A9-D578A11D422A}"/>
    <cellStyle name="Valuta 2 2 2 3 2 6 3" xfId="28232" xr:uid="{128192A5-C37B-435C-B71D-AF49060C6611}"/>
    <cellStyle name="Valuta 2 2 2 3 2 7" xfId="10137" xr:uid="{3BED4D27-792E-4154-AF2D-54A47E73657A}"/>
    <cellStyle name="Valuta 2 2 2 3 2 7 2" xfId="34184" xr:uid="{37C0D9C5-BC6F-4605-93BD-AB5E25E78FBF}"/>
    <cellStyle name="Valuta 2 2 2 3 2 8" xfId="1242" xr:uid="{B9BDD1E2-0369-4663-BC98-DC3D11B5623A}"/>
    <cellStyle name="Valuta 2 2 2 3 2 9" xfId="25263" xr:uid="{FB190E60-0F1E-4589-A844-6CEF9E237E83}"/>
    <cellStyle name="Valuta 2 2 2 3 3" xfId="475" xr:uid="{00000000-0005-0000-0000-000031010000}"/>
    <cellStyle name="Valuta 2 2 2 3 4" xfId="632" xr:uid="{AE4D133B-50D8-41E7-8A19-0B84453013EE}"/>
    <cellStyle name="Valuta 2 2 2 3 4 2" xfId="988" xr:uid="{428C6641-D79B-4DC3-B4F9-D3F380481EFA}"/>
    <cellStyle name="Valuta 2 2 2 3 4 2 2" xfId="5734" xr:uid="{158AEF1B-505C-4795-903D-4B2A12B91788}"/>
    <cellStyle name="Valuta 2 2 2 3 4 2 2 2" xfId="14671" xr:uid="{56CB2111-BDAE-46C0-9638-CAD15B7375D4}"/>
    <cellStyle name="Valuta 2 2 2 3 4 2 2 2 2" xfId="38718" xr:uid="{A4E005BA-02DB-475A-9088-5FC17666136C}"/>
    <cellStyle name="Valuta 2 2 2 3 4 2 2 3" xfId="29781" xr:uid="{B2C68396-54AF-47C9-811B-39E7C70FD847}"/>
    <cellStyle name="Valuta 2 2 2 3 4 2 3" xfId="11605" xr:uid="{7F8F98D0-72EB-4D09-A5B8-744EC21ED59A}"/>
    <cellStyle name="Valuta 2 2 2 3 4 2 3 2" xfId="35652" xr:uid="{8162057C-A344-4382-A4CD-B0E65226F938}"/>
    <cellStyle name="Valuta 2 2 2 3 4 2 4" xfId="2668" xr:uid="{850E7E34-61AD-4995-83E4-04FAF5DA6436}"/>
    <cellStyle name="Valuta 2 2 2 3 4 2 5" xfId="26715" xr:uid="{5A43EE3F-ED74-420F-AD39-915E259D8ACA}"/>
    <cellStyle name="Valuta 2 2 2 3 4 3" xfId="2317" xr:uid="{0CF7D5E0-D5C6-426D-9888-5A8AD4EC3812}"/>
    <cellStyle name="Valuta 2 2 2 3 4 3 2" xfId="5379" xr:uid="{E12554AC-18C9-4097-B334-A6E6B020A8BA}"/>
    <cellStyle name="Valuta 2 2 2 3 4 3 2 2" xfId="14316" xr:uid="{EFD612A3-2D52-4909-96F0-0350BAB5D5AA}"/>
    <cellStyle name="Valuta 2 2 2 3 4 3 2 2 2" xfId="38363" xr:uid="{3339AEB4-3FC4-450B-A2BB-B12B56A69A0E}"/>
    <cellStyle name="Valuta 2 2 2 3 4 3 2 3" xfId="29426" xr:uid="{6E5C74AE-BB76-4E00-AAEF-7F1CAB2028D0}"/>
    <cellStyle name="Valuta 2 2 2 3 4 3 3" xfId="11253" xr:uid="{5B7463B4-34EE-4D8D-9698-2F4EEEB817C8}"/>
    <cellStyle name="Valuta 2 2 2 3 4 3 3 2" xfId="35300" xr:uid="{911318CB-BDB5-445B-A630-C1E6AC64667E}"/>
    <cellStyle name="Valuta 2 2 2 3 4 3 4" xfId="26363" xr:uid="{03A7819B-1900-47EB-990E-5C93792252A3}"/>
    <cellStyle name="Valuta 2 2 2 3 4 4" xfId="1884" xr:uid="{7008EF65-542C-4E24-BB91-184533142331}"/>
    <cellStyle name="Valuta 2 2 2 3 4 4 2" xfId="4946" xr:uid="{27851E73-38CB-4AF6-9416-64FEAAA16D14}"/>
    <cellStyle name="Valuta 2 2 2 3 4 4 2 2" xfId="13883" xr:uid="{0FBF5DE0-442F-4BAF-9B96-7BF2D147F97E}"/>
    <cellStyle name="Valuta 2 2 2 3 4 4 2 2 2" xfId="37930" xr:uid="{DF080E23-59F8-4C94-812A-AC8DE52AAA1C}"/>
    <cellStyle name="Valuta 2 2 2 3 4 4 2 3" xfId="28993" xr:uid="{AEF70B0F-14C7-4814-904D-5C54900204C5}"/>
    <cellStyle name="Valuta 2 2 2 3 4 4 3" xfId="10820" xr:uid="{E7B7EE4C-7249-4D1E-BCCA-A67682529F38}"/>
    <cellStyle name="Valuta 2 2 2 3 4 4 3 2" xfId="34867" xr:uid="{574A1AB9-DE25-41DF-ADF7-1821FDA0B98F}"/>
    <cellStyle name="Valuta 2 2 2 3 4 4 4" xfId="25930" xr:uid="{33876487-D5AC-43EB-9DD5-8458D0FD256D}"/>
    <cellStyle name="Valuta 2 2 2 3 4 5" xfId="4376" xr:uid="{8FD93327-AEBC-4282-8611-87C594EC4CDD}"/>
    <cellStyle name="Valuta 2 2 2 3 4 5 2" xfId="13313" xr:uid="{C269B559-6829-4088-9179-393946B109E7}"/>
    <cellStyle name="Valuta 2 2 2 3 4 5 2 2" xfId="37360" xr:uid="{75495F96-4D65-4FB8-915C-7F82AD8D2083}"/>
    <cellStyle name="Valuta 2 2 2 3 4 5 3" xfId="28423" xr:uid="{45CE9AE9-8AD1-43F4-BFB4-BC321652A1A0}"/>
    <cellStyle name="Valuta 2 2 2 3 4 6" xfId="10250" xr:uid="{1911EE43-8C42-4193-8C69-FAFF66C2C84E}"/>
    <cellStyle name="Valuta 2 2 2 3 4 6 2" xfId="34297" xr:uid="{B420E341-7F1A-4812-AA4B-98FE06EFC8CF}"/>
    <cellStyle name="Valuta 2 2 2 3 4 7" xfId="1329" xr:uid="{9023BD9A-86A2-4E7F-BB54-FA0998505E9A}"/>
    <cellStyle name="Valuta 2 2 2 3 4 8" xfId="25360" xr:uid="{CAAFE58E-2971-4C18-9C21-752C8028B116}"/>
    <cellStyle name="Valuta 2 2 2 3 5" xfId="821" xr:uid="{F9F9DE15-2245-4189-BA85-6283D84C43F4}"/>
    <cellStyle name="Valuta 2 2 2 3 5 2" xfId="5567" xr:uid="{932DD8AD-2CBE-41CE-9AB7-4A6D972F7BB4}"/>
    <cellStyle name="Valuta 2 2 2 3 5 2 2" xfId="14504" xr:uid="{DC3BA531-F999-4DD2-A948-9585C9E25EE3}"/>
    <cellStyle name="Valuta 2 2 2 3 5 2 2 2" xfId="38551" xr:uid="{2C2D83AB-911F-424E-AF3D-E36B7AD1F035}"/>
    <cellStyle name="Valuta 2 2 2 3 5 2 3" xfId="29614" xr:uid="{7B864BD6-D10F-40CA-B272-E960572C2F01}"/>
    <cellStyle name="Valuta 2 2 2 3 5 3" xfId="11438" xr:uid="{B1F0B913-CC43-45F7-83F0-8A6C001571D4}"/>
    <cellStyle name="Valuta 2 2 2 3 5 3 2" xfId="35485" xr:uid="{27F2D341-874C-4E0A-B2C2-B7846471918E}"/>
    <cellStyle name="Valuta 2 2 2 3 5 4" xfId="2501" xr:uid="{9A953BB4-0528-47A3-B9F9-A8ABC1A3A330}"/>
    <cellStyle name="Valuta 2 2 2 3 5 5" xfId="26548" xr:uid="{60A48E77-F5C1-42D9-BEC8-068E2C9216C0}"/>
    <cellStyle name="Valuta 2 2 2 3 6" xfId="2104" xr:uid="{F1B92ADC-2E74-4DA1-ABFC-4C9DFE72343B}"/>
    <cellStyle name="Valuta 2 2 2 3 6 2" xfId="5166" xr:uid="{0E9282C3-2BBD-4798-BA0C-6C9C3D4A9A61}"/>
    <cellStyle name="Valuta 2 2 2 3 6 2 2" xfId="14103" xr:uid="{07CFB729-2C90-48BE-97D1-F120E8705A3D}"/>
    <cellStyle name="Valuta 2 2 2 3 6 2 2 2" xfId="38150" xr:uid="{321E7F08-3093-47B4-99E1-E8BD17EDD326}"/>
    <cellStyle name="Valuta 2 2 2 3 6 2 3" xfId="29213" xr:uid="{7E5DB088-633E-4EF9-A9B4-4BB604746F89}"/>
    <cellStyle name="Valuta 2 2 2 3 6 3" xfId="11040" xr:uid="{4AEAB8E0-A807-4C2D-AFE4-7AABD8553E57}"/>
    <cellStyle name="Valuta 2 2 2 3 6 3 2" xfId="35087" xr:uid="{66AC6AC9-88D0-4FBA-ACBA-9CDE1437E358}"/>
    <cellStyle name="Valuta 2 2 2 3 6 4" xfId="26150" xr:uid="{AB0E6EF1-B70C-475A-A0E1-EE343D0CD8EB}"/>
    <cellStyle name="Valuta 2 2 2 3 7" xfId="1592" xr:uid="{3028DC45-DB03-4180-B3A8-CD1AC00A27C6}"/>
    <cellStyle name="Valuta 2 2 2 3 7 2" xfId="4654" xr:uid="{8C93B882-5BC6-45BA-BE66-A54308935FEB}"/>
    <cellStyle name="Valuta 2 2 2 3 7 2 2" xfId="13591" xr:uid="{954A3644-911C-482C-9127-A0B13C8400A5}"/>
    <cellStyle name="Valuta 2 2 2 3 7 2 2 2" xfId="37638" xr:uid="{58D4B365-0B86-4D05-90DC-E861AF402F03}"/>
    <cellStyle name="Valuta 2 2 2 3 7 2 3" xfId="28701" xr:uid="{F795F185-051A-469D-86DA-4C8572384275}"/>
    <cellStyle name="Valuta 2 2 2 3 7 3" xfId="10528" xr:uid="{883D431C-782F-4068-9121-B4AEC1780321}"/>
    <cellStyle name="Valuta 2 2 2 3 7 3 2" xfId="34575" xr:uid="{20A4DD78-6562-4BA5-AB8C-2F7E06EA1725}"/>
    <cellStyle name="Valuta 2 2 2 3 7 4" xfId="25638" xr:uid="{18468EE9-F60E-4384-87D6-8B83D65EE3D2}"/>
    <cellStyle name="Valuta 2 2 2 3 8" xfId="4090" xr:uid="{D2140B40-755D-4104-8D5B-5AF5D2E56E65}"/>
    <cellStyle name="Valuta 2 2 2 3 8 2" xfId="13027" xr:uid="{7F42C89C-652A-48AC-959B-81D8611EF803}"/>
    <cellStyle name="Valuta 2 2 2 3 8 2 2" xfId="37074" xr:uid="{943562F5-3F0C-4BE7-9783-24DAD908D006}"/>
    <cellStyle name="Valuta 2 2 2 3 8 3" xfId="28137" xr:uid="{E66FA7C7-5068-41AC-8E9C-2DCB71BC3130}"/>
    <cellStyle name="Valuta 2 2 2 3 9" xfId="10042" xr:uid="{9EFFD205-F047-4161-B55B-B6C7A72D379B}"/>
    <cellStyle name="Valuta 2 2 2 3 9 2" xfId="34089" xr:uid="{C9CE79E1-E8D5-4BA9-973C-65BB6AADDF7F}"/>
    <cellStyle name="Valuta 2 2 2 4" xfId="285" xr:uid="{00000000-0005-0000-0000-000032010000}"/>
    <cellStyle name="Valuta 2 2 2 4 2" xfId="682" xr:uid="{164D194E-30A5-440C-9075-8ED51E8A6F2D}"/>
    <cellStyle name="Valuta 2 2 2 4 2 2" xfId="1028" xr:uid="{D8D21E80-4D92-408C-946F-A633DC79C1F3}"/>
    <cellStyle name="Valuta 2 2 2 4 2 2 2" xfId="5774" xr:uid="{55DA3066-388D-45EE-BDF9-AC40AFE60976}"/>
    <cellStyle name="Valuta 2 2 2 4 2 2 2 2" xfId="14711" xr:uid="{AF7A4DA9-1C88-49EC-8E47-0E9400E7A13A}"/>
    <cellStyle name="Valuta 2 2 2 4 2 2 2 2 2" xfId="38758" xr:uid="{A4EBB7D7-243C-4402-B7C6-940B0F9CF8AF}"/>
    <cellStyle name="Valuta 2 2 2 4 2 2 2 3" xfId="29821" xr:uid="{3C028A37-984C-4382-BDC9-50D872F4033D}"/>
    <cellStyle name="Valuta 2 2 2 4 2 2 3" xfId="11645" xr:uid="{45A147F9-E0CA-4F5B-AD2F-9378748400CA}"/>
    <cellStyle name="Valuta 2 2 2 4 2 2 3 2" xfId="35692" xr:uid="{2F39CEE7-308A-4881-8F9E-DC10171E7B5D}"/>
    <cellStyle name="Valuta 2 2 2 4 2 2 4" xfId="2708" xr:uid="{9AB58DA8-08B0-49D5-AB3E-6C459D854978}"/>
    <cellStyle name="Valuta 2 2 2 4 2 2 5" xfId="26755" xr:uid="{6E7F37FC-D0A0-4A6A-A1AB-2B5A153F5C05}"/>
    <cellStyle name="Valuta 2 2 2 4 2 3" xfId="2367" xr:uid="{B037940F-6FD5-4BEF-83A3-663F3456E144}"/>
    <cellStyle name="Valuta 2 2 2 4 2 3 2" xfId="5429" xr:uid="{CE8FEFAA-8A27-4637-8948-6567A5F26CDA}"/>
    <cellStyle name="Valuta 2 2 2 4 2 3 2 2" xfId="14366" xr:uid="{39342D47-D002-432B-831E-E05E069001C8}"/>
    <cellStyle name="Valuta 2 2 2 4 2 3 2 2 2" xfId="38413" xr:uid="{75697688-BDD7-45B0-9200-6F004387B6EF}"/>
    <cellStyle name="Valuta 2 2 2 4 2 3 2 3" xfId="29476" xr:uid="{FD4FCCD7-BA82-4DE4-B427-AF81FF882925}"/>
    <cellStyle name="Valuta 2 2 2 4 2 3 3" xfId="11303" xr:uid="{82046AB4-28FA-48B5-8FC3-AC595C26C0A3}"/>
    <cellStyle name="Valuta 2 2 2 4 2 3 3 2" xfId="35350" xr:uid="{BC80E07B-51BF-4DCA-A3B8-78685CF4F8F9}"/>
    <cellStyle name="Valuta 2 2 2 4 2 3 4" xfId="26413" xr:uid="{185D58E9-8B17-457C-BB0E-962C87D1E209}"/>
    <cellStyle name="Valuta 2 2 2 4 2 4" xfId="1934" xr:uid="{667E5CCE-349D-46B6-A651-06BF031D5660}"/>
    <cellStyle name="Valuta 2 2 2 4 2 4 2" xfId="4996" xr:uid="{BF3A9766-CF2C-4194-83DC-7B0F48C0D254}"/>
    <cellStyle name="Valuta 2 2 2 4 2 4 2 2" xfId="13933" xr:uid="{FD88AE0B-1DDF-4FDC-8ADB-33BFDB0AAA4A}"/>
    <cellStyle name="Valuta 2 2 2 4 2 4 2 2 2" xfId="37980" xr:uid="{301D5241-BE41-4A43-997B-C0C891E2F480}"/>
    <cellStyle name="Valuta 2 2 2 4 2 4 2 3" xfId="29043" xr:uid="{7F947D1A-E6AB-4064-8296-2E19F7844152}"/>
    <cellStyle name="Valuta 2 2 2 4 2 4 3" xfId="10870" xr:uid="{51F4BD0A-9171-4E96-B3DB-E70CB85F8EC7}"/>
    <cellStyle name="Valuta 2 2 2 4 2 4 3 2" xfId="34917" xr:uid="{75816720-8502-484C-BFBB-FEEC1BAB15C3}"/>
    <cellStyle name="Valuta 2 2 2 4 2 4 4" xfId="25980" xr:uid="{DB144431-5327-4BCB-AFFE-DD7696DB8F31}"/>
    <cellStyle name="Valuta 2 2 2 4 2 5" xfId="4426" xr:uid="{A8FD3B25-E035-44AB-821D-80291B520468}"/>
    <cellStyle name="Valuta 2 2 2 4 2 5 2" xfId="13363" xr:uid="{190E87DF-91E8-4ED2-B64F-0CDA9C6B3984}"/>
    <cellStyle name="Valuta 2 2 2 4 2 5 2 2" xfId="37410" xr:uid="{2453B79A-547B-4614-9DDA-BD570A22AB16}"/>
    <cellStyle name="Valuta 2 2 2 4 2 5 3" xfId="28473" xr:uid="{C1F08711-FF08-469B-8584-E197E824011D}"/>
    <cellStyle name="Valuta 2 2 2 4 2 6" xfId="10300" xr:uid="{8F9375A4-B27E-47FB-9937-E0D547320C31}"/>
    <cellStyle name="Valuta 2 2 2 4 2 6 2" xfId="34347" xr:uid="{1978BAD7-81DC-4DF4-BF9E-82B32CDCD417}"/>
    <cellStyle name="Valuta 2 2 2 4 2 7" xfId="1369" xr:uid="{7C493741-B39C-4AF2-BF28-234BE8D1DF17}"/>
    <cellStyle name="Valuta 2 2 2 4 2 8" xfId="25410" xr:uid="{13A12E11-CC26-4644-928F-166EFDDC440A}"/>
    <cellStyle name="Valuta 2 2 2 4 3" xfId="861" xr:uid="{41DBACD2-A6AD-42CB-9D8D-88E03FC1F558}"/>
    <cellStyle name="Valuta 2 2 2 4 3 2" xfId="5607" xr:uid="{FDF80EBF-9A1D-4432-9B22-95385FA5D16A}"/>
    <cellStyle name="Valuta 2 2 2 4 3 2 2" xfId="14544" xr:uid="{A5F68D2E-01C8-4033-868F-F1AEF833AEF4}"/>
    <cellStyle name="Valuta 2 2 2 4 3 2 2 2" xfId="38591" xr:uid="{F69BD1C7-CE17-4195-AD29-25AAAA81457C}"/>
    <cellStyle name="Valuta 2 2 2 4 3 2 3" xfId="29654" xr:uid="{ABB0FF72-0885-429B-A26E-939E40BFBD0D}"/>
    <cellStyle name="Valuta 2 2 2 4 3 3" xfId="11478" xr:uid="{4F768671-3366-476E-8DF2-9D819793B09B}"/>
    <cellStyle name="Valuta 2 2 2 4 3 3 2" xfId="35525" xr:uid="{9E96BA02-598B-4F4E-98BA-4C3B4583C76F}"/>
    <cellStyle name="Valuta 2 2 2 4 3 4" xfId="2541" xr:uid="{36FE8416-11AA-4823-8B48-BDF0ACB37F44}"/>
    <cellStyle name="Valuta 2 2 2 4 3 5" xfId="26588" xr:uid="{E4A72284-F83C-4D4D-9488-3D4807DA527F}"/>
    <cellStyle name="Valuta 2 2 2 4 4" xfId="2154" xr:uid="{0E77E65F-AFEA-4C6D-AFED-E620DF5CFE28}"/>
    <cellStyle name="Valuta 2 2 2 4 4 2" xfId="5216" xr:uid="{F764924B-FE31-4589-9C05-389C8B57A2B4}"/>
    <cellStyle name="Valuta 2 2 2 4 4 2 2" xfId="14153" xr:uid="{61B604BE-4E48-4CEB-A8E2-C4F969A9FBD2}"/>
    <cellStyle name="Valuta 2 2 2 4 4 2 2 2" xfId="38200" xr:uid="{7875BC92-4B15-45DA-AA2E-1C99A232F4B9}"/>
    <cellStyle name="Valuta 2 2 2 4 4 2 3" xfId="29263" xr:uid="{9A49570B-C623-45EE-A7B9-0C9622BA126D}"/>
    <cellStyle name="Valuta 2 2 2 4 4 3" xfId="11090" xr:uid="{DAAB82AB-C37D-4292-AAB2-40161EF7ACDA}"/>
    <cellStyle name="Valuta 2 2 2 4 4 3 2" xfId="35137" xr:uid="{0A6E6A7A-8695-45B0-9273-429C3EE479EC}"/>
    <cellStyle name="Valuta 2 2 2 4 4 4" xfId="26200" xr:uid="{107BB5EA-B9FA-4DB1-AA11-924171FC0E54}"/>
    <cellStyle name="Valuta 2 2 2 4 5" xfId="1643" xr:uid="{820F1918-D044-42C8-AFD7-F243DC52DE5B}"/>
    <cellStyle name="Valuta 2 2 2 4 5 2" xfId="4705" xr:uid="{98AF5CF6-D178-4901-B880-277A69B8C961}"/>
    <cellStyle name="Valuta 2 2 2 4 5 2 2" xfId="13642" xr:uid="{026447F6-60A9-414F-A6AE-EEEEBD45061D}"/>
    <cellStyle name="Valuta 2 2 2 4 5 2 2 2" xfId="37689" xr:uid="{139CC5EB-BA89-4FCF-ADE5-D5674DB17791}"/>
    <cellStyle name="Valuta 2 2 2 4 5 2 3" xfId="28752" xr:uid="{B18A48FD-4922-4EB5-8B0B-F889DCAAC8BA}"/>
    <cellStyle name="Valuta 2 2 2 4 5 3" xfId="10579" xr:uid="{F0BDF899-1758-4BB6-BC8F-872D9A7C00CB}"/>
    <cellStyle name="Valuta 2 2 2 4 5 3 2" xfId="34626" xr:uid="{DCE8F756-8574-43E6-9204-B8EC35AA74E4}"/>
    <cellStyle name="Valuta 2 2 2 4 5 4" xfId="25689" xr:uid="{E4F2203C-920F-465C-9F05-3AD5DAEFB68B}"/>
    <cellStyle name="Valuta 2 2 2 4 6" xfId="4140" xr:uid="{B48C6F2E-912F-49CE-B718-4393305011DC}"/>
    <cellStyle name="Valuta 2 2 2 4 6 2" xfId="13077" xr:uid="{91408F5F-8A62-4518-8D6E-FF2E2A3B7FE5}"/>
    <cellStyle name="Valuta 2 2 2 4 6 2 2" xfId="37124" xr:uid="{2918F24C-7E45-4F4F-B779-917CB46C7B65}"/>
    <cellStyle name="Valuta 2 2 2 4 6 3" xfId="28187" xr:uid="{D03364DF-B233-4521-828C-9BFC1AFADBDC}"/>
    <cellStyle name="Valuta 2 2 2 4 7" xfId="10092" xr:uid="{33CEE38D-1815-4654-BE23-0C4BF9B78A39}"/>
    <cellStyle name="Valuta 2 2 2 4 7 2" xfId="34139" xr:uid="{B492A228-7463-415E-BCE5-00EE6E84576D}"/>
    <cellStyle name="Valuta 2 2 2 4 8" xfId="1202" xr:uid="{822F9B22-D5E3-455A-A83C-289FEAE1DDA9}"/>
    <cellStyle name="Valuta 2 2 2 4 9" xfId="25218" xr:uid="{94B2B958-8B17-4DC7-A3E7-3923A11D7A86}"/>
    <cellStyle name="Valuta 2 2 2 5" xfId="472" xr:uid="{00000000-0005-0000-0000-000033010000}"/>
    <cellStyle name="Valuta 2 2 2 6" xfId="590" xr:uid="{B1B12FA2-E4CE-4F3C-8539-85726F074CAD}"/>
    <cellStyle name="Valuta 2 2 2 6 2" xfId="948" xr:uid="{8F72CBB6-3985-4D5D-9A3D-AF24C169BC22}"/>
    <cellStyle name="Valuta 2 2 2 6 2 2" xfId="5694" xr:uid="{3526F30E-B3CC-4E25-94AE-852B5DA1EEE1}"/>
    <cellStyle name="Valuta 2 2 2 6 2 2 2" xfId="14631" xr:uid="{40CE4AFA-CE49-4930-9A87-8F1A8CFA603D}"/>
    <cellStyle name="Valuta 2 2 2 6 2 2 2 2" xfId="38678" xr:uid="{FD6D8B30-18C8-4213-AC74-30CE65473128}"/>
    <cellStyle name="Valuta 2 2 2 6 2 2 3" xfId="29741" xr:uid="{F61E4DF9-31C7-4C26-82AF-17F6EFA0AB01}"/>
    <cellStyle name="Valuta 2 2 2 6 2 3" xfId="11565" xr:uid="{2F6AD02B-6BB7-4AB8-ACEB-B0F0E595A3C7}"/>
    <cellStyle name="Valuta 2 2 2 6 2 3 2" xfId="35612" xr:uid="{B3BE7A26-8329-4F0F-B18B-82821971D109}"/>
    <cellStyle name="Valuta 2 2 2 6 2 4" xfId="2628" xr:uid="{20BCF2E5-BB52-4597-A6BF-D1117603E077}"/>
    <cellStyle name="Valuta 2 2 2 6 2 5" xfId="26675" xr:uid="{26A28C72-A6C7-4B53-B315-A0835CACA054}"/>
    <cellStyle name="Valuta 2 2 2 6 3" xfId="2275" xr:uid="{CDD59FDA-EF99-4A45-AFCA-EC2FA68FBF1E}"/>
    <cellStyle name="Valuta 2 2 2 6 3 2" xfId="5337" xr:uid="{DB0E3FA3-E3FA-4257-A670-653CD1B2476C}"/>
    <cellStyle name="Valuta 2 2 2 6 3 2 2" xfId="14274" xr:uid="{C3D38C82-4886-45CD-8B20-8AF93DBF1205}"/>
    <cellStyle name="Valuta 2 2 2 6 3 2 2 2" xfId="38321" xr:uid="{BE47FEFF-AAC0-4D2E-B415-D76863E5ACE3}"/>
    <cellStyle name="Valuta 2 2 2 6 3 2 3" xfId="29384" xr:uid="{B96FEA68-53F9-49B1-B4C4-915E14B408A9}"/>
    <cellStyle name="Valuta 2 2 2 6 3 3" xfId="11211" xr:uid="{6A478392-4530-4B1A-B499-095112975766}"/>
    <cellStyle name="Valuta 2 2 2 6 3 3 2" xfId="35258" xr:uid="{4ADB7B68-0FAF-4737-B4DD-617685CCC5C9}"/>
    <cellStyle name="Valuta 2 2 2 6 3 4" xfId="26321" xr:uid="{ECB447CF-80EC-4610-9525-DB5F363C6F66}"/>
    <cellStyle name="Valuta 2 2 2 6 4" xfId="1842" xr:uid="{A97A6FBE-5004-4659-B916-57EF248BB0C3}"/>
    <cellStyle name="Valuta 2 2 2 6 4 2" xfId="4904" xr:uid="{B475F1F6-E44D-4184-BDD7-A9358157649F}"/>
    <cellStyle name="Valuta 2 2 2 6 4 2 2" xfId="13841" xr:uid="{5AC314E4-4A08-4E0D-A464-B130965955E7}"/>
    <cellStyle name="Valuta 2 2 2 6 4 2 2 2" xfId="37888" xr:uid="{FFDA34D9-1C01-4778-9D32-2224FC5B4D0C}"/>
    <cellStyle name="Valuta 2 2 2 6 4 2 3" xfId="28951" xr:uid="{9D97D136-C0C3-4B2F-A348-3F6F0678CE9E}"/>
    <cellStyle name="Valuta 2 2 2 6 4 3" xfId="10778" xr:uid="{9770D702-7ACB-420E-922B-187BBD89F80A}"/>
    <cellStyle name="Valuta 2 2 2 6 4 3 2" xfId="34825" xr:uid="{28AB264E-A9B8-4327-AC75-92B1F745F53B}"/>
    <cellStyle name="Valuta 2 2 2 6 4 4" xfId="25888" xr:uid="{EBF1C11C-C405-4B25-8387-FB4AA1706045}"/>
    <cellStyle name="Valuta 2 2 2 6 5" xfId="4334" xr:uid="{3C78D225-C421-45E4-8442-622E75506C25}"/>
    <cellStyle name="Valuta 2 2 2 6 5 2" xfId="13271" xr:uid="{40F0AF4B-0433-4AAC-BB0C-9A0C68035911}"/>
    <cellStyle name="Valuta 2 2 2 6 5 2 2" xfId="37318" xr:uid="{8A9198C0-D916-403B-A8DF-F4CBB8F78059}"/>
    <cellStyle name="Valuta 2 2 2 6 5 3" xfId="28381" xr:uid="{1F0CA096-4549-46FA-904E-C3643931C74D}"/>
    <cellStyle name="Valuta 2 2 2 6 6" xfId="10208" xr:uid="{28F096F1-8763-40B0-BD49-34B3B74F9B78}"/>
    <cellStyle name="Valuta 2 2 2 6 6 2" xfId="34255" xr:uid="{0B041A94-67F4-484B-A75A-152AA7AF75FE}"/>
    <cellStyle name="Valuta 2 2 2 6 7" xfId="1289" xr:uid="{05D019BE-97B7-4711-86AA-3A5617F19B9D}"/>
    <cellStyle name="Valuta 2 2 2 6 8" xfId="25318" xr:uid="{BD9E8382-4331-414E-B125-CD4A125D34E3}"/>
    <cellStyle name="Valuta 2 2 2 7" xfId="781" xr:uid="{00B680E5-6B24-4788-81F3-74EF5BED01F7}"/>
    <cellStyle name="Valuta 2 2 2 7 2" xfId="5527" xr:uid="{2FE32E3D-D0DB-465A-9ACD-17EDCED09092}"/>
    <cellStyle name="Valuta 2 2 2 7 2 2" xfId="14464" xr:uid="{4AFD30BB-7815-44E7-960B-3F85A1E336AD}"/>
    <cellStyle name="Valuta 2 2 2 7 2 2 2" xfId="38511" xr:uid="{5957D6E1-6C38-4B39-BD07-F21DB112DC71}"/>
    <cellStyle name="Valuta 2 2 2 7 2 3" xfId="29574" xr:uid="{367934D2-60DD-4C90-8D13-4BEE6434B5C4}"/>
    <cellStyle name="Valuta 2 2 2 7 3" xfId="11398" xr:uid="{02A2E51A-9BBF-4A37-99D1-B4A00F79C399}"/>
    <cellStyle name="Valuta 2 2 2 7 3 2" xfId="35445" xr:uid="{8A0F67F0-C6C8-4A5A-B4A5-11A75DD81E4C}"/>
    <cellStyle name="Valuta 2 2 2 7 4" xfId="2461" xr:uid="{635505A0-2D83-4247-9F22-CE57512C56D7}"/>
    <cellStyle name="Valuta 2 2 2 7 5" xfId="26508" xr:uid="{E09A820A-2A23-4B04-AEE7-A8B0DF8070CB}"/>
    <cellStyle name="Valuta 2 2 2 8" xfId="2060" xr:uid="{3678A689-FC7D-4109-9C82-BC8D31BFFBD0}"/>
    <cellStyle name="Valuta 2 2 2 8 2" xfId="5122" xr:uid="{5651F35B-0D21-4CEB-B9F8-85BAD72B425F}"/>
    <cellStyle name="Valuta 2 2 2 8 2 2" xfId="14059" xr:uid="{C3F01166-87A2-4810-B784-6274A237A7E5}"/>
    <cellStyle name="Valuta 2 2 2 8 2 2 2" xfId="38106" xr:uid="{33A1E5F0-B575-4FED-83D4-275B25B7CF3A}"/>
    <cellStyle name="Valuta 2 2 2 8 2 3" xfId="29169" xr:uid="{0E09A6B1-39CA-42EC-B50B-C4B2D94BFA1C}"/>
    <cellStyle name="Valuta 2 2 2 8 3" xfId="10996" xr:uid="{AD4F4BE1-7E8C-4E3D-B9AB-E698B361C8DD}"/>
    <cellStyle name="Valuta 2 2 2 8 3 2" xfId="35043" xr:uid="{CC94C37F-9730-42A5-817D-27AA40914294}"/>
    <cellStyle name="Valuta 2 2 2 8 4" xfId="26106" xr:uid="{1C7CF410-BE32-4A79-B986-D3E9E9A81244}"/>
    <cellStyle name="Valuta 2 2 2 9" xfId="1546" xr:uid="{40FDC9F1-33C6-44D6-9BB9-E21334DB7F93}"/>
    <cellStyle name="Valuta 2 2 2 9 2" xfId="4608" xr:uid="{62DFFCC0-8F1D-40B0-893D-7616696C04D9}"/>
    <cellStyle name="Valuta 2 2 2 9 2 2" xfId="13545" xr:uid="{C299A904-8E43-4B48-BC71-E22B3120E28C}"/>
    <cellStyle name="Valuta 2 2 2 9 2 2 2" xfId="37592" xr:uid="{A1C49E8B-65A0-4821-BDD8-1C6A409A0C4C}"/>
    <cellStyle name="Valuta 2 2 2 9 2 3" xfId="28655" xr:uid="{20D9BB59-EAB1-4E37-B469-7ED1B4F27D9E}"/>
    <cellStyle name="Valuta 2 2 2 9 3" xfId="10482" xr:uid="{B75A7580-356C-49BF-B124-856089D44491}"/>
    <cellStyle name="Valuta 2 2 2 9 3 2" xfId="34529" xr:uid="{09F8D121-B6C8-4745-8060-86F0FDB7A4C3}"/>
    <cellStyle name="Valuta 2 2 2 9 4" xfId="25592" xr:uid="{5DF5E5E3-B2AE-43D7-AAD6-8C83493F40CF}"/>
    <cellStyle name="Valuta 2 2 3" xfId="204" xr:uid="{00000000-0005-0000-0000-000034010000}"/>
    <cellStyle name="Valuta 2 2 3 10" xfId="10013" xr:uid="{A3C62CC4-6E51-4153-8F19-C1565D90979F}"/>
    <cellStyle name="Valuta 2 2 3 10 2" xfId="34060" xr:uid="{DBD8DA51-5D30-4E88-946B-CE4AB8755DEF}"/>
    <cellStyle name="Valuta 2 2 3 11" xfId="1133" xr:uid="{D55876E0-811B-4CE0-A341-B4634235BEB6}"/>
    <cellStyle name="Valuta 2 2 3 12" xfId="25139" xr:uid="{366B3FA2-0279-47E7-A45B-1C1CB5F8974E}"/>
    <cellStyle name="Valuta 2 2 3 2" xfId="245" xr:uid="{00000000-0005-0000-0000-000035010000}"/>
    <cellStyle name="Valuta 2 2 3 2 10" xfId="1173" xr:uid="{4406C8B5-81AA-4CB7-8804-BF72BBC1CCBB}"/>
    <cellStyle name="Valuta 2 2 3 2 11" xfId="25179" xr:uid="{F662BDD5-F2D2-4C98-B90F-FD112A5E548D}"/>
    <cellStyle name="Valuta 2 2 3 2 2" xfId="341" xr:uid="{00000000-0005-0000-0000-000036010000}"/>
    <cellStyle name="Valuta 2 2 3 2 2 2" xfId="738" xr:uid="{69C0D823-601A-4A2C-9CD4-2EB614DD3962}"/>
    <cellStyle name="Valuta 2 2 3 2 2 2 2" xfId="1079" xr:uid="{CE516CF8-26B7-4BED-8578-7D0E81223154}"/>
    <cellStyle name="Valuta 2 2 3 2 2 2 2 2" xfId="5825" xr:uid="{62E6D30A-805E-4640-AEFC-90366C29CBED}"/>
    <cellStyle name="Valuta 2 2 3 2 2 2 2 2 2" xfId="14762" xr:uid="{4652795D-F010-44C2-92FF-004142A6352C}"/>
    <cellStyle name="Valuta 2 2 3 2 2 2 2 2 2 2" xfId="38809" xr:uid="{9CC9397C-0AF3-4F7B-9060-FD6E9A22D1B8}"/>
    <cellStyle name="Valuta 2 2 3 2 2 2 2 2 3" xfId="29872" xr:uid="{4782A1E8-55F3-4011-AEF9-4F5CCCD69D4D}"/>
    <cellStyle name="Valuta 2 2 3 2 2 2 2 3" xfId="11696" xr:uid="{959D5257-DE17-41F0-915F-3CDF310F1652}"/>
    <cellStyle name="Valuta 2 2 3 2 2 2 2 3 2" xfId="35743" xr:uid="{202FEBFC-2FB3-48AF-B5DC-48FA4519BE72}"/>
    <cellStyle name="Valuta 2 2 3 2 2 2 2 4" xfId="2759" xr:uid="{72E86A5E-DD4A-4B22-8881-4E050ADBAFE0}"/>
    <cellStyle name="Valuta 2 2 3 2 2 2 2 5" xfId="26806" xr:uid="{F46943FB-42D2-4583-9461-9E14D5FA324A}"/>
    <cellStyle name="Valuta 2 2 3 2 2 2 3" xfId="2423" xr:uid="{48AE0745-674A-437A-BF04-A03149DD5255}"/>
    <cellStyle name="Valuta 2 2 3 2 2 2 3 2" xfId="5485" xr:uid="{33C27BB8-1055-440E-A161-4E5C49392699}"/>
    <cellStyle name="Valuta 2 2 3 2 2 2 3 2 2" xfId="14422" xr:uid="{08F35409-9A33-46F7-AEC6-4ABE3BFD07AB}"/>
    <cellStyle name="Valuta 2 2 3 2 2 2 3 2 2 2" xfId="38469" xr:uid="{BA724B4D-CB85-49B6-857D-F11559883B51}"/>
    <cellStyle name="Valuta 2 2 3 2 2 2 3 2 3" xfId="29532" xr:uid="{C64DB790-9A73-492F-9594-F71FC853DD52}"/>
    <cellStyle name="Valuta 2 2 3 2 2 2 3 3" xfId="11359" xr:uid="{7E2C648D-650B-4FB0-A82F-95EB1CC9CB9B}"/>
    <cellStyle name="Valuta 2 2 3 2 2 2 3 3 2" xfId="35406" xr:uid="{AC96FFB8-78B4-4AFE-A2F4-C4FDEF185CD0}"/>
    <cellStyle name="Valuta 2 2 3 2 2 2 3 4" xfId="26469" xr:uid="{1CB98A25-DDAD-426C-879B-DE9FA253F02D}"/>
    <cellStyle name="Valuta 2 2 3 2 2 2 4" xfId="1990" xr:uid="{FFD724F5-0C37-40BA-AC7D-8F86704480B5}"/>
    <cellStyle name="Valuta 2 2 3 2 2 2 4 2" xfId="5052" xr:uid="{33D1685B-8008-4B94-BBEA-C5008A8BC1B4}"/>
    <cellStyle name="Valuta 2 2 3 2 2 2 4 2 2" xfId="13989" xr:uid="{050C0E50-55E1-4AAB-AE38-655329EFCFDF}"/>
    <cellStyle name="Valuta 2 2 3 2 2 2 4 2 2 2" xfId="38036" xr:uid="{6367B8D5-0961-40BC-AFF3-6EAACBCBB8CF}"/>
    <cellStyle name="Valuta 2 2 3 2 2 2 4 2 3" xfId="29099" xr:uid="{3DBDFA69-0D81-4BC3-B3E8-C2A13DDD3DF0}"/>
    <cellStyle name="Valuta 2 2 3 2 2 2 4 3" xfId="10926" xr:uid="{3959DFCB-E340-476F-B6A6-DC37F6A427EA}"/>
    <cellStyle name="Valuta 2 2 3 2 2 2 4 3 2" xfId="34973" xr:uid="{B6F492A2-AD56-49E6-A87A-CD7CDF35445F}"/>
    <cellStyle name="Valuta 2 2 3 2 2 2 4 4" xfId="26036" xr:uid="{FB3F52C5-2F2A-4F14-A626-401A72C1137F}"/>
    <cellStyle name="Valuta 2 2 3 2 2 2 5" xfId="4482" xr:uid="{77D84715-36C8-4174-9996-1ECB98B2DB13}"/>
    <cellStyle name="Valuta 2 2 3 2 2 2 5 2" xfId="13419" xr:uid="{419A6B41-AD73-428A-AF39-AEA26940D581}"/>
    <cellStyle name="Valuta 2 2 3 2 2 2 5 2 2" xfId="37466" xr:uid="{81638856-42FE-4A5D-860A-E0751896C457}"/>
    <cellStyle name="Valuta 2 2 3 2 2 2 5 3" xfId="28529" xr:uid="{FE68A62A-1A21-45D4-9599-2DD762F3E647}"/>
    <cellStyle name="Valuta 2 2 3 2 2 2 6" xfId="10356" xr:uid="{8D7BD094-8C5F-498F-B79E-ECB6F2848242}"/>
    <cellStyle name="Valuta 2 2 3 2 2 2 6 2" xfId="34403" xr:uid="{7CA6766A-3C3B-44AF-AF0B-D1A2158736B4}"/>
    <cellStyle name="Valuta 2 2 3 2 2 2 7" xfId="1420" xr:uid="{21543BFE-0623-4ACA-A785-56DEDC126F45}"/>
    <cellStyle name="Valuta 2 2 3 2 2 2 8" xfId="25466" xr:uid="{B0BDB501-EE6C-4F35-AC38-C579882857E9}"/>
    <cellStyle name="Valuta 2 2 3 2 2 3" xfId="912" xr:uid="{98EDED53-BA41-4CBA-8190-D6CE0CDC37C1}"/>
    <cellStyle name="Valuta 2 2 3 2 2 3 2" xfId="5658" xr:uid="{E63229DC-7631-4D24-B185-A1A9F8361580}"/>
    <cellStyle name="Valuta 2 2 3 2 2 3 2 2" xfId="14595" xr:uid="{2B812690-6D72-4C92-939D-80120EEDFBFB}"/>
    <cellStyle name="Valuta 2 2 3 2 2 3 2 2 2" xfId="38642" xr:uid="{E5DA7157-D3D4-43AF-A8A6-CDB72AE71F70}"/>
    <cellStyle name="Valuta 2 2 3 2 2 3 2 3" xfId="29705" xr:uid="{45431012-6751-42DD-91CC-896351016ABC}"/>
    <cellStyle name="Valuta 2 2 3 2 2 3 3" xfId="11529" xr:uid="{04B6D641-AC3D-46F5-ADF9-5A381D576812}"/>
    <cellStyle name="Valuta 2 2 3 2 2 3 3 2" xfId="35576" xr:uid="{1055E125-2DB7-4B69-85A5-554BF5F976D5}"/>
    <cellStyle name="Valuta 2 2 3 2 2 3 4" xfId="2592" xr:uid="{F618CCA2-9692-4176-8D76-3780BEBD9C01}"/>
    <cellStyle name="Valuta 2 2 3 2 2 3 5" xfId="26639" xr:uid="{8765A9BB-FA54-47BC-A8A6-86334B303ED8}"/>
    <cellStyle name="Valuta 2 2 3 2 2 4" xfId="2210" xr:uid="{AAE19ACB-FE16-4783-A439-21EC0581556E}"/>
    <cellStyle name="Valuta 2 2 3 2 2 4 2" xfId="5272" xr:uid="{BD7376F8-CA2E-4E2F-BAD9-3817BECA53E9}"/>
    <cellStyle name="Valuta 2 2 3 2 2 4 2 2" xfId="14209" xr:uid="{C4EC4015-C735-40B7-83FB-56B84B87ECAE}"/>
    <cellStyle name="Valuta 2 2 3 2 2 4 2 2 2" xfId="38256" xr:uid="{483945FA-510E-4C2C-89AF-3E24A7481CA2}"/>
    <cellStyle name="Valuta 2 2 3 2 2 4 2 3" xfId="29319" xr:uid="{8A84D78E-F126-4A26-AC92-FC87E9D72659}"/>
    <cellStyle name="Valuta 2 2 3 2 2 4 3" xfId="11146" xr:uid="{944E80FB-96AE-4E67-B47D-D707BD5D57AA}"/>
    <cellStyle name="Valuta 2 2 3 2 2 4 3 2" xfId="35193" xr:uid="{9B0B0894-CA38-4795-8544-F35A054D5FD8}"/>
    <cellStyle name="Valuta 2 2 3 2 2 4 4" xfId="26256" xr:uid="{2716011D-5682-48DD-8D1D-3312E4B1BDFB}"/>
    <cellStyle name="Valuta 2 2 3 2 2 5" xfId="1699" xr:uid="{9BC76538-44FA-4A25-8913-860991C3B912}"/>
    <cellStyle name="Valuta 2 2 3 2 2 5 2" xfId="4761" xr:uid="{E2D729DC-B5CA-4AD5-895E-BB23F4BCB901}"/>
    <cellStyle name="Valuta 2 2 3 2 2 5 2 2" xfId="13698" xr:uid="{510CCE5D-F3F8-44F5-89C7-7C110E594F77}"/>
    <cellStyle name="Valuta 2 2 3 2 2 5 2 2 2" xfId="37745" xr:uid="{79748DFA-371B-47D3-A2D1-3BA4005CE83B}"/>
    <cellStyle name="Valuta 2 2 3 2 2 5 2 3" xfId="28808" xr:uid="{D35CB91D-B732-497E-874C-98D2F15ECB59}"/>
    <cellStyle name="Valuta 2 2 3 2 2 5 3" xfId="10635" xr:uid="{3EAAB4A5-8079-4082-B52A-BE519C835574}"/>
    <cellStyle name="Valuta 2 2 3 2 2 5 3 2" xfId="34682" xr:uid="{40B1B1A0-C4D4-4DFE-8AE2-59E5B9FD68EF}"/>
    <cellStyle name="Valuta 2 2 3 2 2 5 4" xfId="25745" xr:uid="{36C4B234-26A6-463F-AD57-B79D7DE75685}"/>
    <cellStyle name="Valuta 2 2 3 2 2 6" xfId="4196" xr:uid="{FE94C64A-8093-4A6D-893E-2384EABAE549}"/>
    <cellStyle name="Valuta 2 2 3 2 2 6 2" xfId="13133" xr:uid="{A12049F3-7B88-4A68-A04C-A1CE8BEFDBAF}"/>
    <cellStyle name="Valuta 2 2 3 2 2 6 2 2" xfId="37180" xr:uid="{034D58D8-B92B-4C2B-9890-9F4321DF806D}"/>
    <cellStyle name="Valuta 2 2 3 2 2 6 3" xfId="28243" xr:uid="{10052977-28D0-4928-AD81-EE4FDC0E00EE}"/>
    <cellStyle name="Valuta 2 2 3 2 2 7" xfId="10148" xr:uid="{D055E65D-47F6-414B-8CD0-23B338D53F5F}"/>
    <cellStyle name="Valuta 2 2 3 2 2 7 2" xfId="34195" xr:uid="{D7CE940E-53E2-4A26-AA02-6BB6795AD4B6}"/>
    <cellStyle name="Valuta 2 2 3 2 2 8" xfId="1253" xr:uid="{E270723F-F733-4A7B-B369-A0A0C7AA88F8}"/>
    <cellStyle name="Valuta 2 2 3 2 2 9" xfId="25274" xr:uid="{16970947-1EF0-4116-BD23-A48E7081D855}"/>
    <cellStyle name="Valuta 2 2 3 2 3" xfId="477" xr:uid="{00000000-0005-0000-0000-000037010000}"/>
    <cellStyle name="Valuta 2 2 3 2 4" xfId="643" xr:uid="{9BD480AC-BCCF-43EC-96C4-BAECBCCDC1F2}"/>
    <cellStyle name="Valuta 2 2 3 2 4 2" xfId="999" xr:uid="{231E848D-DFBD-4EEC-A64C-18BBE2A1DE7E}"/>
    <cellStyle name="Valuta 2 2 3 2 4 2 2" xfId="5745" xr:uid="{4FE85FDE-03EC-4C1E-B869-09027F2621E3}"/>
    <cellStyle name="Valuta 2 2 3 2 4 2 2 2" xfId="14682" xr:uid="{F4EDEC5E-B043-47AA-B927-A2E1BC7920A2}"/>
    <cellStyle name="Valuta 2 2 3 2 4 2 2 2 2" xfId="38729" xr:uid="{9D3825B4-8149-4054-8797-B9AF48E83610}"/>
    <cellStyle name="Valuta 2 2 3 2 4 2 2 3" xfId="29792" xr:uid="{7173FFBC-0A99-49EC-981C-A2F07905A8DF}"/>
    <cellStyle name="Valuta 2 2 3 2 4 2 3" xfId="11616" xr:uid="{7C1ED6FF-BC6B-4FAB-A55F-71E017C4F526}"/>
    <cellStyle name="Valuta 2 2 3 2 4 2 3 2" xfId="35663" xr:uid="{566F0D43-FD41-465F-98CB-E96E4CDFDD93}"/>
    <cellStyle name="Valuta 2 2 3 2 4 2 4" xfId="2679" xr:uid="{76DCFD90-2E96-4F21-B60F-4E6A02ADFC1B}"/>
    <cellStyle name="Valuta 2 2 3 2 4 2 5" xfId="26726" xr:uid="{1CE82D6B-6D91-427D-BE17-50549C10555A}"/>
    <cellStyle name="Valuta 2 2 3 2 4 3" xfId="2328" xr:uid="{91947750-5CFE-4CB5-8F87-3484F1B4CF47}"/>
    <cellStyle name="Valuta 2 2 3 2 4 3 2" xfId="5390" xr:uid="{C665584E-998D-4590-816D-B830F5E07ED4}"/>
    <cellStyle name="Valuta 2 2 3 2 4 3 2 2" xfId="14327" xr:uid="{4A4077C0-59D5-4011-A1CB-F5507B6EB96A}"/>
    <cellStyle name="Valuta 2 2 3 2 4 3 2 2 2" xfId="38374" xr:uid="{6A31DCE5-CBC8-41DA-BAF3-A6490615DEE6}"/>
    <cellStyle name="Valuta 2 2 3 2 4 3 2 3" xfId="29437" xr:uid="{064EE72C-36F6-4486-B328-9DF5AE4E25AD}"/>
    <cellStyle name="Valuta 2 2 3 2 4 3 3" xfId="11264" xr:uid="{939A0D9A-8B43-4BB9-ABC1-55355AA6536C}"/>
    <cellStyle name="Valuta 2 2 3 2 4 3 3 2" xfId="35311" xr:uid="{7BC8FCC2-2504-42E4-AF91-2BE6A40B7786}"/>
    <cellStyle name="Valuta 2 2 3 2 4 3 4" xfId="26374" xr:uid="{F900ED2F-AF8D-4A24-A93E-2C700D66EE93}"/>
    <cellStyle name="Valuta 2 2 3 2 4 4" xfId="1895" xr:uid="{954857A7-DE39-446D-91DE-03BF83D5A3B4}"/>
    <cellStyle name="Valuta 2 2 3 2 4 4 2" xfId="4957" xr:uid="{D79F1416-25B2-4A02-AE85-343AA6A3457E}"/>
    <cellStyle name="Valuta 2 2 3 2 4 4 2 2" xfId="13894" xr:uid="{C66759D9-06A2-4802-9B02-EFF4BCE6F451}"/>
    <cellStyle name="Valuta 2 2 3 2 4 4 2 2 2" xfId="37941" xr:uid="{5160EA31-F61A-4986-86BC-00B74C127472}"/>
    <cellStyle name="Valuta 2 2 3 2 4 4 2 3" xfId="29004" xr:uid="{DB7F0C7C-F70E-4A18-BACA-359F35F4D701}"/>
    <cellStyle name="Valuta 2 2 3 2 4 4 3" xfId="10831" xr:uid="{32351D20-113A-42C6-95BD-99F9774069B9}"/>
    <cellStyle name="Valuta 2 2 3 2 4 4 3 2" xfId="34878" xr:uid="{9245E924-586D-4329-9B97-FA7E8468B84C}"/>
    <cellStyle name="Valuta 2 2 3 2 4 4 4" xfId="25941" xr:uid="{5EE6C2B8-4791-496F-BDD9-BE2EB7B96D1B}"/>
    <cellStyle name="Valuta 2 2 3 2 4 5" xfId="4387" xr:uid="{CFB59F15-C408-4B1E-9F61-B28F32CA4768}"/>
    <cellStyle name="Valuta 2 2 3 2 4 5 2" xfId="13324" xr:uid="{7336797D-FE70-4208-B75D-768BD617172C}"/>
    <cellStyle name="Valuta 2 2 3 2 4 5 2 2" xfId="37371" xr:uid="{B5DEECE1-7362-4F47-B578-916529D05280}"/>
    <cellStyle name="Valuta 2 2 3 2 4 5 3" xfId="28434" xr:uid="{8CB2505B-9586-4284-B1A3-A768E469E03C}"/>
    <cellStyle name="Valuta 2 2 3 2 4 6" xfId="10261" xr:uid="{E6E91807-5644-4578-87A4-A7456E3D96E1}"/>
    <cellStyle name="Valuta 2 2 3 2 4 6 2" xfId="34308" xr:uid="{0EDFB24A-2EFF-4714-B961-432F658DD8D7}"/>
    <cellStyle name="Valuta 2 2 3 2 4 7" xfId="1340" xr:uid="{ADC5C015-80D7-484E-87B1-10CD267638F8}"/>
    <cellStyle name="Valuta 2 2 3 2 4 8" xfId="25371" xr:uid="{AE36DCFE-26E3-452A-B2D0-DA1344CF2C4D}"/>
    <cellStyle name="Valuta 2 2 3 2 5" xfId="832" xr:uid="{94C4F258-1E80-45FD-8992-9A728E5E7681}"/>
    <cellStyle name="Valuta 2 2 3 2 5 2" xfId="5578" xr:uid="{E93B4D8C-474F-47BB-9CB4-E9915EC8D920}"/>
    <cellStyle name="Valuta 2 2 3 2 5 2 2" xfId="14515" xr:uid="{248AE42E-7ED7-4AED-909F-D2D334378D42}"/>
    <cellStyle name="Valuta 2 2 3 2 5 2 2 2" xfId="38562" xr:uid="{2DEC2D8E-58F1-4A62-AD1A-5B1C372CFEE4}"/>
    <cellStyle name="Valuta 2 2 3 2 5 2 3" xfId="29625" xr:uid="{65B782DA-F9E0-4406-8094-B5562AB734F5}"/>
    <cellStyle name="Valuta 2 2 3 2 5 3" xfId="11449" xr:uid="{046BE40A-E8A3-4491-9083-688880E5052E}"/>
    <cellStyle name="Valuta 2 2 3 2 5 3 2" xfId="35496" xr:uid="{67F2C2CA-D6CD-439E-897C-1E234448FD9E}"/>
    <cellStyle name="Valuta 2 2 3 2 5 4" xfId="2512" xr:uid="{B765273E-2809-431C-BD99-78ECDAE2C9B3}"/>
    <cellStyle name="Valuta 2 2 3 2 5 5" xfId="26559" xr:uid="{A754F1D8-2DAA-4358-BF11-BE19F7B4923E}"/>
    <cellStyle name="Valuta 2 2 3 2 6" xfId="2115" xr:uid="{4353B5DA-4908-447A-873D-DEFC190389DA}"/>
    <cellStyle name="Valuta 2 2 3 2 6 2" xfId="5177" xr:uid="{A5A964E1-A6BC-4A0A-AE02-D579C5739BA5}"/>
    <cellStyle name="Valuta 2 2 3 2 6 2 2" xfId="14114" xr:uid="{943FA7A5-F66A-441D-9139-3FEFD109C242}"/>
    <cellStyle name="Valuta 2 2 3 2 6 2 2 2" xfId="38161" xr:uid="{66712720-3DD6-4D74-B68B-5595ABA45545}"/>
    <cellStyle name="Valuta 2 2 3 2 6 2 3" xfId="29224" xr:uid="{52956585-ED1C-498D-B3D0-BA40BEEE14A4}"/>
    <cellStyle name="Valuta 2 2 3 2 6 3" xfId="11051" xr:uid="{B68E0FAB-C702-4944-BFF1-B0E85ABC6F53}"/>
    <cellStyle name="Valuta 2 2 3 2 6 3 2" xfId="35098" xr:uid="{C8B61D76-BCFA-4E91-BBB6-8AD13DB7CE33}"/>
    <cellStyle name="Valuta 2 2 3 2 6 4" xfId="26161" xr:uid="{CCBFCA61-DCBE-42C3-88DC-837CA9148781}"/>
    <cellStyle name="Valuta 2 2 3 2 7" xfId="1603" xr:uid="{C4364D69-2D14-4F44-8E2C-946D54635416}"/>
    <cellStyle name="Valuta 2 2 3 2 7 2" xfId="4665" xr:uid="{421BDDAC-DC17-4495-AD84-A950B83CCAC3}"/>
    <cellStyle name="Valuta 2 2 3 2 7 2 2" xfId="13602" xr:uid="{B3EF515F-B576-4D3B-A37F-DB278F0F188C}"/>
    <cellStyle name="Valuta 2 2 3 2 7 2 2 2" xfId="37649" xr:uid="{6AF90531-A1B9-4E3E-AB29-597C94443578}"/>
    <cellStyle name="Valuta 2 2 3 2 7 2 3" xfId="28712" xr:uid="{045B2BCE-1B53-4468-9E70-157586C15322}"/>
    <cellStyle name="Valuta 2 2 3 2 7 3" xfId="10539" xr:uid="{7C238FA6-0DA6-4401-8F97-0FE29427910E}"/>
    <cellStyle name="Valuta 2 2 3 2 7 3 2" xfId="34586" xr:uid="{EDAED818-713B-41C5-8210-BCAFD6459242}"/>
    <cellStyle name="Valuta 2 2 3 2 7 4" xfId="25649" xr:uid="{0A6E9087-1364-4DF0-A392-B53F6524DADF}"/>
    <cellStyle name="Valuta 2 2 3 2 8" xfId="4101" xr:uid="{57C582D6-AEC6-4D39-8B78-5D51810D43D6}"/>
    <cellStyle name="Valuta 2 2 3 2 8 2" xfId="13038" xr:uid="{3FEC8A08-8B8A-450D-B427-69A506541151}"/>
    <cellStyle name="Valuta 2 2 3 2 8 2 2" xfId="37085" xr:uid="{A7BAECF5-CD61-47AA-83D0-D1DF87C78540}"/>
    <cellStyle name="Valuta 2 2 3 2 8 3" xfId="28148" xr:uid="{84E19208-47FF-4F90-A47D-0862E437F253}"/>
    <cellStyle name="Valuta 2 2 3 2 9" xfId="10053" xr:uid="{692A6266-86F0-4D4E-9BB6-45EE68154856}"/>
    <cellStyle name="Valuta 2 2 3 2 9 2" xfId="34100" xr:uid="{4912B2A7-A3F2-4DAF-89C0-E66B18865FA0}"/>
    <cellStyle name="Valuta 2 2 3 3" xfId="301" xr:uid="{00000000-0005-0000-0000-000038010000}"/>
    <cellStyle name="Valuta 2 2 3 3 2" xfId="698" xr:uid="{0D3B3BC3-D125-4484-BA18-7CB3B1C859A9}"/>
    <cellStyle name="Valuta 2 2 3 3 2 2" xfId="1039" xr:uid="{00813725-42DC-41AE-8B4E-5F3F513F59C7}"/>
    <cellStyle name="Valuta 2 2 3 3 2 2 2" xfId="5785" xr:uid="{9EB63664-3D5E-4D6D-938C-3D298B0024C5}"/>
    <cellStyle name="Valuta 2 2 3 3 2 2 2 2" xfId="14722" xr:uid="{5CDB7AF7-239A-4E4D-88D2-F97D3CCF895D}"/>
    <cellStyle name="Valuta 2 2 3 3 2 2 2 2 2" xfId="38769" xr:uid="{1909E980-0047-4541-926A-7BD644F6BBE0}"/>
    <cellStyle name="Valuta 2 2 3 3 2 2 2 3" xfId="29832" xr:uid="{9E47CAA0-7E0D-4312-824F-4EB79C0468CB}"/>
    <cellStyle name="Valuta 2 2 3 3 2 2 3" xfId="11656" xr:uid="{A04D0D12-04C4-4164-87AA-21E072D37466}"/>
    <cellStyle name="Valuta 2 2 3 3 2 2 3 2" xfId="35703" xr:uid="{9FA8B3AB-F69F-4A92-9DC2-7E1E4D126583}"/>
    <cellStyle name="Valuta 2 2 3 3 2 2 4" xfId="2719" xr:uid="{71D4991A-F380-48DB-8A9C-86333B396D3F}"/>
    <cellStyle name="Valuta 2 2 3 3 2 2 5" xfId="26766" xr:uid="{1056737D-C879-4485-8BFC-29784309D18F}"/>
    <cellStyle name="Valuta 2 2 3 3 2 3" xfId="2383" xr:uid="{84012771-02F1-4D5D-AC05-F48309C05CAA}"/>
    <cellStyle name="Valuta 2 2 3 3 2 3 2" xfId="5445" xr:uid="{5365CCB8-D421-4D04-977D-DAF04D12B0E7}"/>
    <cellStyle name="Valuta 2 2 3 3 2 3 2 2" xfId="14382" xr:uid="{6E252CAB-DDA6-45EA-B245-995B529E568A}"/>
    <cellStyle name="Valuta 2 2 3 3 2 3 2 2 2" xfId="38429" xr:uid="{2A570020-70C8-4DA8-92C0-ABFDEAA4B564}"/>
    <cellStyle name="Valuta 2 2 3 3 2 3 2 3" xfId="29492" xr:uid="{4269EFEB-9533-4243-847C-7AD334E12C69}"/>
    <cellStyle name="Valuta 2 2 3 3 2 3 3" xfId="11319" xr:uid="{C314E320-D150-4BE4-B57D-98C4594D4BEF}"/>
    <cellStyle name="Valuta 2 2 3 3 2 3 3 2" xfId="35366" xr:uid="{931B1EF9-6BE3-44D1-B5A7-32CFC4E8062B}"/>
    <cellStyle name="Valuta 2 2 3 3 2 3 4" xfId="26429" xr:uid="{5EBD43BB-174C-4EC8-84D7-57C78F12491C}"/>
    <cellStyle name="Valuta 2 2 3 3 2 4" xfId="1950" xr:uid="{E55D034F-2F98-421D-9153-70F1C183ACA7}"/>
    <cellStyle name="Valuta 2 2 3 3 2 4 2" xfId="5012" xr:uid="{3621045F-7310-43F0-8AA5-B394EAEBBAE9}"/>
    <cellStyle name="Valuta 2 2 3 3 2 4 2 2" xfId="13949" xr:uid="{D241F467-D4F8-4E7D-ADC5-21570C87330F}"/>
    <cellStyle name="Valuta 2 2 3 3 2 4 2 2 2" xfId="37996" xr:uid="{4D5AF98F-CFCC-4B71-AB66-BFF428BCCEFD}"/>
    <cellStyle name="Valuta 2 2 3 3 2 4 2 3" xfId="29059" xr:uid="{91BECD67-FCD1-4E5D-99F7-CC92B218FA7B}"/>
    <cellStyle name="Valuta 2 2 3 3 2 4 3" xfId="10886" xr:uid="{282F025E-A631-4CF5-B82D-4CE5BD66D774}"/>
    <cellStyle name="Valuta 2 2 3 3 2 4 3 2" xfId="34933" xr:uid="{B4C8C619-322A-4DCA-B90A-3EA3C636746A}"/>
    <cellStyle name="Valuta 2 2 3 3 2 4 4" xfId="25996" xr:uid="{2BB6557C-6B8F-47E5-93D2-371CB0523421}"/>
    <cellStyle name="Valuta 2 2 3 3 2 5" xfId="4442" xr:uid="{A1E1EA4C-F4B1-4368-830C-45C214FFCC76}"/>
    <cellStyle name="Valuta 2 2 3 3 2 5 2" xfId="13379" xr:uid="{870E779D-8085-413B-AB4B-6843F454640C}"/>
    <cellStyle name="Valuta 2 2 3 3 2 5 2 2" xfId="37426" xr:uid="{96F2EBD1-2AC2-43D2-B163-44280A473C33}"/>
    <cellStyle name="Valuta 2 2 3 3 2 5 3" xfId="28489" xr:uid="{9881894B-60F5-4D46-9EC3-5DB3FADCAED3}"/>
    <cellStyle name="Valuta 2 2 3 3 2 6" xfId="10316" xr:uid="{56E3764A-8E19-4768-9574-B3DBF0B64DA3}"/>
    <cellStyle name="Valuta 2 2 3 3 2 6 2" xfId="34363" xr:uid="{72C20509-6FB3-46FD-96EE-82B6B79C9161}"/>
    <cellStyle name="Valuta 2 2 3 3 2 7" xfId="1380" xr:uid="{7DCDCA1B-A6B2-4E44-A141-5FC751669166}"/>
    <cellStyle name="Valuta 2 2 3 3 2 8" xfId="25426" xr:uid="{C7EFF5A5-B769-419B-B77A-89E33CCDEF86}"/>
    <cellStyle name="Valuta 2 2 3 3 3" xfId="872" xr:uid="{7E765F5C-B83C-4C49-A02C-D61EB5201899}"/>
    <cellStyle name="Valuta 2 2 3 3 3 2" xfId="5618" xr:uid="{E77975DA-026B-4170-B387-6BB8832A3DF5}"/>
    <cellStyle name="Valuta 2 2 3 3 3 2 2" xfId="14555" xr:uid="{BE47C8E0-92AB-4030-A9F4-D44CB69B6807}"/>
    <cellStyle name="Valuta 2 2 3 3 3 2 2 2" xfId="38602" xr:uid="{40606348-2E25-4119-85EC-53EDDA444AFC}"/>
    <cellStyle name="Valuta 2 2 3 3 3 2 3" xfId="29665" xr:uid="{9495F62E-54DB-48C4-A6B8-4A3FF1565A13}"/>
    <cellStyle name="Valuta 2 2 3 3 3 3" xfId="11489" xr:uid="{3FA3E8EE-EF33-4755-8AE7-A023043F2334}"/>
    <cellStyle name="Valuta 2 2 3 3 3 3 2" xfId="35536" xr:uid="{B1C6FC0F-A76D-4DE6-9328-24524B769CF7}"/>
    <cellStyle name="Valuta 2 2 3 3 3 4" xfId="2552" xr:uid="{7494A753-5037-4BC2-B7AB-12D7CF098318}"/>
    <cellStyle name="Valuta 2 2 3 3 3 5" xfId="26599" xr:uid="{6673A154-4E37-482B-B9BC-F0F90AD214AC}"/>
    <cellStyle name="Valuta 2 2 3 3 4" xfId="2170" xr:uid="{06759569-D8E9-440A-8DDA-0281323BD308}"/>
    <cellStyle name="Valuta 2 2 3 3 4 2" xfId="5232" xr:uid="{F6D55213-82D2-49A2-A841-ED6CA3CE5812}"/>
    <cellStyle name="Valuta 2 2 3 3 4 2 2" xfId="14169" xr:uid="{FFDA2C3B-4FAB-47BD-93E6-06E3EB69D53C}"/>
    <cellStyle name="Valuta 2 2 3 3 4 2 2 2" xfId="38216" xr:uid="{07D5138B-0F2C-43FB-97A9-77FF438D8A72}"/>
    <cellStyle name="Valuta 2 2 3 3 4 2 3" xfId="29279" xr:uid="{12D88059-AAC4-4645-9A80-02DDC1FA834F}"/>
    <cellStyle name="Valuta 2 2 3 3 4 3" xfId="11106" xr:uid="{78EA85E4-973E-445E-802D-9AFF2C4079DF}"/>
    <cellStyle name="Valuta 2 2 3 3 4 3 2" xfId="35153" xr:uid="{ABD4B480-7CB1-4E60-8FE1-549AE1556B72}"/>
    <cellStyle name="Valuta 2 2 3 3 4 4" xfId="26216" xr:uid="{CCED7FD8-B422-4DD4-8018-E545830B39CC}"/>
    <cellStyle name="Valuta 2 2 3 3 5" xfId="1659" xr:uid="{575A2DAF-4131-4F46-8DE7-42FE01410D46}"/>
    <cellStyle name="Valuta 2 2 3 3 5 2" xfId="4721" xr:uid="{6B9BB7AB-39C3-467A-A12C-01448F4256D7}"/>
    <cellStyle name="Valuta 2 2 3 3 5 2 2" xfId="13658" xr:uid="{A1ADBF01-9D76-437B-8D83-C293D8F3A320}"/>
    <cellStyle name="Valuta 2 2 3 3 5 2 2 2" xfId="37705" xr:uid="{E6986720-3D9D-453E-9E14-14E4DD7D2736}"/>
    <cellStyle name="Valuta 2 2 3 3 5 2 3" xfId="28768" xr:uid="{0CBDCA54-21A5-4BD8-B47A-072C80545527}"/>
    <cellStyle name="Valuta 2 2 3 3 5 3" xfId="10595" xr:uid="{FA7DC8FD-3FBD-4D0B-A69F-28816A45C9EA}"/>
    <cellStyle name="Valuta 2 2 3 3 5 3 2" xfId="34642" xr:uid="{0919AC6E-DDED-40FE-8344-2543BE08C24C}"/>
    <cellStyle name="Valuta 2 2 3 3 5 4" xfId="25705" xr:uid="{3C2ABC6E-4F26-4F66-9D20-AE8047280406}"/>
    <cellStyle name="Valuta 2 2 3 3 6" xfId="4156" xr:uid="{2AD09F94-A832-4760-900D-9C19208B039E}"/>
    <cellStyle name="Valuta 2 2 3 3 6 2" xfId="13093" xr:uid="{A5F0805E-AD3E-490B-879E-2C75745C2ADF}"/>
    <cellStyle name="Valuta 2 2 3 3 6 2 2" xfId="37140" xr:uid="{EA3D5B7B-B7C2-4703-947F-61636965C226}"/>
    <cellStyle name="Valuta 2 2 3 3 6 3" xfId="28203" xr:uid="{2C88CDB8-729C-480A-B544-3E991EFBB3D0}"/>
    <cellStyle name="Valuta 2 2 3 3 7" xfId="10108" xr:uid="{B345F12A-9856-486D-80DC-F7866EE6BEF1}"/>
    <cellStyle name="Valuta 2 2 3 3 7 2" xfId="34155" xr:uid="{9BD0568F-4479-4B3C-B953-147C21AAC2A9}"/>
    <cellStyle name="Valuta 2 2 3 3 8" xfId="1213" xr:uid="{3C62BE04-E8DD-40CF-A7C4-33727CC2DAC8}"/>
    <cellStyle name="Valuta 2 2 3 3 9" xfId="25234" xr:uid="{294A93B1-5753-4954-B6B9-7FAD582867D0}"/>
    <cellStyle name="Valuta 2 2 3 4" xfId="476" xr:uid="{00000000-0005-0000-0000-000039010000}"/>
    <cellStyle name="Valuta 2 2 3 5" xfId="603" xr:uid="{1B8B3B3E-6B67-40D9-BE63-3F3F9E602A34}"/>
    <cellStyle name="Valuta 2 2 3 5 2" xfId="959" xr:uid="{4D0E0FE4-1BD5-455E-955C-2E0BC813BACD}"/>
    <cellStyle name="Valuta 2 2 3 5 2 2" xfId="5705" xr:uid="{2E0A5055-92B6-414C-AAE9-C482D391EAF8}"/>
    <cellStyle name="Valuta 2 2 3 5 2 2 2" xfId="14642" xr:uid="{3786C069-978C-4A9D-AAE8-0F8CA4067AED}"/>
    <cellStyle name="Valuta 2 2 3 5 2 2 2 2" xfId="38689" xr:uid="{896607CA-168C-46EA-AE76-4823200B3BB0}"/>
    <cellStyle name="Valuta 2 2 3 5 2 2 3" xfId="29752" xr:uid="{C5F6AAEE-45E4-422D-8886-ED61EC5BDD69}"/>
    <cellStyle name="Valuta 2 2 3 5 2 3" xfId="11576" xr:uid="{CD461516-C5EB-4B7E-A792-00532B4DFDDD}"/>
    <cellStyle name="Valuta 2 2 3 5 2 3 2" xfId="35623" xr:uid="{FDF91AC5-02C7-4FB6-B9C9-9C6625F8C46D}"/>
    <cellStyle name="Valuta 2 2 3 5 2 4" xfId="2639" xr:uid="{242DF946-198C-45EB-B4C6-B38F0EAA7321}"/>
    <cellStyle name="Valuta 2 2 3 5 2 5" xfId="26686" xr:uid="{4B96A409-B123-4F5E-ADA7-9878E8DC7CE1}"/>
    <cellStyle name="Valuta 2 2 3 5 3" xfId="2288" xr:uid="{5924F4BD-92FB-4A01-BFD4-3D14C1456EB7}"/>
    <cellStyle name="Valuta 2 2 3 5 3 2" xfId="5350" xr:uid="{5FD13472-A38E-4312-9DEA-7460D108E521}"/>
    <cellStyle name="Valuta 2 2 3 5 3 2 2" xfId="14287" xr:uid="{AAF52BB1-D466-4576-97F6-D8ED8C7E06B8}"/>
    <cellStyle name="Valuta 2 2 3 5 3 2 2 2" xfId="38334" xr:uid="{6FDB165F-B80F-4FEA-A572-30F6AE9C6586}"/>
    <cellStyle name="Valuta 2 2 3 5 3 2 3" xfId="29397" xr:uid="{8B2A126D-1EC8-47E9-AC68-50466EF059F5}"/>
    <cellStyle name="Valuta 2 2 3 5 3 3" xfId="11224" xr:uid="{17DA82B0-6E3F-4D39-97E7-90BE994A5DB6}"/>
    <cellStyle name="Valuta 2 2 3 5 3 3 2" xfId="35271" xr:uid="{0CD8BE8F-A66F-4803-A669-2D47A8B2FBDD}"/>
    <cellStyle name="Valuta 2 2 3 5 3 4" xfId="26334" xr:uid="{951110EF-E906-4C4A-8D8C-42E97975279E}"/>
    <cellStyle name="Valuta 2 2 3 5 4" xfId="1855" xr:uid="{0C01088F-7F19-4D0E-AC86-F9B86771EF82}"/>
    <cellStyle name="Valuta 2 2 3 5 4 2" xfId="4917" xr:uid="{21CD2430-6945-4FF7-94B3-25EDB08475E8}"/>
    <cellStyle name="Valuta 2 2 3 5 4 2 2" xfId="13854" xr:uid="{D6A36055-F969-4723-BF1C-94DBBC7356D6}"/>
    <cellStyle name="Valuta 2 2 3 5 4 2 2 2" xfId="37901" xr:uid="{5052E4D2-FE66-4A18-9794-5D777A147635}"/>
    <cellStyle name="Valuta 2 2 3 5 4 2 3" xfId="28964" xr:uid="{2D689743-0D19-4C5A-8B6D-139C21BD4392}"/>
    <cellStyle name="Valuta 2 2 3 5 4 3" xfId="10791" xr:uid="{1CD09F5E-1249-4C8A-A59B-F05FC19B780F}"/>
    <cellStyle name="Valuta 2 2 3 5 4 3 2" xfId="34838" xr:uid="{49A3037D-0A6F-413F-A444-479F6318E1FA}"/>
    <cellStyle name="Valuta 2 2 3 5 4 4" xfId="25901" xr:uid="{E5136DE7-9D6A-4F56-BD88-81084D458274}"/>
    <cellStyle name="Valuta 2 2 3 5 5" xfId="4347" xr:uid="{39918CC6-645F-4EA3-A60E-4D5D7B438007}"/>
    <cellStyle name="Valuta 2 2 3 5 5 2" xfId="13284" xr:uid="{DA242A2E-3B23-4A1E-AECE-4CB3A61D1715}"/>
    <cellStyle name="Valuta 2 2 3 5 5 2 2" xfId="37331" xr:uid="{9FCCD942-C029-4B14-B069-99C41841DEF6}"/>
    <cellStyle name="Valuta 2 2 3 5 5 3" xfId="28394" xr:uid="{6F48FC18-A526-45CE-A8A3-CA0E5F233922}"/>
    <cellStyle name="Valuta 2 2 3 5 6" xfId="10221" xr:uid="{3CAB39FB-8017-4E23-AF94-8BA5F8E5AB89}"/>
    <cellStyle name="Valuta 2 2 3 5 6 2" xfId="34268" xr:uid="{D8FD088A-31E3-4B80-A187-F90567AFD554}"/>
    <cellStyle name="Valuta 2 2 3 5 7" xfId="1300" xr:uid="{0BFB070D-41CD-433F-92E0-0480F39C02EA}"/>
    <cellStyle name="Valuta 2 2 3 5 8" xfId="25331" xr:uid="{C4B14CAD-7BA1-4170-866C-A8D5D764FA87}"/>
    <cellStyle name="Valuta 2 2 3 6" xfId="792" xr:uid="{6D7E5DAB-237E-4F33-9092-E7734CF0A9C5}"/>
    <cellStyle name="Valuta 2 2 3 6 2" xfId="5538" xr:uid="{3E2134D2-C0B1-4228-9E2D-6102A3AF0F54}"/>
    <cellStyle name="Valuta 2 2 3 6 2 2" xfId="14475" xr:uid="{920176C5-213E-4E19-8863-9B7582EB5080}"/>
    <cellStyle name="Valuta 2 2 3 6 2 2 2" xfId="38522" xr:uid="{03AC398A-0256-4AE1-B697-05D2A664D490}"/>
    <cellStyle name="Valuta 2 2 3 6 2 3" xfId="29585" xr:uid="{FC7BAA14-CB95-405C-9EEE-7138B3393EFF}"/>
    <cellStyle name="Valuta 2 2 3 6 3" xfId="11409" xr:uid="{00439E3F-073E-4D6C-8790-499C4FA1AE2E}"/>
    <cellStyle name="Valuta 2 2 3 6 3 2" xfId="35456" xr:uid="{4249177C-C8F6-4B52-BDB2-2DE21A349A13}"/>
    <cellStyle name="Valuta 2 2 3 6 4" xfId="2472" xr:uid="{4E760362-95FA-4A57-BB4B-B7A2E08DEDB6}"/>
    <cellStyle name="Valuta 2 2 3 6 5" xfId="26519" xr:uid="{76A3E21C-3870-4205-AF14-03D175564593}"/>
    <cellStyle name="Valuta 2 2 3 7" xfId="2075" xr:uid="{E8A40DEE-55FE-4BD1-80D1-A778C5ED8662}"/>
    <cellStyle name="Valuta 2 2 3 7 2" xfId="5137" xr:uid="{682396FA-B5F2-4C30-83C1-E0717E92C3D2}"/>
    <cellStyle name="Valuta 2 2 3 7 2 2" xfId="14074" xr:uid="{96315EA6-E65A-4C68-BACA-94C8A9874110}"/>
    <cellStyle name="Valuta 2 2 3 7 2 2 2" xfId="38121" xr:uid="{AC784787-B891-4E8E-9C57-AED48F44B0C2}"/>
    <cellStyle name="Valuta 2 2 3 7 2 3" xfId="29184" xr:uid="{1574693F-2385-47C7-9D41-306D5584AC30}"/>
    <cellStyle name="Valuta 2 2 3 7 3" xfId="11011" xr:uid="{B794B1A6-EF86-4400-AD88-74B2AB652208}"/>
    <cellStyle name="Valuta 2 2 3 7 3 2" xfId="35058" xr:uid="{6ADAB4BC-F411-4C83-99FE-F8E8707C6540}"/>
    <cellStyle name="Valuta 2 2 3 7 4" xfId="26121" xr:uid="{2E96EDBE-632D-4DE8-9404-8E6B600E2148}"/>
    <cellStyle name="Valuta 2 2 3 8" xfId="1562" xr:uid="{FBE72014-B562-4B87-8BC3-47667DE17ADB}"/>
    <cellStyle name="Valuta 2 2 3 8 2" xfId="4624" xr:uid="{9F87A3A3-BEEC-4636-87EC-367523B6B93E}"/>
    <cellStyle name="Valuta 2 2 3 8 2 2" xfId="13561" xr:uid="{54B5DE5E-9952-4790-A66A-56A4B70B872A}"/>
    <cellStyle name="Valuta 2 2 3 8 2 2 2" xfId="37608" xr:uid="{E7EDDB21-31FA-43A1-B8E6-B3BB8365212D}"/>
    <cellStyle name="Valuta 2 2 3 8 2 3" xfId="28671" xr:uid="{618C083D-056F-4F9A-8A85-80ECB23ABF87}"/>
    <cellStyle name="Valuta 2 2 3 8 3" xfId="10498" xr:uid="{CF158A9C-9D08-4351-AF3B-49E05466BCFA}"/>
    <cellStyle name="Valuta 2 2 3 8 3 2" xfId="34545" xr:uid="{C0C015A1-D2C6-4E85-93F3-99E2CAFC4D6D}"/>
    <cellStyle name="Valuta 2 2 3 8 4" xfId="25608" xr:uid="{04A49F92-FB73-4C1B-8889-F5500DE263E7}"/>
    <cellStyle name="Valuta 2 2 3 9" xfId="4060" xr:uid="{787FFA0D-8002-4819-B08C-9F23AA31ABAC}"/>
    <cellStyle name="Valuta 2 2 3 9 2" xfId="12997" xr:uid="{17BAB02A-0EA5-4FA1-A7F1-AAA6512D3A87}"/>
    <cellStyle name="Valuta 2 2 3 9 2 2" xfId="37044" xr:uid="{405BE669-5FCE-4B1E-AABE-8AE89F02EE63}"/>
    <cellStyle name="Valuta 2 2 3 9 3" xfId="28107" xr:uid="{2981B85D-AB38-49EF-8516-1F9D45C6ADF7}"/>
    <cellStyle name="Valuta 2 2 4" xfId="192" xr:uid="{00000000-0005-0000-0000-00003A010000}"/>
    <cellStyle name="Valuta 2 2 4 10" xfId="10004" xr:uid="{B6F71A8F-E24F-4135-A948-0F4D87942DD7}"/>
    <cellStyle name="Valuta 2 2 4 10 2" xfId="34051" xr:uid="{B25E9C27-E2AF-4D6A-87DA-61F76FDFC8A0}"/>
    <cellStyle name="Valuta 2 2 4 11" xfId="1126" xr:uid="{37380242-3A64-4C35-BE20-DD7CC4060D11}"/>
    <cellStyle name="Valuta 2 2 4 12" xfId="25130" xr:uid="{64A84EFE-5B39-481B-9329-B2919B2F2C09}"/>
    <cellStyle name="Valuta 2 2 4 2" xfId="239" xr:uid="{00000000-0005-0000-0000-00003B010000}"/>
    <cellStyle name="Valuta 2 2 4 2 10" xfId="1167" xr:uid="{2A0ACAF3-DAC1-4FF8-8514-63D4C3A867F4}"/>
    <cellStyle name="Valuta 2 2 4 2 11" xfId="25173" xr:uid="{3D1A32F7-8D53-4F8C-964C-AF8C6A2D4D23}"/>
    <cellStyle name="Valuta 2 2 4 2 2" xfId="335" xr:uid="{00000000-0005-0000-0000-00003C010000}"/>
    <cellStyle name="Valuta 2 2 4 2 2 2" xfId="732" xr:uid="{98FA8D19-C741-4020-9295-06BAD3D77910}"/>
    <cellStyle name="Valuta 2 2 4 2 2 2 2" xfId="1073" xr:uid="{FE422AAE-278C-4DD3-8EB4-DBA4F863F0A5}"/>
    <cellStyle name="Valuta 2 2 4 2 2 2 2 2" xfId="5819" xr:uid="{FFD50D5D-046A-41C8-90D9-8E7924864E5A}"/>
    <cellStyle name="Valuta 2 2 4 2 2 2 2 2 2" xfId="14756" xr:uid="{34599A9D-3935-47D4-A4FC-2B2AEE5196E3}"/>
    <cellStyle name="Valuta 2 2 4 2 2 2 2 2 2 2" xfId="38803" xr:uid="{BC86AA6C-FA74-4030-A88C-9530B030BBC8}"/>
    <cellStyle name="Valuta 2 2 4 2 2 2 2 2 3" xfId="29866" xr:uid="{A4AEAE36-97EB-4C45-B3BB-454E623655ED}"/>
    <cellStyle name="Valuta 2 2 4 2 2 2 2 3" xfId="11690" xr:uid="{5AD0953D-68FC-483C-9582-CA1DF16CCF1D}"/>
    <cellStyle name="Valuta 2 2 4 2 2 2 2 3 2" xfId="35737" xr:uid="{84FBAEA5-77FC-4EFF-BF80-03F588B8845F}"/>
    <cellStyle name="Valuta 2 2 4 2 2 2 2 4" xfId="2753" xr:uid="{FAAFBE91-44E7-497A-BF55-839CE6F9BFE1}"/>
    <cellStyle name="Valuta 2 2 4 2 2 2 2 5" xfId="26800" xr:uid="{81C83932-5A0A-4D12-A1BD-B50FE7130C0C}"/>
    <cellStyle name="Valuta 2 2 4 2 2 2 3" xfId="2417" xr:uid="{77A0CA51-D2D4-4FF3-80F5-32669EF864F7}"/>
    <cellStyle name="Valuta 2 2 4 2 2 2 3 2" xfId="5479" xr:uid="{E40BA0B0-CD83-4EAD-8A52-CE0C9A3F629A}"/>
    <cellStyle name="Valuta 2 2 4 2 2 2 3 2 2" xfId="14416" xr:uid="{DFB25029-FBB5-481B-AFEF-0B983ADFB0F1}"/>
    <cellStyle name="Valuta 2 2 4 2 2 2 3 2 2 2" xfId="38463" xr:uid="{0471D3BF-97C6-4262-BE88-5092A8D6C56E}"/>
    <cellStyle name="Valuta 2 2 4 2 2 2 3 2 3" xfId="29526" xr:uid="{5C4C4684-954F-46D9-AC27-3F8150FE764E}"/>
    <cellStyle name="Valuta 2 2 4 2 2 2 3 3" xfId="11353" xr:uid="{C2646ADD-9C24-434C-B027-7B10547BC81B}"/>
    <cellStyle name="Valuta 2 2 4 2 2 2 3 3 2" xfId="35400" xr:uid="{609A3FDC-C690-48DE-8E2C-09D9526CFF47}"/>
    <cellStyle name="Valuta 2 2 4 2 2 2 3 4" xfId="26463" xr:uid="{4329090F-E7FE-414D-96BC-8E01CC7D983C}"/>
    <cellStyle name="Valuta 2 2 4 2 2 2 4" xfId="1984" xr:uid="{7EBED217-0CAE-4E14-B056-8F666DADFC0D}"/>
    <cellStyle name="Valuta 2 2 4 2 2 2 4 2" xfId="5046" xr:uid="{421F2303-4202-40A9-AFAC-1B4594B53363}"/>
    <cellStyle name="Valuta 2 2 4 2 2 2 4 2 2" xfId="13983" xr:uid="{045062B4-8BB2-4BE7-914D-E62DFFE67A11}"/>
    <cellStyle name="Valuta 2 2 4 2 2 2 4 2 2 2" xfId="38030" xr:uid="{A5060B51-06F9-4932-9357-CBDB78598EC1}"/>
    <cellStyle name="Valuta 2 2 4 2 2 2 4 2 3" xfId="29093" xr:uid="{B5D5DF62-6C1D-433B-A3B2-CCE7A9B3A45E}"/>
    <cellStyle name="Valuta 2 2 4 2 2 2 4 3" xfId="10920" xr:uid="{FFDEA89D-911A-4BED-A3E3-B0577E84B64E}"/>
    <cellStyle name="Valuta 2 2 4 2 2 2 4 3 2" xfId="34967" xr:uid="{79E91AEB-7FFD-4503-9494-74489BC4A358}"/>
    <cellStyle name="Valuta 2 2 4 2 2 2 4 4" xfId="26030" xr:uid="{4B892461-5574-44F2-B149-4D95D688694A}"/>
    <cellStyle name="Valuta 2 2 4 2 2 2 5" xfId="4476" xr:uid="{BBD6E29D-B040-44AF-82CF-8BA6BE4592DA}"/>
    <cellStyle name="Valuta 2 2 4 2 2 2 5 2" xfId="13413" xr:uid="{D1308507-1567-4B9D-8C1A-9EF32A1056D1}"/>
    <cellStyle name="Valuta 2 2 4 2 2 2 5 2 2" xfId="37460" xr:uid="{FCF84153-5855-42BD-8391-1B39B5CA85EE}"/>
    <cellStyle name="Valuta 2 2 4 2 2 2 5 3" xfId="28523" xr:uid="{6EF7D52A-EB96-4122-B891-59AE74FDBF0A}"/>
    <cellStyle name="Valuta 2 2 4 2 2 2 6" xfId="10350" xr:uid="{1D01F269-A66D-4F28-8FDD-B923C3123498}"/>
    <cellStyle name="Valuta 2 2 4 2 2 2 6 2" xfId="34397" xr:uid="{21BF4AC4-A5D4-4FE4-871B-9AB848F73BF3}"/>
    <cellStyle name="Valuta 2 2 4 2 2 2 7" xfId="1414" xr:uid="{7EA3A242-42F4-40B9-969E-2D6168B97FC5}"/>
    <cellStyle name="Valuta 2 2 4 2 2 2 8" xfId="25460" xr:uid="{8C773792-5EEA-4D9D-9E19-877FFB276E75}"/>
    <cellStyle name="Valuta 2 2 4 2 2 3" xfId="906" xr:uid="{FA1BEFB2-5D62-480D-AA26-E1BA3216399F}"/>
    <cellStyle name="Valuta 2 2 4 2 2 3 2" xfId="5652" xr:uid="{F3E0194B-2A90-4306-9EC8-EF7AA4A02B6F}"/>
    <cellStyle name="Valuta 2 2 4 2 2 3 2 2" xfId="14589" xr:uid="{0A3E0E3F-8A9C-46A1-A00A-CE897B74D56E}"/>
    <cellStyle name="Valuta 2 2 4 2 2 3 2 2 2" xfId="38636" xr:uid="{17B28735-5FDB-4ADF-8A6B-EA45D1976E70}"/>
    <cellStyle name="Valuta 2 2 4 2 2 3 2 3" xfId="29699" xr:uid="{D167B826-BE2D-4312-B74A-3977FD7946B5}"/>
    <cellStyle name="Valuta 2 2 4 2 2 3 3" xfId="11523" xr:uid="{3CF9304C-F088-41B6-A9EB-2630EE88304D}"/>
    <cellStyle name="Valuta 2 2 4 2 2 3 3 2" xfId="35570" xr:uid="{4BB8494C-15FE-4FA6-8224-7E49BD87DFD1}"/>
    <cellStyle name="Valuta 2 2 4 2 2 3 4" xfId="2586" xr:uid="{B3CED93D-4313-43CB-8106-52957A1A05A1}"/>
    <cellStyle name="Valuta 2 2 4 2 2 3 5" xfId="26633" xr:uid="{D5412308-CCFD-49B4-86B5-09CA09DE856C}"/>
    <cellStyle name="Valuta 2 2 4 2 2 4" xfId="2204" xr:uid="{20B9DC56-AE1E-463E-948C-55E238A27015}"/>
    <cellStyle name="Valuta 2 2 4 2 2 4 2" xfId="5266" xr:uid="{844020BB-BF3D-4DAD-8A04-4506E20D07B2}"/>
    <cellStyle name="Valuta 2 2 4 2 2 4 2 2" xfId="14203" xr:uid="{F7B01F48-0137-407F-A130-8C70D951E587}"/>
    <cellStyle name="Valuta 2 2 4 2 2 4 2 2 2" xfId="38250" xr:uid="{FEAB57E9-C620-4440-8324-9D210F28EA48}"/>
    <cellStyle name="Valuta 2 2 4 2 2 4 2 3" xfId="29313" xr:uid="{61920ABF-3215-4DF0-9E1D-C27955288B98}"/>
    <cellStyle name="Valuta 2 2 4 2 2 4 3" xfId="11140" xr:uid="{46365E01-6473-4B09-B672-4EC6D58061C4}"/>
    <cellStyle name="Valuta 2 2 4 2 2 4 3 2" xfId="35187" xr:uid="{DC4EED29-9D59-46B1-9DCD-AD48F1C01DFB}"/>
    <cellStyle name="Valuta 2 2 4 2 2 4 4" xfId="26250" xr:uid="{660BE8AF-5638-4FF1-95A9-0992AA5EB91F}"/>
    <cellStyle name="Valuta 2 2 4 2 2 5" xfId="1693" xr:uid="{87A44953-D44E-415D-A5BA-6C3379A7ACB0}"/>
    <cellStyle name="Valuta 2 2 4 2 2 5 2" xfId="4755" xr:uid="{524C2E55-7EF2-4A0F-BF02-51E99B07C0AB}"/>
    <cellStyle name="Valuta 2 2 4 2 2 5 2 2" xfId="13692" xr:uid="{E1083474-E991-4121-BD50-7AA77C8CD62B}"/>
    <cellStyle name="Valuta 2 2 4 2 2 5 2 2 2" xfId="37739" xr:uid="{D7A61550-57EE-4851-9828-A42436C8DBBC}"/>
    <cellStyle name="Valuta 2 2 4 2 2 5 2 3" xfId="28802" xr:uid="{F253C051-B3CB-4562-B15A-76B89F4CE50C}"/>
    <cellStyle name="Valuta 2 2 4 2 2 5 3" xfId="10629" xr:uid="{03615D4E-C4AC-4F43-85C5-4E073A694825}"/>
    <cellStyle name="Valuta 2 2 4 2 2 5 3 2" xfId="34676" xr:uid="{7126A2DC-FEF6-4E9C-ACEB-CD8CEAE268F7}"/>
    <cellStyle name="Valuta 2 2 4 2 2 5 4" xfId="25739" xr:uid="{9C428F5E-2006-42B8-A61A-DEC5092C70CC}"/>
    <cellStyle name="Valuta 2 2 4 2 2 6" xfId="4190" xr:uid="{74AD332D-70DE-44F8-B612-068F3CD2FEAD}"/>
    <cellStyle name="Valuta 2 2 4 2 2 6 2" xfId="13127" xr:uid="{7D884DD5-D459-47C8-93E6-145E8908EAF4}"/>
    <cellStyle name="Valuta 2 2 4 2 2 6 2 2" xfId="37174" xr:uid="{29BD8FC7-BA61-40C2-AC03-3975C6999F55}"/>
    <cellStyle name="Valuta 2 2 4 2 2 6 3" xfId="28237" xr:uid="{6D15FFFE-F45F-41E2-BF3D-C1527502B80D}"/>
    <cellStyle name="Valuta 2 2 4 2 2 7" xfId="10142" xr:uid="{D6967525-E599-4071-A1CC-AE8F03CDC6F8}"/>
    <cellStyle name="Valuta 2 2 4 2 2 7 2" xfId="34189" xr:uid="{EEA4ED3E-5749-4B92-A0FD-D81744B3679B}"/>
    <cellStyle name="Valuta 2 2 4 2 2 8" xfId="1247" xr:uid="{9E00B04E-937A-45B2-A102-801AD6E9C54D}"/>
    <cellStyle name="Valuta 2 2 4 2 2 9" xfId="25268" xr:uid="{E65AE479-32F6-46EF-9584-B06C6FCA4676}"/>
    <cellStyle name="Valuta 2 2 4 2 3" xfId="479" xr:uid="{00000000-0005-0000-0000-00003D010000}"/>
    <cellStyle name="Valuta 2 2 4 2 4" xfId="637" xr:uid="{69DD2049-310E-4014-9780-135BB5673095}"/>
    <cellStyle name="Valuta 2 2 4 2 4 2" xfId="993" xr:uid="{1C8F37B7-47E5-490B-A676-A9E6B019B5B6}"/>
    <cellStyle name="Valuta 2 2 4 2 4 2 2" xfId="5739" xr:uid="{5B377526-3F73-431D-AFA8-78C4E198BAB1}"/>
    <cellStyle name="Valuta 2 2 4 2 4 2 2 2" xfId="14676" xr:uid="{422F38D4-F465-4C6E-B526-BB52F946369F}"/>
    <cellStyle name="Valuta 2 2 4 2 4 2 2 2 2" xfId="38723" xr:uid="{D7CE4237-EB88-4504-8FE7-A8285CC57FBA}"/>
    <cellStyle name="Valuta 2 2 4 2 4 2 2 3" xfId="29786" xr:uid="{FD9D1913-CD0B-49A5-B3AF-CFCF16DCF2C4}"/>
    <cellStyle name="Valuta 2 2 4 2 4 2 3" xfId="11610" xr:uid="{A7B38533-2063-4A3A-80FD-A8E0BFC1EE3E}"/>
    <cellStyle name="Valuta 2 2 4 2 4 2 3 2" xfId="35657" xr:uid="{86B44494-1DE8-4B3D-91FF-A37C9D9EF88C}"/>
    <cellStyle name="Valuta 2 2 4 2 4 2 4" xfId="2673" xr:uid="{B76BB8DA-FA0C-4005-8648-223E609C0F5F}"/>
    <cellStyle name="Valuta 2 2 4 2 4 2 5" xfId="26720" xr:uid="{FDF1099A-7027-4D9E-B556-B4785E773B36}"/>
    <cellStyle name="Valuta 2 2 4 2 4 3" xfId="2322" xr:uid="{5A3547CE-7674-4447-81D1-30A7ED013073}"/>
    <cellStyle name="Valuta 2 2 4 2 4 3 2" xfId="5384" xr:uid="{0263EB4A-39F1-438B-B695-BCD6683001E4}"/>
    <cellStyle name="Valuta 2 2 4 2 4 3 2 2" xfId="14321" xr:uid="{045A2B79-5B70-475C-843F-8729F01E5A85}"/>
    <cellStyle name="Valuta 2 2 4 2 4 3 2 2 2" xfId="38368" xr:uid="{DBB216C7-0169-497D-BF52-91F7DBEB6F14}"/>
    <cellStyle name="Valuta 2 2 4 2 4 3 2 3" xfId="29431" xr:uid="{10143F2A-AE2A-4F51-A776-3F35C106CC47}"/>
    <cellStyle name="Valuta 2 2 4 2 4 3 3" xfId="11258" xr:uid="{C86BAFF1-7DCB-4751-99DE-9C3E01B546A5}"/>
    <cellStyle name="Valuta 2 2 4 2 4 3 3 2" xfId="35305" xr:uid="{74C22756-279C-4AC7-A32A-519497B2C9E5}"/>
    <cellStyle name="Valuta 2 2 4 2 4 3 4" xfId="26368" xr:uid="{9135F0E2-CEC0-4E49-8A81-B04CC7E9F895}"/>
    <cellStyle name="Valuta 2 2 4 2 4 4" xfId="1889" xr:uid="{B444B237-8BD3-46C7-B80D-7E1C5353B82E}"/>
    <cellStyle name="Valuta 2 2 4 2 4 4 2" xfId="4951" xr:uid="{80B159A9-446D-4A92-A38C-E8BEF84236F2}"/>
    <cellStyle name="Valuta 2 2 4 2 4 4 2 2" xfId="13888" xr:uid="{3F60583A-DA77-4205-BDF7-41F454BFAC86}"/>
    <cellStyle name="Valuta 2 2 4 2 4 4 2 2 2" xfId="37935" xr:uid="{F9E5976B-AE63-46C4-8EEE-C970F9106ACE}"/>
    <cellStyle name="Valuta 2 2 4 2 4 4 2 3" xfId="28998" xr:uid="{3235B1EE-BA99-4D87-BB37-2065FDA459F5}"/>
    <cellStyle name="Valuta 2 2 4 2 4 4 3" xfId="10825" xr:uid="{2721452F-79E2-4187-AF59-E9A8E51F6179}"/>
    <cellStyle name="Valuta 2 2 4 2 4 4 3 2" xfId="34872" xr:uid="{EBFF9186-B1E9-4430-967F-8BEAF1927857}"/>
    <cellStyle name="Valuta 2 2 4 2 4 4 4" xfId="25935" xr:uid="{32D8E9B8-A436-47C4-B186-243348F29AF5}"/>
    <cellStyle name="Valuta 2 2 4 2 4 5" xfId="4381" xr:uid="{29289938-3A53-401F-AB83-78E4B9F966ED}"/>
    <cellStyle name="Valuta 2 2 4 2 4 5 2" xfId="13318" xr:uid="{E3698DFE-7FFA-4AE4-9CDC-C647CC908E4C}"/>
    <cellStyle name="Valuta 2 2 4 2 4 5 2 2" xfId="37365" xr:uid="{E5866813-5A46-44E5-A7C4-E51D50B5BDB0}"/>
    <cellStyle name="Valuta 2 2 4 2 4 5 3" xfId="28428" xr:uid="{F4EC491B-2371-47CD-8EC8-70B130C4EC42}"/>
    <cellStyle name="Valuta 2 2 4 2 4 6" xfId="10255" xr:uid="{85CE28D7-F6EF-46EF-86F1-7CAB6C00836C}"/>
    <cellStyle name="Valuta 2 2 4 2 4 6 2" xfId="34302" xr:uid="{EC38435B-1EED-4310-B512-12A5D75B8FDC}"/>
    <cellStyle name="Valuta 2 2 4 2 4 7" xfId="1334" xr:uid="{4E5BA29A-446A-4266-A8D6-7ADF91251127}"/>
    <cellStyle name="Valuta 2 2 4 2 4 8" xfId="25365" xr:uid="{881A14E2-16BB-4D2C-9E1A-08EE366D2706}"/>
    <cellStyle name="Valuta 2 2 4 2 5" xfId="826" xr:uid="{5EE193E2-DD48-42E0-BE6F-20A8071C427C}"/>
    <cellStyle name="Valuta 2 2 4 2 5 2" xfId="5572" xr:uid="{393AABC6-26FA-4B2C-B8A3-B893D054066F}"/>
    <cellStyle name="Valuta 2 2 4 2 5 2 2" xfId="14509" xr:uid="{3AD19CEB-2E1F-4A8E-A164-CA946E823739}"/>
    <cellStyle name="Valuta 2 2 4 2 5 2 2 2" xfId="38556" xr:uid="{4E8C3A72-290E-4088-85DE-32EA4AAAB31C}"/>
    <cellStyle name="Valuta 2 2 4 2 5 2 3" xfId="29619" xr:uid="{E913C652-4FD6-44D2-8FD8-72DCFE5E2B06}"/>
    <cellStyle name="Valuta 2 2 4 2 5 3" xfId="11443" xr:uid="{988B644B-0FCD-4006-B179-EE2E58DD450A}"/>
    <cellStyle name="Valuta 2 2 4 2 5 3 2" xfId="35490" xr:uid="{DA32C85F-4B65-4768-922A-ACF3470C5CF6}"/>
    <cellStyle name="Valuta 2 2 4 2 5 4" xfId="2506" xr:uid="{75B9EE67-B127-48E8-B6B2-4DC9BE5E6048}"/>
    <cellStyle name="Valuta 2 2 4 2 5 5" xfId="26553" xr:uid="{1E86E5ED-03F4-4FE3-9878-84F477CF8CF3}"/>
    <cellStyle name="Valuta 2 2 4 2 6" xfId="2109" xr:uid="{6993E18D-7B54-4D08-AE7A-D38725B59BDD}"/>
    <cellStyle name="Valuta 2 2 4 2 6 2" xfId="5171" xr:uid="{D2654150-36D2-4391-A06B-337C6F8DA8D0}"/>
    <cellStyle name="Valuta 2 2 4 2 6 2 2" xfId="14108" xr:uid="{EFD8B5CF-A48B-4689-BF62-CA970E5C03A9}"/>
    <cellStyle name="Valuta 2 2 4 2 6 2 2 2" xfId="38155" xr:uid="{06370B42-6454-413B-9C24-DEAEC7A6E34E}"/>
    <cellStyle name="Valuta 2 2 4 2 6 2 3" xfId="29218" xr:uid="{4933331B-B440-49CB-BBB2-7FBBFFDA3A1B}"/>
    <cellStyle name="Valuta 2 2 4 2 6 3" xfId="11045" xr:uid="{AF734AA2-53C2-4E4F-BA2D-94A70734630B}"/>
    <cellStyle name="Valuta 2 2 4 2 6 3 2" xfId="35092" xr:uid="{A1E37A01-19CA-401E-92C4-AE0499E4A773}"/>
    <cellStyle name="Valuta 2 2 4 2 6 4" xfId="26155" xr:uid="{A7619817-6638-495D-ABD3-79727043D828}"/>
    <cellStyle name="Valuta 2 2 4 2 7" xfId="1597" xr:uid="{1A6CC3D4-DADC-48C6-A695-E82C80031039}"/>
    <cellStyle name="Valuta 2 2 4 2 7 2" xfId="4659" xr:uid="{49F5369B-9F66-4933-AF0C-BCFD8AF87FF2}"/>
    <cellStyle name="Valuta 2 2 4 2 7 2 2" xfId="13596" xr:uid="{E65C914B-E2D6-477F-92D3-B17122A14F5E}"/>
    <cellStyle name="Valuta 2 2 4 2 7 2 2 2" xfId="37643" xr:uid="{FD82590A-65C9-4235-A112-700A6F0042F1}"/>
    <cellStyle name="Valuta 2 2 4 2 7 2 3" xfId="28706" xr:uid="{F7D3FA50-5087-4C83-8361-CC07BA1F9373}"/>
    <cellStyle name="Valuta 2 2 4 2 7 3" xfId="10533" xr:uid="{3911D123-155E-483A-8976-32F8196840DE}"/>
    <cellStyle name="Valuta 2 2 4 2 7 3 2" xfId="34580" xr:uid="{138FB76A-5527-47FA-B421-2A5849FE82FF}"/>
    <cellStyle name="Valuta 2 2 4 2 7 4" xfId="25643" xr:uid="{4B8E389D-9745-405E-AE87-D6D185B30A89}"/>
    <cellStyle name="Valuta 2 2 4 2 8" xfId="4095" xr:uid="{DE0E19AC-6DAB-4C40-A4D0-8505C2413CF1}"/>
    <cellStyle name="Valuta 2 2 4 2 8 2" xfId="13032" xr:uid="{CA23F19B-4C4E-4DB5-8533-02EFE338B33C}"/>
    <cellStyle name="Valuta 2 2 4 2 8 2 2" xfId="37079" xr:uid="{7F5040CF-760D-4BD5-A683-8A800BCEEF0F}"/>
    <cellStyle name="Valuta 2 2 4 2 8 3" xfId="28142" xr:uid="{69D3F34C-864D-448A-87EF-DDBBAA2375B6}"/>
    <cellStyle name="Valuta 2 2 4 2 9" xfId="10047" xr:uid="{91C24238-0A6F-43FB-A9F6-2410624F5254}"/>
    <cellStyle name="Valuta 2 2 4 2 9 2" xfId="34094" xr:uid="{1741EA1B-5E78-40F1-9FC0-FBCA6450B561}"/>
    <cellStyle name="Valuta 2 2 4 3" xfId="290" xr:uid="{00000000-0005-0000-0000-00003E010000}"/>
    <cellStyle name="Valuta 2 2 4 3 2" xfId="687" xr:uid="{51B37521-DF6F-4A17-B1D8-54118CC1DE56}"/>
    <cellStyle name="Valuta 2 2 4 3 2 2" xfId="1033" xr:uid="{BBF1315D-D78A-4730-92A3-386547568983}"/>
    <cellStyle name="Valuta 2 2 4 3 2 2 2" xfId="5779" xr:uid="{FE9AE17C-00DE-4742-83E9-5784D3F39E92}"/>
    <cellStyle name="Valuta 2 2 4 3 2 2 2 2" xfId="14716" xr:uid="{36F7FFD1-2913-4FC0-8149-7E8E981F0BC0}"/>
    <cellStyle name="Valuta 2 2 4 3 2 2 2 2 2" xfId="38763" xr:uid="{58423AB2-D032-45AD-949A-40255C068CAD}"/>
    <cellStyle name="Valuta 2 2 4 3 2 2 2 3" xfId="29826" xr:uid="{46ECA346-7969-409F-A79C-AFB249C1977C}"/>
    <cellStyle name="Valuta 2 2 4 3 2 2 3" xfId="11650" xr:uid="{5AC3770E-03E8-40D4-A292-D6491750EE10}"/>
    <cellStyle name="Valuta 2 2 4 3 2 2 3 2" xfId="35697" xr:uid="{97995D3E-C607-4837-90CE-B4D35C5BBF7F}"/>
    <cellStyle name="Valuta 2 2 4 3 2 2 4" xfId="2713" xr:uid="{9427E80C-A621-42A3-9137-5617EB1D6819}"/>
    <cellStyle name="Valuta 2 2 4 3 2 2 5" xfId="26760" xr:uid="{6257EAF6-DCC7-48C7-9073-E43220BC799B}"/>
    <cellStyle name="Valuta 2 2 4 3 2 3" xfId="2372" xr:uid="{C43F8B29-023F-4C7C-9DFD-98AE35934408}"/>
    <cellStyle name="Valuta 2 2 4 3 2 3 2" xfId="5434" xr:uid="{42131E81-8604-4F22-BBE0-D58C05A95D29}"/>
    <cellStyle name="Valuta 2 2 4 3 2 3 2 2" xfId="14371" xr:uid="{83D64656-800B-46B8-A421-05C784D47448}"/>
    <cellStyle name="Valuta 2 2 4 3 2 3 2 2 2" xfId="38418" xr:uid="{910426F3-079A-404D-A12C-BFB9B624AE6E}"/>
    <cellStyle name="Valuta 2 2 4 3 2 3 2 3" xfId="29481" xr:uid="{DF0C9838-7069-4995-94C0-60641FBDEB52}"/>
    <cellStyle name="Valuta 2 2 4 3 2 3 3" xfId="11308" xr:uid="{19D638BC-1585-49EF-BEA5-2B30842E11C4}"/>
    <cellStyle name="Valuta 2 2 4 3 2 3 3 2" xfId="35355" xr:uid="{4D7418EE-D463-4B74-8D24-966DEDA26EB1}"/>
    <cellStyle name="Valuta 2 2 4 3 2 3 4" xfId="26418" xr:uid="{E694ADE8-B8B7-46D9-A0EC-9AB822233FFD}"/>
    <cellStyle name="Valuta 2 2 4 3 2 4" xfId="1939" xr:uid="{86E8706F-E15F-44F1-9345-6F76C6E7882E}"/>
    <cellStyle name="Valuta 2 2 4 3 2 4 2" xfId="5001" xr:uid="{7A82B3C5-FE70-4C70-8FF9-73AA1B83FA86}"/>
    <cellStyle name="Valuta 2 2 4 3 2 4 2 2" xfId="13938" xr:uid="{FF70E581-2DA4-45A2-8581-0E46DBBCF831}"/>
    <cellStyle name="Valuta 2 2 4 3 2 4 2 2 2" xfId="37985" xr:uid="{E3468718-0156-4B04-82B2-2BB0C7219ACA}"/>
    <cellStyle name="Valuta 2 2 4 3 2 4 2 3" xfId="29048" xr:uid="{43B325B1-A61C-4803-B588-475C27A066C8}"/>
    <cellStyle name="Valuta 2 2 4 3 2 4 3" xfId="10875" xr:uid="{51EB0893-C8E4-466A-9FBA-6C1E65B0C678}"/>
    <cellStyle name="Valuta 2 2 4 3 2 4 3 2" xfId="34922" xr:uid="{BC26D1E5-CFCA-4997-9D14-5BD0FE0D1E1A}"/>
    <cellStyle name="Valuta 2 2 4 3 2 4 4" xfId="25985" xr:uid="{47882F33-DBB1-499B-ADBD-8F75BC383C5F}"/>
    <cellStyle name="Valuta 2 2 4 3 2 5" xfId="4431" xr:uid="{D42624FC-615C-481C-BAFD-94CDB7F681C7}"/>
    <cellStyle name="Valuta 2 2 4 3 2 5 2" xfId="13368" xr:uid="{870FE8CB-713A-4DDC-ACF0-5936FBCA22EE}"/>
    <cellStyle name="Valuta 2 2 4 3 2 5 2 2" xfId="37415" xr:uid="{EDF086E4-F175-4D45-9475-8BFCCDD8B921}"/>
    <cellStyle name="Valuta 2 2 4 3 2 5 3" xfId="28478" xr:uid="{6969EA7C-0855-4BCD-840D-37B6BE5B5490}"/>
    <cellStyle name="Valuta 2 2 4 3 2 6" xfId="10305" xr:uid="{77605D2E-7EA2-4789-97EE-1022CCFD0E2A}"/>
    <cellStyle name="Valuta 2 2 4 3 2 6 2" xfId="34352" xr:uid="{637B74D3-F25C-4B7D-894F-161FBE600F92}"/>
    <cellStyle name="Valuta 2 2 4 3 2 7" xfId="1374" xr:uid="{8B135F3E-2E73-4FE5-BBFE-38F7C23B323A}"/>
    <cellStyle name="Valuta 2 2 4 3 2 8" xfId="25415" xr:uid="{E17077EA-5EB1-4E6F-A9DD-8C4D392B472B}"/>
    <cellStyle name="Valuta 2 2 4 3 3" xfId="866" xr:uid="{ECF1304F-2F1A-4B38-A003-1C9B9E1FA038}"/>
    <cellStyle name="Valuta 2 2 4 3 3 2" xfId="5612" xr:uid="{1A79C311-E870-43E6-BD70-13870603C9C1}"/>
    <cellStyle name="Valuta 2 2 4 3 3 2 2" xfId="14549" xr:uid="{1D0C947D-6701-48E7-AAE0-7C53DE7690E6}"/>
    <cellStyle name="Valuta 2 2 4 3 3 2 2 2" xfId="38596" xr:uid="{BF13F366-DA55-4556-9D51-06747190475D}"/>
    <cellStyle name="Valuta 2 2 4 3 3 2 3" xfId="29659" xr:uid="{1B0B7DB5-375B-4FB0-A766-27A2C90266A7}"/>
    <cellStyle name="Valuta 2 2 4 3 3 3" xfId="11483" xr:uid="{0718CF7D-9747-4FD1-9AD4-278D1D07E4A9}"/>
    <cellStyle name="Valuta 2 2 4 3 3 3 2" xfId="35530" xr:uid="{95D929C5-619B-4821-A545-4BAD87A4C385}"/>
    <cellStyle name="Valuta 2 2 4 3 3 4" xfId="2546" xr:uid="{C7108895-621A-4022-8054-93D3816A53A5}"/>
    <cellStyle name="Valuta 2 2 4 3 3 5" xfId="26593" xr:uid="{67391BF2-CD77-4A7A-88DA-1B9BB19CB755}"/>
    <cellStyle name="Valuta 2 2 4 3 4" xfId="2159" xr:uid="{95B89B84-540F-44E2-9E1A-EF69E527A96E}"/>
    <cellStyle name="Valuta 2 2 4 3 4 2" xfId="5221" xr:uid="{73D4EE36-C7D2-49D9-B2B9-D2BDF5D8150A}"/>
    <cellStyle name="Valuta 2 2 4 3 4 2 2" xfId="14158" xr:uid="{4CED2FD4-EA7E-4882-84FC-CC7C0B87F170}"/>
    <cellStyle name="Valuta 2 2 4 3 4 2 2 2" xfId="38205" xr:uid="{085106CF-0802-4211-92C1-4044C12AF896}"/>
    <cellStyle name="Valuta 2 2 4 3 4 2 3" xfId="29268" xr:uid="{2FD4C136-B716-470D-AE38-A4D8F462BD06}"/>
    <cellStyle name="Valuta 2 2 4 3 4 3" xfId="11095" xr:uid="{776A73E1-0DF2-4DCE-92DA-1E19F7889A60}"/>
    <cellStyle name="Valuta 2 2 4 3 4 3 2" xfId="35142" xr:uid="{8C55036C-30BF-4823-9F66-573EEA7769FE}"/>
    <cellStyle name="Valuta 2 2 4 3 4 4" xfId="26205" xr:uid="{C522BF22-3D66-4147-BC0E-1F8044786139}"/>
    <cellStyle name="Valuta 2 2 4 3 5" xfId="1648" xr:uid="{065081B8-25A5-4CC0-883B-A0D977F61407}"/>
    <cellStyle name="Valuta 2 2 4 3 5 2" xfId="4710" xr:uid="{47EE7B79-2D9F-41DB-B315-6F4E370FA8C2}"/>
    <cellStyle name="Valuta 2 2 4 3 5 2 2" xfId="13647" xr:uid="{54772D7C-19E1-4816-99CC-1EF51EC585BE}"/>
    <cellStyle name="Valuta 2 2 4 3 5 2 2 2" xfId="37694" xr:uid="{47BFE69A-D415-4D38-B7A3-BB4DFA68443E}"/>
    <cellStyle name="Valuta 2 2 4 3 5 2 3" xfId="28757" xr:uid="{210EC1F9-97CF-4FE5-B4E5-E4E796B361E2}"/>
    <cellStyle name="Valuta 2 2 4 3 5 3" xfId="10584" xr:uid="{7A22502C-974F-45FA-830B-0417F8649117}"/>
    <cellStyle name="Valuta 2 2 4 3 5 3 2" xfId="34631" xr:uid="{B1CD4C2C-5E01-4037-A2F1-0A7317756F02}"/>
    <cellStyle name="Valuta 2 2 4 3 5 4" xfId="25694" xr:uid="{67CB406F-5873-42FC-B3CF-7060436F68B7}"/>
    <cellStyle name="Valuta 2 2 4 3 6" xfId="4145" xr:uid="{7258CE7D-3794-493E-ABB9-F9C0D166254A}"/>
    <cellStyle name="Valuta 2 2 4 3 6 2" xfId="13082" xr:uid="{83F0B217-2128-44D2-B478-9C76FB055595}"/>
    <cellStyle name="Valuta 2 2 4 3 6 2 2" xfId="37129" xr:uid="{061A28AB-7D8A-49B9-B012-AFDCC71D74BC}"/>
    <cellStyle name="Valuta 2 2 4 3 6 3" xfId="28192" xr:uid="{56A57557-90C5-4454-9B0D-EE2E4D9DE390}"/>
    <cellStyle name="Valuta 2 2 4 3 7" xfId="10097" xr:uid="{5485F9EE-70B4-4508-9AF4-0D2DCD6223FB}"/>
    <cellStyle name="Valuta 2 2 4 3 7 2" xfId="34144" xr:uid="{0F80ABAB-655F-4704-B262-1F5F425A2623}"/>
    <cellStyle name="Valuta 2 2 4 3 8" xfId="1207" xr:uid="{8FAFA778-FDC2-43A4-A77D-51D5ECA6B7B5}"/>
    <cellStyle name="Valuta 2 2 4 3 9" xfId="25223" xr:uid="{7E2B0412-2469-43AC-A613-4D2B4F3BDC73}"/>
    <cellStyle name="Valuta 2 2 4 4" xfId="478" xr:uid="{00000000-0005-0000-0000-00003F010000}"/>
    <cellStyle name="Valuta 2 2 4 5" xfId="595" xr:uid="{98C9BB83-C36E-493C-A0BE-4B5F3F6C882B}"/>
    <cellStyle name="Valuta 2 2 4 5 2" xfId="953" xr:uid="{A459FA18-243C-4AF1-B653-8D76B7502132}"/>
    <cellStyle name="Valuta 2 2 4 5 2 2" xfId="5699" xr:uid="{1A33B36D-205C-42AB-99A1-D6020F2C4814}"/>
    <cellStyle name="Valuta 2 2 4 5 2 2 2" xfId="14636" xr:uid="{4D8FFE27-036C-4236-AC62-E2EB8D1B4C12}"/>
    <cellStyle name="Valuta 2 2 4 5 2 2 2 2" xfId="38683" xr:uid="{DA595AA9-C380-4A3C-A145-E3C7E0A13EA3}"/>
    <cellStyle name="Valuta 2 2 4 5 2 2 3" xfId="29746" xr:uid="{D71D7C40-7507-4D81-B35D-4C24A28B7970}"/>
    <cellStyle name="Valuta 2 2 4 5 2 3" xfId="11570" xr:uid="{F95DDF42-1AF8-4BEC-B86A-6336B72E972F}"/>
    <cellStyle name="Valuta 2 2 4 5 2 3 2" xfId="35617" xr:uid="{BBA6A854-0A38-44B7-8968-3AE831124A20}"/>
    <cellStyle name="Valuta 2 2 4 5 2 4" xfId="2633" xr:uid="{A44FF748-DF14-471E-99A1-29EFD1D645CE}"/>
    <cellStyle name="Valuta 2 2 4 5 2 5" xfId="26680" xr:uid="{D093BFD9-CA32-4EDD-BE8F-1598443E6AAA}"/>
    <cellStyle name="Valuta 2 2 4 5 3" xfId="2280" xr:uid="{5928242B-0C31-47A8-BD37-B42FE2ED4C40}"/>
    <cellStyle name="Valuta 2 2 4 5 3 2" xfId="5342" xr:uid="{4F5A6012-145A-4F61-AAA2-A05078BEE6D4}"/>
    <cellStyle name="Valuta 2 2 4 5 3 2 2" xfId="14279" xr:uid="{4EE34298-2F6C-4CF2-8354-03DDBE7AE7C9}"/>
    <cellStyle name="Valuta 2 2 4 5 3 2 2 2" xfId="38326" xr:uid="{1494EFA6-CCB0-4E23-8823-CECE8ACE48E1}"/>
    <cellStyle name="Valuta 2 2 4 5 3 2 3" xfId="29389" xr:uid="{60D8E5ED-E495-49BB-846F-AB752AC886F0}"/>
    <cellStyle name="Valuta 2 2 4 5 3 3" xfId="11216" xr:uid="{5635A8E0-DB0F-4C91-934F-9B3D825F50D8}"/>
    <cellStyle name="Valuta 2 2 4 5 3 3 2" xfId="35263" xr:uid="{86BD3299-EE7E-4B6D-B5A1-238BD8694479}"/>
    <cellStyle name="Valuta 2 2 4 5 3 4" xfId="26326" xr:uid="{CD389DA1-E8C4-49F5-A0DE-0748E1D0EA1C}"/>
    <cellStyle name="Valuta 2 2 4 5 4" xfId="1847" xr:uid="{47A71FE5-261E-4DBB-B57E-E1EAB815A803}"/>
    <cellStyle name="Valuta 2 2 4 5 4 2" xfId="4909" xr:uid="{FE303BFA-4132-4DD8-BCEE-8AD7B1D3F783}"/>
    <cellStyle name="Valuta 2 2 4 5 4 2 2" xfId="13846" xr:uid="{D7490E71-9F86-4383-9E82-806EFE38B252}"/>
    <cellStyle name="Valuta 2 2 4 5 4 2 2 2" xfId="37893" xr:uid="{22144D7E-2FA5-4A48-9F8C-D3C0A53A9E04}"/>
    <cellStyle name="Valuta 2 2 4 5 4 2 3" xfId="28956" xr:uid="{584FAC84-829E-425E-976E-7865DD88BFF4}"/>
    <cellStyle name="Valuta 2 2 4 5 4 3" xfId="10783" xr:uid="{F8CD200C-8D52-436D-9264-457CA5D41DF1}"/>
    <cellStyle name="Valuta 2 2 4 5 4 3 2" xfId="34830" xr:uid="{2DAE01FE-57D1-4AF5-B5E8-6D798D11DA24}"/>
    <cellStyle name="Valuta 2 2 4 5 4 4" xfId="25893" xr:uid="{6B29C82D-FFD8-488E-B3B8-74F26867A659}"/>
    <cellStyle name="Valuta 2 2 4 5 5" xfId="4339" xr:uid="{AD7AF5D1-1A24-41F3-8654-638AEA2116D4}"/>
    <cellStyle name="Valuta 2 2 4 5 5 2" xfId="13276" xr:uid="{D8EB3C30-598F-4DC4-A357-2039AA8B224B}"/>
    <cellStyle name="Valuta 2 2 4 5 5 2 2" xfId="37323" xr:uid="{197AF99C-B7C1-49AD-B246-8745620C52F8}"/>
    <cellStyle name="Valuta 2 2 4 5 5 3" xfId="28386" xr:uid="{885994F8-C49D-48F4-8F7C-D05F7D8C354C}"/>
    <cellStyle name="Valuta 2 2 4 5 6" xfId="10213" xr:uid="{999DEF1D-C947-4894-969A-EC0CE0B3B792}"/>
    <cellStyle name="Valuta 2 2 4 5 6 2" xfId="34260" xr:uid="{4E1B786C-CBB0-45E9-9FC8-1CAFD2F9CEC2}"/>
    <cellStyle name="Valuta 2 2 4 5 7" xfId="1294" xr:uid="{E4BA99F5-2FD8-484E-9800-5CBDDECF67D5}"/>
    <cellStyle name="Valuta 2 2 4 5 8" xfId="25323" xr:uid="{150919C9-A553-4FA4-B969-4EC7D619F92C}"/>
    <cellStyle name="Valuta 2 2 4 6" xfId="786" xr:uid="{A9547F46-73F3-4B18-A80C-04C27507F8AE}"/>
    <cellStyle name="Valuta 2 2 4 6 2" xfId="5532" xr:uid="{9DE1E8A4-CFDE-476C-A89D-01DA074E3497}"/>
    <cellStyle name="Valuta 2 2 4 6 2 2" xfId="14469" xr:uid="{A89AB12F-AEAB-49BC-AB1F-07081D360290}"/>
    <cellStyle name="Valuta 2 2 4 6 2 2 2" xfId="38516" xr:uid="{BC5D5B68-00F9-41AB-8CDA-B5E6F9F52C57}"/>
    <cellStyle name="Valuta 2 2 4 6 2 3" xfId="29579" xr:uid="{4263E4F4-1BA9-438D-8E9D-76503B22829B}"/>
    <cellStyle name="Valuta 2 2 4 6 3" xfId="11403" xr:uid="{ECFDDBC5-E72E-42BA-B65C-2E4A353C0BE3}"/>
    <cellStyle name="Valuta 2 2 4 6 3 2" xfId="35450" xr:uid="{C8CCEBD9-F02D-4B81-BF49-5C4D0B40F359}"/>
    <cellStyle name="Valuta 2 2 4 6 4" xfId="2466" xr:uid="{FF050649-D6FC-44AE-9347-3150EE2B36B9}"/>
    <cellStyle name="Valuta 2 2 4 6 5" xfId="26513" xr:uid="{B00973A3-377E-4423-9C04-2EB4B2558C39}"/>
    <cellStyle name="Valuta 2 2 4 7" xfId="2065" xr:uid="{3A600292-7CA5-45DD-9A7F-03752F64D4D4}"/>
    <cellStyle name="Valuta 2 2 4 7 2" xfId="5127" xr:uid="{FCCE485B-2846-4DED-A867-B400EA6C0303}"/>
    <cellStyle name="Valuta 2 2 4 7 2 2" xfId="14064" xr:uid="{54DBE0A4-AFDD-45C0-A3EC-FBA41EF95E98}"/>
    <cellStyle name="Valuta 2 2 4 7 2 2 2" xfId="38111" xr:uid="{6B82E318-799F-41C5-9360-80FCC72FF5C5}"/>
    <cellStyle name="Valuta 2 2 4 7 2 3" xfId="29174" xr:uid="{85220A22-AED2-4523-906E-C29295214DB6}"/>
    <cellStyle name="Valuta 2 2 4 7 3" xfId="11001" xr:uid="{415D81C4-39F7-4C2E-A1BB-81F4D58EE85C}"/>
    <cellStyle name="Valuta 2 2 4 7 3 2" xfId="35048" xr:uid="{F9871F2B-8492-455D-AFE2-616680A184D3}"/>
    <cellStyle name="Valuta 2 2 4 7 4" xfId="26111" xr:uid="{ACC2DD03-7E15-4ACA-8F2D-A2D3607FDC7E}"/>
    <cellStyle name="Valuta 2 2 4 8" xfId="1551" xr:uid="{DAB2FE19-FACD-4EEA-ABDD-EC8AA5CEDDA0}"/>
    <cellStyle name="Valuta 2 2 4 8 2" xfId="4613" xr:uid="{C024D455-C023-43B9-A688-20E3354941BB}"/>
    <cellStyle name="Valuta 2 2 4 8 2 2" xfId="13550" xr:uid="{2AD07812-AA8C-459B-AFC1-2BCBF391EA5D}"/>
    <cellStyle name="Valuta 2 2 4 8 2 2 2" xfId="37597" xr:uid="{A26CD082-04E0-4C2D-917A-A3808C12FFF4}"/>
    <cellStyle name="Valuta 2 2 4 8 2 3" xfId="28660" xr:uid="{ABCAA310-BDD4-4E0B-80D8-25636E5E5BD4}"/>
    <cellStyle name="Valuta 2 2 4 8 3" xfId="10487" xr:uid="{E2C37331-B720-41D9-BAA0-3F928A1914D3}"/>
    <cellStyle name="Valuta 2 2 4 8 3 2" xfId="34534" xr:uid="{AAC50016-646F-4095-84C4-49AB72A88964}"/>
    <cellStyle name="Valuta 2 2 4 8 4" xfId="25597" xr:uid="{5A5F345E-67A8-4F8A-9A89-B7AE4351A9FC}"/>
    <cellStyle name="Valuta 2 2 4 9" xfId="4051" xr:uid="{3F6734CB-9282-42D1-A87F-F62A8015F992}"/>
    <cellStyle name="Valuta 2 2 4 9 2" xfId="12988" xr:uid="{A90319AF-1808-4643-BEDE-98522AAB0462}"/>
    <cellStyle name="Valuta 2 2 4 9 2 2" xfId="37035" xr:uid="{82FC9B9D-7CA9-4591-AE2E-57825F40F8B1}"/>
    <cellStyle name="Valuta 2 2 4 9 3" xfId="28098" xr:uid="{3CFA2B9D-FBFA-4FDF-B198-3110DFDFAE99}"/>
    <cellStyle name="Valuta 2 2 5" xfId="223" xr:uid="{00000000-0005-0000-0000-000040010000}"/>
    <cellStyle name="Valuta 2 2 5 10" xfId="1151" xr:uid="{43C7C43B-A891-43F4-AAA7-400A00AD546C}"/>
    <cellStyle name="Valuta 2 2 5 11" xfId="25157" xr:uid="{B0E99A46-6C0D-4829-84FD-A10086E30202}"/>
    <cellStyle name="Valuta 2 2 5 2" xfId="319" xr:uid="{00000000-0005-0000-0000-000041010000}"/>
    <cellStyle name="Valuta 2 2 5 2 2" xfId="716" xr:uid="{262FC428-DA19-44B0-8A88-D29859A9BCEB}"/>
    <cellStyle name="Valuta 2 2 5 2 2 2" xfId="1057" xr:uid="{9B715F25-05F9-4DE8-892A-6A96C13F3027}"/>
    <cellStyle name="Valuta 2 2 5 2 2 2 2" xfId="5803" xr:uid="{A33103CF-9253-4A4C-B288-00D009FB77EE}"/>
    <cellStyle name="Valuta 2 2 5 2 2 2 2 2" xfId="14740" xr:uid="{96C16382-8125-4E41-A908-1A9BAE70B32A}"/>
    <cellStyle name="Valuta 2 2 5 2 2 2 2 2 2" xfId="38787" xr:uid="{50D52770-C4FC-48C3-8E8C-0B896341DF78}"/>
    <cellStyle name="Valuta 2 2 5 2 2 2 2 3" xfId="29850" xr:uid="{A275554B-BE0D-4171-BA11-8EAD336EDB11}"/>
    <cellStyle name="Valuta 2 2 5 2 2 2 3" xfId="11674" xr:uid="{A64CA127-8D46-4810-B9ED-490F035D0526}"/>
    <cellStyle name="Valuta 2 2 5 2 2 2 3 2" xfId="35721" xr:uid="{57FF81A6-DD0E-4CE4-AFD6-0559F0FD3E1E}"/>
    <cellStyle name="Valuta 2 2 5 2 2 2 4" xfId="2737" xr:uid="{59F03A53-520A-42D6-AB24-D23E4C39FB3F}"/>
    <cellStyle name="Valuta 2 2 5 2 2 2 5" xfId="26784" xr:uid="{110768DE-CBC2-48BE-8B37-334C9227C7D5}"/>
    <cellStyle name="Valuta 2 2 5 2 2 3" xfId="2401" xr:uid="{27027EDE-5BA6-43F4-A113-FC984FB72727}"/>
    <cellStyle name="Valuta 2 2 5 2 2 3 2" xfId="5463" xr:uid="{B23DD43A-00F0-43A4-89CF-D8B75D246347}"/>
    <cellStyle name="Valuta 2 2 5 2 2 3 2 2" xfId="14400" xr:uid="{08879E0B-F046-4989-9854-64D105B7E171}"/>
    <cellStyle name="Valuta 2 2 5 2 2 3 2 2 2" xfId="38447" xr:uid="{13C76C69-F407-4969-9282-56FDCB934E62}"/>
    <cellStyle name="Valuta 2 2 5 2 2 3 2 3" xfId="29510" xr:uid="{51C32C96-9BD7-42FE-977A-C70B21F6FB98}"/>
    <cellStyle name="Valuta 2 2 5 2 2 3 3" xfId="11337" xr:uid="{C803C67E-8C9B-443B-B401-2F1B8B003AA3}"/>
    <cellStyle name="Valuta 2 2 5 2 2 3 3 2" xfId="35384" xr:uid="{66B83007-7315-4404-9A14-AF787B0C58FB}"/>
    <cellStyle name="Valuta 2 2 5 2 2 3 4" xfId="26447" xr:uid="{D65264C1-304D-4DD7-B88A-4AFC4F699A3D}"/>
    <cellStyle name="Valuta 2 2 5 2 2 4" xfId="1968" xr:uid="{8D7E881E-FA08-4419-8364-02DB97010962}"/>
    <cellStyle name="Valuta 2 2 5 2 2 4 2" xfId="5030" xr:uid="{F5856E4F-ECA5-4CB3-835B-E8AFA1CB376C}"/>
    <cellStyle name="Valuta 2 2 5 2 2 4 2 2" xfId="13967" xr:uid="{589934E1-F950-4836-BA06-426E6BB8B9EE}"/>
    <cellStyle name="Valuta 2 2 5 2 2 4 2 2 2" xfId="38014" xr:uid="{10DEA0A0-DBF3-406F-9661-BDFF7E6A2C5B}"/>
    <cellStyle name="Valuta 2 2 5 2 2 4 2 3" xfId="29077" xr:uid="{196278CA-4FDD-43C4-BC11-D8E0574E850E}"/>
    <cellStyle name="Valuta 2 2 5 2 2 4 3" xfId="10904" xr:uid="{D1CB5DD5-4A51-45CB-9858-EC808EA518A9}"/>
    <cellStyle name="Valuta 2 2 5 2 2 4 3 2" xfId="34951" xr:uid="{5E29D8FD-EB03-4921-AD29-CD88267A371D}"/>
    <cellStyle name="Valuta 2 2 5 2 2 4 4" xfId="26014" xr:uid="{75162BC9-19EE-40C3-82FE-948BCBD5ED9B}"/>
    <cellStyle name="Valuta 2 2 5 2 2 5" xfId="4460" xr:uid="{F83118FE-C146-4159-880B-3895ACFFD4C8}"/>
    <cellStyle name="Valuta 2 2 5 2 2 5 2" xfId="13397" xr:uid="{F30517E9-9771-453E-A188-C2F978506C08}"/>
    <cellStyle name="Valuta 2 2 5 2 2 5 2 2" xfId="37444" xr:uid="{3A29E615-75A2-4B87-80AF-EB02077A3A2C}"/>
    <cellStyle name="Valuta 2 2 5 2 2 5 3" xfId="28507" xr:uid="{98EC4E9F-E7A4-4611-B607-7282DE5F8A5A}"/>
    <cellStyle name="Valuta 2 2 5 2 2 6" xfId="10334" xr:uid="{5D757022-18B8-4191-B759-B2CED65D0C3B}"/>
    <cellStyle name="Valuta 2 2 5 2 2 6 2" xfId="34381" xr:uid="{F55EEEE8-DDE5-44A7-8B57-83874F09E013}"/>
    <cellStyle name="Valuta 2 2 5 2 2 7" xfId="1398" xr:uid="{794C3C81-DD4B-4512-A952-DC7FD8D836A9}"/>
    <cellStyle name="Valuta 2 2 5 2 2 8" xfId="25444" xr:uid="{03637643-7EAC-444C-8B56-83E3B4E02CE2}"/>
    <cellStyle name="Valuta 2 2 5 2 3" xfId="890" xr:uid="{3A7CEF7C-63BE-4AE0-B72F-13A626611CB2}"/>
    <cellStyle name="Valuta 2 2 5 2 3 2" xfId="5636" xr:uid="{3089D59E-B674-4016-8CF0-A8A65EC35FE6}"/>
    <cellStyle name="Valuta 2 2 5 2 3 2 2" xfId="14573" xr:uid="{ACC1CAEB-2CC9-4CF9-BF61-306A9FFD04C8}"/>
    <cellStyle name="Valuta 2 2 5 2 3 2 2 2" xfId="38620" xr:uid="{7F425534-CEB5-47AA-A637-C13E164B2DB2}"/>
    <cellStyle name="Valuta 2 2 5 2 3 2 3" xfId="29683" xr:uid="{B182EC8D-9431-46D2-9F57-17584E04DA92}"/>
    <cellStyle name="Valuta 2 2 5 2 3 3" xfId="11507" xr:uid="{999FFC2B-18E6-4118-9956-00010EF4C14F}"/>
    <cellStyle name="Valuta 2 2 5 2 3 3 2" xfId="35554" xr:uid="{E4851F21-C1C1-46B2-9A47-6BFF8EA22603}"/>
    <cellStyle name="Valuta 2 2 5 2 3 4" xfId="2570" xr:uid="{C1ECA704-261F-4C2F-8C54-553304691B51}"/>
    <cellStyle name="Valuta 2 2 5 2 3 5" xfId="26617" xr:uid="{C046E99F-2EA8-4540-88A2-44C1956A67F2}"/>
    <cellStyle name="Valuta 2 2 5 2 4" xfId="2188" xr:uid="{63BDD9E5-6CEC-4351-B0C5-6C887CD3F1E5}"/>
    <cellStyle name="Valuta 2 2 5 2 4 2" xfId="5250" xr:uid="{70619CD8-21D1-4DDF-B4C5-6E8C0584B981}"/>
    <cellStyle name="Valuta 2 2 5 2 4 2 2" xfId="14187" xr:uid="{CD627DB6-4458-439D-A89D-F9187408AD4E}"/>
    <cellStyle name="Valuta 2 2 5 2 4 2 2 2" xfId="38234" xr:uid="{BC1D76EE-9BCF-4612-88BA-0202E272E8F1}"/>
    <cellStyle name="Valuta 2 2 5 2 4 2 3" xfId="29297" xr:uid="{60042D15-9EE8-45E4-AA62-E3712DD1BEA4}"/>
    <cellStyle name="Valuta 2 2 5 2 4 3" xfId="11124" xr:uid="{EAD95E31-9FEC-4CCB-9FF3-A0220A8B6973}"/>
    <cellStyle name="Valuta 2 2 5 2 4 3 2" xfId="35171" xr:uid="{970D6952-C8F5-42DD-8552-808485313C5B}"/>
    <cellStyle name="Valuta 2 2 5 2 4 4" xfId="26234" xr:uid="{97E33B8D-1E3D-47F0-A93A-60CAAF84E8FA}"/>
    <cellStyle name="Valuta 2 2 5 2 5" xfId="1677" xr:uid="{CB844B91-6C2A-418D-9998-2F94318CB021}"/>
    <cellStyle name="Valuta 2 2 5 2 5 2" xfId="4739" xr:uid="{536F3C65-3EE4-4540-924F-5EF68A4AC5F9}"/>
    <cellStyle name="Valuta 2 2 5 2 5 2 2" xfId="13676" xr:uid="{B6AE8D74-F621-4BED-82AE-7CAC1C8AC828}"/>
    <cellStyle name="Valuta 2 2 5 2 5 2 2 2" xfId="37723" xr:uid="{E55B446C-6C0D-424A-BC24-48F81A41E638}"/>
    <cellStyle name="Valuta 2 2 5 2 5 2 3" xfId="28786" xr:uid="{0185F556-F2F7-4FBA-A5C0-40CC4516948F}"/>
    <cellStyle name="Valuta 2 2 5 2 5 3" xfId="10613" xr:uid="{28D9AB34-9D78-49C7-B7A3-0E8CE377CC4B}"/>
    <cellStyle name="Valuta 2 2 5 2 5 3 2" xfId="34660" xr:uid="{DE57EBA6-962B-4B80-BFBD-DC097EF789AD}"/>
    <cellStyle name="Valuta 2 2 5 2 5 4" xfId="25723" xr:uid="{E83A9C52-86C9-475E-8866-DC42C016DF35}"/>
    <cellStyle name="Valuta 2 2 5 2 6" xfId="4174" xr:uid="{0AD0A9A5-DF26-40BC-9219-5859D60A015A}"/>
    <cellStyle name="Valuta 2 2 5 2 6 2" xfId="13111" xr:uid="{1145BEC7-D4F9-4263-B34D-E13119428600}"/>
    <cellStyle name="Valuta 2 2 5 2 6 2 2" xfId="37158" xr:uid="{533A53E1-A64C-4B13-A2BC-67F3D24CA7B6}"/>
    <cellStyle name="Valuta 2 2 5 2 6 3" xfId="28221" xr:uid="{FBCFD1D4-5CCB-4BAB-8158-321CEEBC8D24}"/>
    <cellStyle name="Valuta 2 2 5 2 7" xfId="10126" xr:uid="{877F8A1C-6607-40A5-9C27-4EB51DC42CB8}"/>
    <cellStyle name="Valuta 2 2 5 2 7 2" xfId="34173" xr:uid="{CCC3C2AC-2CAB-40E3-B9C8-B82FD5ED2F4B}"/>
    <cellStyle name="Valuta 2 2 5 2 8" xfId="1231" xr:uid="{40CD959B-FBC8-47CC-8B56-1D641654D901}"/>
    <cellStyle name="Valuta 2 2 5 2 9" xfId="25252" xr:uid="{1BC339E5-1451-46F6-A20E-0AE5F851A0AD}"/>
    <cellStyle name="Valuta 2 2 5 3" xfId="480" xr:uid="{00000000-0005-0000-0000-000042010000}"/>
    <cellStyle name="Valuta 2 2 5 4" xfId="621" xr:uid="{19C76A15-4859-4F0B-81A5-21B00A7273A0}"/>
    <cellStyle name="Valuta 2 2 5 4 2" xfId="977" xr:uid="{632BE95A-918B-4143-AB45-1C6AA876CD5B}"/>
    <cellStyle name="Valuta 2 2 5 4 2 2" xfId="5723" xr:uid="{01A31350-9F0F-4B79-8349-216936BE13ED}"/>
    <cellStyle name="Valuta 2 2 5 4 2 2 2" xfId="14660" xr:uid="{50D73E7F-7D1D-455C-A931-6B58188C8FDE}"/>
    <cellStyle name="Valuta 2 2 5 4 2 2 2 2" xfId="38707" xr:uid="{F2B2F0D4-12F7-4D3B-9864-0EE7F93A76D6}"/>
    <cellStyle name="Valuta 2 2 5 4 2 2 3" xfId="29770" xr:uid="{2DE93ED8-4A55-4F4A-990D-C7F8A6A7BB53}"/>
    <cellStyle name="Valuta 2 2 5 4 2 3" xfId="11594" xr:uid="{FC00795F-E5DF-4325-8259-25CBBD386274}"/>
    <cellStyle name="Valuta 2 2 5 4 2 3 2" xfId="35641" xr:uid="{E398908E-B1A4-4989-B89A-3B76B1ACA00B}"/>
    <cellStyle name="Valuta 2 2 5 4 2 4" xfId="2657" xr:uid="{A692D6C3-381D-47AE-8D23-C6C9FC9D1CF7}"/>
    <cellStyle name="Valuta 2 2 5 4 2 5" xfId="26704" xr:uid="{EF343BF8-8734-4BF7-8A04-45672B8AE776}"/>
    <cellStyle name="Valuta 2 2 5 4 3" xfId="2306" xr:uid="{C74AB319-3B56-433B-8266-C9F3455AF517}"/>
    <cellStyle name="Valuta 2 2 5 4 3 2" xfId="5368" xr:uid="{FB836DF9-AA1F-4A15-8F9E-2EE2CDD12593}"/>
    <cellStyle name="Valuta 2 2 5 4 3 2 2" xfId="14305" xr:uid="{106E4802-8CA1-48B8-9633-BB034A981B1A}"/>
    <cellStyle name="Valuta 2 2 5 4 3 2 2 2" xfId="38352" xr:uid="{6CB3AECC-E6F8-425B-97A0-2FC1B9739533}"/>
    <cellStyle name="Valuta 2 2 5 4 3 2 3" xfId="29415" xr:uid="{6118F061-B836-4F87-ACBC-D8A7486EA5E0}"/>
    <cellStyle name="Valuta 2 2 5 4 3 3" xfId="11242" xr:uid="{B018771B-1D70-409C-AB59-EDC35BF68825}"/>
    <cellStyle name="Valuta 2 2 5 4 3 3 2" xfId="35289" xr:uid="{CD70A6AB-8DE1-4A06-BD9B-DEC1D4E7BAA6}"/>
    <cellStyle name="Valuta 2 2 5 4 3 4" xfId="26352" xr:uid="{D618BD47-EE06-4392-98F5-10F059A318E8}"/>
    <cellStyle name="Valuta 2 2 5 4 4" xfId="1873" xr:uid="{82C29976-4D97-4CB3-8E79-3303224FFB98}"/>
    <cellStyle name="Valuta 2 2 5 4 4 2" xfId="4935" xr:uid="{907C45AE-D9F6-49FB-A98F-78100E682679}"/>
    <cellStyle name="Valuta 2 2 5 4 4 2 2" xfId="13872" xr:uid="{BB62E232-723D-41B4-975B-626034349B00}"/>
    <cellStyle name="Valuta 2 2 5 4 4 2 2 2" xfId="37919" xr:uid="{E6B2B798-F095-4F83-9DC7-60307DF733EA}"/>
    <cellStyle name="Valuta 2 2 5 4 4 2 3" xfId="28982" xr:uid="{F9ADA124-2792-4F23-87ED-2581C274198A}"/>
    <cellStyle name="Valuta 2 2 5 4 4 3" xfId="10809" xr:uid="{77FDB8A0-A90D-4B71-BD6C-6BE52BA16543}"/>
    <cellStyle name="Valuta 2 2 5 4 4 3 2" xfId="34856" xr:uid="{E3B5EED0-6A74-4581-B36E-79483BE3A9FA}"/>
    <cellStyle name="Valuta 2 2 5 4 4 4" xfId="25919" xr:uid="{15C0B138-A817-417B-B4E1-D6754FEB7FBC}"/>
    <cellStyle name="Valuta 2 2 5 4 5" xfId="4365" xr:uid="{8733065C-FC80-453C-BB16-EC1992446BC4}"/>
    <cellStyle name="Valuta 2 2 5 4 5 2" xfId="13302" xr:uid="{9064EA64-977F-4341-A372-8D1AE0BAC022}"/>
    <cellStyle name="Valuta 2 2 5 4 5 2 2" xfId="37349" xr:uid="{D597EB4A-BB96-4BA6-ADE5-AD2F242F31FE}"/>
    <cellStyle name="Valuta 2 2 5 4 5 3" xfId="28412" xr:uid="{04EC38C0-4DB6-4783-B5A4-EF69F8E42D0A}"/>
    <cellStyle name="Valuta 2 2 5 4 6" xfId="10239" xr:uid="{0C56AB85-CF96-4144-A116-C950B99FC7A9}"/>
    <cellStyle name="Valuta 2 2 5 4 6 2" xfId="34286" xr:uid="{C9A54DF9-ECA7-41B1-ACA1-902B121B25F8}"/>
    <cellStyle name="Valuta 2 2 5 4 7" xfId="1318" xr:uid="{39FD95BD-3A41-4182-8B6A-91D95470B286}"/>
    <cellStyle name="Valuta 2 2 5 4 8" xfId="25349" xr:uid="{F9F7AFC9-0352-4A3B-AE7F-7FAD6F71AA0C}"/>
    <cellStyle name="Valuta 2 2 5 5" xfId="810" xr:uid="{3A51FC62-3081-43DE-AD35-B723D8C800C2}"/>
    <cellStyle name="Valuta 2 2 5 5 2" xfId="5556" xr:uid="{D51EEB78-12F7-44D6-8B00-25B8DC3E0AC9}"/>
    <cellStyle name="Valuta 2 2 5 5 2 2" xfId="14493" xr:uid="{AE106EBE-976B-4BCC-B0E5-0AC49A03F1BD}"/>
    <cellStyle name="Valuta 2 2 5 5 2 2 2" xfId="38540" xr:uid="{C08A0983-8919-46F3-9B58-DF54BEC2623A}"/>
    <cellStyle name="Valuta 2 2 5 5 2 3" xfId="29603" xr:uid="{58BDE9E9-CBC1-44AC-8DBE-7D4FDD22D103}"/>
    <cellStyle name="Valuta 2 2 5 5 3" xfId="11427" xr:uid="{A4DE8D7E-5D0C-43B6-A3A7-2D9269D578B4}"/>
    <cellStyle name="Valuta 2 2 5 5 3 2" xfId="35474" xr:uid="{0B4814ED-ABCC-475F-8632-0DE7067B7FDF}"/>
    <cellStyle name="Valuta 2 2 5 5 4" xfId="2490" xr:uid="{A5266C7E-6132-4D42-81CA-3630DC8D4610}"/>
    <cellStyle name="Valuta 2 2 5 5 5" xfId="26537" xr:uid="{CB2C65BB-B997-4EF6-8F4B-5E35190AC75D}"/>
    <cellStyle name="Valuta 2 2 5 6" xfId="2093" xr:uid="{74F4776E-209E-4984-8D35-6F6A3447BDF2}"/>
    <cellStyle name="Valuta 2 2 5 6 2" xfId="5155" xr:uid="{9D412DFC-E5F1-4F17-8DB6-7C42F38E2074}"/>
    <cellStyle name="Valuta 2 2 5 6 2 2" xfId="14092" xr:uid="{0B3E964D-7DFF-400A-8796-5850DE59FB5A}"/>
    <cellStyle name="Valuta 2 2 5 6 2 2 2" xfId="38139" xr:uid="{54092489-00E6-4A68-885B-ACFF8671FBDB}"/>
    <cellStyle name="Valuta 2 2 5 6 2 3" xfId="29202" xr:uid="{A856C78C-6D38-4A24-877A-B67FF2ED9BD9}"/>
    <cellStyle name="Valuta 2 2 5 6 3" xfId="11029" xr:uid="{26BB24B0-6112-4D56-9211-CFE80C8FB9B4}"/>
    <cellStyle name="Valuta 2 2 5 6 3 2" xfId="35076" xr:uid="{C41AE0A8-71FF-47E1-B955-29993DCBB39B}"/>
    <cellStyle name="Valuta 2 2 5 6 4" xfId="26139" xr:uid="{A913C8FA-0157-4197-9F33-6039161BC923}"/>
    <cellStyle name="Valuta 2 2 5 7" xfId="1581" xr:uid="{ADC39F3D-0CB9-4720-82C7-CBB6E7BB7DEF}"/>
    <cellStyle name="Valuta 2 2 5 7 2" xfId="4643" xr:uid="{054D6C7F-34CA-47B8-9DFD-7058B9BC04D5}"/>
    <cellStyle name="Valuta 2 2 5 7 2 2" xfId="13580" xr:uid="{8EA45B8C-9F9E-4235-9FC2-6ABEEDB451AF}"/>
    <cellStyle name="Valuta 2 2 5 7 2 2 2" xfId="37627" xr:uid="{04FCC381-9EFC-4E5C-94D9-1F634A70CA8F}"/>
    <cellStyle name="Valuta 2 2 5 7 2 3" xfId="28690" xr:uid="{40C380C3-D27A-4D13-9298-EA91B127F9F6}"/>
    <cellStyle name="Valuta 2 2 5 7 3" xfId="10517" xr:uid="{652C0211-4F4D-42B3-A594-330512BD66A9}"/>
    <cellStyle name="Valuta 2 2 5 7 3 2" xfId="34564" xr:uid="{EE0947CE-093A-438F-8FDD-33E68A2501E3}"/>
    <cellStyle name="Valuta 2 2 5 7 4" xfId="25627" xr:uid="{FB18C142-076A-4F43-8F96-34EDC4379C96}"/>
    <cellStyle name="Valuta 2 2 5 8" xfId="4079" xr:uid="{D9926DC6-FBC7-42B6-BE92-8FB8169EA42D}"/>
    <cellStyle name="Valuta 2 2 5 8 2" xfId="13016" xr:uid="{2F494B6B-CB04-45FB-9C62-D33D3637FFEF}"/>
    <cellStyle name="Valuta 2 2 5 8 2 2" xfId="37063" xr:uid="{C8055CDF-A376-45EF-ACF0-E09B89FF557E}"/>
    <cellStyle name="Valuta 2 2 5 8 3" xfId="28126" xr:uid="{8AC07274-0321-4725-96D0-C61675FA0AC2}"/>
    <cellStyle name="Valuta 2 2 5 9" xfId="10031" xr:uid="{01AE04CB-F39B-42F6-AC19-E9AD39A026FB}"/>
    <cellStyle name="Valuta 2 2 5 9 2" xfId="34078" xr:uid="{71884FF6-B8C1-48AB-9224-C0D50A7904DA}"/>
    <cellStyle name="Valuta 2 2 6" xfId="274" xr:uid="{00000000-0005-0000-0000-000043010000}"/>
    <cellStyle name="Valuta 2 2 6 2" xfId="671" xr:uid="{0B245D76-3D43-4E64-89CD-A91323F11728}"/>
    <cellStyle name="Valuta 2 2 6 2 2" xfId="1017" xr:uid="{4244400A-B62E-4E75-BB8C-F0F42F255F18}"/>
    <cellStyle name="Valuta 2 2 6 2 2 2" xfId="5763" xr:uid="{5F57A93B-29E0-4577-908A-5AC0E8076014}"/>
    <cellStyle name="Valuta 2 2 6 2 2 2 2" xfId="14700" xr:uid="{40072EBF-2443-47EE-9C02-A66C0F462A5C}"/>
    <cellStyle name="Valuta 2 2 6 2 2 2 2 2" xfId="38747" xr:uid="{68524AA1-1DEE-4B82-9F7D-20E813B71099}"/>
    <cellStyle name="Valuta 2 2 6 2 2 2 3" xfId="29810" xr:uid="{D177AB72-C0F6-49ED-86A0-736A2413AC03}"/>
    <cellStyle name="Valuta 2 2 6 2 2 3" xfId="11634" xr:uid="{C8EC2963-1B3B-47C6-9494-69CE4B689F3F}"/>
    <cellStyle name="Valuta 2 2 6 2 2 3 2" xfId="35681" xr:uid="{52189395-7EF5-4C55-80E2-2BD2ABEF02DB}"/>
    <cellStyle name="Valuta 2 2 6 2 2 4" xfId="2697" xr:uid="{F598880D-560C-4E3D-871B-2E2B96987374}"/>
    <cellStyle name="Valuta 2 2 6 2 2 5" xfId="26744" xr:uid="{85637572-193E-4072-994A-77CEAA4E2EA5}"/>
    <cellStyle name="Valuta 2 2 6 2 3" xfId="2356" xr:uid="{69E16777-8C7A-454F-A2D5-5A9C92F9CB8C}"/>
    <cellStyle name="Valuta 2 2 6 2 3 2" xfId="5418" xr:uid="{95919AC6-393F-4869-89C0-8031A0674A41}"/>
    <cellStyle name="Valuta 2 2 6 2 3 2 2" xfId="14355" xr:uid="{B85D49E8-6000-4723-885B-25AB479BA826}"/>
    <cellStyle name="Valuta 2 2 6 2 3 2 2 2" xfId="38402" xr:uid="{7D58607E-495C-4045-ACF3-A421EF5165C2}"/>
    <cellStyle name="Valuta 2 2 6 2 3 2 3" xfId="29465" xr:uid="{0A4E2628-F75C-43D5-9F75-2C3F2D36CECE}"/>
    <cellStyle name="Valuta 2 2 6 2 3 3" xfId="11292" xr:uid="{4800122C-B8F9-4D0F-94F0-A6C5CDFA8ED7}"/>
    <cellStyle name="Valuta 2 2 6 2 3 3 2" xfId="35339" xr:uid="{4B3E47C1-DD10-4ABA-B331-0C7FBF278EE7}"/>
    <cellStyle name="Valuta 2 2 6 2 3 4" xfId="26402" xr:uid="{8B86FEFE-1682-490A-8AA4-76320190849C}"/>
    <cellStyle name="Valuta 2 2 6 2 4" xfId="1923" xr:uid="{49A066F5-3C29-4C7E-8043-D1618D868372}"/>
    <cellStyle name="Valuta 2 2 6 2 4 2" xfId="4985" xr:uid="{19CEB6EF-2C53-484A-887C-0FB94D433482}"/>
    <cellStyle name="Valuta 2 2 6 2 4 2 2" xfId="13922" xr:uid="{4FA28FEE-1B32-45EE-A882-23C1DB2B783C}"/>
    <cellStyle name="Valuta 2 2 6 2 4 2 2 2" xfId="37969" xr:uid="{9697603E-4E55-45C0-B9AA-6E6258E26D68}"/>
    <cellStyle name="Valuta 2 2 6 2 4 2 3" xfId="29032" xr:uid="{AF63B0B1-D9F3-4401-96F8-2BBB39D472E8}"/>
    <cellStyle name="Valuta 2 2 6 2 4 3" xfId="10859" xr:uid="{EFE0D0D3-2936-404C-B534-11ADF0AA6E22}"/>
    <cellStyle name="Valuta 2 2 6 2 4 3 2" xfId="34906" xr:uid="{B52509F6-A832-46F6-AD57-8088C51BE512}"/>
    <cellStyle name="Valuta 2 2 6 2 4 4" xfId="25969" xr:uid="{5B8BEDDD-F91B-4DF5-8FF1-438732F20EC6}"/>
    <cellStyle name="Valuta 2 2 6 2 5" xfId="4415" xr:uid="{676F5BD7-0C95-47DF-84E7-EFC10A5746A5}"/>
    <cellStyle name="Valuta 2 2 6 2 5 2" xfId="13352" xr:uid="{437361DD-D753-4AB8-B1AC-934334A4431F}"/>
    <cellStyle name="Valuta 2 2 6 2 5 2 2" xfId="37399" xr:uid="{A0E1F3BD-8EDC-4EAF-9C06-88BD641C9440}"/>
    <cellStyle name="Valuta 2 2 6 2 5 3" xfId="28462" xr:uid="{CD2CB7BA-BA79-4AB8-B83F-0B76EBD0F8E9}"/>
    <cellStyle name="Valuta 2 2 6 2 6" xfId="10289" xr:uid="{A33D0567-9544-411E-A63D-99B362961D02}"/>
    <cellStyle name="Valuta 2 2 6 2 6 2" xfId="34336" xr:uid="{839EBD4E-B39D-4004-91C8-FA8FF023B680}"/>
    <cellStyle name="Valuta 2 2 6 2 7" xfId="1358" xr:uid="{C82ADF70-9057-425B-AF3F-DF4F404ECD46}"/>
    <cellStyle name="Valuta 2 2 6 2 8" xfId="25399" xr:uid="{169D5776-1F56-4664-81A6-A6C179E41DC8}"/>
    <cellStyle name="Valuta 2 2 6 3" xfId="850" xr:uid="{0E174BAD-34F1-4981-8559-4B13E17342C1}"/>
    <cellStyle name="Valuta 2 2 6 3 2" xfId="5596" xr:uid="{8BE7FD94-8414-4749-9CE1-1D5F135BC47C}"/>
    <cellStyle name="Valuta 2 2 6 3 2 2" xfId="14533" xr:uid="{1DD4D8E8-4075-46A8-963A-FCB249723DAD}"/>
    <cellStyle name="Valuta 2 2 6 3 2 2 2" xfId="38580" xr:uid="{F5CA8FD4-4885-459C-8454-93540B77CA16}"/>
    <cellStyle name="Valuta 2 2 6 3 2 3" xfId="29643" xr:uid="{C4B5EE6A-C106-4BB5-86A4-B5DB48535352}"/>
    <cellStyle name="Valuta 2 2 6 3 3" xfId="11467" xr:uid="{4AB0BADF-EBEB-440E-81F7-084B3285710C}"/>
    <cellStyle name="Valuta 2 2 6 3 3 2" xfId="35514" xr:uid="{DDCCEEB5-45E9-46E4-AD32-BB837B156326}"/>
    <cellStyle name="Valuta 2 2 6 3 4" xfId="2530" xr:uid="{348EBFA3-AE5C-49CA-B8E1-664507F59851}"/>
    <cellStyle name="Valuta 2 2 6 3 5" xfId="26577" xr:uid="{3C4360C5-9E48-4879-AB61-5C6D3A1DEE64}"/>
    <cellStyle name="Valuta 2 2 6 4" xfId="2143" xr:uid="{6F23698D-77EA-4391-90F2-F8CFED6B4CB8}"/>
    <cellStyle name="Valuta 2 2 6 4 2" xfId="5205" xr:uid="{36BACB16-93B2-4ED3-8569-511E6762625C}"/>
    <cellStyle name="Valuta 2 2 6 4 2 2" xfId="14142" xr:uid="{2157EB54-6BDC-40B9-8E82-A88FF15AD9E3}"/>
    <cellStyle name="Valuta 2 2 6 4 2 2 2" xfId="38189" xr:uid="{6E1036EE-BE8A-4610-9A2E-498E4CB3DECC}"/>
    <cellStyle name="Valuta 2 2 6 4 2 3" xfId="29252" xr:uid="{ECDD14F7-33FC-4359-8814-2CA0CBCC5C47}"/>
    <cellStyle name="Valuta 2 2 6 4 3" xfId="11079" xr:uid="{015A1051-7E91-4A71-8FC1-9B2873A63FC0}"/>
    <cellStyle name="Valuta 2 2 6 4 3 2" xfId="35126" xr:uid="{82D4FB5B-3929-4660-9BB1-B5EE5EECFDAC}"/>
    <cellStyle name="Valuta 2 2 6 4 4" xfId="26189" xr:uid="{59D6DC52-5970-435C-BB00-082B5F11770F}"/>
    <cellStyle name="Valuta 2 2 6 5" xfId="1632" xr:uid="{04DC863D-B10B-4F22-B8B8-3C19A91324DE}"/>
    <cellStyle name="Valuta 2 2 6 5 2" xfId="4694" xr:uid="{F8FABF8D-2225-4339-A5D7-BF0EF9C6223B}"/>
    <cellStyle name="Valuta 2 2 6 5 2 2" xfId="13631" xr:uid="{D925B5AA-ED59-44FA-AE57-BB99C72F0E39}"/>
    <cellStyle name="Valuta 2 2 6 5 2 2 2" xfId="37678" xr:uid="{DBD35C90-5812-41DE-AC12-990DFE0E48DD}"/>
    <cellStyle name="Valuta 2 2 6 5 2 3" xfId="28741" xr:uid="{507D4FF7-4DCB-40CB-9462-C333E252AD84}"/>
    <cellStyle name="Valuta 2 2 6 5 3" xfId="10568" xr:uid="{4641E34C-B7E0-41A6-9AFC-63C1196DE285}"/>
    <cellStyle name="Valuta 2 2 6 5 3 2" xfId="34615" xr:uid="{92156BD6-AB97-4C0D-B947-F2A637147106}"/>
    <cellStyle name="Valuta 2 2 6 5 4" xfId="25678" xr:uid="{CA589E88-2CB2-472D-93DE-4BC15D0EF901}"/>
    <cellStyle name="Valuta 2 2 6 6" xfId="4129" xr:uid="{2494852E-EEE0-4975-94FF-3A754F1742F6}"/>
    <cellStyle name="Valuta 2 2 6 6 2" xfId="13066" xr:uid="{D17BF163-1125-46E0-A766-3873CE569085}"/>
    <cellStyle name="Valuta 2 2 6 6 2 2" xfId="37113" xr:uid="{0C722167-2E5D-4098-8B01-8DF51C43AE2F}"/>
    <cellStyle name="Valuta 2 2 6 6 3" xfId="28176" xr:uid="{787732C7-1DB2-4067-B2F6-9FD9C0259E85}"/>
    <cellStyle name="Valuta 2 2 6 7" xfId="10081" xr:uid="{A61D951D-0D19-4DD3-B005-B2CC8138B98B}"/>
    <cellStyle name="Valuta 2 2 6 7 2" xfId="34128" xr:uid="{D408D03A-DA1C-42FE-B158-48F0AA715341}"/>
    <cellStyle name="Valuta 2 2 6 8" xfId="1191" xr:uid="{50C48A72-7E6F-4BE9-8B9D-E190AF75646E}"/>
    <cellStyle name="Valuta 2 2 6 9" xfId="25207" xr:uid="{9CD640D0-1A7B-4B81-9761-6D7996282ABE}"/>
    <cellStyle name="Valuta 2 2 7" xfId="471" xr:uid="{00000000-0005-0000-0000-000044010000}"/>
    <cellStyle name="Valuta 2 2 8" xfId="169" xr:uid="{00000000-0005-0000-0000-000045010000}"/>
    <cellStyle name="Valuta 2 2 8 2" xfId="579" xr:uid="{D13B3103-6D00-41F4-835C-8F88C4F7388E}"/>
    <cellStyle name="Valuta 2 2 8 2 2" xfId="937" xr:uid="{A40F3C28-7525-4450-B935-7913FB457B1A}"/>
    <cellStyle name="Valuta 2 2 8 2 2 2" xfId="5683" xr:uid="{EBF20D4B-3F5E-4B03-87ED-7715089B50F9}"/>
    <cellStyle name="Valuta 2 2 8 2 2 2 2" xfId="14620" xr:uid="{FA634440-C9E4-4CCF-9C87-F3B1256E5573}"/>
    <cellStyle name="Valuta 2 2 8 2 2 2 2 2" xfId="38667" xr:uid="{6120794E-2925-4E32-98BA-91BBE74B831C}"/>
    <cellStyle name="Valuta 2 2 8 2 2 2 3" xfId="29730" xr:uid="{2396AB00-B48B-4514-BBF0-B809F42F35FE}"/>
    <cellStyle name="Valuta 2 2 8 2 2 3" xfId="11554" xr:uid="{C57ED13D-9BB9-418D-8EE9-9F1D98E35706}"/>
    <cellStyle name="Valuta 2 2 8 2 2 3 2" xfId="35601" xr:uid="{910B713C-E8A3-414E-AE27-F3199C08BABB}"/>
    <cellStyle name="Valuta 2 2 8 2 2 4" xfId="2617" xr:uid="{519FA862-9974-4245-ACF5-E89407FD0A91}"/>
    <cellStyle name="Valuta 2 2 8 2 2 5" xfId="26664" xr:uid="{8478ADF5-72B8-402F-AFE7-E18354E42A18}"/>
    <cellStyle name="Valuta 2 2 8 2 3" xfId="2264" xr:uid="{10EF05C3-24FC-45CC-901B-8B251E0A3B02}"/>
    <cellStyle name="Valuta 2 2 8 2 3 2" xfId="5326" xr:uid="{B400B42E-4030-42DF-97BA-D4D7D6D7AF79}"/>
    <cellStyle name="Valuta 2 2 8 2 3 2 2" xfId="14263" xr:uid="{1ED21FDC-B735-492A-AD7E-41A1E14F20E2}"/>
    <cellStyle name="Valuta 2 2 8 2 3 2 2 2" xfId="38310" xr:uid="{D1CC3719-59E3-46C4-AAB2-F6C2A138C7D5}"/>
    <cellStyle name="Valuta 2 2 8 2 3 2 3" xfId="29373" xr:uid="{7E2AA4FC-69D1-4939-B02F-B550F837B558}"/>
    <cellStyle name="Valuta 2 2 8 2 3 3" xfId="11200" xr:uid="{C1389D6F-B0EB-4515-8E87-4CD693D62AEC}"/>
    <cellStyle name="Valuta 2 2 8 2 3 3 2" xfId="35247" xr:uid="{B3A1A6CF-AA8C-4383-A048-829AFD1A3A57}"/>
    <cellStyle name="Valuta 2 2 8 2 3 4" xfId="26310" xr:uid="{02E983FF-CBD2-4B67-9318-3995A7728B87}"/>
    <cellStyle name="Valuta 2 2 8 2 4" xfId="1831" xr:uid="{61A1B252-89A3-4148-95FC-754C488F322A}"/>
    <cellStyle name="Valuta 2 2 8 2 4 2" xfId="4893" xr:uid="{43DF608F-64D2-4357-ACF8-439167110B13}"/>
    <cellStyle name="Valuta 2 2 8 2 4 2 2" xfId="13830" xr:uid="{27B4595E-BB73-4065-B67F-06CCB4857456}"/>
    <cellStyle name="Valuta 2 2 8 2 4 2 2 2" xfId="37877" xr:uid="{54485613-38EF-4459-A4EE-59F38A4A018D}"/>
    <cellStyle name="Valuta 2 2 8 2 4 2 3" xfId="28940" xr:uid="{5F02E315-F9A3-4B79-8A1C-8A2F41FF7261}"/>
    <cellStyle name="Valuta 2 2 8 2 4 3" xfId="10767" xr:uid="{E75815F2-5B0D-4C3D-BA8E-F14A998D5886}"/>
    <cellStyle name="Valuta 2 2 8 2 4 3 2" xfId="34814" xr:uid="{D1EF2A82-12AE-4B31-9719-CFB46C198141}"/>
    <cellStyle name="Valuta 2 2 8 2 4 4" xfId="25877" xr:uid="{F4B92DED-0007-4449-BAF7-3EAFFBF05B80}"/>
    <cellStyle name="Valuta 2 2 8 2 5" xfId="4323" xr:uid="{24F9E489-7958-489B-9B6B-B7BC2233EE18}"/>
    <cellStyle name="Valuta 2 2 8 2 5 2" xfId="13260" xr:uid="{D901466C-95F4-4401-8160-08491152BCD4}"/>
    <cellStyle name="Valuta 2 2 8 2 5 2 2" xfId="37307" xr:uid="{A54E68B2-715E-4B39-A331-D763E9FFE554}"/>
    <cellStyle name="Valuta 2 2 8 2 5 3" xfId="28370" xr:uid="{960612A8-1D08-47C2-8F0F-CB6572E2D70F}"/>
    <cellStyle name="Valuta 2 2 8 2 6" xfId="10197" xr:uid="{684DE813-2474-4126-9E3D-D5121D2A24AD}"/>
    <cellStyle name="Valuta 2 2 8 2 6 2" xfId="34244" xr:uid="{936AE95D-E85E-4DB8-B5FA-542702334050}"/>
    <cellStyle name="Valuta 2 2 8 2 7" xfId="1278" xr:uid="{A4DEEF67-34CC-42FA-BA6A-CD9DDEFAD0A3}"/>
    <cellStyle name="Valuta 2 2 8 2 8" xfId="25307" xr:uid="{3C3FF349-21C9-4EEA-AC05-34188D0512DA}"/>
    <cellStyle name="Valuta 2 2 8 3" xfId="770" xr:uid="{2A2420B3-8C98-4137-8478-D29DE28C113C}"/>
    <cellStyle name="Valuta 2 2 8 3 2" xfId="5516" xr:uid="{60C35802-8571-499F-AC7B-DA5A29681D7D}"/>
    <cellStyle name="Valuta 2 2 8 3 2 2" xfId="14453" xr:uid="{1ACBD40A-8E04-4707-96C9-17995B73C973}"/>
    <cellStyle name="Valuta 2 2 8 3 2 2 2" xfId="38500" xr:uid="{91481BA6-CD6A-4CE8-AB01-018FAA928DF0}"/>
    <cellStyle name="Valuta 2 2 8 3 2 3" xfId="29563" xr:uid="{DF429876-65BC-4352-9F7E-44218EA78B8B}"/>
    <cellStyle name="Valuta 2 2 8 3 3" xfId="11387" xr:uid="{9B7A989D-D792-452A-B8EF-942D42D18AFD}"/>
    <cellStyle name="Valuta 2 2 8 3 3 2" xfId="35434" xr:uid="{45C644CA-0790-4247-B324-E12D9BCFB1C7}"/>
    <cellStyle name="Valuta 2 2 8 3 4" xfId="2450" xr:uid="{06AE958A-F0F2-4429-BC18-D3546D3E7059}"/>
    <cellStyle name="Valuta 2 2 8 3 5" xfId="26497" xr:uid="{D678731D-555F-43AD-ABF6-9285DF10E9B0}"/>
    <cellStyle name="Valuta 2 2 8 4" xfId="2048" xr:uid="{12F96B1A-5B5D-4FC7-89E3-8F7CF8EDB518}"/>
    <cellStyle name="Valuta 2 2 8 4 2" xfId="5110" xr:uid="{8DBE1287-6BB9-4553-A476-819991F6AB01}"/>
    <cellStyle name="Valuta 2 2 8 4 2 2" xfId="14047" xr:uid="{E2B7F5B9-7A22-45E5-9B2A-C0B8F9A8B6A7}"/>
    <cellStyle name="Valuta 2 2 8 4 2 2 2" xfId="38094" xr:uid="{84E7E9CD-21CD-4464-A79E-781309CB01DF}"/>
    <cellStyle name="Valuta 2 2 8 4 2 3" xfId="29157" xr:uid="{CE627F89-D33E-474E-B558-AE8D834DF4D1}"/>
    <cellStyle name="Valuta 2 2 8 4 3" xfId="10984" xr:uid="{ACE1A9BC-3182-438E-A79A-6228F3D83761}"/>
    <cellStyle name="Valuta 2 2 8 4 3 2" xfId="35031" xr:uid="{34D16D16-3198-4A34-B601-F4D79CC22FEC}"/>
    <cellStyle name="Valuta 2 2 8 4 4" xfId="26094" xr:uid="{0E61E0F2-BE8D-404C-B56F-1D5740C1F6EC}"/>
    <cellStyle name="Valuta 2 2 8 5" xfId="1533" xr:uid="{55B593BB-70FA-4843-A5BB-059970862002}"/>
    <cellStyle name="Valuta 2 2 8 5 2" xfId="4595" xr:uid="{F9A85026-7A55-47DA-97D9-5942338DC877}"/>
    <cellStyle name="Valuta 2 2 8 5 2 2" xfId="13532" xr:uid="{1DFA25ED-A0B9-4456-8922-802969CA314A}"/>
    <cellStyle name="Valuta 2 2 8 5 2 2 2" xfId="37579" xr:uid="{A05FA9F5-35DC-4EE2-B0B6-EAFCE05B463C}"/>
    <cellStyle name="Valuta 2 2 8 5 2 3" xfId="28642" xr:uid="{2C0BB047-840A-4F14-81D1-2436084E9E31}"/>
    <cellStyle name="Valuta 2 2 8 5 3" xfId="10469" xr:uid="{266FF67E-10CD-4146-9031-B489E1FBBC24}"/>
    <cellStyle name="Valuta 2 2 8 5 3 2" xfId="34516" xr:uid="{F108E20C-54BC-4A56-9BDC-8C2C599EF466}"/>
    <cellStyle name="Valuta 2 2 8 5 4" xfId="25579" xr:uid="{0EBC0ACD-5508-4298-9D0C-E1F79B6F4174}"/>
    <cellStyle name="Valuta 2 2 8 6" xfId="4033" xr:uid="{E75EFD1F-9230-4733-ACC0-F78E2B4028A5}"/>
    <cellStyle name="Valuta 2 2 8 6 2" xfId="12970" xr:uid="{D7505A00-20D8-4461-83CA-DF8254A999D7}"/>
    <cellStyle name="Valuta 2 2 8 6 2 2" xfId="37017" xr:uid="{F5EF327E-AA73-4DB7-94CB-90BA10D6727D}"/>
    <cellStyle name="Valuta 2 2 8 6 3" xfId="28080" xr:uid="{36D68E1C-5CBD-458C-92E0-A9E15A988C29}"/>
    <cellStyle name="Valuta 2 2 8 7" xfId="9986" xr:uid="{70D25F6B-A377-4657-84C8-5D67DF6C0461}"/>
    <cellStyle name="Valuta 2 2 8 7 2" xfId="34033" xr:uid="{A9EC827A-6A03-4AC5-B9C0-103C3C0CAF88}"/>
    <cellStyle name="Valuta 2 2 8 8" xfId="1110" xr:uid="{79B3DB73-DBDD-4B8D-8115-5968F60978F1}"/>
    <cellStyle name="Valuta 2 2 8 9" xfId="25114" xr:uid="{997A8561-B65D-4DD5-AEEA-52DCEA92EB0F}"/>
    <cellStyle name="Valuta 2 2 9" xfId="568" xr:uid="{8B3E3B11-9589-406C-B0E8-A05D17138A16}"/>
    <cellStyle name="Valuta 2 2 9 2" xfId="931" xr:uid="{42542328-BD32-4F65-BA1B-9848690C3415}"/>
    <cellStyle name="Valuta 2 2 9 2 2" xfId="5677" xr:uid="{C2608A78-A0EA-4D08-ABDE-C94315726A9E}"/>
    <cellStyle name="Valuta 2 2 9 2 2 2" xfId="14614" xr:uid="{3BFABB42-7926-4CB8-AB36-E7FB157D2471}"/>
    <cellStyle name="Valuta 2 2 9 2 2 2 2" xfId="38661" xr:uid="{B238F23E-A592-47E9-B82F-AF7277A82B59}"/>
    <cellStyle name="Valuta 2 2 9 2 2 3" xfId="29724" xr:uid="{D85FC30E-1DDE-47DA-8D25-11A14C1BEF37}"/>
    <cellStyle name="Valuta 2 2 9 2 3" xfId="11548" xr:uid="{62DCA41B-AFBD-4268-852D-58678653F1F9}"/>
    <cellStyle name="Valuta 2 2 9 2 3 2" xfId="35595" xr:uid="{6500A68E-69EE-46E2-AF58-A70C56BDDDC9}"/>
    <cellStyle name="Valuta 2 2 9 2 4" xfId="2611" xr:uid="{0A34C1F5-95E3-4CAC-816B-CBEB1FB8C7E4}"/>
    <cellStyle name="Valuta 2 2 9 2 5" xfId="26658" xr:uid="{6C5DBE1C-F3C4-4E32-83C7-B749D1837FCD}"/>
    <cellStyle name="Valuta 2 2 9 3" xfId="2253" xr:uid="{00237FB9-7811-487A-9E8F-FCD9607A761B}"/>
    <cellStyle name="Valuta 2 2 9 3 2" xfId="5315" xr:uid="{460F6D2A-6138-42AD-AF53-0B557408F1CC}"/>
    <cellStyle name="Valuta 2 2 9 3 2 2" xfId="14252" xr:uid="{6D030B32-06DE-4D52-BD21-E658C343E49D}"/>
    <cellStyle name="Valuta 2 2 9 3 2 2 2" xfId="38299" xr:uid="{B4E1D537-6BEB-4292-9D2D-5E44016D25AB}"/>
    <cellStyle name="Valuta 2 2 9 3 2 3" xfId="29362" xr:uid="{C1015C00-DC3C-45B0-B451-9B1F5DA4920D}"/>
    <cellStyle name="Valuta 2 2 9 3 3" xfId="11189" xr:uid="{86AA1286-4206-440E-8441-7F8A7CA8AFF4}"/>
    <cellStyle name="Valuta 2 2 9 3 3 2" xfId="35236" xr:uid="{6877DAF9-DACD-424A-9D7D-8C4D4B6BB087}"/>
    <cellStyle name="Valuta 2 2 9 3 4" xfId="26299" xr:uid="{119C7F8B-8869-428D-8AE2-1C3BC5CE2AB3}"/>
    <cellStyle name="Valuta 2 2 9 4" xfId="1820" xr:uid="{33A82796-972F-494C-B3B2-C80AA9393F00}"/>
    <cellStyle name="Valuta 2 2 9 4 2" xfId="4882" xr:uid="{89B32DEF-0D28-45C0-AF69-9D91439DB4C0}"/>
    <cellStyle name="Valuta 2 2 9 4 2 2" xfId="13819" xr:uid="{E5B64E60-C7F6-48D7-8E27-0A6FFC439E3A}"/>
    <cellStyle name="Valuta 2 2 9 4 2 2 2" xfId="37866" xr:uid="{EC486E09-98F2-45EC-875A-378F5A9C1CCC}"/>
    <cellStyle name="Valuta 2 2 9 4 2 3" xfId="28929" xr:uid="{F8E9D5B0-1857-455B-BA3D-1FDA1DBE3FA4}"/>
    <cellStyle name="Valuta 2 2 9 4 3" xfId="10756" xr:uid="{E7EF7E4D-D39D-4CAA-8FF2-B268641E7B47}"/>
    <cellStyle name="Valuta 2 2 9 4 3 2" xfId="34803" xr:uid="{5EA6CDF8-355F-446F-A8A1-4831BC698BBA}"/>
    <cellStyle name="Valuta 2 2 9 4 4" xfId="25866" xr:uid="{319A43A9-9FE7-4B72-94FD-7F50C59D93D2}"/>
    <cellStyle name="Valuta 2 2 9 5" xfId="4312" xr:uid="{05F2721C-4095-4A43-BC84-B90132040597}"/>
    <cellStyle name="Valuta 2 2 9 5 2" xfId="13249" xr:uid="{94A0128D-16C8-47BC-8681-F0976E83E719}"/>
    <cellStyle name="Valuta 2 2 9 5 2 2" xfId="37296" xr:uid="{C8D946CD-BD99-4A91-8ADE-652478885619}"/>
    <cellStyle name="Valuta 2 2 9 5 3" xfId="28359" xr:uid="{D01A1DAD-7573-4644-9485-9FB966C76FF5}"/>
    <cellStyle name="Valuta 2 2 9 6" xfId="10186" xr:uid="{BEFD4ABF-C22C-44C9-957E-546CA9E2777B}"/>
    <cellStyle name="Valuta 2 2 9 6 2" xfId="34233" xr:uid="{23A6BF4B-CCFB-4C92-82CF-2F7257520EEF}"/>
    <cellStyle name="Valuta 2 2 9 7" xfId="1272" xr:uid="{55A13F99-FC40-4DD8-875C-2FD1E783B71D}"/>
    <cellStyle name="Valuta 2 2 9 8" xfId="25296" xr:uid="{F429E652-D844-4D10-9C76-04646F0A47C0}"/>
    <cellStyle name="Valuta 2 20" xfId="1096" xr:uid="{AD170E1F-1643-497A-9E9C-EC305E08D53F}"/>
    <cellStyle name="Valuta 2 21" xfId="25095" xr:uid="{B3B2FF52-8EF5-4E8F-8D5D-C8B00F2C8626}"/>
    <cellStyle name="Valuta 2 3" xfId="114" xr:uid="{00000000-0005-0000-0000-000046010000}"/>
    <cellStyle name="Valuta 2 3 10" xfId="2033" xr:uid="{29BDE64A-6866-42F3-84F2-E89905F25329}"/>
    <cellStyle name="Valuta 2 3 10 2" xfId="5095" xr:uid="{F036EF57-6673-42C9-87B8-7B08084E037B}"/>
    <cellStyle name="Valuta 2 3 10 2 2" xfId="14032" xr:uid="{88EFFD8A-584D-4188-BC61-989F3CF6A9A4}"/>
    <cellStyle name="Valuta 2 3 10 2 2 2" xfId="38079" xr:uid="{714F88B3-2B3E-4EEA-9B38-12A2D686FDF5}"/>
    <cellStyle name="Valuta 2 3 10 2 3" xfId="29142" xr:uid="{11266523-FF14-4334-B3A5-5A483DB9AB68}"/>
    <cellStyle name="Valuta 2 3 10 3" xfId="10969" xr:uid="{296AB86A-7277-4224-8CCC-D50EEA0B5D9F}"/>
    <cellStyle name="Valuta 2 3 10 3 2" xfId="35016" xr:uid="{C86C8FDE-F45F-4290-975C-71B80EFD6883}"/>
    <cellStyle name="Valuta 2 3 10 4" xfId="26079" xr:uid="{2EDE3043-4B6E-4458-8523-BB89604BA450}"/>
    <cellStyle name="Valuta 2 3 11" xfId="1498" xr:uid="{757170C4-62F4-463F-BFA7-BF5EDD2B7B5C}"/>
    <cellStyle name="Valuta 2 3 11 2" xfId="4560" xr:uid="{A2081CB0-02F3-4FD4-BE08-9EFC12345685}"/>
    <cellStyle name="Valuta 2 3 11 2 2" xfId="13497" xr:uid="{AE886673-41D8-4788-BB39-EDFE557C1A1E}"/>
    <cellStyle name="Valuta 2 3 11 2 2 2" xfId="37544" xr:uid="{3F2A755C-8750-4A62-91F0-24EFA2E258C2}"/>
    <cellStyle name="Valuta 2 3 11 2 3" xfId="28607" xr:uid="{B9264282-5A00-4705-86A5-AB76C7434EC7}"/>
    <cellStyle name="Valuta 2 3 11 3" xfId="10434" xr:uid="{D2441810-57AF-4E21-A2D6-8DB7A74480C0}"/>
    <cellStyle name="Valuta 2 3 11 3 2" xfId="34481" xr:uid="{B2A03C46-3D83-4ED3-9BF9-879C66E63092}"/>
    <cellStyle name="Valuta 2 3 11 4" xfId="25544" xr:uid="{01A89F5B-FEDE-4DC8-B827-83ABB08712A7}"/>
    <cellStyle name="Valuta 2 3 12" xfId="3997" xr:uid="{1C7AE712-8D9E-43DA-A99E-7420429110D2}"/>
    <cellStyle name="Valuta 2 3 12 2" xfId="12934" xr:uid="{324DD77E-C603-441B-8FD2-0FF2BBDB83E9}"/>
    <cellStyle name="Valuta 2 3 12 2 2" xfId="36981" xr:uid="{82B18E3D-9E69-4688-8BD4-70280E1A47C9}"/>
    <cellStyle name="Valuta 2 3 12 3" xfId="28044" xr:uid="{BD7BAB4E-4C03-484C-9F64-5FCB88F0B30E}"/>
    <cellStyle name="Valuta 2 3 13" xfId="9973" xr:uid="{4497AFF1-BCD8-45C7-A018-545ADCEBB854}"/>
    <cellStyle name="Valuta 2 3 13 2" xfId="34020" xr:uid="{4DCBFDAE-C65E-4398-9452-E556EBBCD111}"/>
    <cellStyle name="Valuta 2 3 14" xfId="1103" xr:uid="{909A04EB-500C-496E-833A-5728227E0EC4}"/>
    <cellStyle name="Valuta 2 3 15" xfId="25105" xr:uid="{5708C9BC-DD40-4B29-BF3D-F55EB660B316}"/>
    <cellStyle name="Valuta 2 3 2" xfId="209" xr:uid="{00000000-0005-0000-0000-000047010000}"/>
    <cellStyle name="Valuta 2 3 2 10" xfId="10018" xr:uid="{5F325B54-7214-4AA3-80D4-B73F9A4CB4E1}"/>
    <cellStyle name="Valuta 2 3 2 10 2" xfId="34065" xr:uid="{7CD962B6-5A11-47E1-B569-884438126BF1}"/>
    <cellStyle name="Valuta 2 3 2 11" xfId="1138" xr:uid="{CF7A4E89-CF57-45B2-99F7-9146E3372F00}"/>
    <cellStyle name="Valuta 2 3 2 12" xfId="25144" xr:uid="{686EE4C5-051E-4CD6-B04E-9E8CBC4EB887}"/>
    <cellStyle name="Valuta 2 3 2 2" xfId="250" xr:uid="{00000000-0005-0000-0000-000048010000}"/>
    <cellStyle name="Valuta 2 3 2 2 10" xfId="1178" xr:uid="{16A9F719-5D71-4CCC-B177-A8BFF7106FD0}"/>
    <cellStyle name="Valuta 2 3 2 2 11" xfId="25184" xr:uid="{F705DD22-0612-4886-B265-5C0EE218ED4E}"/>
    <cellStyle name="Valuta 2 3 2 2 2" xfId="346" xr:uid="{00000000-0005-0000-0000-000049010000}"/>
    <cellStyle name="Valuta 2 3 2 2 2 2" xfId="743" xr:uid="{AE5E54D4-06D4-4611-B205-DF06E0119535}"/>
    <cellStyle name="Valuta 2 3 2 2 2 2 2" xfId="1084" xr:uid="{A6B476C4-83F8-4F99-83A6-537397F959DC}"/>
    <cellStyle name="Valuta 2 3 2 2 2 2 2 2" xfId="5830" xr:uid="{F127E02D-3E07-4166-8D46-81BED2901696}"/>
    <cellStyle name="Valuta 2 3 2 2 2 2 2 2 2" xfId="14767" xr:uid="{9BB9340D-C563-4782-BBB0-DAED273FBBCF}"/>
    <cellStyle name="Valuta 2 3 2 2 2 2 2 2 2 2" xfId="38814" xr:uid="{F40A343C-9445-4121-8796-D496C8849E8B}"/>
    <cellStyle name="Valuta 2 3 2 2 2 2 2 2 3" xfId="29877" xr:uid="{53214D1F-CD96-439E-BA43-2C817CB9AD40}"/>
    <cellStyle name="Valuta 2 3 2 2 2 2 2 3" xfId="11701" xr:uid="{EF62AE43-205D-49E2-8C89-539804688289}"/>
    <cellStyle name="Valuta 2 3 2 2 2 2 2 3 2" xfId="35748" xr:uid="{E012DE43-26B0-435C-8CB2-93600F4A276F}"/>
    <cellStyle name="Valuta 2 3 2 2 2 2 2 4" xfId="2764" xr:uid="{1872DC1B-8BAA-4528-85F4-8A93F16AA6FA}"/>
    <cellStyle name="Valuta 2 3 2 2 2 2 2 5" xfId="26811" xr:uid="{9D1B29F4-2B13-489E-B662-18C059C717E4}"/>
    <cellStyle name="Valuta 2 3 2 2 2 2 3" xfId="2428" xr:uid="{1BC2AACB-95BA-403E-9125-A8CFF3970C7D}"/>
    <cellStyle name="Valuta 2 3 2 2 2 2 3 2" xfId="5490" xr:uid="{7E1E2CCC-9BD6-45BC-B182-E970FED57277}"/>
    <cellStyle name="Valuta 2 3 2 2 2 2 3 2 2" xfId="14427" xr:uid="{9CD8512F-47AC-4D0A-8BEA-F60FFD5C07FB}"/>
    <cellStyle name="Valuta 2 3 2 2 2 2 3 2 2 2" xfId="38474" xr:uid="{9F5D7674-D0D6-47D2-95BA-D3C30483125E}"/>
    <cellStyle name="Valuta 2 3 2 2 2 2 3 2 3" xfId="29537" xr:uid="{E8EC2A54-BC73-452F-B3BB-65D683F020B0}"/>
    <cellStyle name="Valuta 2 3 2 2 2 2 3 3" xfId="11364" xr:uid="{30B53A16-E592-4820-A698-538F7EA0EC5F}"/>
    <cellStyle name="Valuta 2 3 2 2 2 2 3 3 2" xfId="35411" xr:uid="{8E04D95C-D55B-4591-8A5D-39B59500F30D}"/>
    <cellStyle name="Valuta 2 3 2 2 2 2 3 4" xfId="26474" xr:uid="{C0DE3919-EB22-467A-9B04-EDD8905B0F7A}"/>
    <cellStyle name="Valuta 2 3 2 2 2 2 4" xfId="1995" xr:uid="{C97701EB-F70A-42FE-8B1A-5C3228E6DA13}"/>
    <cellStyle name="Valuta 2 3 2 2 2 2 4 2" xfId="5057" xr:uid="{982A0CBE-7A0C-4B62-8D3C-901F8A9E9CB3}"/>
    <cellStyle name="Valuta 2 3 2 2 2 2 4 2 2" xfId="13994" xr:uid="{7810C6C8-0939-42F4-8C4E-2035129D38B8}"/>
    <cellStyle name="Valuta 2 3 2 2 2 2 4 2 2 2" xfId="38041" xr:uid="{4614DDA8-5DCA-4B3A-A694-C9B29085CC00}"/>
    <cellStyle name="Valuta 2 3 2 2 2 2 4 2 3" xfId="29104" xr:uid="{FF1857EC-1B40-47E3-9A16-125347344F37}"/>
    <cellStyle name="Valuta 2 3 2 2 2 2 4 3" xfId="10931" xr:uid="{CD879622-9FFA-464E-A64F-BCF77DE240F8}"/>
    <cellStyle name="Valuta 2 3 2 2 2 2 4 3 2" xfId="34978" xr:uid="{982338B1-EE98-4CFA-8547-192D13E3294A}"/>
    <cellStyle name="Valuta 2 3 2 2 2 2 4 4" xfId="26041" xr:uid="{B9A802B4-0613-4675-B3A2-46EC174E25E1}"/>
    <cellStyle name="Valuta 2 3 2 2 2 2 5" xfId="4487" xr:uid="{6AE5A391-AA6A-4CC3-80B8-48B5400C7ECB}"/>
    <cellStyle name="Valuta 2 3 2 2 2 2 5 2" xfId="13424" xr:uid="{F40D65C8-59C6-47F3-8B35-533D36C39B3B}"/>
    <cellStyle name="Valuta 2 3 2 2 2 2 5 2 2" xfId="37471" xr:uid="{125674F1-6ECD-4F4A-8069-4FF9C0AA1A30}"/>
    <cellStyle name="Valuta 2 3 2 2 2 2 5 3" xfId="28534" xr:uid="{000CC4C7-8F61-45C9-837C-B442DF850538}"/>
    <cellStyle name="Valuta 2 3 2 2 2 2 6" xfId="10361" xr:uid="{EB3D71B2-A16C-4D65-94DF-BA423503835B}"/>
    <cellStyle name="Valuta 2 3 2 2 2 2 6 2" xfId="34408" xr:uid="{FE6257D9-D79F-4B58-96BE-A2DF4FAF0CA3}"/>
    <cellStyle name="Valuta 2 3 2 2 2 2 7" xfId="1425" xr:uid="{72A3E52C-D065-4FD3-922E-C9B9B2E90717}"/>
    <cellStyle name="Valuta 2 3 2 2 2 2 8" xfId="25471" xr:uid="{0FDF5AAF-4915-4588-BC60-AF929DCAA7CA}"/>
    <cellStyle name="Valuta 2 3 2 2 2 3" xfId="917" xr:uid="{B1705B83-611F-49E5-B2ED-242A3CAFC48B}"/>
    <cellStyle name="Valuta 2 3 2 2 2 3 2" xfId="5663" xr:uid="{F7DA01E5-29AF-46AE-AE25-BED0556B7D44}"/>
    <cellStyle name="Valuta 2 3 2 2 2 3 2 2" xfId="14600" xr:uid="{BFDD5533-FC65-418A-922C-65D81BFC75DE}"/>
    <cellStyle name="Valuta 2 3 2 2 2 3 2 2 2" xfId="38647" xr:uid="{06868858-FC0E-40D7-85B3-3443050CA9DD}"/>
    <cellStyle name="Valuta 2 3 2 2 2 3 2 3" xfId="29710" xr:uid="{FBDCDB9D-34EE-46F4-B205-8931F6CB0048}"/>
    <cellStyle name="Valuta 2 3 2 2 2 3 3" xfId="11534" xr:uid="{C707FD3C-FE0A-4AC3-88D3-E6612B8CF61C}"/>
    <cellStyle name="Valuta 2 3 2 2 2 3 3 2" xfId="35581" xr:uid="{08092C91-0EF1-46B0-B684-23EAF4EB1BDA}"/>
    <cellStyle name="Valuta 2 3 2 2 2 3 4" xfId="2597" xr:uid="{438E447B-4E83-4190-AA92-D2203C36AA5A}"/>
    <cellStyle name="Valuta 2 3 2 2 2 3 5" xfId="26644" xr:uid="{4F154D1A-D4EA-47FE-8678-5060208EAEE0}"/>
    <cellStyle name="Valuta 2 3 2 2 2 4" xfId="2215" xr:uid="{E11BEC24-5630-4AED-9E98-4A423A8B0BAA}"/>
    <cellStyle name="Valuta 2 3 2 2 2 4 2" xfId="5277" xr:uid="{9E41EEAD-14A1-4F48-B1AF-D9792FD34F6C}"/>
    <cellStyle name="Valuta 2 3 2 2 2 4 2 2" xfId="14214" xr:uid="{571252D7-CA27-4631-9014-856C127B3280}"/>
    <cellStyle name="Valuta 2 3 2 2 2 4 2 2 2" xfId="38261" xr:uid="{B96E54C8-EA00-4E79-B76B-B4C3AFF7C66F}"/>
    <cellStyle name="Valuta 2 3 2 2 2 4 2 3" xfId="29324" xr:uid="{E70942EF-543F-4E47-8F82-04EDC8EE5482}"/>
    <cellStyle name="Valuta 2 3 2 2 2 4 3" xfId="11151" xr:uid="{08B825AE-D5C4-4A91-A461-7BE73C00156E}"/>
    <cellStyle name="Valuta 2 3 2 2 2 4 3 2" xfId="35198" xr:uid="{420AFC5B-3AC2-4017-A354-27F877ABE5EC}"/>
    <cellStyle name="Valuta 2 3 2 2 2 4 4" xfId="26261" xr:uid="{B80094EA-6AFB-4DEE-82A2-A03C0817AB98}"/>
    <cellStyle name="Valuta 2 3 2 2 2 5" xfId="1704" xr:uid="{9054CB0F-C083-4E69-8BC3-15EE7BEADF5F}"/>
    <cellStyle name="Valuta 2 3 2 2 2 5 2" xfId="4766" xr:uid="{E8A4A85D-8057-4FD9-8749-B0749A9E4F14}"/>
    <cellStyle name="Valuta 2 3 2 2 2 5 2 2" xfId="13703" xr:uid="{A2FE45F4-B5C0-4A9D-B8FB-98F9EDFA2B8B}"/>
    <cellStyle name="Valuta 2 3 2 2 2 5 2 2 2" xfId="37750" xr:uid="{5539A101-C5E2-4EEA-96C4-A385C6E61661}"/>
    <cellStyle name="Valuta 2 3 2 2 2 5 2 3" xfId="28813" xr:uid="{EB9AB9A1-3BEC-4539-ABC7-0937780C3EF1}"/>
    <cellStyle name="Valuta 2 3 2 2 2 5 3" xfId="10640" xr:uid="{9586CFC5-0756-41CD-AF3D-55A29338DB8A}"/>
    <cellStyle name="Valuta 2 3 2 2 2 5 3 2" xfId="34687" xr:uid="{DE038B52-21F5-47E1-9D6C-94884B4B8530}"/>
    <cellStyle name="Valuta 2 3 2 2 2 5 4" xfId="25750" xr:uid="{31028B64-87D2-4EEF-BDA0-91D369F5F0C5}"/>
    <cellStyle name="Valuta 2 3 2 2 2 6" xfId="4201" xr:uid="{7245FF1D-0F5A-45CF-841D-FBE2D6CEBEE8}"/>
    <cellStyle name="Valuta 2 3 2 2 2 6 2" xfId="13138" xr:uid="{B09FF89A-BF84-4324-9E95-2E6331035E30}"/>
    <cellStyle name="Valuta 2 3 2 2 2 6 2 2" xfId="37185" xr:uid="{0C91CE81-E711-49EA-B4C1-FD750EC70A77}"/>
    <cellStyle name="Valuta 2 3 2 2 2 6 3" xfId="28248" xr:uid="{9572F787-BE5E-4F3F-B4EF-B5F857D0B224}"/>
    <cellStyle name="Valuta 2 3 2 2 2 7" xfId="10153" xr:uid="{6BB54E5C-D4F2-4EC1-B960-E14256C4C18E}"/>
    <cellStyle name="Valuta 2 3 2 2 2 7 2" xfId="34200" xr:uid="{D5FD0AC2-F753-4FB4-9686-735FB34F9CA1}"/>
    <cellStyle name="Valuta 2 3 2 2 2 8" xfId="1258" xr:uid="{96C30263-1E1F-491B-9ECD-B354EBEE60EB}"/>
    <cellStyle name="Valuta 2 3 2 2 2 9" xfId="25279" xr:uid="{6CAAB6A5-A0F7-480A-9784-12140DDAF15E}"/>
    <cellStyle name="Valuta 2 3 2 2 3" xfId="483" xr:uid="{00000000-0005-0000-0000-00004A010000}"/>
    <cellStyle name="Valuta 2 3 2 2 4" xfId="648" xr:uid="{E04F826F-0D6C-4156-B3CF-588A8D1C3C66}"/>
    <cellStyle name="Valuta 2 3 2 2 4 2" xfId="1004" xr:uid="{D03D6490-ADDE-4253-8E0B-C5169A36AE42}"/>
    <cellStyle name="Valuta 2 3 2 2 4 2 2" xfId="5750" xr:uid="{09F57A72-F947-4408-BF57-944A0E8EDFB2}"/>
    <cellStyle name="Valuta 2 3 2 2 4 2 2 2" xfId="14687" xr:uid="{37A39766-F043-4AF4-94D1-240C7C13C835}"/>
    <cellStyle name="Valuta 2 3 2 2 4 2 2 2 2" xfId="38734" xr:uid="{0484BB23-EC06-4C7E-84B8-B7B03B5357B9}"/>
    <cellStyle name="Valuta 2 3 2 2 4 2 2 3" xfId="29797" xr:uid="{F49BD73A-7819-471B-81DC-9B460ADCDF95}"/>
    <cellStyle name="Valuta 2 3 2 2 4 2 3" xfId="11621" xr:uid="{67281B36-082C-4C07-9EF1-8562C106BE6D}"/>
    <cellStyle name="Valuta 2 3 2 2 4 2 3 2" xfId="35668" xr:uid="{11105DC3-C311-4877-9CA9-B1204A135421}"/>
    <cellStyle name="Valuta 2 3 2 2 4 2 4" xfId="2684" xr:uid="{256293BD-DA22-40EF-8891-81117828FE16}"/>
    <cellStyle name="Valuta 2 3 2 2 4 2 5" xfId="26731" xr:uid="{E2F3125D-1C22-4E28-A730-DBA23A0F8783}"/>
    <cellStyle name="Valuta 2 3 2 2 4 3" xfId="2333" xr:uid="{0474A700-7C66-4B9D-9C34-C48B83E96E42}"/>
    <cellStyle name="Valuta 2 3 2 2 4 3 2" xfId="5395" xr:uid="{6BA37E33-07FD-4857-BCBA-E6A375CD7C9A}"/>
    <cellStyle name="Valuta 2 3 2 2 4 3 2 2" xfId="14332" xr:uid="{D2783EA5-2ADA-4301-A1A9-F94C5F402D61}"/>
    <cellStyle name="Valuta 2 3 2 2 4 3 2 2 2" xfId="38379" xr:uid="{F040BDE1-EA5F-4DCF-B337-000350825208}"/>
    <cellStyle name="Valuta 2 3 2 2 4 3 2 3" xfId="29442" xr:uid="{0A0EDF2C-FDE8-45C8-A261-D21297DEE6AF}"/>
    <cellStyle name="Valuta 2 3 2 2 4 3 3" xfId="11269" xr:uid="{F4A00DCE-C121-427A-87D6-57B59F211300}"/>
    <cellStyle name="Valuta 2 3 2 2 4 3 3 2" xfId="35316" xr:uid="{E38A9B07-16C0-4297-AC1F-E69206D11680}"/>
    <cellStyle name="Valuta 2 3 2 2 4 3 4" xfId="26379" xr:uid="{526B3D07-25CF-4768-BADB-1F81D4162F59}"/>
    <cellStyle name="Valuta 2 3 2 2 4 4" xfId="1900" xr:uid="{4B192B4E-0F3E-4B4F-903E-E0A7081BF57C}"/>
    <cellStyle name="Valuta 2 3 2 2 4 4 2" xfId="4962" xr:uid="{21B4E689-461C-4999-9A07-191A02B04826}"/>
    <cellStyle name="Valuta 2 3 2 2 4 4 2 2" xfId="13899" xr:uid="{94B14F2B-26A3-4EFE-9C9D-AA5D745E9E6E}"/>
    <cellStyle name="Valuta 2 3 2 2 4 4 2 2 2" xfId="37946" xr:uid="{885DC21F-C74D-446F-A534-B77EC724D7B8}"/>
    <cellStyle name="Valuta 2 3 2 2 4 4 2 3" xfId="29009" xr:uid="{BC2F8532-47C6-445D-AA61-A1F2CEF701A8}"/>
    <cellStyle name="Valuta 2 3 2 2 4 4 3" xfId="10836" xr:uid="{4E4D6D69-8853-463E-A592-170E6AAD6AEB}"/>
    <cellStyle name="Valuta 2 3 2 2 4 4 3 2" xfId="34883" xr:uid="{D39B8B77-F887-4348-B46A-BD9A13FB6EE2}"/>
    <cellStyle name="Valuta 2 3 2 2 4 4 4" xfId="25946" xr:uid="{3CF96276-A7CB-4DFA-9377-BBC972B616D3}"/>
    <cellStyle name="Valuta 2 3 2 2 4 5" xfId="4392" xr:uid="{EBDC2DBC-8D02-458E-92C1-40ACF9ACD7DE}"/>
    <cellStyle name="Valuta 2 3 2 2 4 5 2" xfId="13329" xr:uid="{44DBDA2B-87D5-4347-92B8-B177E1CD02B8}"/>
    <cellStyle name="Valuta 2 3 2 2 4 5 2 2" xfId="37376" xr:uid="{7A80C1ED-0160-46AF-A179-EE3B37702FA2}"/>
    <cellStyle name="Valuta 2 3 2 2 4 5 3" xfId="28439" xr:uid="{CFF3CD84-E2EB-41AA-8E5C-5A8A063E89DD}"/>
    <cellStyle name="Valuta 2 3 2 2 4 6" xfId="10266" xr:uid="{66A5C6D1-3029-4018-A2C9-18C585BA2A43}"/>
    <cellStyle name="Valuta 2 3 2 2 4 6 2" xfId="34313" xr:uid="{F2FBDAEE-FA04-44AF-8860-245A73BA4F5A}"/>
    <cellStyle name="Valuta 2 3 2 2 4 7" xfId="1345" xr:uid="{8ECB7BD6-8C25-4D71-BEAB-DF052E7D4DED}"/>
    <cellStyle name="Valuta 2 3 2 2 4 8" xfId="25376" xr:uid="{B5BD8083-DD1E-411B-8ECD-4E0BA3FB3BFD}"/>
    <cellStyle name="Valuta 2 3 2 2 5" xfId="837" xr:uid="{9D8348E3-0FF4-4C49-86EB-777BA6E552D9}"/>
    <cellStyle name="Valuta 2 3 2 2 5 2" xfId="5583" xr:uid="{21D6E6AE-AC10-4C2C-A224-E399B54B3B14}"/>
    <cellStyle name="Valuta 2 3 2 2 5 2 2" xfId="14520" xr:uid="{86989AC3-0402-4700-AFE1-39BE8AC72D68}"/>
    <cellStyle name="Valuta 2 3 2 2 5 2 2 2" xfId="38567" xr:uid="{D0494B32-D453-46E1-9790-6CC864B3CA1E}"/>
    <cellStyle name="Valuta 2 3 2 2 5 2 3" xfId="29630" xr:uid="{3D0325FA-CE5C-4301-967B-14CAE589D174}"/>
    <cellStyle name="Valuta 2 3 2 2 5 3" xfId="11454" xr:uid="{5E025E0F-4D64-457E-A08F-8A32B112232B}"/>
    <cellStyle name="Valuta 2 3 2 2 5 3 2" xfId="35501" xr:uid="{5FC4FB09-DC4C-4408-BDF5-8B1E37613DB4}"/>
    <cellStyle name="Valuta 2 3 2 2 5 4" xfId="2517" xr:uid="{15B79B00-EF7B-45D8-84C6-9F15E69E131B}"/>
    <cellStyle name="Valuta 2 3 2 2 5 5" xfId="26564" xr:uid="{70A4D8D2-4DDF-4951-B698-87A2A17B2197}"/>
    <cellStyle name="Valuta 2 3 2 2 6" xfId="2120" xr:uid="{28CF0197-2A95-4AAF-8BDA-DEB4AACB494C}"/>
    <cellStyle name="Valuta 2 3 2 2 6 2" xfId="5182" xr:uid="{518D46DF-01F6-41D3-A0D8-790CC4727CE4}"/>
    <cellStyle name="Valuta 2 3 2 2 6 2 2" xfId="14119" xr:uid="{5BB229B3-BD2F-4CDB-8776-B2EB201968DF}"/>
    <cellStyle name="Valuta 2 3 2 2 6 2 2 2" xfId="38166" xr:uid="{4E8B31EE-D0D4-4664-9A47-5E69445925E4}"/>
    <cellStyle name="Valuta 2 3 2 2 6 2 3" xfId="29229" xr:uid="{4588E9AB-8D02-4791-8350-9976EB031C5C}"/>
    <cellStyle name="Valuta 2 3 2 2 6 3" xfId="11056" xr:uid="{C8EB3881-E947-43B2-9EF4-DC0D10613A83}"/>
    <cellStyle name="Valuta 2 3 2 2 6 3 2" xfId="35103" xr:uid="{A70E6599-5BF4-4439-A9A0-43EE4158C137}"/>
    <cellStyle name="Valuta 2 3 2 2 6 4" xfId="26166" xr:uid="{79DC2477-82AA-4F76-970C-9A588E6017B2}"/>
    <cellStyle name="Valuta 2 3 2 2 7" xfId="1608" xr:uid="{7022E335-B177-460B-8702-36FDD51EA269}"/>
    <cellStyle name="Valuta 2 3 2 2 7 2" xfId="4670" xr:uid="{DD9F0D43-F0DD-46C6-9F3B-0356A3A86BF3}"/>
    <cellStyle name="Valuta 2 3 2 2 7 2 2" xfId="13607" xr:uid="{DE174D68-7E36-4EE2-AF2B-F15A9BFC3E3B}"/>
    <cellStyle name="Valuta 2 3 2 2 7 2 2 2" xfId="37654" xr:uid="{E5C1F6EC-5E0F-40BC-A384-2FBC6D125F68}"/>
    <cellStyle name="Valuta 2 3 2 2 7 2 3" xfId="28717" xr:uid="{EF892800-3C47-4060-B153-6EA859C3841E}"/>
    <cellStyle name="Valuta 2 3 2 2 7 3" xfId="10544" xr:uid="{BE953A05-F40B-4DB7-B75A-CB89B5150AE1}"/>
    <cellStyle name="Valuta 2 3 2 2 7 3 2" xfId="34591" xr:uid="{0AD5F43D-43F4-4167-943C-507CACC42EA1}"/>
    <cellStyle name="Valuta 2 3 2 2 7 4" xfId="25654" xr:uid="{E175C052-80FE-42A0-B24C-C528897D65D0}"/>
    <cellStyle name="Valuta 2 3 2 2 8" xfId="4106" xr:uid="{7AA5145F-BD88-4A7C-B103-5CF703EA6DD3}"/>
    <cellStyle name="Valuta 2 3 2 2 8 2" xfId="13043" xr:uid="{14575CF1-CED4-466C-8EFF-EE206CBB80E5}"/>
    <cellStyle name="Valuta 2 3 2 2 8 2 2" xfId="37090" xr:uid="{82D24859-95FE-4225-ABD2-989088ED012C}"/>
    <cellStyle name="Valuta 2 3 2 2 8 3" xfId="28153" xr:uid="{246EACD2-5708-400C-8CBD-FEAE043FE02E}"/>
    <cellStyle name="Valuta 2 3 2 2 9" xfId="10058" xr:uid="{88E18FBE-83C7-48AA-806F-FE8776E0623F}"/>
    <cellStyle name="Valuta 2 3 2 2 9 2" xfId="34105" xr:uid="{7A93E03A-332F-4B71-8FDC-D0877B53821C}"/>
    <cellStyle name="Valuta 2 3 2 3" xfId="306" xr:uid="{00000000-0005-0000-0000-00004B010000}"/>
    <cellStyle name="Valuta 2 3 2 3 2" xfId="703" xr:uid="{E8771225-7C4E-4119-92F7-B2DDFFD4F849}"/>
    <cellStyle name="Valuta 2 3 2 3 2 2" xfId="1044" xr:uid="{F46CF0C8-E0DE-49A0-A693-13A7EFBF4B2B}"/>
    <cellStyle name="Valuta 2 3 2 3 2 2 2" xfId="5790" xr:uid="{5E19D5CB-DBA5-4C34-9FB1-F677C6A33F56}"/>
    <cellStyle name="Valuta 2 3 2 3 2 2 2 2" xfId="14727" xr:uid="{3030A89A-AEB3-4F96-8BF9-394CA6269A85}"/>
    <cellStyle name="Valuta 2 3 2 3 2 2 2 2 2" xfId="38774" xr:uid="{8BE35B13-1491-4D37-A582-08849B9E3B55}"/>
    <cellStyle name="Valuta 2 3 2 3 2 2 2 3" xfId="29837" xr:uid="{B78B15BE-3336-48D7-BBF5-A617BA3E5B3A}"/>
    <cellStyle name="Valuta 2 3 2 3 2 2 3" xfId="11661" xr:uid="{9937B173-15C6-4213-BF42-D47CED60958A}"/>
    <cellStyle name="Valuta 2 3 2 3 2 2 3 2" xfId="35708" xr:uid="{749ECDCD-4ABD-4550-AD7E-7FF46A50B04A}"/>
    <cellStyle name="Valuta 2 3 2 3 2 2 4" xfId="2724" xr:uid="{02E3AAE8-37E9-4D39-8437-8BAFFA218851}"/>
    <cellStyle name="Valuta 2 3 2 3 2 2 5" xfId="26771" xr:uid="{1E625CF2-4A18-41E0-9FAC-C03CB9377201}"/>
    <cellStyle name="Valuta 2 3 2 3 2 3" xfId="2388" xr:uid="{45873F52-9955-47F9-94FA-87B6E79E360A}"/>
    <cellStyle name="Valuta 2 3 2 3 2 3 2" xfId="5450" xr:uid="{694A4367-E9EF-4793-97DE-3FBB46C3769C}"/>
    <cellStyle name="Valuta 2 3 2 3 2 3 2 2" xfId="14387" xr:uid="{CD2349F6-65F1-450E-B803-7AE06721C961}"/>
    <cellStyle name="Valuta 2 3 2 3 2 3 2 2 2" xfId="38434" xr:uid="{EFFC9652-123F-4B75-849D-5358E12E4A9E}"/>
    <cellStyle name="Valuta 2 3 2 3 2 3 2 3" xfId="29497" xr:uid="{97874631-8AEC-45D8-9F4C-4278F4AEAD11}"/>
    <cellStyle name="Valuta 2 3 2 3 2 3 3" xfId="11324" xr:uid="{15133DEC-715C-41B3-8FBC-3F4E41ED296F}"/>
    <cellStyle name="Valuta 2 3 2 3 2 3 3 2" xfId="35371" xr:uid="{A7159B38-2B09-4C28-A9EB-9CBCD70D6391}"/>
    <cellStyle name="Valuta 2 3 2 3 2 3 4" xfId="26434" xr:uid="{DE65C297-83C5-421C-B500-5A87E4C4EA4D}"/>
    <cellStyle name="Valuta 2 3 2 3 2 4" xfId="1955" xr:uid="{7AE46E03-AA83-47AE-BB9C-14EE67AA85B4}"/>
    <cellStyle name="Valuta 2 3 2 3 2 4 2" xfId="5017" xr:uid="{DDB6D090-0BEF-4B22-87C5-8E3DA32892C9}"/>
    <cellStyle name="Valuta 2 3 2 3 2 4 2 2" xfId="13954" xr:uid="{C10C2EBA-67C0-427D-9076-39F83531DB3F}"/>
    <cellStyle name="Valuta 2 3 2 3 2 4 2 2 2" xfId="38001" xr:uid="{ADD34A60-4E1C-4192-93B2-5AD668DA7BCB}"/>
    <cellStyle name="Valuta 2 3 2 3 2 4 2 3" xfId="29064" xr:uid="{298BE2C1-8599-4770-9D53-7E6C8722ABB6}"/>
    <cellStyle name="Valuta 2 3 2 3 2 4 3" xfId="10891" xr:uid="{FCCCD6BF-B1C5-4052-A0B8-9835AF39C0F4}"/>
    <cellStyle name="Valuta 2 3 2 3 2 4 3 2" xfId="34938" xr:uid="{22B7B623-84AD-457F-BAE7-0791BF812D24}"/>
    <cellStyle name="Valuta 2 3 2 3 2 4 4" xfId="26001" xr:uid="{516C01E5-8B1E-4571-ADA0-9A6AFA749487}"/>
    <cellStyle name="Valuta 2 3 2 3 2 5" xfId="4447" xr:uid="{E045C848-DA3C-4016-B111-56DA870720FE}"/>
    <cellStyle name="Valuta 2 3 2 3 2 5 2" xfId="13384" xr:uid="{E9D5B06C-125A-4199-A3EF-12EA7B51FB0F}"/>
    <cellStyle name="Valuta 2 3 2 3 2 5 2 2" xfId="37431" xr:uid="{5937D1DF-F4E8-449D-BE41-518C3D7CBEC6}"/>
    <cellStyle name="Valuta 2 3 2 3 2 5 3" xfId="28494" xr:uid="{DF3FE88E-DDA1-4C90-A4EB-AE9D484A9C2B}"/>
    <cellStyle name="Valuta 2 3 2 3 2 6" xfId="10321" xr:uid="{6CE592C2-AA31-47FB-A290-9FF87189F5CC}"/>
    <cellStyle name="Valuta 2 3 2 3 2 6 2" xfId="34368" xr:uid="{4FFB445C-1529-4342-B3FE-074D03B82075}"/>
    <cellStyle name="Valuta 2 3 2 3 2 7" xfId="1385" xr:uid="{3879F551-A47A-4C1F-807E-31BC4174CABF}"/>
    <cellStyle name="Valuta 2 3 2 3 2 8" xfId="25431" xr:uid="{9F69207B-DA45-480F-B474-DB9D380D6D4B}"/>
    <cellStyle name="Valuta 2 3 2 3 3" xfId="877" xr:uid="{9E5A8357-24F0-4711-9DE1-5CC98AF6851B}"/>
    <cellStyle name="Valuta 2 3 2 3 3 2" xfId="5623" xr:uid="{A1EE32DC-9F21-4EB1-8700-4650C485733C}"/>
    <cellStyle name="Valuta 2 3 2 3 3 2 2" xfId="14560" xr:uid="{EB989B0D-C0C2-40D0-A068-9F5B6CFB657C}"/>
    <cellStyle name="Valuta 2 3 2 3 3 2 2 2" xfId="38607" xr:uid="{B9966DF8-AC9B-4AC8-9AD2-5F8A39A19CEC}"/>
    <cellStyle name="Valuta 2 3 2 3 3 2 3" xfId="29670" xr:uid="{38139CE2-165D-4319-AC76-BCCECFD1DEBC}"/>
    <cellStyle name="Valuta 2 3 2 3 3 3" xfId="11494" xr:uid="{5A8A55FB-0ECA-44EF-BBBC-6AA01B4C8EC3}"/>
    <cellStyle name="Valuta 2 3 2 3 3 3 2" xfId="35541" xr:uid="{9808F2E3-912C-45C7-BF43-090232841E83}"/>
    <cellStyle name="Valuta 2 3 2 3 3 4" xfId="2557" xr:uid="{5039BE74-0FB1-4B6C-A55C-BBF5A34F15CB}"/>
    <cellStyle name="Valuta 2 3 2 3 3 5" xfId="26604" xr:uid="{82DAFA2B-0842-4DE0-8AD5-51AD1AB40619}"/>
    <cellStyle name="Valuta 2 3 2 3 4" xfId="2175" xr:uid="{9FBC0771-42DC-4ED6-88F0-34C8CA0E837A}"/>
    <cellStyle name="Valuta 2 3 2 3 4 2" xfId="5237" xr:uid="{E93981AB-957A-45CB-88D8-2B81487E85C8}"/>
    <cellStyle name="Valuta 2 3 2 3 4 2 2" xfId="14174" xr:uid="{EC09AE00-8836-4744-8AC7-24FF719E449E}"/>
    <cellStyle name="Valuta 2 3 2 3 4 2 2 2" xfId="38221" xr:uid="{DD6020D2-58DB-4788-800B-31F1B5498BB0}"/>
    <cellStyle name="Valuta 2 3 2 3 4 2 3" xfId="29284" xr:uid="{48C43F1B-B111-42ED-A7D7-72942D1B4491}"/>
    <cellStyle name="Valuta 2 3 2 3 4 3" xfId="11111" xr:uid="{D2DED5EE-6C0F-45D8-B659-0AE29A6882F5}"/>
    <cellStyle name="Valuta 2 3 2 3 4 3 2" xfId="35158" xr:uid="{B94A01FD-7D00-48AA-BBCC-0A81D85C5F67}"/>
    <cellStyle name="Valuta 2 3 2 3 4 4" xfId="26221" xr:uid="{C2E71912-A59C-4766-A921-174D3DE60BCE}"/>
    <cellStyle name="Valuta 2 3 2 3 5" xfId="1664" xr:uid="{8715269E-E220-4C12-B39D-DB968D513ECD}"/>
    <cellStyle name="Valuta 2 3 2 3 5 2" xfId="4726" xr:uid="{3C216113-F8B5-43B3-868F-76CB71851D24}"/>
    <cellStyle name="Valuta 2 3 2 3 5 2 2" xfId="13663" xr:uid="{6DDA2BAE-84EA-497C-A4F2-825B062BFE21}"/>
    <cellStyle name="Valuta 2 3 2 3 5 2 2 2" xfId="37710" xr:uid="{ED0C1DFE-A924-4A69-BA1D-B4BE8A625CC2}"/>
    <cellStyle name="Valuta 2 3 2 3 5 2 3" xfId="28773" xr:uid="{BB033E9A-A71E-4D18-936A-E5F9A84F49E8}"/>
    <cellStyle name="Valuta 2 3 2 3 5 3" xfId="10600" xr:uid="{C30DE6CC-7256-453D-BA97-C435CF6FB6BA}"/>
    <cellStyle name="Valuta 2 3 2 3 5 3 2" xfId="34647" xr:uid="{E3C2E13C-2207-4AB6-AE30-4A1E8F85FFB5}"/>
    <cellStyle name="Valuta 2 3 2 3 5 4" xfId="25710" xr:uid="{7D4E4AFD-ACC0-4286-98F4-7167E727740B}"/>
    <cellStyle name="Valuta 2 3 2 3 6" xfId="4161" xr:uid="{05C2F2F8-A17E-4764-8DAA-DB04080FBB41}"/>
    <cellStyle name="Valuta 2 3 2 3 6 2" xfId="13098" xr:uid="{EF08BEDD-0385-43B7-AB5F-F64B4DD2733F}"/>
    <cellStyle name="Valuta 2 3 2 3 6 2 2" xfId="37145" xr:uid="{F0B321B2-579A-4E50-B684-C8C6664DBB88}"/>
    <cellStyle name="Valuta 2 3 2 3 6 3" xfId="28208" xr:uid="{628D6EDB-0AAC-4D62-B641-F38B0C701A5C}"/>
    <cellStyle name="Valuta 2 3 2 3 7" xfId="10113" xr:uid="{BAB33F8B-9BE2-486B-BCB7-5AE0679C423C}"/>
    <cellStyle name="Valuta 2 3 2 3 7 2" xfId="34160" xr:uid="{25477C00-9877-4EB5-95BB-D7976F8FB18E}"/>
    <cellStyle name="Valuta 2 3 2 3 8" xfId="1218" xr:uid="{D6933CE0-8AC3-4E70-B452-8470C46D4868}"/>
    <cellStyle name="Valuta 2 3 2 3 9" xfId="25239" xr:uid="{79DF3839-B8BE-40C4-B75E-0937C9F83AF8}"/>
    <cellStyle name="Valuta 2 3 2 4" xfId="482" xr:uid="{00000000-0005-0000-0000-00004C010000}"/>
    <cellStyle name="Valuta 2 3 2 5" xfId="608" xr:uid="{07C4AE0C-74A3-4660-96D9-EAE2720C916F}"/>
    <cellStyle name="Valuta 2 3 2 5 2" xfId="964" xr:uid="{9093664A-62A5-4F29-BB05-CE9865CB6F95}"/>
    <cellStyle name="Valuta 2 3 2 5 2 2" xfId="5710" xr:uid="{B122E964-C7F4-4689-9695-419144F4A979}"/>
    <cellStyle name="Valuta 2 3 2 5 2 2 2" xfId="14647" xr:uid="{122C45E8-45B8-4D5D-B51B-45A674231ECD}"/>
    <cellStyle name="Valuta 2 3 2 5 2 2 2 2" xfId="38694" xr:uid="{A7BC56C3-6735-4AB5-A060-751FEF2E5DFB}"/>
    <cellStyle name="Valuta 2 3 2 5 2 2 3" xfId="29757" xr:uid="{2DB6F3F3-5DDE-49A3-A60D-9F97EEEEF413}"/>
    <cellStyle name="Valuta 2 3 2 5 2 3" xfId="11581" xr:uid="{1D814345-31A6-4C2F-B055-A7C4835D6A41}"/>
    <cellStyle name="Valuta 2 3 2 5 2 3 2" xfId="35628" xr:uid="{56C19D95-3667-44AB-B35C-0D8D65763801}"/>
    <cellStyle name="Valuta 2 3 2 5 2 4" xfId="2644" xr:uid="{AA8F7DDA-4DC4-420E-ABA3-CE7D03410A81}"/>
    <cellStyle name="Valuta 2 3 2 5 2 5" xfId="26691" xr:uid="{805F89E5-6EB1-474F-94ED-1D8E4F801423}"/>
    <cellStyle name="Valuta 2 3 2 5 3" xfId="2293" xr:uid="{0188D9FF-6F3F-4069-A253-891DB8B73DF2}"/>
    <cellStyle name="Valuta 2 3 2 5 3 2" xfId="5355" xr:uid="{96C00A38-336E-4EBC-A3C8-8E762BD38857}"/>
    <cellStyle name="Valuta 2 3 2 5 3 2 2" xfId="14292" xr:uid="{5CD37A32-BC61-4706-A13C-A6967327A688}"/>
    <cellStyle name="Valuta 2 3 2 5 3 2 2 2" xfId="38339" xr:uid="{0833503F-F908-4C6A-9A6E-F879868D7A07}"/>
    <cellStyle name="Valuta 2 3 2 5 3 2 3" xfId="29402" xr:uid="{0D15043A-0C90-4295-88A0-D3D298FC6044}"/>
    <cellStyle name="Valuta 2 3 2 5 3 3" xfId="11229" xr:uid="{D0DE47BB-A7D7-4C85-B92E-31E219978F47}"/>
    <cellStyle name="Valuta 2 3 2 5 3 3 2" xfId="35276" xr:uid="{B7E150E5-D2A7-4E73-A91A-011AAF83CA6C}"/>
    <cellStyle name="Valuta 2 3 2 5 3 4" xfId="26339" xr:uid="{9DD2074C-379A-4E63-ADC8-E2452797DC84}"/>
    <cellStyle name="Valuta 2 3 2 5 4" xfId="1860" xr:uid="{C5235624-40C2-43C7-A398-FB72FA2306B7}"/>
    <cellStyle name="Valuta 2 3 2 5 4 2" xfId="4922" xr:uid="{41C9AEE4-47EE-4708-A17E-98E550873B91}"/>
    <cellStyle name="Valuta 2 3 2 5 4 2 2" xfId="13859" xr:uid="{146C6E38-0D36-4963-AA9B-438A5F3F1EAB}"/>
    <cellStyle name="Valuta 2 3 2 5 4 2 2 2" xfId="37906" xr:uid="{E73CFF96-3595-426C-A7EB-19C5282CAE4C}"/>
    <cellStyle name="Valuta 2 3 2 5 4 2 3" xfId="28969" xr:uid="{5F6DBAE8-7699-4FEC-B36D-5F1C5EC11BF2}"/>
    <cellStyle name="Valuta 2 3 2 5 4 3" xfId="10796" xr:uid="{73294964-0DB6-4CD6-A925-7A86A4F96BF8}"/>
    <cellStyle name="Valuta 2 3 2 5 4 3 2" xfId="34843" xr:uid="{4E275598-DA87-41A7-99EF-F9BCCBECBCFD}"/>
    <cellStyle name="Valuta 2 3 2 5 4 4" xfId="25906" xr:uid="{C94C2C15-530E-4F17-8E57-C13227EFC90D}"/>
    <cellStyle name="Valuta 2 3 2 5 5" xfId="4352" xr:uid="{B494A2F8-41DF-4A49-BB76-52D8DBB7DC6A}"/>
    <cellStyle name="Valuta 2 3 2 5 5 2" xfId="13289" xr:uid="{3B1ACD9C-87F8-4C25-8F8E-5C96027F8DE3}"/>
    <cellStyle name="Valuta 2 3 2 5 5 2 2" xfId="37336" xr:uid="{1949E405-E735-4325-9812-51D2F66CC26F}"/>
    <cellStyle name="Valuta 2 3 2 5 5 3" xfId="28399" xr:uid="{C276347D-2AA4-4C80-BAEE-6B6AFA96AF1E}"/>
    <cellStyle name="Valuta 2 3 2 5 6" xfId="10226" xr:uid="{1CDD8ACB-47C5-468E-890B-2C7591869EE1}"/>
    <cellStyle name="Valuta 2 3 2 5 6 2" xfId="34273" xr:uid="{A495E3C2-7DBA-472D-A1BE-E644B9389887}"/>
    <cellStyle name="Valuta 2 3 2 5 7" xfId="1305" xr:uid="{DEA3C41C-DC9C-4639-BE4B-2BB8894100B8}"/>
    <cellStyle name="Valuta 2 3 2 5 8" xfId="25336" xr:uid="{C387ACA3-B330-4F2D-8CBD-76F0DEB223AF}"/>
    <cellStyle name="Valuta 2 3 2 6" xfId="797" xr:uid="{09CAA61A-D332-494E-BD7C-7C14F54409A9}"/>
    <cellStyle name="Valuta 2 3 2 6 2" xfId="5543" xr:uid="{D8EEA838-C995-4C95-9C81-11202278CD8D}"/>
    <cellStyle name="Valuta 2 3 2 6 2 2" xfId="14480" xr:uid="{7536CB32-F7B7-452A-B9D5-A44D9B31DA78}"/>
    <cellStyle name="Valuta 2 3 2 6 2 2 2" xfId="38527" xr:uid="{AC6E6A75-ED0D-4A85-854F-C4B0B53F6135}"/>
    <cellStyle name="Valuta 2 3 2 6 2 3" xfId="29590" xr:uid="{0AEF4250-A013-4C13-827A-2B2EFAF4C25E}"/>
    <cellStyle name="Valuta 2 3 2 6 3" xfId="11414" xr:uid="{101D4CD2-2BFD-44CA-A700-1C9001A70CCC}"/>
    <cellStyle name="Valuta 2 3 2 6 3 2" xfId="35461" xr:uid="{E7895F2C-21A3-41C7-9709-00B25C0DD4ED}"/>
    <cellStyle name="Valuta 2 3 2 6 4" xfId="2477" xr:uid="{2F111AE8-DCBE-4BC3-A581-F8A1F9234B23}"/>
    <cellStyle name="Valuta 2 3 2 6 5" xfId="26524" xr:uid="{F512E758-FE94-47E9-888F-8B2C5227733D}"/>
    <cellStyle name="Valuta 2 3 2 7" xfId="2080" xr:uid="{8FF4F9D9-38DD-463A-B1E4-D689B2622F6E}"/>
    <cellStyle name="Valuta 2 3 2 7 2" xfId="5142" xr:uid="{9E5CD26D-15A7-4E75-9E7B-712D1051478F}"/>
    <cellStyle name="Valuta 2 3 2 7 2 2" xfId="14079" xr:uid="{EC9B5343-D34C-4739-ADF9-DA1F66D2B521}"/>
    <cellStyle name="Valuta 2 3 2 7 2 2 2" xfId="38126" xr:uid="{43754180-928F-4A2C-9A09-FCD5B3B50EA3}"/>
    <cellStyle name="Valuta 2 3 2 7 2 3" xfId="29189" xr:uid="{40E342BE-4A33-40FD-B912-7F5636C70E3D}"/>
    <cellStyle name="Valuta 2 3 2 7 3" xfId="11016" xr:uid="{C84475B1-6B01-41D2-8026-CE6A7E6F97D1}"/>
    <cellStyle name="Valuta 2 3 2 7 3 2" xfId="35063" xr:uid="{799509CD-48FB-41D7-89B8-8D509E472EFC}"/>
    <cellStyle name="Valuta 2 3 2 7 4" xfId="26126" xr:uid="{FCF6482B-A00B-4608-B6CD-B0A06F7D95A2}"/>
    <cellStyle name="Valuta 2 3 2 8" xfId="1567" xr:uid="{22FBE58B-7601-4805-9F29-A5EA0BAA449F}"/>
    <cellStyle name="Valuta 2 3 2 8 2" xfId="4629" xr:uid="{6011BAB3-4806-4252-B19A-126FDB5F6170}"/>
    <cellStyle name="Valuta 2 3 2 8 2 2" xfId="13566" xr:uid="{002B7AD7-197E-4E0F-B7A9-56533999F877}"/>
    <cellStyle name="Valuta 2 3 2 8 2 2 2" xfId="37613" xr:uid="{D28169C8-7E40-40DE-8C6A-F774EDC60326}"/>
    <cellStyle name="Valuta 2 3 2 8 2 3" xfId="28676" xr:uid="{41C8DDCC-15F0-421A-8802-FDDDB10E0C31}"/>
    <cellStyle name="Valuta 2 3 2 8 3" xfId="10503" xr:uid="{C88CC553-B801-462B-9676-5BD7621A08E6}"/>
    <cellStyle name="Valuta 2 3 2 8 3 2" xfId="34550" xr:uid="{5A2424DF-352E-4733-ADB0-51000DD5E8DF}"/>
    <cellStyle name="Valuta 2 3 2 8 4" xfId="25613" xr:uid="{214E01E0-671B-4C6F-B111-69C193B48BBC}"/>
    <cellStyle name="Valuta 2 3 2 9" xfId="4065" xr:uid="{B4532AED-A65F-4F1F-B7DF-1306AAC47025}"/>
    <cellStyle name="Valuta 2 3 2 9 2" xfId="13002" xr:uid="{ABEC9A23-9EAB-4C1F-BA03-C7B361933F1B}"/>
    <cellStyle name="Valuta 2 3 2 9 2 2" xfId="37049" xr:uid="{24370487-C53B-4DE5-A12B-DF20CEFC63CC}"/>
    <cellStyle name="Valuta 2 3 2 9 3" xfId="28112" xr:uid="{32344696-B41C-48C3-AD5C-94106647BB0F}"/>
    <cellStyle name="Valuta 2 3 3" xfId="195" xr:uid="{00000000-0005-0000-0000-00004D010000}"/>
    <cellStyle name="Valuta 2 3 3 10" xfId="10007" xr:uid="{520A3A49-2FB0-46C7-A39B-908905DC2BDE}"/>
    <cellStyle name="Valuta 2 3 3 10 2" xfId="34054" xr:uid="{3EC3A075-1B70-4A01-8468-B6FA6E241837}"/>
    <cellStyle name="Valuta 2 3 3 11" xfId="1129" xr:uid="{D71A9E55-5CF4-46D9-85BD-2C5FCF5BA879}"/>
    <cellStyle name="Valuta 2 3 3 12" xfId="25133" xr:uid="{5761199D-54C6-4C8A-B14F-C6C6A59C4823}"/>
    <cellStyle name="Valuta 2 3 3 2" xfId="242" xr:uid="{00000000-0005-0000-0000-00004E010000}"/>
    <cellStyle name="Valuta 2 3 3 2 10" xfId="1170" xr:uid="{7C291A8B-721D-4CA9-BBA9-1B0E7F17AC7B}"/>
    <cellStyle name="Valuta 2 3 3 2 11" xfId="25176" xr:uid="{51B2432C-FBB9-40D3-B636-B95195C2029A}"/>
    <cellStyle name="Valuta 2 3 3 2 2" xfId="338" xr:uid="{00000000-0005-0000-0000-00004F010000}"/>
    <cellStyle name="Valuta 2 3 3 2 2 2" xfId="735" xr:uid="{D283AF80-6C25-460C-BE25-20599C2C2DF4}"/>
    <cellStyle name="Valuta 2 3 3 2 2 2 2" xfId="1076" xr:uid="{E01CDC53-2663-4A3E-B1FE-C2C76FF6D71E}"/>
    <cellStyle name="Valuta 2 3 3 2 2 2 2 2" xfId="5822" xr:uid="{2695953F-37E5-40B9-A598-9612E38164BE}"/>
    <cellStyle name="Valuta 2 3 3 2 2 2 2 2 2" xfId="14759" xr:uid="{21D0C014-E0AB-4DBE-8294-0DF8F3B49251}"/>
    <cellStyle name="Valuta 2 3 3 2 2 2 2 2 2 2" xfId="38806" xr:uid="{553D230E-D79C-43C0-9D2A-59749B67AFEF}"/>
    <cellStyle name="Valuta 2 3 3 2 2 2 2 2 3" xfId="29869" xr:uid="{401715F3-EDB9-4AA2-8454-C30697262E7E}"/>
    <cellStyle name="Valuta 2 3 3 2 2 2 2 3" xfId="11693" xr:uid="{C7620BF8-0C8B-415E-A3C6-1A5E3ECC1600}"/>
    <cellStyle name="Valuta 2 3 3 2 2 2 2 3 2" xfId="35740" xr:uid="{D681114F-2BC4-48BC-9B6A-1CAA7DD69817}"/>
    <cellStyle name="Valuta 2 3 3 2 2 2 2 4" xfId="2756" xr:uid="{4D6D53D8-D2ED-4864-B1FC-7817E1DD5F1B}"/>
    <cellStyle name="Valuta 2 3 3 2 2 2 2 5" xfId="26803" xr:uid="{A02D9ECF-6093-492A-BA69-E166DAA3D8D7}"/>
    <cellStyle name="Valuta 2 3 3 2 2 2 3" xfId="2420" xr:uid="{E5CAC127-CC2A-4CCB-B836-F59542158181}"/>
    <cellStyle name="Valuta 2 3 3 2 2 2 3 2" xfId="5482" xr:uid="{B7FBEBE3-9D97-459A-974D-892F20FC06D1}"/>
    <cellStyle name="Valuta 2 3 3 2 2 2 3 2 2" xfId="14419" xr:uid="{F9E5335D-1054-419F-9E72-FE20545EB4C5}"/>
    <cellStyle name="Valuta 2 3 3 2 2 2 3 2 2 2" xfId="38466" xr:uid="{BB5676E5-71AA-404C-90B7-C5DFE53B20A8}"/>
    <cellStyle name="Valuta 2 3 3 2 2 2 3 2 3" xfId="29529" xr:uid="{89988438-5338-4336-B751-A8AB2AE81F15}"/>
    <cellStyle name="Valuta 2 3 3 2 2 2 3 3" xfId="11356" xr:uid="{F148360A-F7D8-4B5A-8464-A4B93E21CB44}"/>
    <cellStyle name="Valuta 2 3 3 2 2 2 3 3 2" xfId="35403" xr:uid="{442D02A3-21A9-4B86-AED4-9D72F2B2E585}"/>
    <cellStyle name="Valuta 2 3 3 2 2 2 3 4" xfId="26466" xr:uid="{8E2F1239-5E41-4B0D-8DB1-35B0179EBF10}"/>
    <cellStyle name="Valuta 2 3 3 2 2 2 4" xfId="1987" xr:uid="{BEDA68D8-CFE3-44BE-9A50-52F41B257095}"/>
    <cellStyle name="Valuta 2 3 3 2 2 2 4 2" xfId="5049" xr:uid="{A7FF2398-EA73-4B94-A5B9-1776FDE3F257}"/>
    <cellStyle name="Valuta 2 3 3 2 2 2 4 2 2" xfId="13986" xr:uid="{A397AC77-B494-4064-B096-C465533E0159}"/>
    <cellStyle name="Valuta 2 3 3 2 2 2 4 2 2 2" xfId="38033" xr:uid="{C95C462B-DCD3-4FC6-B363-478AC77F5FA3}"/>
    <cellStyle name="Valuta 2 3 3 2 2 2 4 2 3" xfId="29096" xr:uid="{7768E5CF-D16D-4914-9726-4E032D63D814}"/>
    <cellStyle name="Valuta 2 3 3 2 2 2 4 3" xfId="10923" xr:uid="{75D688DA-EF97-4C8E-B800-6458687F8B2A}"/>
    <cellStyle name="Valuta 2 3 3 2 2 2 4 3 2" xfId="34970" xr:uid="{A490AB15-BDD1-4849-90AD-5E429B954173}"/>
    <cellStyle name="Valuta 2 3 3 2 2 2 4 4" xfId="26033" xr:uid="{EFA0CB64-853C-4D60-BABD-3B92B98AF4C0}"/>
    <cellStyle name="Valuta 2 3 3 2 2 2 5" xfId="4479" xr:uid="{AE3D969D-D226-4AD9-A293-12C4926049CB}"/>
    <cellStyle name="Valuta 2 3 3 2 2 2 5 2" xfId="13416" xr:uid="{AD86A1BB-1382-4C78-9FB8-4ADE355ED49E}"/>
    <cellStyle name="Valuta 2 3 3 2 2 2 5 2 2" xfId="37463" xr:uid="{2B0030DF-EABF-4284-B6B8-9E51A9DD3694}"/>
    <cellStyle name="Valuta 2 3 3 2 2 2 5 3" xfId="28526" xr:uid="{0FC754E1-3DE4-4538-9BE1-727664D64DFB}"/>
    <cellStyle name="Valuta 2 3 3 2 2 2 6" xfId="10353" xr:uid="{58A7AC87-1318-4F40-A5E1-4C6569425FD5}"/>
    <cellStyle name="Valuta 2 3 3 2 2 2 6 2" xfId="34400" xr:uid="{FFF3CC6C-BCB4-498E-9484-924F78A0F928}"/>
    <cellStyle name="Valuta 2 3 3 2 2 2 7" xfId="1417" xr:uid="{72B65B6C-E9D1-48EC-ADBF-A93D5A0FB732}"/>
    <cellStyle name="Valuta 2 3 3 2 2 2 8" xfId="25463" xr:uid="{41A0CF5F-D46B-40CA-8CA2-B88002007D3A}"/>
    <cellStyle name="Valuta 2 3 3 2 2 3" xfId="909" xr:uid="{2D62A710-07B4-41E7-9B25-D106C27327B5}"/>
    <cellStyle name="Valuta 2 3 3 2 2 3 2" xfId="5655" xr:uid="{A8342823-3117-4D36-963D-D832B014DEAA}"/>
    <cellStyle name="Valuta 2 3 3 2 2 3 2 2" xfId="14592" xr:uid="{6B4C460A-0EFF-475D-8C79-3E40899B04FD}"/>
    <cellStyle name="Valuta 2 3 3 2 2 3 2 2 2" xfId="38639" xr:uid="{925FDCA8-0537-4447-A439-8D8C75389E44}"/>
    <cellStyle name="Valuta 2 3 3 2 2 3 2 3" xfId="29702" xr:uid="{1D3AE7BE-19E3-4F30-B314-8D35C9FEC5F5}"/>
    <cellStyle name="Valuta 2 3 3 2 2 3 3" xfId="11526" xr:uid="{7A7581BB-6A38-454F-B819-6CBD18308FCB}"/>
    <cellStyle name="Valuta 2 3 3 2 2 3 3 2" xfId="35573" xr:uid="{6393824D-7A96-4E2F-8DE6-C7EA1892436C}"/>
    <cellStyle name="Valuta 2 3 3 2 2 3 4" xfId="2589" xr:uid="{9B2F6598-8BB3-434A-9BBF-C3D2184D1B3F}"/>
    <cellStyle name="Valuta 2 3 3 2 2 3 5" xfId="26636" xr:uid="{6E10A20C-0C83-4420-92E7-E8A8E33B54C9}"/>
    <cellStyle name="Valuta 2 3 3 2 2 4" xfId="2207" xr:uid="{EE85080F-468C-4050-AF4E-962382899E0A}"/>
    <cellStyle name="Valuta 2 3 3 2 2 4 2" xfId="5269" xr:uid="{FE2B57B6-E2AD-463A-BE4E-2DA6340C9521}"/>
    <cellStyle name="Valuta 2 3 3 2 2 4 2 2" xfId="14206" xr:uid="{1D6CCF51-8F41-4527-A5D4-25EDC38F6F4B}"/>
    <cellStyle name="Valuta 2 3 3 2 2 4 2 2 2" xfId="38253" xr:uid="{23D28E84-218C-4268-99F4-6756FC3F7A52}"/>
    <cellStyle name="Valuta 2 3 3 2 2 4 2 3" xfId="29316" xr:uid="{95EA05E0-BE02-43BE-8866-14734F673989}"/>
    <cellStyle name="Valuta 2 3 3 2 2 4 3" xfId="11143" xr:uid="{F2BF5328-6DE1-4422-AA1F-6C0253BAEDF6}"/>
    <cellStyle name="Valuta 2 3 3 2 2 4 3 2" xfId="35190" xr:uid="{B5DAAF41-5B20-4CE1-8484-ED167C54D907}"/>
    <cellStyle name="Valuta 2 3 3 2 2 4 4" xfId="26253" xr:uid="{28EACD44-F5DF-4C8B-A3BB-8E1FA1A8D224}"/>
    <cellStyle name="Valuta 2 3 3 2 2 5" xfId="1696" xr:uid="{F11F71A3-C02F-4236-B5AD-245EBDDF4C35}"/>
    <cellStyle name="Valuta 2 3 3 2 2 5 2" xfId="4758" xr:uid="{B2915351-B421-4CB4-BE6C-0306831D837B}"/>
    <cellStyle name="Valuta 2 3 3 2 2 5 2 2" xfId="13695" xr:uid="{8CC4E8B1-BBA3-453A-8D36-C6178E8803BC}"/>
    <cellStyle name="Valuta 2 3 3 2 2 5 2 2 2" xfId="37742" xr:uid="{77CC3F61-DF2C-4598-BE7A-6898E6CBDF3A}"/>
    <cellStyle name="Valuta 2 3 3 2 2 5 2 3" xfId="28805" xr:uid="{515D6D99-5CBE-4C2F-B777-FA811620959E}"/>
    <cellStyle name="Valuta 2 3 3 2 2 5 3" xfId="10632" xr:uid="{9B5E87E6-3C88-4823-8E2B-E5976929C209}"/>
    <cellStyle name="Valuta 2 3 3 2 2 5 3 2" xfId="34679" xr:uid="{4C9B6FBA-9411-459D-B51E-47A587FA9EFA}"/>
    <cellStyle name="Valuta 2 3 3 2 2 5 4" xfId="25742" xr:uid="{CC2B6E7A-71FC-484F-8733-8F0267B7D21E}"/>
    <cellStyle name="Valuta 2 3 3 2 2 6" xfId="4193" xr:uid="{6F35BC95-BF2C-497C-B057-38ECA85AD4F5}"/>
    <cellStyle name="Valuta 2 3 3 2 2 6 2" xfId="13130" xr:uid="{6A476C1D-C2F7-447A-9D97-3C8116CF8D8D}"/>
    <cellStyle name="Valuta 2 3 3 2 2 6 2 2" xfId="37177" xr:uid="{2342C50F-5270-467C-A1ED-F73048FCAFD5}"/>
    <cellStyle name="Valuta 2 3 3 2 2 6 3" xfId="28240" xr:uid="{878C5EA0-C0C4-4494-9B53-1CC00B398D46}"/>
    <cellStyle name="Valuta 2 3 3 2 2 7" xfId="10145" xr:uid="{8FAA6EB9-9184-45B5-8585-BFAFA6CF816C}"/>
    <cellStyle name="Valuta 2 3 3 2 2 7 2" xfId="34192" xr:uid="{5709ED68-DB81-41FE-8899-670496474D32}"/>
    <cellStyle name="Valuta 2 3 3 2 2 8" xfId="1250" xr:uid="{87627D16-992F-40A6-ADD2-CB4B3FE839BC}"/>
    <cellStyle name="Valuta 2 3 3 2 2 9" xfId="25271" xr:uid="{A1758140-BC3A-4CC5-B304-2F7ADE3F42FA}"/>
    <cellStyle name="Valuta 2 3 3 2 3" xfId="485" xr:uid="{00000000-0005-0000-0000-000050010000}"/>
    <cellStyle name="Valuta 2 3 3 2 4" xfId="640" xr:uid="{D9502F33-FD7F-47E5-B396-C9A20DC04EFC}"/>
    <cellStyle name="Valuta 2 3 3 2 4 2" xfId="996" xr:uid="{D4B1147E-B325-4B32-9493-3F5617A99522}"/>
    <cellStyle name="Valuta 2 3 3 2 4 2 2" xfId="5742" xr:uid="{F80FCAFD-1E24-4C85-B96B-508DE10C7D40}"/>
    <cellStyle name="Valuta 2 3 3 2 4 2 2 2" xfId="14679" xr:uid="{7D4A09B1-B209-4B0D-BC67-293FC6F365F4}"/>
    <cellStyle name="Valuta 2 3 3 2 4 2 2 2 2" xfId="38726" xr:uid="{1271FFE3-AFF8-41C1-B6D4-F309DE369A9A}"/>
    <cellStyle name="Valuta 2 3 3 2 4 2 2 3" xfId="29789" xr:uid="{B76B0E45-D723-43E3-AB12-BDA29255AC2F}"/>
    <cellStyle name="Valuta 2 3 3 2 4 2 3" xfId="11613" xr:uid="{82D7BE52-63B5-4DB9-8475-6B8A9C00A74C}"/>
    <cellStyle name="Valuta 2 3 3 2 4 2 3 2" xfId="35660" xr:uid="{1AE8B3BD-C2E6-4F7D-A540-E874362369DA}"/>
    <cellStyle name="Valuta 2 3 3 2 4 2 4" xfId="2676" xr:uid="{2200A381-F8C5-40A5-A3A2-04FC94960BC8}"/>
    <cellStyle name="Valuta 2 3 3 2 4 2 5" xfId="26723" xr:uid="{AD21E4FC-A759-46DD-A4EF-87C176754397}"/>
    <cellStyle name="Valuta 2 3 3 2 4 3" xfId="2325" xr:uid="{17C20451-3029-4858-90D4-F4A872F87D05}"/>
    <cellStyle name="Valuta 2 3 3 2 4 3 2" xfId="5387" xr:uid="{360E4D23-09D7-4C32-82CA-836C8BB7EAAE}"/>
    <cellStyle name="Valuta 2 3 3 2 4 3 2 2" xfId="14324" xr:uid="{071588BF-AEFF-4D02-A31C-97A038C10A23}"/>
    <cellStyle name="Valuta 2 3 3 2 4 3 2 2 2" xfId="38371" xr:uid="{26B47E09-581D-4E69-91CF-BBA9FB997A78}"/>
    <cellStyle name="Valuta 2 3 3 2 4 3 2 3" xfId="29434" xr:uid="{C28E709E-A236-4BAB-A1A8-1DE3DA24DB54}"/>
    <cellStyle name="Valuta 2 3 3 2 4 3 3" xfId="11261" xr:uid="{CF12B0D0-FE23-42CA-A52E-B706FED6A4BD}"/>
    <cellStyle name="Valuta 2 3 3 2 4 3 3 2" xfId="35308" xr:uid="{6F2BFB69-B63E-424B-955D-250F3E2B1E7C}"/>
    <cellStyle name="Valuta 2 3 3 2 4 3 4" xfId="26371" xr:uid="{5AB1A9E4-3B91-44FA-8F0D-D431F68CFA01}"/>
    <cellStyle name="Valuta 2 3 3 2 4 4" xfId="1892" xr:uid="{2B6DAFF1-FC8A-41AF-A334-21843B5A1075}"/>
    <cellStyle name="Valuta 2 3 3 2 4 4 2" xfId="4954" xr:uid="{358309D6-3152-4DED-A9D0-FCD9EE174608}"/>
    <cellStyle name="Valuta 2 3 3 2 4 4 2 2" xfId="13891" xr:uid="{55087BCA-E990-4BCC-9FD3-2921CB420BE7}"/>
    <cellStyle name="Valuta 2 3 3 2 4 4 2 2 2" xfId="37938" xr:uid="{B1844390-A201-47F1-A219-27F922B02270}"/>
    <cellStyle name="Valuta 2 3 3 2 4 4 2 3" xfId="29001" xr:uid="{F0B460F4-FD1F-437C-B38F-08B13E91A597}"/>
    <cellStyle name="Valuta 2 3 3 2 4 4 3" xfId="10828" xr:uid="{0BD74E29-3341-472F-9073-CF72B2AFDBF5}"/>
    <cellStyle name="Valuta 2 3 3 2 4 4 3 2" xfId="34875" xr:uid="{B74FF4BF-2C23-4C85-B552-99F96943161D}"/>
    <cellStyle name="Valuta 2 3 3 2 4 4 4" xfId="25938" xr:uid="{6B5D94EE-AED9-4C3E-9F6F-049BDED8251D}"/>
    <cellStyle name="Valuta 2 3 3 2 4 5" xfId="4384" xr:uid="{95389B56-D739-41AB-AFA4-AE9B02E84B87}"/>
    <cellStyle name="Valuta 2 3 3 2 4 5 2" xfId="13321" xr:uid="{B972B7D4-3D35-42CF-AD74-FDA67839CC20}"/>
    <cellStyle name="Valuta 2 3 3 2 4 5 2 2" xfId="37368" xr:uid="{398D8020-AF0D-4FAE-8C26-03300B88D401}"/>
    <cellStyle name="Valuta 2 3 3 2 4 5 3" xfId="28431" xr:uid="{889FF337-45C3-431D-8AEC-CE2AF3013A21}"/>
    <cellStyle name="Valuta 2 3 3 2 4 6" xfId="10258" xr:uid="{A7FA8702-72E3-4669-97FE-8B696FC8359A}"/>
    <cellStyle name="Valuta 2 3 3 2 4 6 2" xfId="34305" xr:uid="{51AF6D74-886A-423E-9697-1A2DAD32CCA8}"/>
    <cellStyle name="Valuta 2 3 3 2 4 7" xfId="1337" xr:uid="{959D413D-3C4B-4B45-9B58-3203C95CFE4B}"/>
    <cellStyle name="Valuta 2 3 3 2 4 8" xfId="25368" xr:uid="{D424B0EE-1392-4843-AC25-716DECF88D6F}"/>
    <cellStyle name="Valuta 2 3 3 2 5" xfId="829" xr:uid="{F1E513B0-9B6F-443C-A82D-73B9F6ED7676}"/>
    <cellStyle name="Valuta 2 3 3 2 5 2" xfId="5575" xr:uid="{7839E5BE-0C60-4DD3-AF18-BB874276F0D8}"/>
    <cellStyle name="Valuta 2 3 3 2 5 2 2" xfId="14512" xr:uid="{5AFE8F65-086D-4C80-9873-344E964DF6CC}"/>
    <cellStyle name="Valuta 2 3 3 2 5 2 2 2" xfId="38559" xr:uid="{F84420A6-49B9-408F-A6EE-B02ACFAFF01E}"/>
    <cellStyle name="Valuta 2 3 3 2 5 2 3" xfId="29622" xr:uid="{960ACF77-B004-4C14-82E7-85B74765BB1E}"/>
    <cellStyle name="Valuta 2 3 3 2 5 3" xfId="11446" xr:uid="{61E62832-D799-4C2A-949E-4A1AC0AC8260}"/>
    <cellStyle name="Valuta 2 3 3 2 5 3 2" xfId="35493" xr:uid="{608A26DB-0A76-4AC4-9074-F6C7848A6E79}"/>
    <cellStyle name="Valuta 2 3 3 2 5 4" xfId="2509" xr:uid="{10B1C0FB-B3BF-4BFF-A77D-5C5478CD28FB}"/>
    <cellStyle name="Valuta 2 3 3 2 5 5" xfId="26556" xr:uid="{DB55A9FB-E3CD-46B8-9A3A-5E777B926A8A}"/>
    <cellStyle name="Valuta 2 3 3 2 6" xfId="2112" xr:uid="{376C0E9E-FA8D-4AA6-8774-2103E14AFD5F}"/>
    <cellStyle name="Valuta 2 3 3 2 6 2" xfId="5174" xr:uid="{B8FCE5AE-E398-4AA0-8A9F-0FE532885A2F}"/>
    <cellStyle name="Valuta 2 3 3 2 6 2 2" xfId="14111" xr:uid="{0D5B6680-A36B-416B-9A11-957CEC307669}"/>
    <cellStyle name="Valuta 2 3 3 2 6 2 2 2" xfId="38158" xr:uid="{03BD10DE-FA54-42C8-9CA7-082C05E7DC49}"/>
    <cellStyle name="Valuta 2 3 3 2 6 2 3" xfId="29221" xr:uid="{4DA5838B-B915-485E-817F-DD9EA37CB83F}"/>
    <cellStyle name="Valuta 2 3 3 2 6 3" xfId="11048" xr:uid="{58AAE7D1-0AF6-4A6C-A7A4-318D8926D214}"/>
    <cellStyle name="Valuta 2 3 3 2 6 3 2" xfId="35095" xr:uid="{726C8935-FC99-4CC0-B2CD-1FAC52916AD4}"/>
    <cellStyle name="Valuta 2 3 3 2 6 4" xfId="26158" xr:uid="{9DAE5D89-CF37-4AA9-94FB-5B8CCCC1E90B}"/>
    <cellStyle name="Valuta 2 3 3 2 7" xfId="1600" xr:uid="{F267CEB3-511E-4E35-81EA-5AA770BF5B3D}"/>
    <cellStyle name="Valuta 2 3 3 2 7 2" xfId="4662" xr:uid="{B0860939-26CF-42FE-BD55-09300C953E66}"/>
    <cellStyle name="Valuta 2 3 3 2 7 2 2" xfId="13599" xr:uid="{352EA5CB-7E52-4357-BCD5-ADE4B3B6C929}"/>
    <cellStyle name="Valuta 2 3 3 2 7 2 2 2" xfId="37646" xr:uid="{1D66F751-4110-41E0-AD0F-06E34743B3CE}"/>
    <cellStyle name="Valuta 2 3 3 2 7 2 3" xfId="28709" xr:uid="{FDA10E79-5920-444F-A3D4-C09EB5BF3E63}"/>
    <cellStyle name="Valuta 2 3 3 2 7 3" xfId="10536" xr:uid="{965A5E14-4793-441C-BA76-42A9A82B9652}"/>
    <cellStyle name="Valuta 2 3 3 2 7 3 2" xfId="34583" xr:uid="{8F1F81FF-9B12-49F5-A2BD-89D03DDE59CA}"/>
    <cellStyle name="Valuta 2 3 3 2 7 4" xfId="25646" xr:uid="{5022C16E-C46E-4306-B24A-8237F5545DF8}"/>
    <cellStyle name="Valuta 2 3 3 2 8" xfId="4098" xr:uid="{CFF19D31-1D52-4BB8-A7F1-B2AD61476087}"/>
    <cellStyle name="Valuta 2 3 3 2 8 2" xfId="13035" xr:uid="{C2BBA8DF-E198-48DB-BC8C-23BB8299C848}"/>
    <cellStyle name="Valuta 2 3 3 2 8 2 2" xfId="37082" xr:uid="{DA58BD41-B17A-4949-B1B2-01FDB265B3DA}"/>
    <cellStyle name="Valuta 2 3 3 2 8 3" xfId="28145" xr:uid="{5B40669E-AE74-48A3-A7AE-300735967D2B}"/>
    <cellStyle name="Valuta 2 3 3 2 9" xfId="10050" xr:uid="{FF37D8C3-DAF3-4247-B1E8-62A8A03D5E31}"/>
    <cellStyle name="Valuta 2 3 3 2 9 2" xfId="34097" xr:uid="{C77B1DC4-8219-4C6D-883A-445C27952D50}"/>
    <cellStyle name="Valuta 2 3 3 3" xfId="293" xr:uid="{00000000-0005-0000-0000-000051010000}"/>
    <cellStyle name="Valuta 2 3 3 3 2" xfId="690" xr:uid="{89707138-7686-4485-B1D7-33DE4F56DD44}"/>
    <cellStyle name="Valuta 2 3 3 3 2 2" xfId="1036" xr:uid="{C3F84C90-547B-4538-9118-B738CB8EE9A5}"/>
    <cellStyle name="Valuta 2 3 3 3 2 2 2" xfId="5782" xr:uid="{463179DB-88E0-4A29-B3F3-919626CFF8A7}"/>
    <cellStyle name="Valuta 2 3 3 3 2 2 2 2" xfId="14719" xr:uid="{6AD1574F-F3D4-4BA1-AF3B-886F9B84201D}"/>
    <cellStyle name="Valuta 2 3 3 3 2 2 2 2 2" xfId="38766" xr:uid="{1CE6025F-2642-408A-B0B5-CF6E3A95E917}"/>
    <cellStyle name="Valuta 2 3 3 3 2 2 2 3" xfId="29829" xr:uid="{42417010-264D-4ADF-982E-323A682447FF}"/>
    <cellStyle name="Valuta 2 3 3 3 2 2 3" xfId="11653" xr:uid="{EA509452-B11C-4842-9995-6AF3898DCF8A}"/>
    <cellStyle name="Valuta 2 3 3 3 2 2 3 2" xfId="35700" xr:uid="{D83256E0-3C5E-48CE-93F9-4BDFAE1CB6DB}"/>
    <cellStyle name="Valuta 2 3 3 3 2 2 4" xfId="2716" xr:uid="{BE86B8B9-FD07-43FB-AD22-6778FB230AF7}"/>
    <cellStyle name="Valuta 2 3 3 3 2 2 5" xfId="26763" xr:uid="{E5D4D116-473F-4A22-923B-D72333C5C7CC}"/>
    <cellStyle name="Valuta 2 3 3 3 2 3" xfId="2375" xr:uid="{ADDA85C4-7FC0-42E1-B8D5-5026932756AF}"/>
    <cellStyle name="Valuta 2 3 3 3 2 3 2" xfId="5437" xr:uid="{68CDF3F6-3C81-49E0-9C91-FAEAF71B27A6}"/>
    <cellStyle name="Valuta 2 3 3 3 2 3 2 2" xfId="14374" xr:uid="{0A5068A0-5047-494F-923E-6857FF901926}"/>
    <cellStyle name="Valuta 2 3 3 3 2 3 2 2 2" xfId="38421" xr:uid="{407E71AE-A3AA-4FE7-99FA-C8F66CEF1CAE}"/>
    <cellStyle name="Valuta 2 3 3 3 2 3 2 3" xfId="29484" xr:uid="{C5D84EDA-A4FC-490D-9200-EB84D587D934}"/>
    <cellStyle name="Valuta 2 3 3 3 2 3 3" xfId="11311" xr:uid="{59793598-F6FA-4003-9F72-87FAF851DC62}"/>
    <cellStyle name="Valuta 2 3 3 3 2 3 3 2" xfId="35358" xr:uid="{0F45C2FF-BDC6-4C0A-8D59-4B0C859C035F}"/>
    <cellStyle name="Valuta 2 3 3 3 2 3 4" xfId="26421" xr:uid="{E6937B54-2032-48BE-95E9-6A980FCC22AA}"/>
    <cellStyle name="Valuta 2 3 3 3 2 4" xfId="1942" xr:uid="{FCE5B113-3D2A-4B2C-9EEA-49C4D8095786}"/>
    <cellStyle name="Valuta 2 3 3 3 2 4 2" xfId="5004" xr:uid="{AAB91B8A-9B54-477E-80ED-716059983913}"/>
    <cellStyle name="Valuta 2 3 3 3 2 4 2 2" xfId="13941" xr:uid="{7FD2A6E1-6FD5-474E-9771-C78723A11E0E}"/>
    <cellStyle name="Valuta 2 3 3 3 2 4 2 2 2" xfId="37988" xr:uid="{386233FD-2FF9-402A-B4BE-2EB3096C62C9}"/>
    <cellStyle name="Valuta 2 3 3 3 2 4 2 3" xfId="29051" xr:uid="{2CC488BE-B143-413E-B937-9C5749F4EF30}"/>
    <cellStyle name="Valuta 2 3 3 3 2 4 3" xfId="10878" xr:uid="{BF3A5684-1DF7-4F23-83E4-3859D3C06D1C}"/>
    <cellStyle name="Valuta 2 3 3 3 2 4 3 2" xfId="34925" xr:uid="{B388545E-18D9-4FE8-AA7C-F59E63781AC0}"/>
    <cellStyle name="Valuta 2 3 3 3 2 4 4" xfId="25988" xr:uid="{2C99E070-83F2-48B7-85E8-6562B54318DF}"/>
    <cellStyle name="Valuta 2 3 3 3 2 5" xfId="4434" xr:uid="{82A26F90-3B2B-459A-8E4B-7CD1D90A1703}"/>
    <cellStyle name="Valuta 2 3 3 3 2 5 2" xfId="13371" xr:uid="{47A9CD0E-B156-4909-92D6-2D58DCB158BC}"/>
    <cellStyle name="Valuta 2 3 3 3 2 5 2 2" xfId="37418" xr:uid="{30808D27-4D5D-4270-AFBA-28B716E2ED88}"/>
    <cellStyle name="Valuta 2 3 3 3 2 5 3" xfId="28481" xr:uid="{A15750CE-9958-4F72-8138-8A1AACEB9BCB}"/>
    <cellStyle name="Valuta 2 3 3 3 2 6" xfId="10308" xr:uid="{57413DD9-5B0D-4B92-9996-EBE8B9A85753}"/>
    <cellStyle name="Valuta 2 3 3 3 2 6 2" xfId="34355" xr:uid="{CB5A313B-06A9-49A9-82FF-120A4A575C84}"/>
    <cellStyle name="Valuta 2 3 3 3 2 7" xfId="1377" xr:uid="{A2D120C4-7E10-4C6F-A8DC-0A4E7E5994BD}"/>
    <cellStyle name="Valuta 2 3 3 3 2 8" xfId="25418" xr:uid="{D52535B4-EB7A-44D7-A5CD-602A38D51D09}"/>
    <cellStyle name="Valuta 2 3 3 3 3" xfId="869" xr:uid="{C1B35CEE-8109-4ED6-8897-65A9AF6F078D}"/>
    <cellStyle name="Valuta 2 3 3 3 3 2" xfId="5615" xr:uid="{AA71A093-2969-41F0-B1D2-58EDB1999BAC}"/>
    <cellStyle name="Valuta 2 3 3 3 3 2 2" xfId="14552" xr:uid="{DD5DEA68-BD49-4EEB-A986-C841F6509912}"/>
    <cellStyle name="Valuta 2 3 3 3 3 2 2 2" xfId="38599" xr:uid="{60851EE4-7BEC-4AE6-A60E-57A546CC0121}"/>
    <cellStyle name="Valuta 2 3 3 3 3 2 3" xfId="29662" xr:uid="{0A283E02-EED8-4765-AC88-1A967BA65A71}"/>
    <cellStyle name="Valuta 2 3 3 3 3 3" xfId="11486" xr:uid="{19D329BC-9808-4986-A2CB-2AF1593E113B}"/>
    <cellStyle name="Valuta 2 3 3 3 3 3 2" xfId="35533" xr:uid="{C8B94C2A-D465-4065-AC02-DC74DA53BE62}"/>
    <cellStyle name="Valuta 2 3 3 3 3 4" xfId="2549" xr:uid="{65E8B7FD-67B9-4DE4-9949-F65EEB54576E}"/>
    <cellStyle name="Valuta 2 3 3 3 3 5" xfId="26596" xr:uid="{3334A7B4-1EA9-44AA-98B8-14018430669A}"/>
    <cellStyle name="Valuta 2 3 3 3 4" xfId="2162" xr:uid="{8DD2DA8A-FA79-4B3F-A536-339471F0AA0F}"/>
    <cellStyle name="Valuta 2 3 3 3 4 2" xfId="5224" xr:uid="{8FD04689-0A60-4258-93FA-0764F7CEE9FA}"/>
    <cellStyle name="Valuta 2 3 3 3 4 2 2" xfId="14161" xr:uid="{8BC0CE02-CE88-41C7-8609-CA7115F8CDA6}"/>
    <cellStyle name="Valuta 2 3 3 3 4 2 2 2" xfId="38208" xr:uid="{1853EB67-C4C8-4F6F-9BDD-E51AB77CB219}"/>
    <cellStyle name="Valuta 2 3 3 3 4 2 3" xfId="29271" xr:uid="{84BEBAC2-0F1C-49BF-B7D9-4D06D03DAAFD}"/>
    <cellStyle name="Valuta 2 3 3 3 4 3" xfId="11098" xr:uid="{4DBEBA8C-6B11-4495-AD15-E7B77667147C}"/>
    <cellStyle name="Valuta 2 3 3 3 4 3 2" xfId="35145" xr:uid="{7FE8BA5D-FC81-43C2-B81D-208BF14E32B5}"/>
    <cellStyle name="Valuta 2 3 3 3 4 4" xfId="26208" xr:uid="{3BBFC057-2DA4-45BC-B20A-A45543A5064F}"/>
    <cellStyle name="Valuta 2 3 3 3 5" xfId="1651" xr:uid="{0A6AB825-3C4A-4C85-9E65-FF1B3F512879}"/>
    <cellStyle name="Valuta 2 3 3 3 5 2" xfId="4713" xr:uid="{DF8E1850-BD11-4648-A40D-0BE3BEB2E1D4}"/>
    <cellStyle name="Valuta 2 3 3 3 5 2 2" xfId="13650" xr:uid="{5031C865-316C-4115-AF3B-611DA686A1DC}"/>
    <cellStyle name="Valuta 2 3 3 3 5 2 2 2" xfId="37697" xr:uid="{36E998F9-D825-485C-940E-FEC1F964DA65}"/>
    <cellStyle name="Valuta 2 3 3 3 5 2 3" xfId="28760" xr:uid="{B5A50222-C133-4350-AD5A-61B2C46D30E1}"/>
    <cellStyle name="Valuta 2 3 3 3 5 3" xfId="10587" xr:uid="{59C93112-2555-4135-8783-2ED13207C4B6}"/>
    <cellStyle name="Valuta 2 3 3 3 5 3 2" xfId="34634" xr:uid="{5FE0D770-0C7D-47C8-8FA2-1D5DF351B150}"/>
    <cellStyle name="Valuta 2 3 3 3 5 4" xfId="25697" xr:uid="{83739357-79F8-4FCB-90AA-E10985455EF7}"/>
    <cellStyle name="Valuta 2 3 3 3 6" xfId="4148" xr:uid="{3D49CF86-50A4-4E6B-917B-82ED159C3D2E}"/>
    <cellStyle name="Valuta 2 3 3 3 6 2" xfId="13085" xr:uid="{AF7E9C28-2A46-4929-B121-F3E8911B6155}"/>
    <cellStyle name="Valuta 2 3 3 3 6 2 2" xfId="37132" xr:uid="{49149181-0E41-4B79-90A7-829E38ED147A}"/>
    <cellStyle name="Valuta 2 3 3 3 6 3" xfId="28195" xr:uid="{C415D219-FBE6-46A0-B884-F68A4B3A4952}"/>
    <cellStyle name="Valuta 2 3 3 3 7" xfId="10100" xr:uid="{B9964C29-4A03-4BFD-A408-97645824BDEC}"/>
    <cellStyle name="Valuta 2 3 3 3 7 2" xfId="34147" xr:uid="{69C84DA5-943D-47DF-8E2D-0F1737730151}"/>
    <cellStyle name="Valuta 2 3 3 3 8" xfId="1210" xr:uid="{3B9AE4D0-3A1B-417A-8025-A11E0A2F2FDE}"/>
    <cellStyle name="Valuta 2 3 3 3 9" xfId="25226" xr:uid="{AFAD14EC-D451-492B-8855-836B7AB76593}"/>
    <cellStyle name="Valuta 2 3 3 4" xfId="484" xr:uid="{00000000-0005-0000-0000-000052010000}"/>
    <cellStyle name="Valuta 2 3 3 5" xfId="598" xr:uid="{4D26606E-3A66-45A2-8473-C12ECC146804}"/>
    <cellStyle name="Valuta 2 3 3 5 2" xfId="956" xr:uid="{55A59814-A34C-4AE9-8DB1-1AA458CB8824}"/>
    <cellStyle name="Valuta 2 3 3 5 2 2" xfId="5702" xr:uid="{974D3DA3-1715-46CF-91BB-0F9BC3EBECB0}"/>
    <cellStyle name="Valuta 2 3 3 5 2 2 2" xfId="14639" xr:uid="{746C93BC-AEB6-413C-AC18-23B82571B11D}"/>
    <cellStyle name="Valuta 2 3 3 5 2 2 2 2" xfId="38686" xr:uid="{4DEAF31C-ED2E-443F-B84B-F2C70819086B}"/>
    <cellStyle name="Valuta 2 3 3 5 2 2 3" xfId="29749" xr:uid="{ACDB999A-6782-4A76-A86E-CB656328FB3D}"/>
    <cellStyle name="Valuta 2 3 3 5 2 3" xfId="11573" xr:uid="{47CE93D9-0E6B-438B-AE89-2166CF952D06}"/>
    <cellStyle name="Valuta 2 3 3 5 2 3 2" xfId="35620" xr:uid="{03267B33-9D57-481C-8115-46EA016655C2}"/>
    <cellStyle name="Valuta 2 3 3 5 2 4" xfId="2636" xr:uid="{36C77AEC-A147-44E0-AAEA-71CE8C877C19}"/>
    <cellStyle name="Valuta 2 3 3 5 2 5" xfId="26683" xr:uid="{A6714A91-F205-4DE2-94EE-E87A9E7CCC24}"/>
    <cellStyle name="Valuta 2 3 3 5 3" xfId="2283" xr:uid="{2917CCF8-77F8-414F-86CD-A2FEA96F836C}"/>
    <cellStyle name="Valuta 2 3 3 5 3 2" xfId="5345" xr:uid="{41A17F5D-BC9A-4378-9B28-9CB280C6963D}"/>
    <cellStyle name="Valuta 2 3 3 5 3 2 2" xfId="14282" xr:uid="{6EA267B2-B375-4B23-B8D7-171FD2953C7A}"/>
    <cellStyle name="Valuta 2 3 3 5 3 2 2 2" xfId="38329" xr:uid="{B989FD83-0EE0-4DF0-8F25-C8314227FB99}"/>
    <cellStyle name="Valuta 2 3 3 5 3 2 3" xfId="29392" xr:uid="{E65FAA02-A1FB-4A99-8FD2-F878C0B218A1}"/>
    <cellStyle name="Valuta 2 3 3 5 3 3" xfId="11219" xr:uid="{AEDCE366-FAF9-483A-B45B-767B68EE292F}"/>
    <cellStyle name="Valuta 2 3 3 5 3 3 2" xfId="35266" xr:uid="{E94EFAF0-31DE-462E-89AA-4E409C753A4F}"/>
    <cellStyle name="Valuta 2 3 3 5 3 4" xfId="26329" xr:uid="{1CDF6CDE-5739-4CF5-938B-7B5D362A20F2}"/>
    <cellStyle name="Valuta 2 3 3 5 4" xfId="1850" xr:uid="{9ED5784D-7EA2-4E4F-B833-9C2E294B0C1A}"/>
    <cellStyle name="Valuta 2 3 3 5 4 2" xfId="4912" xr:uid="{9FE263FC-23AA-4C0A-9A36-261FCE8AA08C}"/>
    <cellStyle name="Valuta 2 3 3 5 4 2 2" xfId="13849" xr:uid="{5253A33E-C6E8-4428-9A4A-7FA11B8544C0}"/>
    <cellStyle name="Valuta 2 3 3 5 4 2 2 2" xfId="37896" xr:uid="{2E49FE6A-01BC-406F-A03B-0AB0EA2FAE7E}"/>
    <cellStyle name="Valuta 2 3 3 5 4 2 3" xfId="28959" xr:uid="{F17B94D1-77DB-4407-90EB-0154CA0F77CC}"/>
    <cellStyle name="Valuta 2 3 3 5 4 3" xfId="10786" xr:uid="{CF81AF1F-AA7A-42BF-84A6-08548DC434B5}"/>
    <cellStyle name="Valuta 2 3 3 5 4 3 2" xfId="34833" xr:uid="{CAB33F62-1865-4951-BBB4-FAD9CA9D16E9}"/>
    <cellStyle name="Valuta 2 3 3 5 4 4" xfId="25896" xr:uid="{01A000D0-D08B-43B4-9FA1-A9945AC67ADF}"/>
    <cellStyle name="Valuta 2 3 3 5 5" xfId="4342" xr:uid="{7A1309CF-BBF5-4CFE-BBB5-98E2A95DE4A3}"/>
    <cellStyle name="Valuta 2 3 3 5 5 2" xfId="13279" xr:uid="{4FE1FF64-4D15-4366-93BA-252F11A3EE71}"/>
    <cellStyle name="Valuta 2 3 3 5 5 2 2" xfId="37326" xr:uid="{8F9C785B-66B5-4C80-91BE-DA35B78594A7}"/>
    <cellStyle name="Valuta 2 3 3 5 5 3" xfId="28389" xr:uid="{B5F6D0B6-A973-4642-BEA9-AD73F8D92881}"/>
    <cellStyle name="Valuta 2 3 3 5 6" xfId="10216" xr:uid="{04DE6B98-DC04-45B8-AA8C-DD6B0AC617F7}"/>
    <cellStyle name="Valuta 2 3 3 5 6 2" xfId="34263" xr:uid="{DF6CAD53-1521-4FF9-96B1-4DD565BC4084}"/>
    <cellStyle name="Valuta 2 3 3 5 7" xfId="1297" xr:uid="{CA15A3DE-72CB-45E0-82D8-8DA5E492B46A}"/>
    <cellStyle name="Valuta 2 3 3 5 8" xfId="25326" xr:uid="{351FC355-B6E6-4963-AC17-2E3399A21A11}"/>
    <cellStyle name="Valuta 2 3 3 6" xfId="789" xr:uid="{A83122C8-0E1E-4564-A212-70CBF3090279}"/>
    <cellStyle name="Valuta 2 3 3 6 2" xfId="5535" xr:uid="{2032B2D6-82F8-4700-943F-AF96610C9DE0}"/>
    <cellStyle name="Valuta 2 3 3 6 2 2" xfId="14472" xr:uid="{9E8208A2-B848-4B04-AECE-8763027F897E}"/>
    <cellStyle name="Valuta 2 3 3 6 2 2 2" xfId="38519" xr:uid="{81145B3D-665E-4BC2-8C8F-A21BF77F57F8}"/>
    <cellStyle name="Valuta 2 3 3 6 2 3" xfId="29582" xr:uid="{338EBCAA-B213-4E5C-8D6B-54074A35F20C}"/>
    <cellStyle name="Valuta 2 3 3 6 3" xfId="11406" xr:uid="{014BD761-167F-46B1-AEEB-C9A61C6AB75E}"/>
    <cellStyle name="Valuta 2 3 3 6 3 2" xfId="35453" xr:uid="{10EF0D03-406A-44CA-83D6-02DECBE4D4F9}"/>
    <cellStyle name="Valuta 2 3 3 6 4" xfId="2469" xr:uid="{6C80949C-459C-43EA-9900-2A7DF4DA1FBC}"/>
    <cellStyle name="Valuta 2 3 3 6 5" xfId="26516" xr:uid="{52E7BEBA-1300-4284-B10E-DB127158A533}"/>
    <cellStyle name="Valuta 2 3 3 7" xfId="2068" xr:uid="{A17A5529-D189-46A2-9A9C-C512FA4AEE68}"/>
    <cellStyle name="Valuta 2 3 3 7 2" xfId="5130" xr:uid="{CACB978B-049F-4756-998D-D507C5039AEA}"/>
    <cellStyle name="Valuta 2 3 3 7 2 2" xfId="14067" xr:uid="{6EB4D482-1D51-4FF4-A3D2-110DD206CA4F}"/>
    <cellStyle name="Valuta 2 3 3 7 2 2 2" xfId="38114" xr:uid="{7D7E1032-1E64-4850-89EC-96961A333D01}"/>
    <cellStyle name="Valuta 2 3 3 7 2 3" xfId="29177" xr:uid="{4E1EAB78-34DF-4F2D-9144-1F472A2D1095}"/>
    <cellStyle name="Valuta 2 3 3 7 3" xfId="11004" xr:uid="{357077F0-2E88-4D5E-87C5-069335E9B80E}"/>
    <cellStyle name="Valuta 2 3 3 7 3 2" xfId="35051" xr:uid="{B9CC8BCF-18F2-4B07-9CE4-E93B745475BC}"/>
    <cellStyle name="Valuta 2 3 3 7 4" xfId="26114" xr:uid="{76AE0564-6F50-40CC-AE4B-215B52D80792}"/>
    <cellStyle name="Valuta 2 3 3 8" xfId="1554" xr:uid="{15EB44F5-5224-4111-A25F-09EE7C3F6BCC}"/>
    <cellStyle name="Valuta 2 3 3 8 2" xfId="4616" xr:uid="{4892EBA7-EFA6-46FC-A4C5-69DF670FBB61}"/>
    <cellStyle name="Valuta 2 3 3 8 2 2" xfId="13553" xr:uid="{01736525-12DC-4E15-870D-BC16A109D9BA}"/>
    <cellStyle name="Valuta 2 3 3 8 2 2 2" xfId="37600" xr:uid="{B814023B-3D5C-4741-916C-DD425CA041DF}"/>
    <cellStyle name="Valuta 2 3 3 8 2 3" xfId="28663" xr:uid="{30E57775-E6C4-4905-88D1-007E034EF672}"/>
    <cellStyle name="Valuta 2 3 3 8 3" xfId="10490" xr:uid="{4E16BC15-630A-43E3-B2F7-76C5CC7C642A}"/>
    <cellStyle name="Valuta 2 3 3 8 3 2" xfId="34537" xr:uid="{A9DCCB00-0A3A-464F-BE3B-9D6C98957C40}"/>
    <cellStyle name="Valuta 2 3 3 8 4" xfId="25600" xr:uid="{13DB8C68-DAA5-47FA-A70F-AD11C19DCB27}"/>
    <cellStyle name="Valuta 2 3 3 9" xfId="4054" xr:uid="{4F583D2C-E772-4382-AEF8-0B8F7DF1DF30}"/>
    <cellStyle name="Valuta 2 3 3 9 2" xfId="12991" xr:uid="{C6C2B7C2-0C88-4F36-9528-1A586EAAF93F}"/>
    <cellStyle name="Valuta 2 3 3 9 2 2" xfId="37038" xr:uid="{B75CD511-332B-44A6-A7B1-B8188347177A}"/>
    <cellStyle name="Valuta 2 3 3 9 3" xfId="28101" xr:uid="{63887BF0-92C5-4B62-A7CC-1672212D5847}"/>
    <cellStyle name="Valuta 2 3 4" xfId="226" xr:uid="{00000000-0005-0000-0000-000053010000}"/>
    <cellStyle name="Valuta 2 3 4 10" xfId="1154" xr:uid="{7E79C2FE-F864-499F-908B-ADD5C09DB909}"/>
    <cellStyle name="Valuta 2 3 4 11" xfId="25160" xr:uid="{E9FD280B-87A9-42AE-A3A5-B9D25EBC0552}"/>
    <cellStyle name="Valuta 2 3 4 2" xfId="322" xr:uid="{00000000-0005-0000-0000-000054010000}"/>
    <cellStyle name="Valuta 2 3 4 2 2" xfId="719" xr:uid="{581D8A08-7E18-4869-90D5-564C38AA4770}"/>
    <cellStyle name="Valuta 2 3 4 2 2 2" xfId="1060" xr:uid="{507AFEE5-9069-4EB2-9A93-7EAA0889D822}"/>
    <cellStyle name="Valuta 2 3 4 2 2 2 2" xfId="5806" xr:uid="{2432C2B8-CB95-4FC2-A0E8-5B1E8E819529}"/>
    <cellStyle name="Valuta 2 3 4 2 2 2 2 2" xfId="14743" xr:uid="{6ADDB79E-3079-43F5-ACE0-6BE4C09E8020}"/>
    <cellStyle name="Valuta 2 3 4 2 2 2 2 2 2" xfId="38790" xr:uid="{1849C9E9-BCB9-413E-A196-22D6F0868686}"/>
    <cellStyle name="Valuta 2 3 4 2 2 2 2 3" xfId="29853" xr:uid="{F0EA7B0F-7C4A-4453-BBEF-22D2AA36CAC7}"/>
    <cellStyle name="Valuta 2 3 4 2 2 2 3" xfId="11677" xr:uid="{BA653755-DF5E-4842-9CE4-8597D5C37B5E}"/>
    <cellStyle name="Valuta 2 3 4 2 2 2 3 2" xfId="35724" xr:uid="{FFCB5246-391F-4A9D-802A-B7B28E992BE9}"/>
    <cellStyle name="Valuta 2 3 4 2 2 2 4" xfId="2740" xr:uid="{D77623FA-0AEB-4240-A238-BD8DB17A0973}"/>
    <cellStyle name="Valuta 2 3 4 2 2 2 5" xfId="26787" xr:uid="{68CA9E67-70EE-4969-8241-E323D95DE871}"/>
    <cellStyle name="Valuta 2 3 4 2 2 3" xfId="2404" xr:uid="{B222C6A9-828A-452C-9A37-A687663AD461}"/>
    <cellStyle name="Valuta 2 3 4 2 2 3 2" xfId="5466" xr:uid="{85877AA1-474E-41C5-A80F-0CAB3C852F43}"/>
    <cellStyle name="Valuta 2 3 4 2 2 3 2 2" xfId="14403" xr:uid="{9976F2C7-2039-4072-9CAB-ED481BD34A46}"/>
    <cellStyle name="Valuta 2 3 4 2 2 3 2 2 2" xfId="38450" xr:uid="{77890DFC-9612-4766-86DB-CF2CBA2CCC36}"/>
    <cellStyle name="Valuta 2 3 4 2 2 3 2 3" xfId="29513" xr:uid="{2EA5D3FC-8B23-48AD-ACFC-E0F12C819A28}"/>
    <cellStyle name="Valuta 2 3 4 2 2 3 3" xfId="11340" xr:uid="{A0000EED-DCE9-4DCB-9A12-6C444977FEF1}"/>
    <cellStyle name="Valuta 2 3 4 2 2 3 3 2" xfId="35387" xr:uid="{0AC28C04-9A41-4C1F-AFB2-B189E2F6AC76}"/>
    <cellStyle name="Valuta 2 3 4 2 2 3 4" xfId="26450" xr:uid="{F78113B0-18F3-4CC6-90F8-77D84A739112}"/>
    <cellStyle name="Valuta 2 3 4 2 2 4" xfId="1971" xr:uid="{273132AF-2109-4486-A871-F444282B70A1}"/>
    <cellStyle name="Valuta 2 3 4 2 2 4 2" xfId="5033" xr:uid="{FC9B2502-2DAA-4AB8-B197-BD8F9557D615}"/>
    <cellStyle name="Valuta 2 3 4 2 2 4 2 2" xfId="13970" xr:uid="{0F5C7203-CBA0-4484-A068-F0A7F85A7A07}"/>
    <cellStyle name="Valuta 2 3 4 2 2 4 2 2 2" xfId="38017" xr:uid="{26200207-2399-4C74-807F-C3E81B5E2960}"/>
    <cellStyle name="Valuta 2 3 4 2 2 4 2 3" xfId="29080" xr:uid="{97EB6BD4-FC90-4045-BE3C-A75CF1F5490A}"/>
    <cellStyle name="Valuta 2 3 4 2 2 4 3" xfId="10907" xr:uid="{A4ADAEF4-6779-46B5-B8B9-DC02BBD1A8F3}"/>
    <cellStyle name="Valuta 2 3 4 2 2 4 3 2" xfId="34954" xr:uid="{5544451D-7838-4345-A00F-0BC73241F092}"/>
    <cellStyle name="Valuta 2 3 4 2 2 4 4" xfId="26017" xr:uid="{94743FC3-146A-4B2C-80A2-584EE4D0AC77}"/>
    <cellStyle name="Valuta 2 3 4 2 2 5" xfId="4463" xr:uid="{0CC671D0-E108-4D2C-95D1-8AF0A878E183}"/>
    <cellStyle name="Valuta 2 3 4 2 2 5 2" xfId="13400" xr:uid="{3553EF39-D793-42AA-8E1D-7F213A1B0D3C}"/>
    <cellStyle name="Valuta 2 3 4 2 2 5 2 2" xfId="37447" xr:uid="{8BE2BAB0-2147-44D4-A11D-5BE7453B41FD}"/>
    <cellStyle name="Valuta 2 3 4 2 2 5 3" xfId="28510" xr:uid="{0B5E19B9-5E67-4D76-86E7-C897E6587DD2}"/>
    <cellStyle name="Valuta 2 3 4 2 2 6" xfId="10337" xr:uid="{80EAF2B6-851A-4362-A11C-BEC5A5717106}"/>
    <cellStyle name="Valuta 2 3 4 2 2 6 2" xfId="34384" xr:uid="{F2E78234-94BA-48E8-BBDD-CBA46F059230}"/>
    <cellStyle name="Valuta 2 3 4 2 2 7" xfId="1401" xr:uid="{C1B9A637-1FC1-4971-A403-CBE9300C6CB8}"/>
    <cellStyle name="Valuta 2 3 4 2 2 8" xfId="25447" xr:uid="{7684549A-A145-43A6-BE13-B2CCD1DFEE44}"/>
    <cellStyle name="Valuta 2 3 4 2 3" xfId="893" xr:uid="{44116DA6-404D-4060-A213-B9C3DAEFCFCF}"/>
    <cellStyle name="Valuta 2 3 4 2 3 2" xfId="5639" xr:uid="{140473E3-0F50-4B1C-9AC2-F398218809C9}"/>
    <cellStyle name="Valuta 2 3 4 2 3 2 2" xfId="14576" xr:uid="{DAA1959D-7570-4A92-8D6A-4AEE78606E94}"/>
    <cellStyle name="Valuta 2 3 4 2 3 2 2 2" xfId="38623" xr:uid="{5C88656E-633C-49BD-92F9-304A903D8F96}"/>
    <cellStyle name="Valuta 2 3 4 2 3 2 3" xfId="29686" xr:uid="{DD4C0578-FD13-487E-8B3A-06EEE4D30799}"/>
    <cellStyle name="Valuta 2 3 4 2 3 3" xfId="11510" xr:uid="{B93671BD-5089-4B6D-82E1-9D519820700C}"/>
    <cellStyle name="Valuta 2 3 4 2 3 3 2" xfId="35557" xr:uid="{8C092EFE-8485-4C43-A0BA-C9876406587A}"/>
    <cellStyle name="Valuta 2 3 4 2 3 4" xfId="2573" xr:uid="{DAA80F37-3218-40C7-A359-318EDF076086}"/>
    <cellStyle name="Valuta 2 3 4 2 3 5" xfId="26620" xr:uid="{72559009-1A1C-4D8C-A15E-9AF6CE05D1BA}"/>
    <cellStyle name="Valuta 2 3 4 2 4" xfId="2191" xr:uid="{107D1E2E-0FB5-4D44-83DB-AA3EED8D17A3}"/>
    <cellStyle name="Valuta 2 3 4 2 4 2" xfId="5253" xr:uid="{D19104AB-62A1-43B6-A2DC-61395A101E46}"/>
    <cellStyle name="Valuta 2 3 4 2 4 2 2" xfId="14190" xr:uid="{42418B61-E196-4AEB-A1C9-1F8B3DE53C49}"/>
    <cellStyle name="Valuta 2 3 4 2 4 2 2 2" xfId="38237" xr:uid="{7AF3A11E-5D25-41C7-AC1C-0E7101F68A78}"/>
    <cellStyle name="Valuta 2 3 4 2 4 2 3" xfId="29300" xr:uid="{8A3D446C-4890-4AFC-BFF2-2C49693525CE}"/>
    <cellStyle name="Valuta 2 3 4 2 4 3" xfId="11127" xr:uid="{08E26648-931F-4930-BE6B-398C18A83D43}"/>
    <cellStyle name="Valuta 2 3 4 2 4 3 2" xfId="35174" xr:uid="{A9509E08-A051-45FB-901C-DFD3DDC2C462}"/>
    <cellStyle name="Valuta 2 3 4 2 4 4" xfId="26237" xr:uid="{E9E0921E-54A2-4425-AAD9-E42C3F3723E6}"/>
    <cellStyle name="Valuta 2 3 4 2 5" xfId="1680" xr:uid="{9A3AAC41-9556-4FAD-A8CC-BAE944A0501B}"/>
    <cellStyle name="Valuta 2 3 4 2 5 2" xfId="4742" xr:uid="{E7FB35CB-5A62-4D57-A02B-7939D1C2029C}"/>
    <cellStyle name="Valuta 2 3 4 2 5 2 2" xfId="13679" xr:uid="{EAE3BB04-DEF8-4455-B68A-15730A499ED5}"/>
    <cellStyle name="Valuta 2 3 4 2 5 2 2 2" xfId="37726" xr:uid="{278E3A08-1F41-4033-A07F-CEB3C33FC580}"/>
    <cellStyle name="Valuta 2 3 4 2 5 2 3" xfId="28789" xr:uid="{AFBE150C-E5F9-4B59-9FB9-AC3C91CBFDBC}"/>
    <cellStyle name="Valuta 2 3 4 2 5 3" xfId="10616" xr:uid="{1DC787F0-7CDE-4A83-88C9-A96E79FE90AB}"/>
    <cellStyle name="Valuta 2 3 4 2 5 3 2" xfId="34663" xr:uid="{9DFC1708-CD14-41A1-9DDD-ED7D81B39604}"/>
    <cellStyle name="Valuta 2 3 4 2 5 4" xfId="25726" xr:uid="{256B5C73-612B-4A5E-AE9A-D8FCAB4A8C18}"/>
    <cellStyle name="Valuta 2 3 4 2 6" xfId="4177" xr:uid="{948E708E-6699-44AF-B034-9D4CE251C8BA}"/>
    <cellStyle name="Valuta 2 3 4 2 6 2" xfId="13114" xr:uid="{00764FBA-1F6B-4F12-8285-3F6A2DA534C6}"/>
    <cellStyle name="Valuta 2 3 4 2 6 2 2" xfId="37161" xr:uid="{A14BDA4F-153B-40D2-BB6D-C2D79C2328EC}"/>
    <cellStyle name="Valuta 2 3 4 2 6 3" xfId="28224" xr:uid="{FAD82F24-B05D-48C1-9C97-64ADFA051A83}"/>
    <cellStyle name="Valuta 2 3 4 2 7" xfId="10129" xr:uid="{FFAC0B0D-4D61-4DD6-9F9F-D6D3CEF6D016}"/>
    <cellStyle name="Valuta 2 3 4 2 7 2" xfId="34176" xr:uid="{073E84FC-1996-4C0F-B0F6-2C10542F4EAA}"/>
    <cellStyle name="Valuta 2 3 4 2 8" xfId="1234" xr:uid="{9B625EE5-B4B3-49E0-B0AF-DC57B6644504}"/>
    <cellStyle name="Valuta 2 3 4 2 9" xfId="25255" xr:uid="{4DC13B06-761D-4324-82B5-0AE1080F148A}"/>
    <cellStyle name="Valuta 2 3 4 3" xfId="486" xr:uid="{00000000-0005-0000-0000-000055010000}"/>
    <cellStyle name="Valuta 2 3 4 4" xfId="624" xr:uid="{564BAC9F-9EEC-4B6E-9364-AEA46A6DA01D}"/>
    <cellStyle name="Valuta 2 3 4 4 2" xfId="980" xr:uid="{ACFE8838-4CB4-4038-9A02-50F87CF508BC}"/>
    <cellStyle name="Valuta 2 3 4 4 2 2" xfId="5726" xr:uid="{5D3DA9A3-D49C-467C-BA0F-0042356DB7F9}"/>
    <cellStyle name="Valuta 2 3 4 4 2 2 2" xfId="14663" xr:uid="{7DE3C8F8-D0A2-45CD-B899-9EB481056B42}"/>
    <cellStyle name="Valuta 2 3 4 4 2 2 2 2" xfId="38710" xr:uid="{058EC01F-A941-404F-9D1E-DA296FD25E9C}"/>
    <cellStyle name="Valuta 2 3 4 4 2 2 3" xfId="29773" xr:uid="{03D7DE15-AFB6-40C7-BD2D-6A359D25D0C3}"/>
    <cellStyle name="Valuta 2 3 4 4 2 3" xfId="11597" xr:uid="{68EF30A2-D0D2-4945-B34A-4EBEFF62CA74}"/>
    <cellStyle name="Valuta 2 3 4 4 2 3 2" xfId="35644" xr:uid="{D436EE1C-77BE-4B59-A681-9657EDB06A04}"/>
    <cellStyle name="Valuta 2 3 4 4 2 4" xfId="2660" xr:uid="{75AF3348-6123-4035-ABDC-32C07B32A939}"/>
    <cellStyle name="Valuta 2 3 4 4 2 5" xfId="26707" xr:uid="{724A7FA8-99AB-45AB-9FC1-3D1A5474F7DB}"/>
    <cellStyle name="Valuta 2 3 4 4 3" xfId="2309" xr:uid="{980F4B00-507B-4E27-A749-AAF43FB4FE33}"/>
    <cellStyle name="Valuta 2 3 4 4 3 2" xfId="5371" xr:uid="{CFF4071D-5601-42BF-887B-2DA3B1C3806B}"/>
    <cellStyle name="Valuta 2 3 4 4 3 2 2" xfId="14308" xr:uid="{6732EE16-CAD2-46F2-9FF0-88C26A8D6EB7}"/>
    <cellStyle name="Valuta 2 3 4 4 3 2 2 2" xfId="38355" xr:uid="{3A60AFA6-2C67-4B99-8EB2-B7A6D4E7E65B}"/>
    <cellStyle name="Valuta 2 3 4 4 3 2 3" xfId="29418" xr:uid="{3CBE860D-0E6F-4A5A-B54E-1AD3A99BFB8E}"/>
    <cellStyle name="Valuta 2 3 4 4 3 3" xfId="11245" xr:uid="{4143A050-0DD6-450C-B422-117F4B91DA56}"/>
    <cellStyle name="Valuta 2 3 4 4 3 3 2" xfId="35292" xr:uid="{DEFCF9CF-A947-4D97-856A-073E7D27A8B4}"/>
    <cellStyle name="Valuta 2 3 4 4 3 4" xfId="26355" xr:uid="{57F345D6-26C1-4DB0-8A5D-3E1936CE452B}"/>
    <cellStyle name="Valuta 2 3 4 4 4" xfId="1876" xr:uid="{ED04A5EE-1879-4E43-8BAA-D35466F3443E}"/>
    <cellStyle name="Valuta 2 3 4 4 4 2" xfId="4938" xr:uid="{64DA3171-D3C5-450B-A5FC-316607CEDF46}"/>
    <cellStyle name="Valuta 2 3 4 4 4 2 2" xfId="13875" xr:uid="{28CFFA0C-F80B-4F36-80C5-7A505F6C2EAD}"/>
    <cellStyle name="Valuta 2 3 4 4 4 2 2 2" xfId="37922" xr:uid="{AF098B55-06EF-4DEB-8B96-2D3C6E7616DA}"/>
    <cellStyle name="Valuta 2 3 4 4 4 2 3" xfId="28985" xr:uid="{D3AD8B73-1C9E-4A81-A75F-F55D9967854A}"/>
    <cellStyle name="Valuta 2 3 4 4 4 3" xfId="10812" xr:uid="{F539565E-1779-4A7D-8779-7515049995FC}"/>
    <cellStyle name="Valuta 2 3 4 4 4 3 2" xfId="34859" xr:uid="{13CB3B04-0028-4FBD-A8CB-70C4EC0446C9}"/>
    <cellStyle name="Valuta 2 3 4 4 4 4" xfId="25922" xr:uid="{B3874C99-E54B-4A6D-A764-4EAA5D2736C7}"/>
    <cellStyle name="Valuta 2 3 4 4 5" xfId="4368" xr:uid="{70D10EA6-3B6E-42C5-8BD3-BFBB5F41AE3F}"/>
    <cellStyle name="Valuta 2 3 4 4 5 2" xfId="13305" xr:uid="{6ED303EF-5BCD-4BED-BD53-778AF4D86A1C}"/>
    <cellStyle name="Valuta 2 3 4 4 5 2 2" xfId="37352" xr:uid="{40A6801C-86AE-4DF7-9AAB-0E2F523B204A}"/>
    <cellStyle name="Valuta 2 3 4 4 5 3" xfId="28415" xr:uid="{9384F348-A3A5-47BB-97D3-B559869FF3BB}"/>
    <cellStyle name="Valuta 2 3 4 4 6" xfId="10242" xr:uid="{890092A1-7D23-4FD4-9EE7-05DDD5F2A703}"/>
    <cellStyle name="Valuta 2 3 4 4 6 2" xfId="34289" xr:uid="{AD2F6A4F-F073-4B1A-BC3D-EC530CD2D9C3}"/>
    <cellStyle name="Valuta 2 3 4 4 7" xfId="1321" xr:uid="{AB7A7A09-0E10-4DBB-B156-931526FDE163}"/>
    <cellStyle name="Valuta 2 3 4 4 8" xfId="25352" xr:uid="{FDC40C76-30FE-4662-8DD9-60B5A6C0DAF5}"/>
    <cellStyle name="Valuta 2 3 4 5" xfId="813" xr:uid="{5A3D19C2-157F-4B8F-8061-170129E63DD4}"/>
    <cellStyle name="Valuta 2 3 4 5 2" xfId="5559" xr:uid="{2F1C4BCC-664A-4A18-800F-5F381B39956D}"/>
    <cellStyle name="Valuta 2 3 4 5 2 2" xfId="14496" xr:uid="{7790769B-B2C4-4BA9-8383-A1F8B09A02A9}"/>
    <cellStyle name="Valuta 2 3 4 5 2 2 2" xfId="38543" xr:uid="{863584BD-6847-4FFD-A9CE-76DF3E5D37B3}"/>
    <cellStyle name="Valuta 2 3 4 5 2 3" xfId="29606" xr:uid="{6A46E4B6-E2EA-471E-B0A1-21476A15433C}"/>
    <cellStyle name="Valuta 2 3 4 5 3" xfId="11430" xr:uid="{B3759DF9-0ED6-404A-9EE4-FDB44FC1F4CC}"/>
    <cellStyle name="Valuta 2 3 4 5 3 2" xfId="35477" xr:uid="{145D645B-1A9D-4E69-A462-C7E1CEFF88AE}"/>
    <cellStyle name="Valuta 2 3 4 5 4" xfId="2493" xr:uid="{84AC4733-5622-4365-90C0-3C95966D5B4D}"/>
    <cellStyle name="Valuta 2 3 4 5 5" xfId="26540" xr:uid="{BE1AC3FC-3468-4AC6-8F1B-60E0FE34AD0E}"/>
    <cellStyle name="Valuta 2 3 4 6" xfId="2096" xr:uid="{0A860127-0C99-4905-A6EF-FC32CA94D3B6}"/>
    <cellStyle name="Valuta 2 3 4 6 2" xfId="5158" xr:uid="{78957169-CA62-41F8-A004-3A4496ACB681}"/>
    <cellStyle name="Valuta 2 3 4 6 2 2" xfId="14095" xr:uid="{11054D26-E1D0-4506-ABC8-684E26F98E8C}"/>
    <cellStyle name="Valuta 2 3 4 6 2 2 2" xfId="38142" xr:uid="{D5BAF919-5B47-49CF-B696-28CA270DCA89}"/>
    <cellStyle name="Valuta 2 3 4 6 2 3" xfId="29205" xr:uid="{1D5C9781-9D91-48AF-89D5-F19C6052A07F}"/>
    <cellStyle name="Valuta 2 3 4 6 3" xfId="11032" xr:uid="{20072209-A5AF-4ADD-8DC8-CC93B9DC5429}"/>
    <cellStyle name="Valuta 2 3 4 6 3 2" xfId="35079" xr:uid="{31FBA44B-DC85-4F58-88C3-297FD3E4DA43}"/>
    <cellStyle name="Valuta 2 3 4 6 4" xfId="26142" xr:uid="{7FF409C4-EFF3-4EB5-AFDD-4B4F47353104}"/>
    <cellStyle name="Valuta 2 3 4 7" xfId="1584" xr:uid="{49AA8454-B981-450B-89B5-8D0509F5CF3F}"/>
    <cellStyle name="Valuta 2 3 4 7 2" xfId="4646" xr:uid="{02AB4A14-8A50-4983-B156-67C39C469899}"/>
    <cellStyle name="Valuta 2 3 4 7 2 2" xfId="13583" xr:uid="{E561AD51-55A5-4A3A-A279-D0E7270FCCCB}"/>
    <cellStyle name="Valuta 2 3 4 7 2 2 2" xfId="37630" xr:uid="{CADDAC36-2EF5-47C7-B49F-A2E1183D8CCE}"/>
    <cellStyle name="Valuta 2 3 4 7 2 3" xfId="28693" xr:uid="{90D08316-E7F0-4C8F-900A-F2247F046143}"/>
    <cellStyle name="Valuta 2 3 4 7 3" xfId="10520" xr:uid="{84E165F9-7D78-43BA-9C3E-072D34C4B1A5}"/>
    <cellStyle name="Valuta 2 3 4 7 3 2" xfId="34567" xr:uid="{ADA081CB-B735-45B0-ACD5-5EC3C1046C93}"/>
    <cellStyle name="Valuta 2 3 4 7 4" xfId="25630" xr:uid="{228BDFD2-0606-4AFA-86F0-CEC6E32929CC}"/>
    <cellStyle name="Valuta 2 3 4 8" xfId="4082" xr:uid="{C59E23DB-01E1-475B-AEE5-7C7B25FB4B38}"/>
    <cellStyle name="Valuta 2 3 4 8 2" xfId="13019" xr:uid="{ACD5D179-ADF5-4824-BD63-04A821BE0668}"/>
    <cellStyle name="Valuta 2 3 4 8 2 2" xfId="37066" xr:uid="{A0F16155-7732-4080-80A0-9CCC050E26BD}"/>
    <cellStyle name="Valuta 2 3 4 8 3" xfId="28129" xr:uid="{32AD424D-0048-4497-B920-B36F837F56E4}"/>
    <cellStyle name="Valuta 2 3 4 9" xfId="10034" xr:uid="{96C7F0BB-5AA7-4D62-84ED-6020087D18FA}"/>
    <cellStyle name="Valuta 2 3 4 9 2" xfId="34081" xr:uid="{C8293004-0F0C-46BB-A192-7DA4BF31B626}"/>
    <cellStyle name="Valuta 2 3 5" xfId="277" xr:uid="{00000000-0005-0000-0000-000056010000}"/>
    <cellStyle name="Valuta 2 3 5 2" xfId="674" xr:uid="{5CAB41D1-AEAA-41F9-8F34-1F1FF78A8EC8}"/>
    <cellStyle name="Valuta 2 3 5 2 2" xfId="1020" xr:uid="{6F95886F-51F6-4B27-8E39-63C3833A06FA}"/>
    <cellStyle name="Valuta 2 3 5 2 2 2" xfId="5766" xr:uid="{5984BCB5-CA91-4E21-91AB-9F028FAEFAAF}"/>
    <cellStyle name="Valuta 2 3 5 2 2 2 2" xfId="14703" xr:uid="{D5F89F35-569E-4900-BA27-948D4C8E99FC}"/>
    <cellStyle name="Valuta 2 3 5 2 2 2 2 2" xfId="38750" xr:uid="{8C6092BB-A805-4C83-806C-FDEADC2A9318}"/>
    <cellStyle name="Valuta 2 3 5 2 2 2 3" xfId="29813" xr:uid="{C8BD1378-EFB7-4AEB-B09B-F5BC9CA88ED2}"/>
    <cellStyle name="Valuta 2 3 5 2 2 3" xfId="11637" xr:uid="{7FD77C23-8921-4116-AC7A-572E3F4E822B}"/>
    <cellStyle name="Valuta 2 3 5 2 2 3 2" xfId="35684" xr:uid="{2E053804-9B23-4224-BA4D-9F689C6250FE}"/>
    <cellStyle name="Valuta 2 3 5 2 2 4" xfId="2700" xr:uid="{5B233F0B-507A-4A7E-8D8A-17923CA54A6D}"/>
    <cellStyle name="Valuta 2 3 5 2 2 5" xfId="26747" xr:uid="{24B6BFAE-BBBE-49BD-82D9-C467859D0632}"/>
    <cellStyle name="Valuta 2 3 5 2 3" xfId="2359" xr:uid="{C9FF6623-EC38-4C52-B4EA-CDE614BC3C79}"/>
    <cellStyle name="Valuta 2 3 5 2 3 2" xfId="5421" xr:uid="{5557A918-12C6-4490-89F7-B6E5EEFA139F}"/>
    <cellStyle name="Valuta 2 3 5 2 3 2 2" xfId="14358" xr:uid="{3A8E1EC4-C978-4294-8D3E-905FABC1AE9F}"/>
    <cellStyle name="Valuta 2 3 5 2 3 2 2 2" xfId="38405" xr:uid="{5A404EA5-ACD3-4C91-BADA-1203963DBB1F}"/>
    <cellStyle name="Valuta 2 3 5 2 3 2 3" xfId="29468" xr:uid="{18123CB9-33B4-4A29-A78F-0B8E025DEE0E}"/>
    <cellStyle name="Valuta 2 3 5 2 3 3" xfId="11295" xr:uid="{47E2664F-A841-4613-A3DA-5DC622E5CADC}"/>
    <cellStyle name="Valuta 2 3 5 2 3 3 2" xfId="35342" xr:uid="{ED56C8C8-ED15-4FB4-9B34-C6E8CF0A708A}"/>
    <cellStyle name="Valuta 2 3 5 2 3 4" xfId="26405" xr:uid="{A67303C9-27BA-4B6D-B78D-F0F22293EBEE}"/>
    <cellStyle name="Valuta 2 3 5 2 4" xfId="1926" xr:uid="{3F5123AE-1109-4D90-9104-65824D5C71D8}"/>
    <cellStyle name="Valuta 2 3 5 2 4 2" xfId="4988" xr:uid="{289E3765-7A81-4DF1-AE58-AE22B8BF45A6}"/>
    <cellStyle name="Valuta 2 3 5 2 4 2 2" xfId="13925" xr:uid="{A7867D7E-F399-4D25-AC05-DB5E9CD1E7BB}"/>
    <cellStyle name="Valuta 2 3 5 2 4 2 2 2" xfId="37972" xr:uid="{ADED9737-8666-42DF-BE74-879646B9631F}"/>
    <cellStyle name="Valuta 2 3 5 2 4 2 3" xfId="29035" xr:uid="{F17D7CD7-29C5-404D-A4CA-F3DEB22DBEDC}"/>
    <cellStyle name="Valuta 2 3 5 2 4 3" xfId="10862" xr:uid="{CAF43D1F-5077-4E7E-8009-FAEF94C8F662}"/>
    <cellStyle name="Valuta 2 3 5 2 4 3 2" xfId="34909" xr:uid="{30CE7A09-0BC7-4BFB-B939-1CAB21AE0777}"/>
    <cellStyle name="Valuta 2 3 5 2 4 4" xfId="25972" xr:uid="{660999CF-C2ED-4749-95F4-A81B82F12C50}"/>
    <cellStyle name="Valuta 2 3 5 2 5" xfId="4418" xr:uid="{DCB84DD7-49C6-4061-BEA6-E3E731094C37}"/>
    <cellStyle name="Valuta 2 3 5 2 5 2" xfId="13355" xr:uid="{452A880D-C129-4DC3-BE5C-8A9C28A22E12}"/>
    <cellStyle name="Valuta 2 3 5 2 5 2 2" xfId="37402" xr:uid="{DFF6230B-5912-49DE-979A-B76E92D18A23}"/>
    <cellStyle name="Valuta 2 3 5 2 5 3" xfId="28465" xr:uid="{095804BF-E735-4E5C-BD9D-F4E4E9270308}"/>
    <cellStyle name="Valuta 2 3 5 2 6" xfId="10292" xr:uid="{AB79943C-933A-4A73-8B08-42C70F1C176C}"/>
    <cellStyle name="Valuta 2 3 5 2 6 2" xfId="34339" xr:uid="{51080340-8098-496C-9ADF-478F2F060599}"/>
    <cellStyle name="Valuta 2 3 5 2 7" xfId="1361" xr:uid="{89DC63C7-C13E-43D3-9426-719D002B4E8A}"/>
    <cellStyle name="Valuta 2 3 5 2 8" xfId="25402" xr:uid="{02B20E2C-03B4-4F5F-9464-253BD601CA4B}"/>
    <cellStyle name="Valuta 2 3 5 3" xfId="853" xr:uid="{38F9E7DC-E963-4072-BB96-8FD1D35CACD7}"/>
    <cellStyle name="Valuta 2 3 5 3 2" xfId="5599" xr:uid="{1F8D3299-BC44-403F-B045-975BB0801F8E}"/>
    <cellStyle name="Valuta 2 3 5 3 2 2" xfId="14536" xr:uid="{DA3BD090-1B84-4242-B82B-93195263F10A}"/>
    <cellStyle name="Valuta 2 3 5 3 2 2 2" xfId="38583" xr:uid="{35BAB20D-2D84-427F-84DC-1E814840CF5C}"/>
    <cellStyle name="Valuta 2 3 5 3 2 3" xfId="29646" xr:uid="{8E69A998-7B85-4C40-95E6-57C449998CAB}"/>
    <cellStyle name="Valuta 2 3 5 3 3" xfId="11470" xr:uid="{0D5ADE23-3A80-474E-964C-4F1862D994AE}"/>
    <cellStyle name="Valuta 2 3 5 3 3 2" xfId="35517" xr:uid="{EF957D59-E26E-44AE-A861-69F0AA787D33}"/>
    <cellStyle name="Valuta 2 3 5 3 4" xfId="2533" xr:uid="{52E48C61-54CC-4104-99B0-CAF977B30831}"/>
    <cellStyle name="Valuta 2 3 5 3 5" xfId="26580" xr:uid="{B00C62E5-B68E-4D67-B632-8C7B961A81D8}"/>
    <cellStyle name="Valuta 2 3 5 4" xfId="2146" xr:uid="{E9E14FDE-0048-4D6E-8AC5-5306CD638A5B}"/>
    <cellStyle name="Valuta 2 3 5 4 2" xfId="5208" xr:uid="{861842DC-631E-4ED9-996E-9B279FBC85E4}"/>
    <cellStyle name="Valuta 2 3 5 4 2 2" xfId="14145" xr:uid="{0E759078-67F5-4B70-86F9-F48424D76A00}"/>
    <cellStyle name="Valuta 2 3 5 4 2 2 2" xfId="38192" xr:uid="{BE1E9644-C824-4D18-BA57-C229C8B385DA}"/>
    <cellStyle name="Valuta 2 3 5 4 2 3" xfId="29255" xr:uid="{2A1F43FC-B60D-4705-B946-1BBCFFA70C55}"/>
    <cellStyle name="Valuta 2 3 5 4 3" xfId="11082" xr:uid="{8CDC22D5-C97B-4035-ADCA-9F0C39F7283B}"/>
    <cellStyle name="Valuta 2 3 5 4 3 2" xfId="35129" xr:uid="{3DDECC21-103E-4BB3-A6C9-58B9922E17A4}"/>
    <cellStyle name="Valuta 2 3 5 4 4" xfId="26192" xr:uid="{CC99BBC1-A1E1-4190-A18F-7DB3573CFF06}"/>
    <cellStyle name="Valuta 2 3 5 5" xfId="1635" xr:uid="{3389B8C6-D4EA-4675-96FD-ECFC1926583A}"/>
    <cellStyle name="Valuta 2 3 5 5 2" xfId="4697" xr:uid="{CC3F4E76-AFEE-44B3-9108-B12F4440FC65}"/>
    <cellStyle name="Valuta 2 3 5 5 2 2" xfId="13634" xr:uid="{89FFE986-1AE1-407D-AFFF-80F8857196AB}"/>
    <cellStyle name="Valuta 2 3 5 5 2 2 2" xfId="37681" xr:uid="{C47E8922-70FB-45AC-B864-D3F650E3ECFB}"/>
    <cellStyle name="Valuta 2 3 5 5 2 3" xfId="28744" xr:uid="{898CF5B7-2058-4230-B065-FF8AE1559C1F}"/>
    <cellStyle name="Valuta 2 3 5 5 3" xfId="10571" xr:uid="{0340B3C6-A225-4A2D-9D91-B2EC1E83B2B9}"/>
    <cellStyle name="Valuta 2 3 5 5 3 2" xfId="34618" xr:uid="{6E91CA98-96EB-4640-9411-2F08B651D491}"/>
    <cellStyle name="Valuta 2 3 5 5 4" xfId="25681" xr:uid="{3B5535AA-20C8-4C13-B842-DE4CB785BB90}"/>
    <cellStyle name="Valuta 2 3 5 6" xfId="4132" xr:uid="{18DB798C-633B-46EA-893B-EF65E3C4BA0B}"/>
    <cellStyle name="Valuta 2 3 5 6 2" xfId="13069" xr:uid="{B3131099-8E80-40C8-B4B3-714FF650B6FC}"/>
    <cellStyle name="Valuta 2 3 5 6 2 2" xfId="37116" xr:uid="{5948616C-54F7-4BBA-8BD6-6C6A7E75CE5C}"/>
    <cellStyle name="Valuta 2 3 5 6 3" xfId="28179" xr:uid="{0FC86597-07BC-4564-8072-79FE98A7CD24}"/>
    <cellStyle name="Valuta 2 3 5 7" xfId="10084" xr:uid="{80A639B2-D262-4237-BB5B-4B21235E190C}"/>
    <cellStyle name="Valuta 2 3 5 7 2" xfId="34131" xr:uid="{64C3EF38-7CD6-408B-B29B-F246BAAEBC71}"/>
    <cellStyle name="Valuta 2 3 5 8" xfId="1194" xr:uid="{67DB452E-B38E-43A4-A82C-33E0D9119AB2}"/>
    <cellStyle name="Valuta 2 3 5 9" xfId="25210" xr:uid="{750092DE-85E1-43BE-81FB-CB2480712873}"/>
    <cellStyle name="Valuta 2 3 6" xfId="481" xr:uid="{00000000-0005-0000-0000-000057010000}"/>
    <cellStyle name="Valuta 2 3 7" xfId="179" xr:uid="{00000000-0005-0000-0000-000058010000}"/>
    <cellStyle name="Valuta 2 3 7 2" xfId="582" xr:uid="{2E8540F6-1C6C-47FE-8315-5DECCAE2E498}"/>
    <cellStyle name="Valuta 2 3 7 2 2" xfId="940" xr:uid="{DB2E45E6-E1A7-4E52-9332-5189025DB500}"/>
    <cellStyle name="Valuta 2 3 7 2 2 2" xfId="5686" xr:uid="{D00F22CC-8344-4171-B963-2A3890687633}"/>
    <cellStyle name="Valuta 2 3 7 2 2 2 2" xfId="14623" xr:uid="{AB96B6B1-B654-434D-BF01-025D2FD899D7}"/>
    <cellStyle name="Valuta 2 3 7 2 2 2 2 2" xfId="38670" xr:uid="{43268803-E3D8-4618-8874-6EC73685E84A}"/>
    <cellStyle name="Valuta 2 3 7 2 2 2 3" xfId="29733" xr:uid="{83C1F3CD-C14C-4D5E-ABD3-F10CF13E775F}"/>
    <cellStyle name="Valuta 2 3 7 2 2 3" xfId="11557" xr:uid="{46610E3C-A183-47F6-9D6E-E42027E9CAB1}"/>
    <cellStyle name="Valuta 2 3 7 2 2 3 2" xfId="35604" xr:uid="{6A375858-EFB0-465F-A716-6CD2D67B6E6E}"/>
    <cellStyle name="Valuta 2 3 7 2 2 4" xfId="2620" xr:uid="{757A6157-AE90-4336-8D76-F42D65A893BA}"/>
    <cellStyle name="Valuta 2 3 7 2 2 5" xfId="26667" xr:uid="{F65DAA65-773D-444E-A0CB-3C767BE59DA2}"/>
    <cellStyle name="Valuta 2 3 7 2 3" xfId="2267" xr:uid="{8A7CD192-525E-4AB2-B554-D06EECD3E77D}"/>
    <cellStyle name="Valuta 2 3 7 2 3 2" xfId="5329" xr:uid="{49FE5DB8-8533-4413-A583-F297E635FD4E}"/>
    <cellStyle name="Valuta 2 3 7 2 3 2 2" xfId="14266" xr:uid="{5CBA7C34-EBF2-4674-8973-81B1818C2E68}"/>
    <cellStyle name="Valuta 2 3 7 2 3 2 2 2" xfId="38313" xr:uid="{78715953-D0D5-4720-87EB-E7110B0B3F3C}"/>
    <cellStyle name="Valuta 2 3 7 2 3 2 3" xfId="29376" xr:uid="{0088B392-6F2C-48FD-A174-CEB0A8E6A8C5}"/>
    <cellStyle name="Valuta 2 3 7 2 3 3" xfId="11203" xr:uid="{9A9035E3-8F4A-41FE-A297-7461DED6E524}"/>
    <cellStyle name="Valuta 2 3 7 2 3 3 2" xfId="35250" xr:uid="{3316AF99-5052-4EFB-A399-7F5E0E033C9A}"/>
    <cellStyle name="Valuta 2 3 7 2 3 4" xfId="26313" xr:uid="{DBF0AB79-7676-4D9E-925A-B9D0259F4307}"/>
    <cellStyle name="Valuta 2 3 7 2 4" xfId="1834" xr:uid="{27AD208F-470B-4484-B93D-A2CE916966DE}"/>
    <cellStyle name="Valuta 2 3 7 2 4 2" xfId="4896" xr:uid="{B8A3A714-1D3C-4672-9F36-C08B8AD7DC96}"/>
    <cellStyle name="Valuta 2 3 7 2 4 2 2" xfId="13833" xr:uid="{B2DAA182-455A-4658-8AC1-0D1859BEBE2D}"/>
    <cellStyle name="Valuta 2 3 7 2 4 2 2 2" xfId="37880" xr:uid="{09B02E12-B086-42F1-B18D-7CE93D80E3E1}"/>
    <cellStyle name="Valuta 2 3 7 2 4 2 3" xfId="28943" xr:uid="{8424CD4D-5AE4-4122-8B29-91D462C681D7}"/>
    <cellStyle name="Valuta 2 3 7 2 4 3" xfId="10770" xr:uid="{BB3C91F5-9044-4059-8D31-F312121C2B47}"/>
    <cellStyle name="Valuta 2 3 7 2 4 3 2" xfId="34817" xr:uid="{C323EC6C-06DB-41B8-B1F2-C1F52F28ADE8}"/>
    <cellStyle name="Valuta 2 3 7 2 4 4" xfId="25880" xr:uid="{CFDB53B7-7D66-4DBF-9CE9-347C494AAB32}"/>
    <cellStyle name="Valuta 2 3 7 2 5" xfId="4326" xr:uid="{07B17987-2599-45DF-B339-F02BB93D20E1}"/>
    <cellStyle name="Valuta 2 3 7 2 5 2" xfId="13263" xr:uid="{7DEB240C-874A-4D31-B3A9-43B536E81DCE}"/>
    <cellStyle name="Valuta 2 3 7 2 5 2 2" xfId="37310" xr:uid="{E2A0F5AA-E042-4B95-8BE7-AE02704EB224}"/>
    <cellStyle name="Valuta 2 3 7 2 5 3" xfId="28373" xr:uid="{AEE4CC8D-085C-4183-B411-1FBA359158E6}"/>
    <cellStyle name="Valuta 2 3 7 2 6" xfId="10200" xr:uid="{4E66819A-E0E8-4F0F-A9D1-6EB9302F73DD}"/>
    <cellStyle name="Valuta 2 3 7 2 6 2" xfId="34247" xr:uid="{C21655DE-6417-4868-B717-91A8288B8D5F}"/>
    <cellStyle name="Valuta 2 3 7 2 7" xfId="1281" xr:uid="{0150DE28-DC98-4505-8EC4-15C2BB2C2278}"/>
    <cellStyle name="Valuta 2 3 7 2 8" xfId="25310" xr:uid="{F27E84AF-DC25-4AA0-81F5-0EAF65720F9D}"/>
    <cellStyle name="Valuta 2 3 7 3" xfId="773" xr:uid="{E4140463-DB38-447D-992D-563178DF35AC}"/>
    <cellStyle name="Valuta 2 3 7 3 2" xfId="5519" xr:uid="{6D8FEBA7-0EC0-4128-A08F-41BB42CA3916}"/>
    <cellStyle name="Valuta 2 3 7 3 2 2" xfId="14456" xr:uid="{4A40807F-52D3-48A1-8419-EA55978A08FF}"/>
    <cellStyle name="Valuta 2 3 7 3 2 2 2" xfId="38503" xr:uid="{6D550338-CB45-472E-9115-082779052917}"/>
    <cellStyle name="Valuta 2 3 7 3 2 3" xfId="29566" xr:uid="{98261764-A986-44FF-BF3F-7DD924F3290E}"/>
    <cellStyle name="Valuta 2 3 7 3 3" xfId="11390" xr:uid="{DCF515DE-A82A-4D13-B96A-111E3749B2FD}"/>
    <cellStyle name="Valuta 2 3 7 3 3 2" xfId="35437" xr:uid="{8923FB35-84AF-4424-8E06-5BBD1AFEEC9C}"/>
    <cellStyle name="Valuta 2 3 7 3 4" xfId="2453" xr:uid="{4F752823-A625-4837-95F3-55EB5C9AFB65}"/>
    <cellStyle name="Valuta 2 3 7 3 5" xfId="26500" xr:uid="{136DF2B5-0102-42A5-92DF-96362518D737}"/>
    <cellStyle name="Valuta 2 3 7 4" xfId="2052" xr:uid="{4D395AC5-B2C1-4115-9159-A0382AD4A222}"/>
    <cellStyle name="Valuta 2 3 7 4 2" xfId="5114" xr:uid="{30D5366F-CB52-4F6D-BCEF-9DF70CB0ADF5}"/>
    <cellStyle name="Valuta 2 3 7 4 2 2" xfId="14051" xr:uid="{AEDA803C-A6D9-422F-BBF7-6AF4226C20CD}"/>
    <cellStyle name="Valuta 2 3 7 4 2 2 2" xfId="38098" xr:uid="{51445284-0915-4F79-953E-10C0E08928A7}"/>
    <cellStyle name="Valuta 2 3 7 4 2 3" xfId="29161" xr:uid="{3ECAB440-8001-47E1-94A8-F3A5CB70CEE1}"/>
    <cellStyle name="Valuta 2 3 7 4 3" xfId="10988" xr:uid="{07924CD3-570A-430A-A8F5-E73DBF732346}"/>
    <cellStyle name="Valuta 2 3 7 4 3 2" xfId="35035" xr:uid="{A5461F2D-3299-4E0B-B288-96682909835B}"/>
    <cellStyle name="Valuta 2 3 7 4 4" xfId="26098" xr:uid="{54DDB258-B04C-4D55-9FBA-08FF1B976AA2}"/>
    <cellStyle name="Valuta 2 3 7 5" xfId="1538" xr:uid="{C00A1180-809F-4D48-840F-33550FAADD53}"/>
    <cellStyle name="Valuta 2 3 7 5 2" xfId="4600" xr:uid="{CCCA44C5-73BC-4934-BDF8-B53072335011}"/>
    <cellStyle name="Valuta 2 3 7 5 2 2" xfId="13537" xr:uid="{2B65D026-C2D6-43C2-A9B9-D47A8A9F09A6}"/>
    <cellStyle name="Valuta 2 3 7 5 2 2 2" xfId="37584" xr:uid="{F0DA1459-7913-4B9D-A1E9-6FC1DFF14B2E}"/>
    <cellStyle name="Valuta 2 3 7 5 2 3" xfId="28647" xr:uid="{A1F1B16D-F7B7-4ABA-9660-7C5C6E9522B6}"/>
    <cellStyle name="Valuta 2 3 7 5 3" xfId="10474" xr:uid="{829CCF68-4CF2-49C8-8349-E053BAEC8377}"/>
    <cellStyle name="Valuta 2 3 7 5 3 2" xfId="34521" xr:uid="{C183EB65-30D5-4E96-9A80-BB6BEF5323E8}"/>
    <cellStyle name="Valuta 2 3 7 5 4" xfId="25584" xr:uid="{F45009D4-1A03-45F3-9E09-A856C24EA3B6}"/>
    <cellStyle name="Valuta 2 3 7 6" xfId="4038" xr:uid="{9CC72648-5CC9-4411-95BB-A344D05FA704}"/>
    <cellStyle name="Valuta 2 3 7 6 2" xfId="12975" xr:uid="{86BC047A-4E42-4AD0-8BE0-13C7AB3A90F0}"/>
    <cellStyle name="Valuta 2 3 7 6 2 2" xfId="37022" xr:uid="{88B7F738-1CBC-4C0E-9D5F-9D4D31EC1D33}"/>
    <cellStyle name="Valuta 2 3 7 6 3" xfId="28085" xr:uid="{82819257-FB12-494E-A73A-749A7DB412E5}"/>
    <cellStyle name="Valuta 2 3 7 7" xfId="9991" xr:uid="{0AC5520E-909A-402A-93F4-1F7930EBC58B}"/>
    <cellStyle name="Valuta 2 3 7 7 2" xfId="34038" xr:uid="{33DEA42A-DF6F-4400-BE16-47DC4F8CE4B8}"/>
    <cellStyle name="Valuta 2 3 7 8" xfId="1113" xr:uid="{2D91D1BB-E345-4F89-AC88-4B4D1D590A89}"/>
    <cellStyle name="Valuta 2 3 7 9" xfId="25117" xr:uid="{B93E6722-F75F-4B60-B878-6801685B3028}"/>
    <cellStyle name="Valuta 2 3 8" xfId="572" xr:uid="{5636C3B1-CF55-4E81-BE6F-D4DA69BDFBB0}"/>
    <cellStyle name="Valuta 2 3 8 2" xfId="932" xr:uid="{FE604E7A-6ED7-4C72-B8EC-637AEA1E0D97}"/>
    <cellStyle name="Valuta 2 3 8 2 2" xfId="5678" xr:uid="{0D8C556F-3B3B-46FF-8787-30131FBFEDAF}"/>
    <cellStyle name="Valuta 2 3 8 2 2 2" xfId="14615" xr:uid="{792BEBE0-1DF4-403A-94D7-AE05502E9864}"/>
    <cellStyle name="Valuta 2 3 8 2 2 2 2" xfId="38662" xr:uid="{8BA5971E-D78D-454D-BFFC-A7EE69A36B68}"/>
    <cellStyle name="Valuta 2 3 8 2 2 3" xfId="29725" xr:uid="{CD85828B-DB53-40DB-8616-BB2757AD9B05}"/>
    <cellStyle name="Valuta 2 3 8 2 3" xfId="11549" xr:uid="{E00A9509-1760-4628-A03F-5716628B8D55}"/>
    <cellStyle name="Valuta 2 3 8 2 3 2" xfId="35596" xr:uid="{597A7D36-44F2-40D9-941F-04D10D6B7567}"/>
    <cellStyle name="Valuta 2 3 8 2 4" xfId="2612" xr:uid="{CA6D1456-C23F-4AB9-97D0-720F9FFDBBBA}"/>
    <cellStyle name="Valuta 2 3 8 2 5" xfId="26659" xr:uid="{E5C9E632-23A4-4378-A4A2-F68489567F73}"/>
    <cellStyle name="Valuta 2 3 8 3" xfId="2257" xr:uid="{6ADDB4CA-DD9D-45FE-9866-1F369C12DC45}"/>
    <cellStyle name="Valuta 2 3 8 3 2" xfId="5319" xr:uid="{CD45F034-5D32-4278-8202-5D8D19A59477}"/>
    <cellStyle name="Valuta 2 3 8 3 2 2" xfId="14256" xr:uid="{30FFE1C5-9E69-47AB-BE09-5E959A8418DD}"/>
    <cellStyle name="Valuta 2 3 8 3 2 2 2" xfId="38303" xr:uid="{1217C7D9-985F-4B1C-91F1-33C231680080}"/>
    <cellStyle name="Valuta 2 3 8 3 2 3" xfId="29366" xr:uid="{876D6FE0-BFD9-48BE-83BB-345630DA4233}"/>
    <cellStyle name="Valuta 2 3 8 3 3" xfId="11193" xr:uid="{A2C1E06A-191C-4F67-99D4-C1437F2C4B95}"/>
    <cellStyle name="Valuta 2 3 8 3 3 2" xfId="35240" xr:uid="{39CC445C-7D6B-481E-9874-6CF3243BB727}"/>
    <cellStyle name="Valuta 2 3 8 3 4" xfId="26303" xr:uid="{6C67EB8D-8131-4963-8F12-0E2B5C68116C}"/>
    <cellStyle name="Valuta 2 3 8 4" xfId="1824" xr:uid="{3D562ECB-D5B5-4F03-8F04-7E8F2C2A2B53}"/>
    <cellStyle name="Valuta 2 3 8 4 2" xfId="4886" xr:uid="{E08C58D6-19EB-44A4-A0F8-BA5E93E0354C}"/>
    <cellStyle name="Valuta 2 3 8 4 2 2" xfId="13823" xr:uid="{550D6A6E-C9EB-4B49-9CDB-D40BAAC2E9B4}"/>
    <cellStyle name="Valuta 2 3 8 4 2 2 2" xfId="37870" xr:uid="{AB1D267D-92FA-4952-AB9C-B9C63025343B}"/>
    <cellStyle name="Valuta 2 3 8 4 2 3" xfId="28933" xr:uid="{1154B176-45AB-46CE-A364-136BD0EB4F48}"/>
    <cellStyle name="Valuta 2 3 8 4 3" xfId="10760" xr:uid="{F24633CE-B619-4A46-A7CE-87BFCB6D4A7A}"/>
    <cellStyle name="Valuta 2 3 8 4 3 2" xfId="34807" xr:uid="{7EF90266-490B-44CA-A638-1D210598755A}"/>
    <cellStyle name="Valuta 2 3 8 4 4" xfId="25870" xr:uid="{9915BCB0-5A0D-49F1-A397-3BF888359303}"/>
    <cellStyle name="Valuta 2 3 8 5" xfId="4316" xr:uid="{FAFD31B7-9CD2-47B0-B0D0-A625BE02B7A6}"/>
    <cellStyle name="Valuta 2 3 8 5 2" xfId="13253" xr:uid="{E3A1F09D-A82D-4A56-AF2F-73DF1EFB2C06}"/>
    <cellStyle name="Valuta 2 3 8 5 2 2" xfId="37300" xr:uid="{06E75074-B440-47D5-87AB-802A5EE95153}"/>
    <cellStyle name="Valuta 2 3 8 5 3" xfId="28363" xr:uid="{7F338B53-7A6B-4C95-A521-A44A48FAFEE7}"/>
    <cellStyle name="Valuta 2 3 8 6" xfId="10190" xr:uid="{5E5FA82E-6D40-4B44-8F60-7FCADC172D77}"/>
    <cellStyle name="Valuta 2 3 8 6 2" xfId="34237" xr:uid="{9B7E211C-7265-43C8-98DE-DA819F599077}"/>
    <cellStyle name="Valuta 2 3 8 7" xfId="1273" xr:uid="{4B29EBF1-8C80-4AA4-A461-4E9C7A0A7AC4}"/>
    <cellStyle name="Valuta 2 3 8 8" xfId="25300" xr:uid="{1D8FF586-02A0-46F8-86A4-EB18DDC25698}"/>
    <cellStyle name="Valuta 2 3 9" xfId="765" xr:uid="{7C001622-8194-4CF5-B52A-B321F50A98CA}"/>
    <cellStyle name="Valuta 2 3 9 2" xfId="5511" xr:uid="{F63FC3C8-9829-44B3-B8CF-43A856DF321F}"/>
    <cellStyle name="Valuta 2 3 9 2 2" xfId="14448" xr:uid="{6BBCF26F-63D2-4832-8F8F-D9327C345140}"/>
    <cellStyle name="Valuta 2 3 9 2 2 2" xfId="38495" xr:uid="{5851567E-0DF2-4E6A-9936-52F30D7F27E0}"/>
    <cellStyle name="Valuta 2 3 9 2 3" xfId="29558" xr:uid="{B6745934-69E2-4D36-AF1B-D296F7187D9A}"/>
    <cellStyle name="Valuta 2 3 9 3" xfId="11382" xr:uid="{E34AB388-F099-4BC7-90DB-A679A6F5A95F}"/>
    <cellStyle name="Valuta 2 3 9 3 2" xfId="35429" xr:uid="{7D03B485-F801-4E8C-91FE-DAED5A016841}"/>
    <cellStyle name="Valuta 2 3 9 4" xfId="2445" xr:uid="{5F9F8693-78B5-4442-8EAC-7CAC379B213C}"/>
    <cellStyle name="Valuta 2 3 9 5" xfId="26492" xr:uid="{56B0FF77-41AA-4ACA-A0E0-57B9071F980D}"/>
    <cellStyle name="Valuta 2 4" xfId="181" xr:uid="{00000000-0005-0000-0000-000059010000}"/>
    <cellStyle name="Valuta 2 4 10" xfId="4040" xr:uid="{AAA38482-9F92-4EE5-8749-EC144803827D}"/>
    <cellStyle name="Valuta 2 4 10 2" xfId="12977" xr:uid="{37D08A04-14A1-439D-99AB-324D92F0F94B}"/>
    <cellStyle name="Valuta 2 4 10 2 2" xfId="37024" xr:uid="{CE5B24E7-A359-44D5-AC1C-5A13600C7B56}"/>
    <cellStyle name="Valuta 2 4 10 3" xfId="28087" xr:uid="{D3D4AC91-364F-4E47-A379-56012E91840B}"/>
    <cellStyle name="Valuta 2 4 11" xfId="9993" xr:uid="{255E1606-C63C-4E65-80DD-8DAFAFA985A3}"/>
    <cellStyle name="Valuta 2 4 11 2" xfId="34040" xr:uid="{B616A5B6-D43A-47A9-8E00-264CB5493340}"/>
    <cellStyle name="Valuta 2 4 12" xfId="1115" xr:uid="{553E1B42-23B0-4CE0-84F9-8B0C6E75CB28}"/>
    <cellStyle name="Valuta 2 4 13" xfId="25119" xr:uid="{1FF06A2A-5DAD-4B43-BF35-983026E19CAC}"/>
    <cellStyle name="Valuta 2 4 2" xfId="211" xr:uid="{00000000-0005-0000-0000-00005A010000}"/>
    <cellStyle name="Valuta 2 4 2 10" xfId="10020" xr:uid="{5C676A84-DFA0-4A54-8E92-31A133A0AF1A}"/>
    <cellStyle name="Valuta 2 4 2 10 2" xfId="34067" xr:uid="{D60BA5FC-34B0-4DF1-AD81-1FE408256539}"/>
    <cellStyle name="Valuta 2 4 2 11" xfId="1140" xr:uid="{B7B1DA96-2D72-4C24-A6A5-5C1182EA2675}"/>
    <cellStyle name="Valuta 2 4 2 12" xfId="25146" xr:uid="{89A96474-0E15-4E74-AB75-D82460E3C0B7}"/>
    <cellStyle name="Valuta 2 4 2 2" xfId="252" xr:uid="{00000000-0005-0000-0000-00005B010000}"/>
    <cellStyle name="Valuta 2 4 2 2 10" xfId="1180" xr:uid="{8384C96F-AEF0-4F58-94A2-40F3FF25B271}"/>
    <cellStyle name="Valuta 2 4 2 2 11" xfId="25186" xr:uid="{55B07952-43C1-4FA8-ADC3-6B265DC7BE14}"/>
    <cellStyle name="Valuta 2 4 2 2 2" xfId="348" xr:uid="{00000000-0005-0000-0000-00005C010000}"/>
    <cellStyle name="Valuta 2 4 2 2 2 2" xfId="745" xr:uid="{3DE38358-229E-4922-9CA1-751F5E0F8A6E}"/>
    <cellStyle name="Valuta 2 4 2 2 2 2 2" xfId="1086" xr:uid="{48D85577-7422-46E1-8C30-092EE801182C}"/>
    <cellStyle name="Valuta 2 4 2 2 2 2 2 2" xfId="5832" xr:uid="{A622B07F-DB88-417E-967E-4E2F1E75C26A}"/>
    <cellStyle name="Valuta 2 4 2 2 2 2 2 2 2" xfId="14769" xr:uid="{303C0DA4-619A-4704-9532-40C18F0DD9CE}"/>
    <cellStyle name="Valuta 2 4 2 2 2 2 2 2 2 2" xfId="38816" xr:uid="{BDD901B6-56AB-477B-88CE-552BA08E47DB}"/>
    <cellStyle name="Valuta 2 4 2 2 2 2 2 2 3" xfId="29879" xr:uid="{89B2025F-646D-418E-A6EF-8CF4C805FDC6}"/>
    <cellStyle name="Valuta 2 4 2 2 2 2 2 3" xfId="11703" xr:uid="{5785B1D7-889C-4540-B980-A371C5EC2EEA}"/>
    <cellStyle name="Valuta 2 4 2 2 2 2 2 3 2" xfId="35750" xr:uid="{BFBD4592-B957-4ABF-A25F-37B4C7DACF8D}"/>
    <cellStyle name="Valuta 2 4 2 2 2 2 2 4" xfId="2766" xr:uid="{947439D6-672B-497A-B703-9EA8C005BE2C}"/>
    <cellStyle name="Valuta 2 4 2 2 2 2 2 5" xfId="26813" xr:uid="{53303396-CD42-4FD6-B82F-9A8DD97CDA0B}"/>
    <cellStyle name="Valuta 2 4 2 2 2 2 3" xfId="2430" xr:uid="{05CAA3FE-13DD-4F8E-96AA-EAE977D0B035}"/>
    <cellStyle name="Valuta 2 4 2 2 2 2 3 2" xfId="5492" xr:uid="{646E055F-948E-41A7-B017-182B03D104B8}"/>
    <cellStyle name="Valuta 2 4 2 2 2 2 3 2 2" xfId="14429" xr:uid="{FC363249-5A00-4C44-B012-361F753BE3CE}"/>
    <cellStyle name="Valuta 2 4 2 2 2 2 3 2 2 2" xfId="38476" xr:uid="{0856B557-E2D1-4A25-978E-301CBCED440E}"/>
    <cellStyle name="Valuta 2 4 2 2 2 2 3 2 3" xfId="29539" xr:uid="{109BA852-92C1-434A-94B1-1CDEE1F5AF8A}"/>
    <cellStyle name="Valuta 2 4 2 2 2 2 3 3" xfId="11366" xr:uid="{C20B2298-79F6-4E26-8D64-417443F52B36}"/>
    <cellStyle name="Valuta 2 4 2 2 2 2 3 3 2" xfId="35413" xr:uid="{069A766A-E143-46CB-8DCD-85094345D897}"/>
    <cellStyle name="Valuta 2 4 2 2 2 2 3 4" xfId="26476" xr:uid="{9F5FDA12-A252-4CDD-8CC9-4A3186066726}"/>
    <cellStyle name="Valuta 2 4 2 2 2 2 4" xfId="1997" xr:uid="{994B4188-EA91-41EA-8B38-D0CC9EAD9323}"/>
    <cellStyle name="Valuta 2 4 2 2 2 2 4 2" xfId="5059" xr:uid="{C2257AE4-5892-4067-9939-ADF629F5AA12}"/>
    <cellStyle name="Valuta 2 4 2 2 2 2 4 2 2" xfId="13996" xr:uid="{D26A3F60-A4D4-4EB6-B9EB-2D6028D27659}"/>
    <cellStyle name="Valuta 2 4 2 2 2 2 4 2 2 2" xfId="38043" xr:uid="{26B4C8E6-2657-4FDC-8A83-DBF8211195D5}"/>
    <cellStyle name="Valuta 2 4 2 2 2 2 4 2 3" xfId="29106" xr:uid="{25BA0F85-2FD3-44FD-8C55-0BD07631D680}"/>
    <cellStyle name="Valuta 2 4 2 2 2 2 4 3" xfId="10933" xr:uid="{FE60DA18-7DAA-4E50-B905-3D417B33E5AE}"/>
    <cellStyle name="Valuta 2 4 2 2 2 2 4 3 2" xfId="34980" xr:uid="{843A15ED-D29A-498C-986F-6117684DE045}"/>
    <cellStyle name="Valuta 2 4 2 2 2 2 4 4" xfId="26043" xr:uid="{053780FE-186C-4C3F-A09F-086FC8F9EB42}"/>
    <cellStyle name="Valuta 2 4 2 2 2 2 5" xfId="4489" xr:uid="{1BBE020D-7FA2-40D6-94EF-641BAD8E2E9F}"/>
    <cellStyle name="Valuta 2 4 2 2 2 2 5 2" xfId="13426" xr:uid="{F6ABF59B-1AD0-4F32-96E6-D8B9105BD752}"/>
    <cellStyle name="Valuta 2 4 2 2 2 2 5 2 2" xfId="37473" xr:uid="{E67B833B-1606-4B09-8AAC-AD989115795E}"/>
    <cellStyle name="Valuta 2 4 2 2 2 2 5 3" xfId="28536" xr:uid="{C11ED609-9984-4607-B6D4-B338EE1BD72E}"/>
    <cellStyle name="Valuta 2 4 2 2 2 2 6" xfId="10363" xr:uid="{7FA8F144-0D30-4ABD-A009-4C28031300A9}"/>
    <cellStyle name="Valuta 2 4 2 2 2 2 6 2" xfId="34410" xr:uid="{401AA15B-AC4E-450D-B559-6BC606E9E205}"/>
    <cellStyle name="Valuta 2 4 2 2 2 2 7" xfId="1427" xr:uid="{A6BDCCDF-E5F8-4239-83BC-8F181819B6CA}"/>
    <cellStyle name="Valuta 2 4 2 2 2 2 8" xfId="25473" xr:uid="{386D806B-B9DC-4136-9823-1BC89EAD3F90}"/>
    <cellStyle name="Valuta 2 4 2 2 2 3" xfId="919" xr:uid="{CF4DAF2A-3397-4F1F-86E1-0BDF2FE4A734}"/>
    <cellStyle name="Valuta 2 4 2 2 2 3 2" xfId="5665" xr:uid="{39B0DFB1-0D69-40A5-912F-65E0C0D8C288}"/>
    <cellStyle name="Valuta 2 4 2 2 2 3 2 2" xfId="14602" xr:uid="{F8A3E8CB-E32D-4420-9DDB-9776B2D49927}"/>
    <cellStyle name="Valuta 2 4 2 2 2 3 2 2 2" xfId="38649" xr:uid="{52BC05F4-64DF-4E09-BA55-75CD6E24A436}"/>
    <cellStyle name="Valuta 2 4 2 2 2 3 2 3" xfId="29712" xr:uid="{F10E82CA-06B1-427D-A101-7DD56DCC3D26}"/>
    <cellStyle name="Valuta 2 4 2 2 2 3 3" xfId="11536" xr:uid="{3D9F7566-57C2-48E0-AD4F-39C9F6724438}"/>
    <cellStyle name="Valuta 2 4 2 2 2 3 3 2" xfId="35583" xr:uid="{DC113BCC-7DF3-4400-8C3A-DD39C14E4616}"/>
    <cellStyle name="Valuta 2 4 2 2 2 3 4" xfId="2599" xr:uid="{9C221B5D-04DE-488F-AE6D-D06989AD0BF0}"/>
    <cellStyle name="Valuta 2 4 2 2 2 3 5" xfId="26646" xr:uid="{FFAD07FB-8F34-430A-BAE4-84CD8260B951}"/>
    <cellStyle name="Valuta 2 4 2 2 2 4" xfId="2217" xr:uid="{55F8E496-4A5F-4E10-BE99-B6DFAF1CF1D6}"/>
    <cellStyle name="Valuta 2 4 2 2 2 4 2" xfId="5279" xr:uid="{9BAB7EDF-74B1-4306-B265-8433613AB061}"/>
    <cellStyle name="Valuta 2 4 2 2 2 4 2 2" xfId="14216" xr:uid="{F6089C6D-5A46-4BC7-87F1-C20A620D07A6}"/>
    <cellStyle name="Valuta 2 4 2 2 2 4 2 2 2" xfId="38263" xr:uid="{64D0931D-8DBF-4028-A269-1F5D3DE9FB67}"/>
    <cellStyle name="Valuta 2 4 2 2 2 4 2 3" xfId="29326" xr:uid="{40B2044F-49D2-4E11-9C8E-EF2153ED0C3A}"/>
    <cellStyle name="Valuta 2 4 2 2 2 4 3" xfId="11153" xr:uid="{A8F41BEA-24F4-487C-AF6B-75836F8614BB}"/>
    <cellStyle name="Valuta 2 4 2 2 2 4 3 2" xfId="35200" xr:uid="{CD651F27-0127-4D78-97FC-DF472A086CA9}"/>
    <cellStyle name="Valuta 2 4 2 2 2 4 4" xfId="26263" xr:uid="{3A3011FA-A47D-4C16-83FD-DF6C7ACED546}"/>
    <cellStyle name="Valuta 2 4 2 2 2 5" xfId="1706" xr:uid="{8AFEA938-5F5F-42B3-B8AB-AAF00219EC04}"/>
    <cellStyle name="Valuta 2 4 2 2 2 5 2" xfId="4768" xr:uid="{EBAB5209-580F-4874-80EF-E673D561BD0A}"/>
    <cellStyle name="Valuta 2 4 2 2 2 5 2 2" xfId="13705" xr:uid="{DD7C250B-DCB7-423A-B886-F2A836E44507}"/>
    <cellStyle name="Valuta 2 4 2 2 2 5 2 2 2" xfId="37752" xr:uid="{5BDABBC0-945E-4329-A755-07F036A7BEED}"/>
    <cellStyle name="Valuta 2 4 2 2 2 5 2 3" xfId="28815" xr:uid="{A5B78163-7E4D-4701-B803-9FFED5FE2DC3}"/>
    <cellStyle name="Valuta 2 4 2 2 2 5 3" xfId="10642" xr:uid="{4A77D655-CEBC-49C0-A0FE-AA7A01B9D9FA}"/>
    <cellStyle name="Valuta 2 4 2 2 2 5 3 2" xfId="34689" xr:uid="{331727E3-1C0D-42BB-BBEE-D31BB3E2115F}"/>
    <cellStyle name="Valuta 2 4 2 2 2 5 4" xfId="25752" xr:uid="{394BD827-A84A-4CE9-90DC-A193AB93283D}"/>
    <cellStyle name="Valuta 2 4 2 2 2 6" xfId="4203" xr:uid="{366E440E-FF2F-49E4-8B14-FB77F8D7F974}"/>
    <cellStyle name="Valuta 2 4 2 2 2 6 2" xfId="13140" xr:uid="{052F5E3F-4D60-439A-BC05-2D0C50371630}"/>
    <cellStyle name="Valuta 2 4 2 2 2 6 2 2" xfId="37187" xr:uid="{294370E8-08D3-4145-AC4F-DF91E2BF5D4B}"/>
    <cellStyle name="Valuta 2 4 2 2 2 6 3" xfId="28250" xr:uid="{70846F81-D0F9-43B7-A950-4659C5C5AB44}"/>
    <cellStyle name="Valuta 2 4 2 2 2 7" xfId="10155" xr:uid="{63421B4D-9AFC-40CB-ACA9-43DC660C02DC}"/>
    <cellStyle name="Valuta 2 4 2 2 2 7 2" xfId="34202" xr:uid="{F1B73F9A-B0B0-49A1-B726-EBEE0E7E7F70}"/>
    <cellStyle name="Valuta 2 4 2 2 2 8" xfId="1260" xr:uid="{DCE7B054-7992-4208-A8AC-A4A1051C9112}"/>
    <cellStyle name="Valuta 2 4 2 2 2 9" xfId="25281" xr:uid="{BE60B7AF-3451-40BE-85D7-3764E7B47949}"/>
    <cellStyle name="Valuta 2 4 2 2 3" xfId="489" xr:uid="{00000000-0005-0000-0000-00005D010000}"/>
    <cellStyle name="Valuta 2 4 2 2 4" xfId="650" xr:uid="{6F82CF4B-90A0-40E7-89F9-CBBA0CC3585B}"/>
    <cellStyle name="Valuta 2 4 2 2 4 2" xfId="1006" xr:uid="{EEBE5500-44BB-45AC-951A-30A723BA68F2}"/>
    <cellStyle name="Valuta 2 4 2 2 4 2 2" xfId="5752" xr:uid="{57715066-0D48-4D6A-82CA-1BC1FCA4C847}"/>
    <cellStyle name="Valuta 2 4 2 2 4 2 2 2" xfId="14689" xr:uid="{41EB827C-9600-4FCE-9D7F-CA9E25E0C430}"/>
    <cellStyle name="Valuta 2 4 2 2 4 2 2 2 2" xfId="38736" xr:uid="{FEC9A363-18B3-4E79-9F23-045D32E1258A}"/>
    <cellStyle name="Valuta 2 4 2 2 4 2 2 3" xfId="29799" xr:uid="{045A62D7-9186-419D-9409-C59B023373BC}"/>
    <cellStyle name="Valuta 2 4 2 2 4 2 3" xfId="11623" xr:uid="{7FF0E7FA-8770-4E42-BF02-72A135C9DB2C}"/>
    <cellStyle name="Valuta 2 4 2 2 4 2 3 2" xfId="35670" xr:uid="{A0C687B1-A605-44B8-BBCC-00BC28311706}"/>
    <cellStyle name="Valuta 2 4 2 2 4 2 4" xfId="2686" xr:uid="{0010BBF7-66DB-4833-8982-392D15C7A67A}"/>
    <cellStyle name="Valuta 2 4 2 2 4 2 5" xfId="26733" xr:uid="{2FB3BDE3-88C2-4292-AC43-174C3807FD1D}"/>
    <cellStyle name="Valuta 2 4 2 2 4 3" xfId="2335" xr:uid="{01685D3C-0407-431E-A781-874F734A311A}"/>
    <cellStyle name="Valuta 2 4 2 2 4 3 2" xfId="5397" xr:uid="{34E290D3-EDCB-49FC-8918-5FB3B0BB0EEE}"/>
    <cellStyle name="Valuta 2 4 2 2 4 3 2 2" xfId="14334" xr:uid="{2CBDDD59-EEC6-4BB7-8323-541DE5FB6A5B}"/>
    <cellStyle name="Valuta 2 4 2 2 4 3 2 2 2" xfId="38381" xr:uid="{D62341F3-AF33-47C5-9303-DAB865BF9A80}"/>
    <cellStyle name="Valuta 2 4 2 2 4 3 2 3" xfId="29444" xr:uid="{4FFE95DA-2889-4186-A0B1-55281D460E47}"/>
    <cellStyle name="Valuta 2 4 2 2 4 3 3" xfId="11271" xr:uid="{6AA9DF3D-A969-49A2-A626-2EAE7C1B3AC1}"/>
    <cellStyle name="Valuta 2 4 2 2 4 3 3 2" xfId="35318" xr:uid="{88FCF5B2-5391-45F4-94CD-54B2ECBB5E0A}"/>
    <cellStyle name="Valuta 2 4 2 2 4 3 4" xfId="26381" xr:uid="{2556E090-BAF9-47BC-8390-D896EA70D6E1}"/>
    <cellStyle name="Valuta 2 4 2 2 4 4" xfId="1902" xr:uid="{AECC1BF4-D471-4FFE-9CCA-68773D3BA4BC}"/>
    <cellStyle name="Valuta 2 4 2 2 4 4 2" xfId="4964" xr:uid="{9D7298B7-2F80-422F-986A-9E3FF346D9BB}"/>
    <cellStyle name="Valuta 2 4 2 2 4 4 2 2" xfId="13901" xr:uid="{112CA368-23A1-4380-BEC0-06FD726712B5}"/>
    <cellStyle name="Valuta 2 4 2 2 4 4 2 2 2" xfId="37948" xr:uid="{D274E0CA-3D24-4EE2-BCA6-1E45ED95F1B6}"/>
    <cellStyle name="Valuta 2 4 2 2 4 4 2 3" xfId="29011" xr:uid="{0516BCBF-FC90-4952-B5C4-18984A5CCF36}"/>
    <cellStyle name="Valuta 2 4 2 2 4 4 3" xfId="10838" xr:uid="{3D0E0B0E-8432-49EB-9B45-629BC96DFEB6}"/>
    <cellStyle name="Valuta 2 4 2 2 4 4 3 2" xfId="34885" xr:uid="{EC9A885A-A672-4611-BA15-29540FF3F653}"/>
    <cellStyle name="Valuta 2 4 2 2 4 4 4" xfId="25948" xr:uid="{06B0065D-D9BB-43A5-B2F9-201D18E6B49E}"/>
    <cellStyle name="Valuta 2 4 2 2 4 5" xfId="4394" xr:uid="{D9D14C6F-8026-4B41-B717-3D18D62CE7C5}"/>
    <cellStyle name="Valuta 2 4 2 2 4 5 2" xfId="13331" xr:uid="{7A0E42DC-C220-4D04-BE28-6F2A2AE9511B}"/>
    <cellStyle name="Valuta 2 4 2 2 4 5 2 2" xfId="37378" xr:uid="{D66F1C3F-55E5-442D-A15F-F6A94B076449}"/>
    <cellStyle name="Valuta 2 4 2 2 4 5 3" xfId="28441" xr:uid="{B5B6F9BE-C2B2-4D8E-9D74-9FAD0DD1C5AA}"/>
    <cellStyle name="Valuta 2 4 2 2 4 6" xfId="10268" xr:uid="{6C819248-0B37-4D53-9CDF-5BBAF09EE6A3}"/>
    <cellStyle name="Valuta 2 4 2 2 4 6 2" xfId="34315" xr:uid="{D2779BA3-B5F6-4047-A13D-201CF7FB65D3}"/>
    <cellStyle name="Valuta 2 4 2 2 4 7" xfId="1347" xr:uid="{0256BC08-9321-401C-A486-61A5E985F7BD}"/>
    <cellStyle name="Valuta 2 4 2 2 4 8" xfId="25378" xr:uid="{24F4DFF6-0A53-445D-BF53-5B578AA71136}"/>
    <cellStyle name="Valuta 2 4 2 2 5" xfId="839" xr:uid="{4624697D-1365-45F6-BF07-8F0F45872FDB}"/>
    <cellStyle name="Valuta 2 4 2 2 5 2" xfId="5585" xr:uid="{A2342805-9002-4E51-AB20-6500511D6D21}"/>
    <cellStyle name="Valuta 2 4 2 2 5 2 2" xfId="14522" xr:uid="{B68FC96D-E669-42FE-B1DC-EDF1620BC850}"/>
    <cellStyle name="Valuta 2 4 2 2 5 2 2 2" xfId="38569" xr:uid="{C1417F2D-9E3D-4013-B6EF-BAC8CCC151A4}"/>
    <cellStyle name="Valuta 2 4 2 2 5 2 3" xfId="29632" xr:uid="{BABC427C-5F30-4791-95D6-6A9B3F857683}"/>
    <cellStyle name="Valuta 2 4 2 2 5 3" xfId="11456" xr:uid="{4A312E16-8B96-486B-B483-D32E450B744F}"/>
    <cellStyle name="Valuta 2 4 2 2 5 3 2" xfId="35503" xr:uid="{54041EA6-AFEC-4314-812A-07FB3E368055}"/>
    <cellStyle name="Valuta 2 4 2 2 5 4" xfId="2519" xr:uid="{44F6601C-4390-4BCE-8644-F412AFFFE069}"/>
    <cellStyle name="Valuta 2 4 2 2 5 5" xfId="26566" xr:uid="{021C1E26-8B06-4656-9B00-E99D82621C21}"/>
    <cellStyle name="Valuta 2 4 2 2 6" xfId="2122" xr:uid="{871E2E83-127D-44BC-BAD7-2C82711B9020}"/>
    <cellStyle name="Valuta 2 4 2 2 6 2" xfId="5184" xr:uid="{6EC2AFCE-0FD0-483C-87FC-0E749EA05672}"/>
    <cellStyle name="Valuta 2 4 2 2 6 2 2" xfId="14121" xr:uid="{5701813D-DE4D-41C3-B822-878952F80AEF}"/>
    <cellStyle name="Valuta 2 4 2 2 6 2 2 2" xfId="38168" xr:uid="{62607158-65A1-4B16-B58F-6E167EAD50A5}"/>
    <cellStyle name="Valuta 2 4 2 2 6 2 3" xfId="29231" xr:uid="{0C9F36EA-00BD-4D24-BA8B-9228D64AFB2E}"/>
    <cellStyle name="Valuta 2 4 2 2 6 3" xfId="11058" xr:uid="{DE27B497-B171-4E40-84BD-B7F8B08356B1}"/>
    <cellStyle name="Valuta 2 4 2 2 6 3 2" xfId="35105" xr:uid="{37FA808E-A589-4EFA-9E6F-B3F82BDBEABA}"/>
    <cellStyle name="Valuta 2 4 2 2 6 4" xfId="26168" xr:uid="{1DDEF159-AA1A-4BA7-AD98-DDA9719ECCB7}"/>
    <cellStyle name="Valuta 2 4 2 2 7" xfId="1610" xr:uid="{80D831AE-AB2A-4862-A638-19E75771B05F}"/>
    <cellStyle name="Valuta 2 4 2 2 7 2" xfId="4672" xr:uid="{FE1FBC4E-259E-465F-9AB5-7ED5EB24B8DD}"/>
    <cellStyle name="Valuta 2 4 2 2 7 2 2" xfId="13609" xr:uid="{0C0A3000-86E5-4C2A-9F8F-7E8F8193200E}"/>
    <cellStyle name="Valuta 2 4 2 2 7 2 2 2" xfId="37656" xr:uid="{D4B41B28-0A82-4779-AD8B-6D96920FB700}"/>
    <cellStyle name="Valuta 2 4 2 2 7 2 3" xfId="28719" xr:uid="{801DF086-CB2E-49F2-8907-19760D520AD3}"/>
    <cellStyle name="Valuta 2 4 2 2 7 3" xfId="10546" xr:uid="{969A7432-902B-4579-868F-78A9F4DCF7EC}"/>
    <cellStyle name="Valuta 2 4 2 2 7 3 2" xfId="34593" xr:uid="{F76DA74E-8060-45E7-A594-12A9C116F62D}"/>
    <cellStyle name="Valuta 2 4 2 2 7 4" xfId="25656" xr:uid="{3C468DC9-F222-4B93-9741-F3932728E0EB}"/>
    <cellStyle name="Valuta 2 4 2 2 8" xfId="4108" xr:uid="{FCEAD338-D159-4E20-95DD-154984263122}"/>
    <cellStyle name="Valuta 2 4 2 2 8 2" xfId="13045" xr:uid="{3C377718-E125-4A47-921A-FCCB8208228D}"/>
    <cellStyle name="Valuta 2 4 2 2 8 2 2" xfId="37092" xr:uid="{9A8F7F96-8292-484D-9AF6-32991CB462D8}"/>
    <cellStyle name="Valuta 2 4 2 2 8 3" xfId="28155" xr:uid="{57BF2023-97E9-4E2E-822E-768E839C647F}"/>
    <cellStyle name="Valuta 2 4 2 2 9" xfId="10060" xr:uid="{486A1FDA-B227-4DC2-8793-8C9CBE8A3EAB}"/>
    <cellStyle name="Valuta 2 4 2 2 9 2" xfId="34107" xr:uid="{5CAD129A-B9D5-4B85-A249-332F40E3E506}"/>
    <cellStyle name="Valuta 2 4 2 3" xfId="308" xr:uid="{00000000-0005-0000-0000-00005E010000}"/>
    <cellStyle name="Valuta 2 4 2 3 2" xfId="705" xr:uid="{443D20EA-6C6F-46B1-B3F9-3DC3C07F1CED}"/>
    <cellStyle name="Valuta 2 4 2 3 2 2" xfId="1046" xr:uid="{B6E3569F-4B9C-4E48-BA39-3DBEFEE02E96}"/>
    <cellStyle name="Valuta 2 4 2 3 2 2 2" xfId="5792" xr:uid="{5CB0F3E5-AB94-496E-A019-90657CA97A4A}"/>
    <cellStyle name="Valuta 2 4 2 3 2 2 2 2" xfId="14729" xr:uid="{38E1BF73-BCDD-415E-9CC1-C8482F7EF663}"/>
    <cellStyle name="Valuta 2 4 2 3 2 2 2 2 2" xfId="38776" xr:uid="{C5605FD0-B250-4864-9C84-3AE595F5AEC7}"/>
    <cellStyle name="Valuta 2 4 2 3 2 2 2 3" xfId="29839" xr:uid="{25CE8260-D93C-488B-A895-A5A9653C6E6E}"/>
    <cellStyle name="Valuta 2 4 2 3 2 2 3" xfId="11663" xr:uid="{0E9F7D29-C101-47E1-82D3-7C49FE78E930}"/>
    <cellStyle name="Valuta 2 4 2 3 2 2 3 2" xfId="35710" xr:uid="{6AB257CA-DA5A-495D-87C1-F0C25BF49DF6}"/>
    <cellStyle name="Valuta 2 4 2 3 2 2 4" xfId="2726" xr:uid="{1E41FBDF-8B41-4C23-B7D5-3A12678F3E1C}"/>
    <cellStyle name="Valuta 2 4 2 3 2 2 5" xfId="26773" xr:uid="{AC396BAD-72E9-4CDD-908B-7C5D0BD01197}"/>
    <cellStyle name="Valuta 2 4 2 3 2 3" xfId="2390" xr:uid="{7E6A2159-A51C-4667-B098-EECF7DAB3E54}"/>
    <cellStyle name="Valuta 2 4 2 3 2 3 2" xfId="5452" xr:uid="{DB0A50BB-7E72-47A0-90F4-5E58280C687D}"/>
    <cellStyle name="Valuta 2 4 2 3 2 3 2 2" xfId="14389" xr:uid="{CF51E886-146E-4550-866F-1B75B26BF7B3}"/>
    <cellStyle name="Valuta 2 4 2 3 2 3 2 2 2" xfId="38436" xr:uid="{48B4B986-5923-4ED0-9E87-358F126A9643}"/>
    <cellStyle name="Valuta 2 4 2 3 2 3 2 3" xfId="29499" xr:uid="{178C2F65-FABB-4D1B-9EB8-7DF4D2038049}"/>
    <cellStyle name="Valuta 2 4 2 3 2 3 3" xfId="11326" xr:uid="{5F92CC29-7E6C-4104-B701-0DD05356FA11}"/>
    <cellStyle name="Valuta 2 4 2 3 2 3 3 2" xfId="35373" xr:uid="{3719F41A-AEE0-44B5-9DFC-ACE14455EC93}"/>
    <cellStyle name="Valuta 2 4 2 3 2 3 4" xfId="26436" xr:uid="{2C0F1F15-0375-47D7-BDF4-A54E7C951D41}"/>
    <cellStyle name="Valuta 2 4 2 3 2 4" xfId="1957" xr:uid="{FFA28C59-7FCE-4E48-8E9F-6C29BCD7CF2D}"/>
    <cellStyle name="Valuta 2 4 2 3 2 4 2" xfId="5019" xr:uid="{66B99D37-B689-474A-ABF7-99406F99E01E}"/>
    <cellStyle name="Valuta 2 4 2 3 2 4 2 2" xfId="13956" xr:uid="{89FC0EA6-FF5C-4F34-9D59-F816BA413D32}"/>
    <cellStyle name="Valuta 2 4 2 3 2 4 2 2 2" xfId="38003" xr:uid="{711F12DE-4462-49BF-B610-42A408902D96}"/>
    <cellStyle name="Valuta 2 4 2 3 2 4 2 3" xfId="29066" xr:uid="{30C91314-DDCC-4B21-A259-0791DFC780A2}"/>
    <cellStyle name="Valuta 2 4 2 3 2 4 3" xfId="10893" xr:uid="{202E84CE-F97C-4F34-9CF9-43C9E8487931}"/>
    <cellStyle name="Valuta 2 4 2 3 2 4 3 2" xfId="34940" xr:uid="{59E9BC90-0B20-45F1-883B-5F395E0E4D9C}"/>
    <cellStyle name="Valuta 2 4 2 3 2 4 4" xfId="26003" xr:uid="{16E3F881-19FA-4DA7-B7BD-85F264B536D5}"/>
    <cellStyle name="Valuta 2 4 2 3 2 5" xfId="4449" xr:uid="{99A2E95A-ECAA-4098-B51F-5219AE6971A9}"/>
    <cellStyle name="Valuta 2 4 2 3 2 5 2" xfId="13386" xr:uid="{AE86171A-8A43-47C1-8AF4-B355549DC356}"/>
    <cellStyle name="Valuta 2 4 2 3 2 5 2 2" xfId="37433" xr:uid="{54B756F5-6605-4B8E-AB9E-79FF6C689991}"/>
    <cellStyle name="Valuta 2 4 2 3 2 5 3" xfId="28496" xr:uid="{864ADEFD-52D1-49FB-8816-1344126FD565}"/>
    <cellStyle name="Valuta 2 4 2 3 2 6" xfId="10323" xr:uid="{546D5733-A56E-466C-A3C8-3F6809252AB4}"/>
    <cellStyle name="Valuta 2 4 2 3 2 6 2" xfId="34370" xr:uid="{29E4C7B4-0E54-490C-A28D-93673EB76774}"/>
    <cellStyle name="Valuta 2 4 2 3 2 7" xfId="1387" xr:uid="{8B819164-00F5-46D0-8B49-BE1C26BB6D32}"/>
    <cellStyle name="Valuta 2 4 2 3 2 8" xfId="25433" xr:uid="{DBB88E76-53C2-4CB3-B7F7-4065C01F0EBF}"/>
    <cellStyle name="Valuta 2 4 2 3 3" xfId="879" xr:uid="{D3DDCE82-B1AA-4D5C-85A7-56F4BC1E2307}"/>
    <cellStyle name="Valuta 2 4 2 3 3 2" xfId="5625" xr:uid="{5B44B6A3-74EC-40D0-B660-EDDC866F38EC}"/>
    <cellStyle name="Valuta 2 4 2 3 3 2 2" xfId="14562" xr:uid="{4F7B96B5-B3EC-43ED-89D2-069FC845E679}"/>
    <cellStyle name="Valuta 2 4 2 3 3 2 2 2" xfId="38609" xr:uid="{4A38A099-65F7-4F89-A2B9-E5F8A6E1071E}"/>
    <cellStyle name="Valuta 2 4 2 3 3 2 3" xfId="29672" xr:uid="{6468A0BD-9875-4606-8B26-AB417D78CF62}"/>
    <cellStyle name="Valuta 2 4 2 3 3 3" xfId="11496" xr:uid="{0BB9BA59-B7A2-4290-AD87-183A8A54F2C6}"/>
    <cellStyle name="Valuta 2 4 2 3 3 3 2" xfId="35543" xr:uid="{4F583021-CCD3-4380-9448-DA31AFEB0F84}"/>
    <cellStyle name="Valuta 2 4 2 3 3 4" xfId="2559" xr:uid="{0A60E058-C6BC-44D2-85E9-4AA7552A12D3}"/>
    <cellStyle name="Valuta 2 4 2 3 3 5" xfId="26606" xr:uid="{0223D7BB-B5C3-4482-9606-C9CF166A90F2}"/>
    <cellStyle name="Valuta 2 4 2 3 4" xfId="2177" xr:uid="{30840669-8DA2-4C84-9676-6491CD435394}"/>
    <cellStyle name="Valuta 2 4 2 3 4 2" xfId="5239" xr:uid="{301B9E8A-140F-4027-A11B-BA890FC92B59}"/>
    <cellStyle name="Valuta 2 4 2 3 4 2 2" xfId="14176" xr:uid="{EAB04AA7-674B-480E-AC57-8BC7B1D0891F}"/>
    <cellStyle name="Valuta 2 4 2 3 4 2 2 2" xfId="38223" xr:uid="{BDD5A7B3-5187-4C72-841B-35AFBAB86997}"/>
    <cellStyle name="Valuta 2 4 2 3 4 2 3" xfId="29286" xr:uid="{636B431C-BAFF-4E05-BCEA-0A6C188BFD11}"/>
    <cellStyle name="Valuta 2 4 2 3 4 3" xfId="11113" xr:uid="{83096E7F-0D97-4020-8F46-39E7C5A8EBB8}"/>
    <cellStyle name="Valuta 2 4 2 3 4 3 2" xfId="35160" xr:uid="{AC89672B-37B9-4B04-8756-2C0E9DD1612E}"/>
    <cellStyle name="Valuta 2 4 2 3 4 4" xfId="26223" xr:uid="{3F53277A-1AB9-4F17-9255-2CEEEB63E0FF}"/>
    <cellStyle name="Valuta 2 4 2 3 5" xfId="1666" xr:uid="{DC29AD2F-B64B-463F-B9FF-021A6E6DBD55}"/>
    <cellStyle name="Valuta 2 4 2 3 5 2" xfId="4728" xr:uid="{A85FFF9B-E96A-4F4C-815A-706EB4C221F5}"/>
    <cellStyle name="Valuta 2 4 2 3 5 2 2" xfId="13665" xr:uid="{CCEDFE26-DF6B-4C14-97B0-77D9441289D8}"/>
    <cellStyle name="Valuta 2 4 2 3 5 2 2 2" xfId="37712" xr:uid="{A569FB6C-BE1F-496C-8E87-2403BAABF6D6}"/>
    <cellStyle name="Valuta 2 4 2 3 5 2 3" xfId="28775" xr:uid="{799FF172-9845-4EB8-9D1E-B5DA78BBBD3A}"/>
    <cellStyle name="Valuta 2 4 2 3 5 3" xfId="10602" xr:uid="{DBE449AA-F6BA-4519-8CE5-DCB0FC8ADAD3}"/>
    <cellStyle name="Valuta 2 4 2 3 5 3 2" xfId="34649" xr:uid="{AD35FC6C-88D1-44E9-A58C-A6B431F3780C}"/>
    <cellStyle name="Valuta 2 4 2 3 5 4" xfId="25712" xr:uid="{99C34022-4ED0-4AC3-B9C8-019494ECA40F}"/>
    <cellStyle name="Valuta 2 4 2 3 6" xfId="4163" xr:uid="{A98BD9DC-C288-4451-A01F-06FFC4B9A3DA}"/>
    <cellStyle name="Valuta 2 4 2 3 6 2" xfId="13100" xr:uid="{0C85071C-85E4-4F67-8EE2-2C75F31895B9}"/>
    <cellStyle name="Valuta 2 4 2 3 6 2 2" xfId="37147" xr:uid="{3C058752-4430-4D9B-AAC3-651D279566D8}"/>
    <cellStyle name="Valuta 2 4 2 3 6 3" xfId="28210" xr:uid="{BF15DB91-1F55-4835-A2B2-0A50C8AE2B6B}"/>
    <cellStyle name="Valuta 2 4 2 3 7" xfId="10115" xr:uid="{890DFBE2-1154-480E-8C61-F3B6D5C6FF5A}"/>
    <cellStyle name="Valuta 2 4 2 3 7 2" xfId="34162" xr:uid="{ECBA5BF3-3D93-4476-AE18-747600767D4E}"/>
    <cellStyle name="Valuta 2 4 2 3 8" xfId="1220" xr:uid="{C92BA022-534E-495E-942A-6F87001F02CD}"/>
    <cellStyle name="Valuta 2 4 2 3 9" xfId="25241" xr:uid="{25CDA1DC-C290-42BC-B03B-086BFA5F1178}"/>
    <cellStyle name="Valuta 2 4 2 4" xfId="488" xr:uid="{00000000-0005-0000-0000-00005F010000}"/>
    <cellStyle name="Valuta 2 4 2 5" xfId="610" xr:uid="{07B70B31-D918-46A1-926F-30D810527BFC}"/>
    <cellStyle name="Valuta 2 4 2 5 2" xfId="966" xr:uid="{C040FD6C-FAA6-4A17-AFB1-A222D4C88448}"/>
    <cellStyle name="Valuta 2 4 2 5 2 2" xfId="5712" xr:uid="{4F335A7E-48B4-4123-A3EB-88D2FCA27AEE}"/>
    <cellStyle name="Valuta 2 4 2 5 2 2 2" xfId="14649" xr:uid="{FE20A6B1-B37C-47C6-9CB2-2D5EE1AAB01B}"/>
    <cellStyle name="Valuta 2 4 2 5 2 2 2 2" xfId="38696" xr:uid="{FF254C63-0396-41B2-A7D4-6AB436684B05}"/>
    <cellStyle name="Valuta 2 4 2 5 2 2 3" xfId="29759" xr:uid="{5F2A83E8-51E7-4443-8D31-E0D8CB2AF3DA}"/>
    <cellStyle name="Valuta 2 4 2 5 2 3" xfId="11583" xr:uid="{71001C75-C496-4B6E-B4B0-A618D767E97D}"/>
    <cellStyle name="Valuta 2 4 2 5 2 3 2" xfId="35630" xr:uid="{BB44AC7A-E46C-41DE-99E4-FB167FD32B26}"/>
    <cellStyle name="Valuta 2 4 2 5 2 4" xfId="2646" xr:uid="{11C74021-8674-4125-8B39-B17F3545B215}"/>
    <cellStyle name="Valuta 2 4 2 5 2 5" xfId="26693" xr:uid="{5DCD0AF2-D7E1-4E75-8250-1BBCDB7655A9}"/>
    <cellStyle name="Valuta 2 4 2 5 3" xfId="2295" xr:uid="{D4727669-8149-4D46-8E92-C0777C9C907D}"/>
    <cellStyle name="Valuta 2 4 2 5 3 2" xfId="5357" xr:uid="{44047784-F82A-43E8-9B73-DFAEDF941729}"/>
    <cellStyle name="Valuta 2 4 2 5 3 2 2" xfId="14294" xr:uid="{09CD89CD-6357-49AD-8B4A-7D3F0A686871}"/>
    <cellStyle name="Valuta 2 4 2 5 3 2 2 2" xfId="38341" xr:uid="{E39FAC7B-646D-482F-B6C8-61DDE410531F}"/>
    <cellStyle name="Valuta 2 4 2 5 3 2 3" xfId="29404" xr:uid="{E41426D8-CEF9-47A1-AF8F-760A39C939C6}"/>
    <cellStyle name="Valuta 2 4 2 5 3 3" xfId="11231" xr:uid="{65383660-E499-41E4-983C-0533A6C3DFAB}"/>
    <cellStyle name="Valuta 2 4 2 5 3 3 2" xfId="35278" xr:uid="{017DF146-C4D6-48BA-90BC-5A38E125E3E9}"/>
    <cellStyle name="Valuta 2 4 2 5 3 4" xfId="26341" xr:uid="{F372141A-0F3B-4F74-85A3-4956693884F1}"/>
    <cellStyle name="Valuta 2 4 2 5 4" xfId="1862" xr:uid="{5CC52AA8-3D4F-4821-B3FD-9AE7EA4170EB}"/>
    <cellStyle name="Valuta 2 4 2 5 4 2" xfId="4924" xr:uid="{C01DAA81-FDED-486A-A208-1D02D758830B}"/>
    <cellStyle name="Valuta 2 4 2 5 4 2 2" xfId="13861" xr:uid="{F82CB4D4-3D67-4293-8C98-120E89BBFB18}"/>
    <cellStyle name="Valuta 2 4 2 5 4 2 2 2" xfId="37908" xr:uid="{D09A628A-0C50-47C3-936B-D72F96EDB90B}"/>
    <cellStyle name="Valuta 2 4 2 5 4 2 3" xfId="28971" xr:uid="{8912B135-F593-4B4C-9C30-0CAB0C972053}"/>
    <cellStyle name="Valuta 2 4 2 5 4 3" xfId="10798" xr:uid="{C4945257-4E74-4205-A501-FEE9323F9FFB}"/>
    <cellStyle name="Valuta 2 4 2 5 4 3 2" xfId="34845" xr:uid="{B320C87C-E2DF-479E-8482-41A7C434FC83}"/>
    <cellStyle name="Valuta 2 4 2 5 4 4" xfId="25908" xr:uid="{DD08C404-B001-4022-AC05-7FC8502E7C6F}"/>
    <cellStyle name="Valuta 2 4 2 5 5" xfId="4354" xr:uid="{6903844F-E6D1-49D5-B64D-539F2E64A12B}"/>
    <cellStyle name="Valuta 2 4 2 5 5 2" xfId="13291" xr:uid="{A01BAB2D-A88C-413F-A77D-06B0C599EFE6}"/>
    <cellStyle name="Valuta 2 4 2 5 5 2 2" xfId="37338" xr:uid="{5DBB1DDA-9AC1-4829-901E-CB0BD0554423}"/>
    <cellStyle name="Valuta 2 4 2 5 5 3" xfId="28401" xr:uid="{192F27C1-45A0-4359-ABC4-D1253CE0F460}"/>
    <cellStyle name="Valuta 2 4 2 5 6" xfId="10228" xr:uid="{FC366D7E-6A2F-47DA-85D4-EA869638D26E}"/>
    <cellStyle name="Valuta 2 4 2 5 6 2" xfId="34275" xr:uid="{A816AE9A-BA91-48AD-A269-2811953C1704}"/>
    <cellStyle name="Valuta 2 4 2 5 7" xfId="1307" xr:uid="{2405C0A1-740E-4332-9E2C-32CB14825D3F}"/>
    <cellStyle name="Valuta 2 4 2 5 8" xfId="25338" xr:uid="{D9545C10-2A58-4953-9295-0053730AB9E0}"/>
    <cellStyle name="Valuta 2 4 2 6" xfId="799" xr:uid="{AC7BF6B5-7283-4466-A1B4-7E1CC2305896}"/>
    <cellStyle name="Valuta 2 4 2 6 2" xfId="5545" xr:uid="{E53FE7CD-454D-40A1-9280-DF7CD1D0F56E}"/>
    <cellStyle name="Valuta 2 4 2 6 2 2" xfId="14482" xr:uid="{EC58D21A-4E39-4498-875D-89EB2639FE3A}"/>
    <cellStyle name="Valuta 2 4 2 6 2 2 2" xfId="38529" xr:uid="{5A93D178-332D-4EEB-BEA1-8BD8B4585EAE}"/>
    <cellStyle name="Valuta 2 4 2 6 2 3" xfId="29592" xr:uid="{0496FC9D-4023-4F7B-925E-4F9250F67860}"/>
    <cellStyle name="Valuta 2 4 2 6 3" xfId="11416" xr:uid="{400CE6A9-0C08-4519-BA70-F4CA1C3B3BDD}"/>
    <cellStyle name="Valuta 2 4 2 6 3 2" xfId="35463" xr:uid="{C2BEF1D7-37EB-480D-A148-8558286A0AFC}"/>
    <cellStyle name="Valuta 2 4 2 6 4" xfId="2479" xr:uid="{30EE8073-9DBC-4C90-9AA8-6EE23C76504C}"/>
    <cellStyle name="Valuta 2 4 2 6 5" xfId="26526" xr:uid="{C3EE6BD3-1957-42E2-80A6-43DDFC65814E}"/>
    <cellStyle name="Valuta 2 4 2 7" xfId="2082" xr:uid="{148DA3BA-923D-47D6-9F54-575326969FD7}"/>
    <cellStyle name="Valuta 2 4 2 7 2" xfId="5144" xr:uid="{34C588FF-44CC-4EEE-BA71-6CEE31DD5E89}"/>
    <cellStyle name="Valuta 2 4 2 7 2 2" xfId="14081" xr:uid="{248FE53E-4A49-41DC-830E-BFBFD7359B00}"/>
    <cellStyle name="Valuta 2 4 2 7 2 2 2" xfId="38128" xr:uid="{601E346E-4CC2-41DD-95EA-19C663961244}"/>
    <cellStyle name="Valuta 2 4 2 7 2 3" xfId="29191" xr:uid="{3EE3722E-D871-40E2-8675-F112A9295FF4}"/>
    <cellStyle name="Valuta 2 4 2 7 3" xfId="11018" xr:uid="{22E5318F-BA65-4254-88E4-C754AC1B6BD8}"/>
    <cellStyle name="Valuta 2 4 2 7 3 2" xfId="35065" xr:uid="{24E8C1EE-E03B-4AA1-AE26-B97F02F8BD92}"/>
    <cellStyle name="Valuta 2 4 2 7 4" xfId="26128" xr:uid="{2C91DAEB-17DC-469A-9320-D22C957795A1}"/>
    <cellStyle name="Valuta 2 4 2 8" xfId="1569" xr:uid="{2669CF02-A7B6-4F02-B590-D28BB7D59D5E}"/>
    <cellStyle name="Valuta 2 4 2 8 2" xfId="4631" xr:uid="{5CF51275-E037-4D48-8575-D9FEDA9BB5AD}"/>
    <cellStyle name="Valuta 2 4 2 8 2 2" xfId="13568" xr:uid="{8A95C55C-5650-45B8-9FEB-10C75866A7A6}"/>
    <cellStyle name="Valuta 2 4 2 8 2 2 2" xfId="37615" xr:uid="{81AC571B-A9C7-4EAA-B511-946D2C44B55D}"/>
    <cellStyle name="Valuta 2 4 2 8 2 3" xfId="28678" xr:uid="{145F5AAE-FF6B-4167-9920-947523F00CDE}"/>
    <cellStyle name="Valuta 2 4 2 8 3" xfId="10505" xr:uid="{E6B510D3-F0D1-4314-84D1-9A72E4C0B507}"/>
    <cellStyle name="Valuta 2 4 2 8 3 2" xfId="34552" xr:uid="{68364ABB-4EF7-4809-8C8E-3F0239F6D57A}"/>
    <cellStyle name="Valuta 2 4 2 8 4" xfId="25615" xr:uid="{4B73EE35-C221-4D54-A240-2C9E2B632FE6}"/>
    <cellStyle name="Valuta 2 4 2 9" xfId="4067" xr:uid="{D29AAF1E-8FFB-4C00-908D-AFB8B3166BD9}"/>
    <cellStyle name="Valuta 2 4 2 9 2" xfId="13004" xr:uid="{F20758B9-59E6-4B26-9ED9-92F2432D4369}"/>
    <cellStyle name="Valuta 2 4 2 9 2 2" xfId="37051" xr:uid="{10BA185B-C1AC-442C-9470-CE39973F16C2}"/>
    <cellStyle name="Valuta 2 4 2 9 3" xfId="28114" xr:uid="{77BB2C48-937A-4C63-951D-2FD818AEF9C8}"/>
    <cellStyle name="Valuta 2 4 3" xfId="228" xr:uid="{00000000-0005-0000-0000-000060010000}"/>
    <cellStyle name="Valuta 2 4 3 10" xfId="1156" xr:uid="{35D3D7A7-8AD8-4B73-ADD6-4041171E14FA}"/>
    <cellStyle name="Valuta 2 4 3 11" xfId="25162" xr:uid="{9E88A8EA-8929-45A7-8B07-109AEB0CA2B5}"/>
    <cellStyle name="Valuta 2 4 3 2" xfId="324" xr:uid="{00000000-0005-0000-0000-000061010000}"/>
    <cellStyle name="Valuta 2 4 3 2 2" xfId="721" xr:uid="{58A1A031-6ED4-4CE7-9F42-DA6C45A998D3}"/>
    <cellStyle name="Valuta 2 4 3 2 2 2" xfId="1062" xr:uid="{418C85C7-3E49-4250-8C03-1CBBE8E3E291}"/>
    <cellStyle name="Valuta 2 4 3 2 2 2 2" xfId="5808" xr:uid="{3DAE0070-9DE0-4937-82E7-F5DAC44C0AF9}"/>
    <cellStyle name="Valuta 2 4 3 2 2 2 2 2" xfId="14745" xr:uid="{189EEDE1-1A6E-4AD5-8C34-4418124FAE06}"/>
    <cellStyle name="Valuta 2 4 3 2 2 2 2 2 2" xfId="38792" xr:uid="{79B3523C-160B-484F-9EAD-BF24B80A4E0C}"/>
    <cellStyle name="Valuta 2 4 3 2 2 2 2 3" xfId="29855" xr:uid="{98F77264-D4AC-414F-B839-B283C6E03522}"/>
    <cellStyle name="Valuta 2 4 3 2 2 2 3" xfId="11679" xr:uid="{FC53C2B2-1E7C-45F0-9CCF-4C417FE49B81}"/>
    <cellStyle name="Valuta 2 4 3 2 2 2 3 2" xfId="35726" xr:uid="{A76DEB55-B36E-407E-9302-755A84498E7E}"/>
    <cellStyle name="Valuta 2 4 3 2 2 2 4" xfId="2742" xr:uid="{C2DC0D31-6B91-4F75-80D0-3043670FD305}"/>
    <cellStyle name="Valuta 2 4 3 2 2 2 5" xfId="26789" xr:uid="{585936E5-BD20-49FF-8384-DADA5BC250F5}"/>
    <cellStyle name="Valuta 2 4 3 2 2 3" xfId="2406" xr:uid="{21B18BFB-FDE6-458F-B7CE-C84A0066F3D8}"/>
    <cellStyle name="Valuta 2 4 3 2 2 3 2" xfId="5468" xr:uid="{B4391017-D7B3-4F3E-9C95-8D464F304C84}"/>
    <cellStyle name="Valuta 2 4 3 2 2 3 2 2" xfId="14405" xr:uid="{7F221300-51AA-4D54-8FFF-CFEE078A5B9A}"/>
    <cellStyle name="Valuta 2 4 3 2 2 3 2 2 2" xfId="38452" xr:uid="{AB01541E-5962-43EC-A472-FAA27BE025DB}"/>
    <cellStyle name="Valuta 2 4 3 2 2 3 2 3" xfId="29515" xr:uid="{01742776-AAD1-43EB-868D-75FC0E5D2E83}"/>
    <cellStyle name="Valuta 2 4 3 2 2 3 3" xfId="11342" xr:uid="{4EADFCCC-889A-4360-88CB-F68D0CB72449}"/>
    <cellStyle name="Valuta 2 4 3 2 2 3 3 2" xfId="35389" xr:uid="{B152D61F-3BF9-4C4D-8B37-1B98F0C10220}"/>
    <cellStyle name="Valuta 2 4 3 2 2 3 4" xfId="26452" xr:uid="{7E4B98CF-A0FC-4B63-ABA2-A2FACF247805}"/>
    <cellStyle name="Valuta 2 4 3 2 2 4" xfId="1973" xr:uid="{6AC18F3D-F3F6-48C3-9E49-634C42D8BD26}"/>
    <cellStyle name="Valuta 2 4 3 2 2 4 2" xfId="5035" xr:uid="{8F5D96A3-48D1-47DA-A90F-42A12F8D1FF6}"/>
    <cellStyle name="Valuta 2 4 3 2 2 4 2 2" xfId="13972" xr:uid="{2635B751-C0AD-4FE2-AE11-DD5CE4440B90}"/>
    <cellStyle name="Valuta 2 4 3 2 2 4 2 2 2" xfId="38019" xr:uid="{45B46343-F45E-4EA2-85E9-FAD949EF8F70}"/>
    <cellStyle name="Valuta 2 4 3 2 2 4 2 3" xfId="29082" xr:uid="{E8198F1A-8E72-4D04-9F8C-92FB7A1629AD}"/>
    <cellStyle name="Valuta 2 4 3 2 2 4 3" xfId="10909" xr:uid="{2116206F-FC87-444D-9455-CCFB702AFFA3}"/>
    <cellStyle name="Valuta 2 4 3 2 2 4 3 2" xfId="34956" xr:uid="{4B4BB55E-50A5-4175-A70F-F6A5BADEC086}"/>
    <cellStyle name="Valuta 2 4 3 2 2 4 4" xfId="26019" xr:uid="{E20A7AA1-7BC4-4C4E-8C30-B0938D4D8CEE}"/>
    <cellStyle name="Valuta 2 4 3 2 2 5" xfId="4465" xr:uid="{1057A22A-9F62-460E-A875-097B4333AA39}"/>
    <cellStyle name="Valuta 2 4 3 2 2 5 2" xfId="13402" xr:uid="{CE9F6B15-7E0C-48AD-94BD-7CC6368B1FC2}"/>
    <cellStyle name="Valuta 2 4 3 2 2 5 2 2" xfId="37449" xr:uid="{62907448-A0DF-43CC-AF87-08DEEC42232E}"/>
    <cellStyle name="Valuta 2 4 3 2 2 5 3" xfId="28512" xr:uid="{FEC04EE6-9BCC-44F5-BFBC-159D09D4BD0C}"/>
    <cellStyle name="Valuta 2 4 3 2 2 6" xfId="10339" xr:uid="{1BE26F79-3DC1-454A-AD11-C5B03872B6BE}"/>
    <cellStyle name="Valuta 2 4 3 2 2 6 2" xfId="34386" xr:uid="{BC9459FC-CB08-4749-805D-A5B91DFFB569}"/>
    <cellStyle name="Valuta 2 4 3 2 2 7" xfId="1403" xr:uid="{F182CDE6-E135-484A-BE36-EA1A40D9F094}"/>
    <cellStyle name="Valuta 2 4 3 2 2 8" xfId="25449" xr:uid="{8FB29E1F-E0AA-43D6-A86F-FAC6B80A591F}"/>
    <cellStyle name="Valuta 2 4 3 2 3" xfId="895" xr:uid="{C57328B3-5403-4048-B57F-02C03FBAED6F}"/>
    <cellStyle name="Valuta 2 4 3 2 3 2" xfId="5641" xr:uid="{C2DFB68C-3897-4ACA-82A9-30DD267369F3}"/>
    <cellStyle name="Valuta 2 4 3 2 3 2 2" xfId="14578" xr:uid="{77B584CF-7E86-4553-898B-DAB7390AD71A}"/>
    <cellStyle name="Valuta 2 4 3 2 3 2 2 2" xfId="38625" xr:uid="{A5443FB2-F08B-47F5-9052-27A35145B60A}"/>
    <cellStyle name="Valuta 2 4 3 2 3 2 3" xfId="29688" xr:uid="{226E7F6A-09DE-4063-AE85-AFA94E26119E}"/>
    <cellStyle name="Valuta 2 4 3 2 3 3" xfId="11512" xr:uid="{FEFA0318-E9C5-4790-9C20-2F5CC4E6ED37}"/>
    <cellStyle name="Valuta 2 4 3 2 3 3 2" xfId="35559" xr:uid="{1CF88186-DB75-46E5-9E03-81BB46B96395}"/>
    <cellStyle name="Valuta 2 4 3 2 3 4" xfId="2575" xr:uid="{5BC6870F-0BB7-4C01-A73F-1ACF9EEB876D}"/>
    <cellStyle name="Valuta 2 4 3 2 3 5" xfId="26622" xr:uid="{4AA7B19E-7144-42C7-83DF-283975A4F1A4}"/>
    <cellStyle name="Valuta 2 4 3 2 4" xfId="2193" xr:uid="{BEBCAA88-69BE-476F-B9E0-C95CC6683666}"/>
    <cellStyle name="Valuta 2 4 3 2 4 2" xfId="5255" xr:uid="{691AFE81-6290-46D9-B938-C827250D597C}"/>
    <cellStyle name="Valuta 2 4 3 2 4 2 2" xfId="14192" xr:uid="{065EA2BD-E597-4E03-911D-8030513704C2}"/>
    <cellStyle name="Valuta 2 4 3 2 4 2 2 2" xfId="38239" xr:uid="{3E144088-8C42-4729-816B-648C77E33398}"/>
    <cellStyle name="Valuta 2 4 3 2 4 2 3" xfId="29302" xr:uid="{BB88132C-391B-427E-AF18-56B9378D9D46}"/>
    <cellStyle name="Valuta 2 4 3 2 4 3" xfId="11129" xr:uid="{3652E097-D2A2-4C57-9ED9-EBD5193230DF}"/>
    <cellStyle name="Valuta 2 4 3 2 4 3 2" xfId="35176" xr:uid="{1692936F-3CE7-40B7-BDCA-A358DF72430E}"/>
    <cellStyle name="Valuta 2 4 3 2 4 4" xfId="26239" xr:uid="{2B4652EF-897B-445E-9FD1-3036C77CFF1B}"/>
    <cellStyle name="Valuta 2 4 3 2 5" xfId="1682" xr:uid="{5F10C02A-BD01-44B5-8981-E3CF88574017}"/>
    <cellStyle name="Valuta 2 4 3 2 5 2" xfId="4744" xr:uid="{6304445C-E0A2-42BA-A071-24B43B20E213}"/>
    <cellStyle name="Valuta 2 4 3 2 5 2 2" xfId="13681" xr:uid="{23FD36ED-855E-45C8-8764-3598B36B93D0}"/>
    <cellStyle name="Valuta 2 4 3 2 5 2 2 2" xfId="37728" xr:uid="{99B427AD-64DE-443C-B85C-5E1BBC618594}"/>
    <cellStyle name="Valuta 2 4 3 2 5 2 3" xfId="28791" xr:uid="{E8B2F098-2B51-49B4-99EA-637DF984F6BF}"/>
    <cellStyle name="Valuta 2 4 3 2 5 3" xfId="10618" xr:uid="{94AADB31-BA0B-4F56-81A4-8CB5D70A614B}"/>
    <cellStyle name="Valuta 2 4 3 2 5 3 2" xfId="34665" xr:uid="{AB873487-0C7A-45A3-A4AD-62BEF189E496}"/>
    <cellStyle name="Valuta 2 4 3 2 5 4" xfId="25728" xr:uid="{2F05D12C-F5F2-4BBA-906B-5EFAAFD13446}"/>
    <cellStyle name="Valuta 2 4 3 2 6" xfId="4179" xr:uid="{F5D08395-B539-4FF4-B2DE-7A55AFE76848}"/>
    <cellStyle name="Valuta 2 4 3 2 6 2" xfId="13116" xr:uid="{99C3DE25-6743-4FCD-98C1-BBAAC1B20039}"/>
    <cellStyle name="Valuta 2 4 3 2 6 2 2" xfId="37163" xr:uid="{40AC194F-E586-4D7A-A043-4841297035D2}"/>
    <cellStyle name="Valuta 2 4 3 2 6 3" xfId="28226" xr:uid="{FC357505-6E18-4DEE-B329-647AD309A1C5}"/>
    <cellStyle name="Valuta 2 4 3 2 7" xfId="10131" xr:uid="{55B5F397-87D7-4B1B-93E5-2BA7E6D63C00}"/>
    <cellStyle name="Valuta 2 4 3 2 7 2" xfId="34178" xr:uid="{16FDA4E9-9F77-4EEB-A7D0-FBEB73EAB106}"/>
    <cellStyle name="Valuta 2 4 3 2 8" xfId="1236" xr:uid="{599DAD52-F8E8-412E-81E9-E3EDFC947113}"/>
    <cellStyle name="Valuta 2 4 3 2 9" xfId="25257" xr:uid="{EBE3167F-E871-475B-B11E-9FFCA8E26543}"/>
    <cellStyle name="Valuta 2 4 3 3" xfId="490" xr:uid="{00000000-0005-0000-0000-000062010000}"/>
    <cellStyle name="Valuta 2 4 3 4" xfId="626" xr:uid="{D871E321-1532-452A-BC16-101C8D785116}"/>
    <cellStyle name="Valuta 2 4 3 4 2" xfId="982" xr:uid="{19E1278A-7CDB-40F0-A400-59158B52338C}"/>
    <cellStyle name="Valuta 2 4 3 4 2 2" xfId="5728" xr:uid="{8EC06E83-77EF-4F67-A605-90CDD9D15C31}"/>
    <cellStyle name="Valuta 2 4 3 4 2 2 2" xfId="14665" xr:uid="{06EE6AA9-F2AA-46D8-BC47-494B55DE8E88}"/>
    <cellStyle name="Valuta 2 4 3 4 2 2 2 2" xfId="38712" xr:uid="{9BE251DC-9EC4-4E12-831E-74EDA1C47872}"/>
    <cellStyle name="Valuta 2 4 3 4 2 2 3" xfId="29775" xr:uid="{6767B7A2-1505-4BF3-B073-0FF6EE39AEE5}"/>
    <cellStyle name="Valuta 2 4 3 4 2 3" xfId="11599" xr:uid="{8E5A4568-5D6D-4F93-9E2D-E2C7531D87D9}"/>
    <cellStyle name="Valuta 2 4 3 4 2 3 2" xfId="35646" xr:uid="{832EB08D-DB18-4FD3-A8B9-67B7A8D58277}"/>
    <cellStyle name="Valuta 2 4 3 4 2 4" xfId="2662" xr:uid="{7307169D-6709-4721-AEFD-D2D0DBC54B6A}"/>
    <cellStyle name="Valuta 2 4 3 4 2 5" xfId="26709" xr:uid="{64297D24-44DD-4281-BC1C-4AC8B42D6CA0}"/>
    <cellStyle name="Valuta 2 4 3 4 3" xfId="2311" xr:uid="{188E8CE0-EE50-498D-89D9-353A10E92A78}"/>
    <cellStyle name="Valuta 2 4 3 4 3 2" xfId="5373" xr:uid="{BBCF3BC5-F066-416A-89DD-9C59CE7C6B53}"/>
    <cellStyle name="Valuta 2 4 3 4 3 2 2" xfId="14310" xr:uid="{3F88B88A-4ADC-44A9-9F6A-867C1238FD3B}"/>
    <cellStyle name="Valuta 2 4 3 4 3 2 2 2" xfId="38357" xr:uid="{C45CFBC8-308D-4042-AEDF-C078E5651EB4}"/>
    <cellStyle name="Valuta 2 4 3 4 3 2 3" xfId="29420" xr:uid="{78B55E16-A41D-4A1F-BD16-0F345CD7B8E6}"/>
    <cellStyle name="Valuta 2 4 3 4 3 3" xfId="11247" xr:uid="{7FDD8717-EC27-4741-9815-97F4BD69792B}"/>
    <cellStyle name="Valuta 2 4 3 4 3 3 2" xfId="35294" xr:uid="{33A8317A-A5F5-4101-8CA8-FEB0C157D45C}"/>
    <cellStyle name="Valuta 2 4 3 4 3 4" xfId="26357" xr:uid="{218A8846-B54C-422B-A72C-B8A7A8068BDA}"/>
    <cellStyle name="Valuta 2 4 3 4 4" xfId="1878" xr:uid="{3C82CCDD-1C43-40F0-B9AB-F1AC2E40A634}"/>
    <cellStyle name="Valuta 2 4 3 4 4 2" xfId="4940" xr:uid="{4DFFEC19-0A24-4A07-9FAB-63AFF9994748}"/>
    <cellStyle name="Valuta 2 4 3 4 4 2 2" xfId="13877" xr:uid="{6E62274B-4072-4555-AA54-EAD1CD5B28DF}"/>
    <cellStyle name="Valuta 2 4 3 4 4 2 2 2" xfId="37924" xr:uid="{6895E672-1C4F-49E9-9267-C68071EA5C00}"/>
    <cellStyle name="Valuta 2 4 3 4 4 2 3" xfId="28987" xr:uid="{73C070F2-E6E7-413F-867E-35B96E61921A}"/>
    <cellStyle name="Valuta 2 4 3 4 4 3" xfId="10814" xr:uid="{5E19F5B2-1A2A-4613-A34C-27BB64012CB6}"/>
    <cellStyle name="Valuta 2 4 3 4 4 3 2" xfId="34861" xr:uid="{A012839E-90F1-4272-97F9-5DEC6087ED9D}"/>
    <cellStyle name="Valuta 2 4 3 4 4 4" xfId="25924" xr:uid="{75066365-492F-4088-A097-DC33B30973F6}"/>
    <cellStyle name="Valuta 2 4 3 4 5" xfId="4370" xr:uid="{73F578F7-935B-4A84-9404-8FA3549C06AB}"/>
    <cellStyle name="Valuta 2 4 3 4 5 2" xfId="13307" xr:uid="{D903C4C4-6DB4-43DF-9F0D-26A84FE39ECB}"/>
    <cellStyle name="Valuta 2 4 3 4 5 2 2" xfId="37354" xr:uid="{735DE44C-7957-4E1A-847C-6035260AF654}"/>
    <cellStyle name="Valuta 2 4 3 4 5 3" xfId="28417" xr:uid="{2EECE3C9-BD65-40C9-8992-E5138E314957}"/>
    <cellStyle name="Valuta 2 4 3 4 6" xfId="10244" xr:uid="{281E4840-7FFA-48E6-8739-86660BA8A85E}"/>
    <cellStyle name="Valuta 2 4 3 4 6 2" xfId="34291" xr:uid="{7F13E06E-0A9F-48F6-9AE9-1DCAAA9CA571}"/>
    <cellStyle name="Valuta 2 4 3 4 7" xfId="1323" xr:uid="{2AFE4EC2-4BFB-47CB-88C5-690802999D2F}"/>
    <cellStyle name="Valuta 2 4 3 4 8" xfId="25354" xr:uid="{68F4E079-2474-4315-A73E-3126ECBCD6F7}"/>
    <cellStyle name="Valuta 2 4 3 5" xfId="815" xr:uid="{C8FBF113-3DA9-4862-A1B3-04435C5C5E4B}"/>
    <cellStyle name="Valuta 2 4 3 5 2" xfId="5561" xr:uid="{71420E7D-5EB0-4299-BECF-12985CBFA3A7}"/>
    <cellStyle name="Valuta 2 4 3 5 2 2" xfId="14498" xr:uid="{A92BD89C-D167-45C1-ABAF-2149D5EECFE6}"/>
    <cellStyle name="Valuta 2 4 3 5 2 2 2" xfId="38545" xr:uid="{4C3F10CC-A045-4CE5-AD09-DBE62A6B9885}"/>
    <cellStyle name="Valuta 2 4 3 5 2 3" xfId="29608" xr:uid="{E376B2A7-5A97-432D-BE0C-095CB9104A4D}"/>
    <cellStyle name="Valuta 2 4 3 5 3" xfId="11432" xr:uid="{CCAB5900-CB58-4EAF-A718-597260FB613B}"/>
    <cellStyle name="Valuta 2 4 3 5 3 2" xfId="35479" xr:uid="{A5053146-092D-4B14-B44F-137D2CD4EA5C}"/>
    <cellStyle name="Valuta 2 4 3 5 4" xfId="2495" xr:uid="{CEA9CACB-1776-46C2-AFF3-A3685918582F}"/>
    <cellStyle name="Valuta 2 4 3 5 5" xfId="26542" xr:uid="{D3EF28DD-7690-42E8-AAB3-62A16F51E546}"/>
    <cellStyle name="Valuta 2 4 3 6" xfId="2098" xr:uid="{7FB262AA-A712-44CD-AC5E-710A745F36C1}"/>
    <cellStyle name="Valuta 2 4 3 6 2" xfId="5160" xr:uid="{D3FFA3BC-B713-46CC-8DB8-7921084E79D5}"/>
    <cellStyle name="Valuta 2 4 3 6 2 2" xfId="14097" xr:uid="{8AFBCA18-B1B1-478E-813D-A31A19F97BF1}"/>
    <cellStyle name="Valuta 2 4 3 6 2 2 2" xfId="38144" xr:uid="{C7564D9A-8D50-43AF-B7C5-658B44C95759}"/>
    <cellStyle name="Valuta 2 4 3 6 2 3" xfId="29207" xr:uid="{5A6766A9-3BF9-472D-A4DD-6B2BD2B7F515}"/>
    <cellStyle name="Valuta 2 4 3 6 3" xfId="11034" xr:uid="{54ABF067-2314-4DE6-8925-AA4FEDF12537}"/>
    <cellStyle name="Valuta 2 4 3 6 3 2" xfId="35081" xr:uid="{0B961F9A-DFBD-494C-B617-8CAFCCEAD64D}"/>
    <cellStyle name="Valuta 2 4 3 6 4" xfId="26144" xr:uid="{478652CF-C36F-49EE-AFA4-6307189A640D}"/>
    <cellStyle name="Valuta 2 4 3 7" xfId="1586" xr:uid="{811D959A-4FFE-468A-A054-3F39700E816E}"/>
    <cellStyle name="Valuta 2 4 3 7 2" xfId="4648" xr:uid="{6EB52C3F-F2D0-4BA7-A38C-DF9BB9C1DFF8}"/>
    <cellStyle name="Valuta 2 4 3 7 2 2" xfId="13585" xr:uid="{616567EC-C613-4AE2-BCF9-11D9E8199F04}"/>
    <cellStyle name="Valuta 2 4 3 7 2 2 2" xfId="37632" xr:uid="{7664030D-E6F9-4115-93A6-E56F05A7475D}"/>
    <cellStyle name="Valuta 2 4 3 7 2 3" xfId="28695" xr:uid="{70F522C5-3B45-4967-B58A-2E957E698AD3}"/>
    <cellStyle name="Valuta 2 4 3 7 3" xfId="10522" xr:uid="{F81E45A1-A84B-41A4-81A9-C255AA4F9025}"/>
    <cellStyle name="Valuta 2 4 3 7 3 2" xfId="34569" xr:uid="{5FB0BA98-DA91-4EB7-B791-269234CEEC6B}"/>
    <cellStyle name="Valuta 2 4 3 7 4" xfId="25632" xr:uid="{209A1718-FF74-44ED-8956-5B418973F3F2}"/>
    <cellStyle name="Valuta 2 4 3 8" xfId="4084" xr:uid="{A83AAEE5-9F0C-43B6-B680-7785DB9E0706}"/>
    <cellStyle name="Valuta 2 4 3 8 2" xfId="13021" xr:uid="{3D36A4F4-1793-49DB-A712-4D59AF0CF0D0}"/>
    <cellStyle name="Valuta 2 4 3 8 2 2" xfId="37068" xr:uid="{363C6F90-5798-4E3F-8710-4C2E233A669A}"/>
    <cellStyle name="Valuta 2 4 3 8 3" xfId="28131" xr:uid="{E7F70B7D-D193-4150-AC0C-5B106E23B319}"/>
    <cellStyle name="Valuta 2 4 3 9" xfId="10036" xr:uid="{50D68183-CFA4-4CB9-9A71-F4521C9B853F}"/>
    <cellStyle name="Valuta 2 4 3 9 2" xfId="34083" xr:uid="{35BE6062-BBE7-41AA-819B-6BE60972FAF0}"/>
    <cellStyle name="Valuta 2 4 4" xfId="279" xr:uid="{00000000-0005-0000-0000-000063010000}"/>
    <cellStyle name="Valuta 2 4 4 2" xfId="676" xr:uid="{6FEF8001-B1A6-44BC-9368-7A16AEB42F05}"/>
    <cellStyle name="Valuta 2 4 4 2 2" xfId="1022" xr:uid="{E9141A88-E61B-45E1-91F9-C314FE4D9F12}"/>
    <cellStyle name="Valuta 2 4 4 2 2 2" xfId="5768" xr:uid="{09259630-B74F-4040-9FB3-4D3F6F962D0E}"/>
    <cellStyle name="Valuta 2 4 4 2 2 2 2" xfId="14705" xr:uid="{B7B10E04-21D3-41D1-BA7E-610B311AAC16}"/>
    <cellStyle name="Valuta 2 4 4 2 2 2 2 2" xfId="38752" xr:uid="{BB4918A8-1616-4286-A048-E6C1C3DC5AB6}"/>
    <cellStyle name="Valuta 2 4 4 2 2 2 3" xfId="29815" xr:uid="{E5D119F0-5677-41A8-B86B-BD226D3823D0}"/>
    <cellStyle name="Valuta 2 4 4 2 2 3" xfId="11639" xr:uid="{7013D497-9DAB-423A-9A71-D56BD1B00828}"/>
    <cellStyle name="Valuta 2 4 4 2 2 3 2" xfId="35686" xr:uid="{633EB528-7B51-4397-9DEA-A66166005123}"/>
    <cellStyle name="Valuta 2 4 4 2 2 4" xfId="2702" xr:uid="{6A02FC51-515C-43A2-A428-FD7ED4997633}"/>
    <cellStyle name="Valuta 2 4 4 2 2 5" xfId="26749" xr:uid="{71D4B2A9-365C-4F71-B63E-54919D6A20D4}"/>
    <cellStyle name="Valuta 2 4 4 2 3" xfId="2361" xr:uid="{B3DB68AB-1D7E-493F-92B8-3CAB537541CD}"/>
    <cellStyle name="Valuta 2 4 4 2 3 2" xfId="5423" xr:uid="{DF6C4140-2D10-469C-A83E-AA143B963ACA}"/>
    <cellStyle name="Valuta 2 4 4 2 3 2 2" xfId="14360" xr:uid="{388BE6AE-D352-4C39-8C15-A8633969BD46}"/>
    <cellStyle name="Valuta 2 4 4 2 3 2 2 2" xfId="38407" xr:uid="{5CE21CD2-4C5E-4332-81FC-2AECB8AA7E55}"/>
    <cellStyle name="Valuta 2 4 4 2 3 2 3" xfId="29470" xr:uid="{FB422295-434E-4C14-9CFF-E7F27DCFD0B5}"/>
    <cellStyle name="Valuta 2 4 4 2 3 3" xfId="11297" xr:uid="{0F4A6A96-B21D-41D9-9D60-3C6896A27887}"/>
    <cellStyle name="Valuta 2 4 4 2 3 3 2" xfId="35344" xr:uid="{D532BA09-6C1C-4263-89BE-84D882C20BB9}"/>
    <cellStyle name="Valuta 2 4 4 2 3 4" xfId="26407" xr:uid="{30D4669B-2F7D-4384-ABA4-664FBCACE0D5}"/>
    <cellStyle name="Valuta 2 4 4 2 4" xfId="1928" xr:uid="{D5198D90-920D-4046-A148-256AA5BDD8BD}"/>
    <cellStyle name="Valuta 2 4 4 2 4 2" xfId="4990" xr:uid="{9A708E95-4635-440E-B4AE-A4754BA4F3FD}"/>
    <cellStyle name="Valuta 2 4 4 2 4 2 2" xfId="13927" xr:uid="{27AEE4EF-562A-4F8A-AC0F-B2D9E610E177}"/>
    <cellStyle name="Valuta 2 4 4 2 4 2 2 2" xfId="37974" xr:uid="{94BEB7A6-CE5A-43CE-81F0-0146072989FF}"/>
    <cellStyle name="Valuta 2 4 4 2 4 2 3" xfId="29037" xr:uid="{440BB111-A603-4EF5-9142-3DA2982D6F75}"/>
    <cellStyle name="Valuta 2 4 4 2 4 3" xfId="10864" xr:uid="{F7815FE1-3C45-45F6-80A5-AE2873DBDF4E}"/>
    <cellStyle name="Valuta 2 4 4 2 4 3 2" xfId="34911" xr:uid="{AD7197A7-63B9-473F-A3B1-8360938F92AA}"/>
    <cellStyle name="Valuta 2 4 4 2 4 4" xfId="25974" xr:uid="{096BACB8-B91C-44B7-89B2-007705C1D7B4}"/>
    <cellStyle name="Valuta 2 4 4 2 5" xfId="4420" xr:uid="{27CCCB7B-8D86-4964-B3F3-FE9141F5C688}"/>
    <cellStyle name="Valuta 2 4 4 2 5 2" xfId="13357" xr:uid="{5AA8C023-312C-4931-A791-C891158C37D7}"/>
    <cellStyle name="Valuta 2 4 4 2 5 2 2" xfId="37404" xr:uid="{931BA5DB-F35B-49D0-9231-01DB5E1EC833}"/>
    <cellStyle name="Valuta 2 4 4 2 5 3" xfId="28467" xr:uid="{C7483FCF-934B-40DC-BA37-E9676C487972}"/>
    <cellStyle name="Valuta 2 4 4 2 6" xfId="10294" xr:uid="{5180608F-3C57-450E-9D43-4B48FAFAFCA7}"/>
    <cellStyle name="Valuta 2 4 4 2 6 2" xfId="34341" xr:uid="{218D5C35-9FC8-4429-BE87-4744F4EC6BC5}"/>
    <cellStyle name="Valuta 2 4 4 2 7" xfId="1363" xr:uid="{B536D529-167D-43AE-A90F-44B67EB6ADAD}"/>
    <cellStyle name="Valuta 2 4 4 2 8" xfId="25404" xr:uid="{08111520-D990-4591-98C3-B967DA5BEAA9}"/>
    <cellStyle name="Valuta 2 4 4 3" xfId="855" xr:uid="{62AB55E6-79E9-4D32-9ADD-CCF07E1A46FB}"/>
    <cellStyle name="Valuta 2 4 4 3 2" xfId="5601" xr:uid="{B6AAF2FA-1019-49BE-B79F-70ACC93AC2B9}"/>
    <cellStyle name="Valuta 2 4 4 3 2 2" xfId="14538" xr:uid="{9A9E5075-1B00-41CD-B8D5-873772DBACC0}"/>
    <cellStyle name="Valuta 2 4 4 3 2 2 2" xfId="38585" xr:uid="{D23D72F0-A712-4223-BE92-C9C2A4199D7B}"/>
    <cellStyle name="Valuta 2 4 4 3 2 3" xfId="29648" xr:uid="{354B4BAB-5FF7-4917-A697-99C3D434EA15}"/>
    <cellStyle name="Valuta 2 4 4 3 3" xfId="11472" xr:uid="{32DF4A39-3C80-4379-9406-52D753DB8F52}"/>
    <cellStyle name="Valuta 2 4 4 3 3 2" xfId="35519" xr:uid="{0F5F906A-8FD7-483D-8391-61FFCF8B270A}"/>
    <cellStyle name="Valuta 2 4 4 3 4" xfId="2535" xr:uid="{96F802A3-B779-42E2-8674-05165B4FEC7D}"/>
    <cellStyle name="Valuta 2 4 4 3 5" xfId="26582" xr:uid="{E6784A47-5760-4778-BE11-E02A4C80FF42}"/>
    <cellStyle name="Valuta 2 4 4 4" xfId="2148" xr:uid="{F27C7C6A-6930-41B1-BE31-055C75E656F6}"/>
    <cellStyle name="Valuta 2 4 4 4 2" xfId="5210" xr:uid="{F12E0405-3607-4684-A3CD-07B69AEEF0D8}"/>
    <cellStyle name="Valuta 2 4 4 4 2 2" xfId="14147" xr:uid="{84B6410B-897E-463D-AE96-359BC29EF2C8}"/>
    <cellStyle name="Valuta 2 4 4 4 2 2 2" xfId="38194" xr:uid="{4D16C163-40D4-4CAA-B8CC-7F0FDFA34EA4}"/>
    <cellStyle name="Valuta 2 4 4 4 2 3" xfId="29257" xr:uid="{371E2AD0-A532-4B2B-8047-FA5123296402}"/>
    <cellStyle name="Valuta 2 4 4 4 3" xfId="11084" xr:uid="{B5991F85-8EE9-4EB2-B086-64736C98E91E}"/>
    <cellStyle name="Valuta 2 4 4 4 3 2" xfId="35131" xr:uid="{322B9045-76FC-4D09-9EB7-90CC6B896D64}"/>
    <cellStyle name="Valuta 2 4 4 4 4" xfId="26194" xr:uid="{11FD31E2-2D5D-491F-B4CA-F8F3FABFC14A}"/>
    <cellStyle name="Valuta 2 4 4 5" xfId="1637" xr:uid="{6AF0C985-C9A7-4261-9E45-89F6048C8EBF}"/>
    <cellStyle name="Valuta 2 4 4 5 2" xfId="4699" xr:uid="{7E5A0AA8-0EA7-4B3A-B8DE-67A9B3FD7E52}"/>
    <cellStyle name="Valuta 2 4 4 5 2 2" xfId="13636" xr:uid="{B1D678C4-89D6-4B66-87A1-F88CD0A137E5}"/>
    <cellStyle name="Valuta 2 4 4 5 2 2 2" xfId="37683" xr:uid="{95877200-273D-499E-91D6-B77742F7C611}"/>
    <cellStyle name="Valuta 2 4 4 5 2 3" xfId="28746" xr:uid="{F76E2588-DE7E-4A25-BCE1-18A2F33B492D}"/>
    <cellStyle name="Valuta 2 4 4 5 3" xfId="10573" xr:uid="{59D57097-C9D1-4FE7-B5E3-E6C008F3747E}"/>
    <cellStyle name="Valuta 2 4 4 5 3 2" xfId="34620" xr:uid="{F45DF51F-0DEF-4A50-B580-EB0508BB6A05}"/>
    <cellStyle name="Valuta 2 4 4 5 4" xfId="25683" xr:uid="{E86E6DFF-97B6-44B7-949A-C47E4087FDCE}"/>
    <cellStyle name="Valuta 2 4 4 6" xfId="4134" xr:uid="{1DBB5B71-451D-4717-BC88-A8D3A8430E68}"/>
    <cellStyle name="Valuta 2 4 4 6 2" xfId="13071" xr:uid="{43816147-42A0-4ECB-A0E5-73D40DDF9CC4}"/>
    <cellStyle name="Valuta 2 4 4 6 2 2" xfId="37118" xr:uid="{EBEC5F86-A521-4BBE-877F-41E8801AF4DF}"/>
    <cellStyle name="Valuta 2 4 4 6 3" xfId="28181" xr:uid="{0418E26B-FA43-4186-98A8-245FB7F18656}"/>
    <cellStyle name="Valuta 2 4 4 7" xfId="10086" xr:uid="{F2A0B3C3-D07A-40BD-BAFF-4E885E2E79BF}"/>
    <cellStyle name="Valuta 2 4 4 7 2" xfId="34133" xr:uid="{D4C5AEE1-42D9-4A15-873F-4E78C8866EBE}"/>
    <cellStyle name="Valuta 2 4 4 8" xfId="1196" xr:uid="{34039659-9FFD-40AF-AEE6-945E8A8857EE}"/>
    <cellStyle name="Valuta 2 4 4 9" xfId="25212" xr:uid="{3859B81C-6917-431A-A6EB-E13A9DB867F6}"/>
    <cellStyle name="Valuta 2 4 5" xfId="487" xr:uid="{00000000-0005-0000-0000-000064010000}"/>
    <cellStyle name="Valuta 2 4 6" xfId="584" xr:uid="{5A5A5829-5D5C-4852-B811-81F9CBB800C0}"/>
    <cellStyle name="Valuta 2 4 6 2" xfId="942" xr:uid="{51512E75-BB50-4DFC-834B-E8079B7B9E85}"/>
    <cellStyle name="Valuta 2 4 6 2 2" xfId="5688" xr:uid="{758AE334-FAE3-4E53-9811-B7B49D68FCC9}"/>
    <cellStyle name="Valuta 2 4 6 2 2 2" xfId="14625" xr:uid="{615A04A3-B401-4717-8AC9-A76D9EB3CFAA}"/>
    <cellStyle name="Valuta 2 4 6 2 2 2 2" xfId="38672" xr:uid="{F0B5E768-D8D5-4683-81B7-BF6C5BE8981F}"/>
    <cellStyle name="Valuta 2 4 6 2 2 3" xfId="29735" xr:uid="{EDC21D34-0E2C-4866-8527-985812AC2A71}"/>
    <cellStyle name="Valuta 2 4 6 2 3" xfId="11559" xr:uid="{FBD62270-1A42-4B0E-B512-61E994E917A8}"/>
    <cellStyle name="Valuta 2 4 6 2 3 2" xfId="35606" xr:uid="{1F327078-6851-45A1-8169-3A49308A0CC7}"/>
    <cellStyle name="Valuta 2 4 6 2 4" xfId="2622" xr:uid="{F701FA88-D779-42FD-81B4-121BD2D31C46}"/>
    <cellStyle name="Valuta 2 4 6 2 5" xfId="26669" xr:uid="{DAE71F61-C618-4E84-BAAC-54FDB848C769}"/>
    <cellStyle name="Valuta 2 4 6 3" xfId="2269" xr:uid="{DB9B08C0-AB97-4291-A73B-BA851C19B3BD}"/>
    <cellStyle name="Valuta 2 4 6 3 2" xfId="5331" xr:uid="{4806F46B-1BE1-491D-ABFF-C229B7BBF330}"/>
    <cellStyle name="Valuta 2 4 6 3 2 2" xfId="14268" xr:uid="{678DD683-5A6D-4B0A-9F97-377A30581465}"/>
    <cellStyle name="Valuta 2 4 6 3 2 2 2" xfId="38315" xr:uid="{CAC44067-384D-4A26-9F1B-E4BDABCEA3FD}"/>
    <cellStyle name="Valuta 2 4 6 3 2 3" xfId="29378" xr:uid="{6BA296AC-97D0-49EE-967D-BFF8BE0577B9}"/>
    <cellStyle name="Valuta 2 4 6 3 3" xfId="11205" xr:uid="{52617DA7-6FDF-486B-9E55-45D4AAD6F40E}"/>
    <cellStyle name="Valuta 2 4 6 3 3 2" xfId="35252" xr:uid="{0789FA43-C073-4B28-8EA1-07CD511B6343}"/>
    <cellStyle name="Valuta 2 4 6 3 4" xfId="26315" xr:uid="{4AD19473-8027-4B53-BA12-024F54A1B38A}"/>
    <cellStyle name="Valuta 2 4 6 4" xfId="1836" xr:uid="{D9BE2C21-D46D-474B-B935-F68DCA7DAE78}"/>
    <cellStyle name="Valuta 2 4 6 4 2" xfId="4898" xr:uid="{745FB886-7435-47A0-AF9C-35E5CA3F0C39}"/>
    <cellStyle name="Valuta 2 4 6 4 2 2" xfId="13835" xr:uid="{AFA480A0-DE03-408E-8AA4-5DBF01FEBC50}"/>
    <cellStyle name="Valuta 2 4 6 4 2 2 2" xfId="37882" xr:uid="{FC1FB3F9-7BBE-43AC-906D-5BC28402C4F5}"/>
    <cellStyle name="Valuta 2 4 6 4 2 3" xfId="28945" xr:uid="{8BD14119-8D27-493A-A078-84037C87E2B6}"/>
    <cellStyle name="Valuta 2 4 6 4 3" xfId="10772" xr:uid="{B1BB0A32-A14F-42BD-BA2D-E014968BA621}"/>
    <cellStyle name="Valuta 2 4 6 4 3 2" xfId="34819" xr:uid="{8748A818-2892-4CDF-BE66-CC635B422D31}"/>
    <cellStyle name="Valuta 2 4 6 4 4" xfId="25882" xr:uid="{83781CA2-7573-411D-B125-5E08A012C107}"/>
    <cellStyle name="Valuta 2 4 6 5" xfId="4328" xr:uid="{CCC54C4D-1FBB-4D44-AA03-6E5E25794D33}"/>
    <cellStyle name="Valuta 2 4 6 5 2" xfId="13265" xr:uid="{F6A83121-4DD1-411D-98AB-5C8429FC1C3D}"/>
    <cellStyle name="Valuta 2 4 6 5 2 2" xfId="37312" xr:uid="{6CE393E5-85BA-42B5-B4BD-4EB0BEDC566E}"/>
    <cellStyle name="Valuta 2 4 6 5 3" xfId="28375" xr:uid="{CABAA1D9-FEA3-4F6C-B6C9-4FAF338284D9}"/>
    <cellStyle name="Valuta 2 4 6 6" xfId="10202" xr:uid="{8D404233-B32B-4EE2-8E62-74F2EC829294}"/>
    <cellStyle name="Valuta 2 4 6 6 2" xfId="34249" xr:uid="{1D7F2C68-21D5-49E8-ADF7-E961C9CA52C5}"/>
    <cellStyle name="Valuta 2 4 6 7" xfId="1283" xr:uid="{FD064269-E35A-478B-AB02-9714FF9DC34D}"/>
    <cellStyle name="Valuta 2 4 6 8" xfId="25312" xr:uid="{368BAA3D-4C10-482F-8506-882CE4C55659}"/>
    <cellStyle name="Valuta 2 4 7" xfId="775" xr:uid="{2B7EBA35-6503-4053-9E39-CDBDC872CADE}"/>
    <cellStyle name="Valuta 2 4 7 2" xfId="5521" xr:uid="{C4784012-7849-403C-B004-406FD3C6C7BC}"/>
    <cellStyle name="Valuta 2 4 7 2 2" xfId="14458" xr:uid="{75447308-6895-425F-B787-BA25EE87CFB7}"/>
    <cellStyle name="Valuta 2 4 7 2 2 2" xfId="38505" xr:uid="{E62A1132-A7F3-4308-A823-4C44B2966A3B}"/>
    <cellStyle name="Valuta 2 4 7 2 3" xfId="29568" xr:uid="{FCD35431-7135-42CB-AC3C-3BC1229BC126}"/>
    <cellStyle name="Valuta 2 4 7 3" xfId="11392" xr:uid="{1E7A828C-F516-4FD4-9034-3AA223137F55}"/>
    <cellStyle name="Valuta 2 4 7 3 2" xfId="35439" xr:uid="{56AC6F4C-1C33-4863-A414-5D7986D0182A}"/>
    <cellStyle name="Valuta 2 4 7 4" xfId="2455" xr:uid="{E03C81BF-C4AE-480F-9BE2-C3CC5F607B21}"/>
    <cellStyle name="Valuta 2 4 7 5" xfId="26502" xr:uid="{3EE5679B-3475-414F-ADA9-7DAADAB7E7CF}"/>
    <cellStyle name="Valuta 2 4 8" xfId="2054" xr:uid="{4B3A5D31-F157-4492-BC68-EA12047ED06A}"/>
    <cellStyle name="Valuta 2 4 8 2" xfId="5116" xr:uid="{411F0EF7-E7CF-4CDF-98E2-CCF80121D2A8}"/>
    <cellStyle name="Valuta 2 4 8 2 2" xfId="14053" xr:uid="{7D16FA62-E6A5-436F-B1D9-235FEEE6D61C}"/>
    <cellStyle name="Valuta 2 4 8 2 2 2" xfId="38100" xr:uid="{7F104319-D6F6-499C-82A2-3DC896942967}"/>
    <cellStyle name="Valuta 2 4 8 2 3" xfId="29163" xr:uid="{EDE8DB87-74FF-4D92-A4EA-C6B5E4F08567}"/>
    <cellStyle name="Valuta 2 4 8 3" xfId="10990" xr:uid="{5E7D8BB8-F0F8-4C3A-B3BF-924C86545413}"/>
    <cellStyle name="Valuta 2 4 8 3 2" xfId="35037" xr:uid="{97A7FCB8-3D69-449A-A4F7-A1CB1F135262}"/>
    <cellStyle name="Valuta 2 4 8 4" xfId="26100" xr:uid="{F5AD4A6F-6E86-4BB4-98C4-CE12FCB28650}"/>
    <cellStyle name="Valuta 2 4 9" xfId="1540" xr:uid="{6EAEEF0E-168B-4A1D-923C-B3C7093D926B}"/>
    <cellStyle name="Valuta 2 4 9 2" xfId="4602" xr:uid="{65B31A49-5090-4E88-8A7C-2DD332CCCF63}"/>
    <cellStyle name="Valuta 2 4 9 2 2" xfId="13539" xr:uid="{197FA98A-0E71-4504-B876-99BEB0752226}"/>
    <cellStyle name="Valuta 2 4 9 2 2 2" xfId="37586" xr:uid="{60324178-1F72-44C0-91FD-4C136DEF6C94}"/>
    <cellStyle name="Valuta 2 4 9 2 3" xfId="28649" xr:uid="{0F2AB4FF-895B-4A00-9D94-0D4084C8E734}"/>
    <cellStyle name="Valuta 2 4 9 3" xfId="10476" xr:uid="{3E18357A-6713-45BC-BF67-7A2D45BD52A0}"/>
    <cellStyle name="Valuta 2 4 9 3 2" xfId="34523" xr:uid="{7BDA576A-07B5-4E07-8889-42D407EDA409}"/>
    <cellStyle name="Valuta 2 4 9 4" xfId="25586" xr:uid="{79E5D244-C06D-4610-BD1A-8F2D0D8E0A86}"/>
    <cellStyle name="Valuta 2 5" xfId="183" xr:uid="{00000000-0005-0000-0000-000065010000}"/>
    <cellStyle name="Valuta 2 5 10" xfId="4042" xr:uid="{6C978B00-A9FA-4CDD-B4CD-8BD8B8B7AC77}"/>
    <cellStyle name="Valuta 2 5 10 2" xfId="12979" xr:uid="{32D7980C-9C08-4EFF-87DC-E641D810D6A6}"/>
    <cellStyle name="Valuta 2 5 10 2 2" xfId="37026" xr:uid="{26C48EE0-BE01-481D-9B10-0E37A8F3D7CF}"/>
    <cellStyle name="Valuta 2 5 10 3" xfId="28089" xr:uid="{7E628E7C-6E56-47F8-B999-2130905F0C43}"/>
    <cellStyle name="Valuta 2 5 11" xfId="9995" xr:uid="{B1974921-BDC5-489B-9DDB-57E86BBFB438}"/>
    <cellStyle name="Valuta 2 5 11 2" xfId="34042" xr:uid="{FA7C6FDA-48DC-4283-B53D-3B1705ED1FBF}"/>
    <cellStyle name="Valuta 2 5 12" xfId="1117" xr:uid="{009AC492-0172-49DE-98A3-1312532299DB}"/>
    <cellStyle name="Valuta 2 5 13" xfId="25121" xr:uid="{42EABDE0-C887-49C4-94FF-BF0A9DD873D5}"/>
    <cellStyle name="Valuta 2 5 2" xfId="213" xr:uid="{00000000-0005-0000-0000-000066010000}"/>
    <cellStyle name="Valuta 2 5 2 10" xfId="10022" xr:uid="{63205B5C-0166-4098-A570-5B7F2E8CBC21}"/>
    <cellStyle name="Valuta 2 5 2 10 2" xfId="34069" xr:uid="{B0D94C90-EE30-45F9-9C41-A6E47EF72C63}"/>
    <cellStyle name="Valuta 2 5 2 11" xfId="1142" xr:uid="{E8FA78F9-419C-4B75-9034-41B71A9388BE}"/>
    <cellStyle name="Valuta 2 5 2 12" xfId="25148" xr:uid="{1F0309EF-A0BF-4812-B775-2F5292756521}"/>
    <cellStyle name="Valuta 2 5 2 2" xfId="254" xr:uid="{00000000-0005-0000-0000-000067010000}"/>
    <cellStyle name="Valuta 2 5 2 2 10" xfId="1182" xr:uid="{D6F6E9BD-5AF9-4E71-B7DA-7D25C51DF17B}"/>
    <cellStyle name="Valuta 2 5 2 2 11" xfId="25188" xr:uid="{662EDE84-CE40-4B5B-8AA0-317799EAC400}"/>
    <cellStyle name="Valuta 2 5 2 2 2" xfId="350" xr:uid="{00000000-0005-0000-0000-000068010000}"/>
    <cellStyle name="Valuta 2 5 2 2 2 2" xfId="747" xr:uid="{4E4EFBFC-1EDB-46D7-A881-DED38A726D55}"/>
    <cellStyle name="Valuta 2 5 2 2 2 2 2" xfId="1088" xr:uid="{56AB1431-7ABB-4DF1-AF6B-33FD7288886F}"/>
    <cellStyle name="Valuta 2 5 2 2 2 2 2 2" xfId="5834" xr:uid="{F0C1A30F-C9D3-4C84-9F47-AFED8998B44F}"/>
    <cellStyle name="Valuta 2 5 2 2 2 2 2 2 2" xfId="14771" xr:uid="{CD6EEA29-DCAA-49C1-82C4-50C7D9F191A6}"/>
    <cellStyle name="Valuta 2 5 2 2 2 2 2 2 2 2" xfId="38818" xr:uid="{294A9A66-E12C-4C5B-8D13-750AA4199A05}"/>
    <cellStyle name="Valuta 2 5 2 2 2 2 2 2 3" xfId="29881" xr:uid="{32D89D29-704D-452B-B48E-64E5415C0761}"/>
    <cellStyle name="Valuta 2 5 2 2 2 2 2 3" xfId="11705" xr:uid="{59EFFD50-80EC-46A8-A6DC-AF0933D248F1}"/>
    <cellStyle name="Valuta 2 5 2 2 2 2 2 3 2" xfId="35752" xr:uid="{8B9BDA9C-FFCD-476B-93D1-7736C89F0E40}"/>
    <cellStyle name="Valuta 2 5 2 2 2 2 2 4" xfId="2768" xr:uid="{82A73AF4-47E1-48F6-A312-7B9EDDC12B4A}"/>
    <cellStyle name="Valuta 2 5 2 2 2 2 2 5" xfId="26815" xr:uid="{D58DB17F-220A-449C-AC8E-567F61800F37}"/>
    <cellStyle name="Valuta 2 5 2 2 2 2 3" xfId="2432" xr:uid="{34308C6B-A1BC-494E-BCBA-CE8FB7D22A92}"/>
    <cellStyle name="Valuta 2 5 2 2 2 2 3 2" xfId="5494" xr:uid="{33683840-2D94-4A1A-89E0-0974DB3C313C}"/>
    <cellStyle name="Valuta 2 5 2 2 2 2 3 2 2" xfId="14431" xr:uid="{C14F91A1-748D-4292-8288-2B0C36742E8D}"/>
    <cellStyle name="Valuta 2 5 2 2 2 2 3 2 2 2" xfId="38478" xr:uid="{D56D2842-C635-464A-9A7C-918B11D9D5E8}"/>
    <cellStyle name="Valuta 2 5 2 2 2 2 3 2 3" xfId="29541" xr:uid="{5CA4DDC4-DF66-4B6D-83C4-5FBD110D01E9}"/>
    <cellStyle name="Valuta 2 5 2 2 2 2 3 3" xfId="11368" xr:uid="{0D8232BE-2621-4FFB-9ECB-46A3487F84F2}"/>
    <cellStyle name="Valuta 2 5 2 2 2 2 3 3 2" xfId="35415" xr:uid="{05140A9E-ED10-4F95-8288-C7576273C7A9}"/>
    <cellStyle name="Valuta 2 5 2 2 2 2 3 4" xfId="26478" xr:uid="{A0251B25-956E-4F9D-AC35-7D0C0B312389}"/>
    <cellStyle name="Valuta 2 5 2 2 2 2 4" xfId="1999" xr:uid="{F28654E4-C9A1-41A5-A76E-DB936EF13D59}"/>
    <cellStyle name="Valuta 2 5 2 2 2 2 4 2" xfId="5061" xr:uid="{3DA33932-F85E-4C95-8FD7-589B64904922}"/>
    <cellStyle name="Valuta 2 5 2 2 2 2 4 2 2" xfId="13998" xr:uid="{4B18570F-B00F-4EDA-812C-3E3653C09444}"/>
    <cellStyle name="Valuta 2 5 2 2 2 2 4 2 2 2" xfId="38045" xr:uid="{60EA2AE3-A65B-4924-A84B-FAF5AD0C8632}"/>
    <cellStyle name="Valuta 2 5 2 2 2 2 4 2 3" xfId="29108" xr:uid="{EABE1F36-1241-4A9C-9FDD-FCA46D4ED9B2}"/>
    <cellStyle name="Valuta 2 5 2 2 2 2 4 3" xfId="10935" xr:uid="{4A02F1BF-23C4-47BF-9A70-416EF8E44995}"/>
    <cellStyle name="Valuta 2 5 2 2 2 2 4 3 2" xfId="34982" xr:uid="{5D6C7B20-19B6-44FD-9657-88BD648252EF}"/>
    <cellStyle name="Valuta 2 5 2 2 2 2 4 4" xfId="26045" xr:uid="{EEA59DE8-AFE3-4123-A5C9-0BC2FD72986B}"/>
    <cellStyle name="Valuta 2 5 2 2 2 2 5" xfId="4491" xr:uid="{5117B581-3380-4905-AB36-E1818B9F80EF}"/>
    <cellStyle name="Valuta 2 5 2 2 2 2 5 2" xfId="13428" xr:uid="{02D26578-556E-4DD6-8450-3A89F63A64D9}"/>
    <cellStyle name="Valuta 2 5 2 2 2 2 5 2 2" xfId="37475" xr:uid="{15A2D8C3-DC3B-4891-822A-EBDE8C53EAA4}"/>
    <cellStyle name="Valuta 2 5 2 2 2 2 5 3" xfId="28538" xr:uid="{E7C46427-0103-4991-A1F2-81949C9B5495}"/>
    <cellStyle name="Valuta 2 5 2 2 2 2 6" xfId="10365" xr:uid="{64FD048B-4128-4D8E-B548-9B80DD1D0CF2}"/>
    <cellStyle name="Valuta 2 5 2 2 2 2 6 2" xfId="34412" xr:uid="{F7885BFB-3244-4644-B6E7-2F38B9741F32}"/>
    <cellStyle name="Valuta 2 5 2 2 2 2 7" xfId="1429" xr:uid="{3DAA982E-B3F3-465E-AD5B-40BA391DBEF5}"/>
    <cellStyle name="Valuta 2 5 2 2 2 2 8" xfId="25475" xr:uid="{F70F22E8-7B15-494F-AFCA-860C2832CAF3}"/>
    <cellStyle name="Valuta 2 5 2 2 2 3" xfId="921" xr:uid="{8FDC7E7D-ACB5-4C79-ADBC-D69F7E1B4D79}"/>
    <cellStyle name="Valuta 2 5 2 2 2 3 2" xfId="5667" xr:uid="{6BB35961-EFBE-4E45-9D8A-C4108FA867AF}"/>
    <cellStyle name="Valuta 2 5 2 2 2 3 2 2" xfId="14604" xr:uid="{0B383639-0A4F-4948-AED9-726AE6248B52}"/>
    <cellStyle name="Valuta 2 5 2 2 2 3 2 2 2" xfId="38651" xr:uid="{B57C0C80-E252-4290-B5E8-3102D67EC340}"/>
    <cellStyle name="Valuta 2 5 2 2 2 3 2 3" xfId="29714" xr:uid="{044B0E69-CC40-4185-976E-4F1D9715FEB8}"/>
    <cellStyle name="Valuta 2 5 2 2 2 3 3" xfId="11538" xr:uid="{962F4FFD-453A-4774-9F97-2A1E7A2697C0}"/>
    <cellStyle name="Valuta 2 5 2 2 2 3 3 2" xfId="35585" xr:uid="{74DAFCD7-E751-4022-892E-7DD20434E1F6}"/>
    <cellStyle name="Valuta 2 5 2 2 2 3 4" xfId="2601" xr:uid="{E8ECCD95-55A4-47C0-AAB7-8A315F6D2D20}"/>
    <cellStyle name="Valuta 2 5 2 2 2 3 5" xfId="26648" xr:uid="{A36DFE00-C3DB-43DF-BFAF-C4F9543D8BFE}"/>
    <cellStyle name="Valuta 2 5 2 2 2 4" xfId="2219" xr:uid="{0879AB70-082C-45A8-8911-F63EC8F44DC3}"/>
    <cellStyle name="Valuta 2 5 2 2 2 4 2" xfId="5281" xr:uid="{F0F3B06F-2900-42AF-B3BA-86615B9F27C5}"/>
    <cellStyle name="Valuta 2 5 2 2 2 4 2 2" xfId="14218" xr:uid="{BBA74D29-AF2B-4997-85EC-63540B8F09AE}"/>
    <cellStyle name="Valuta 2 5 2 2 2 4 2 2 2" xfId="38265" xr:uid="{43468844-034C-40F5-A819-10F1A927C1D9}"/>
    <cellStyle name="Valuta 2 5 2 2 2 4 2 3" xfId="29328" xr:uid="{40E2D634-944B-47DA-89A2-0C89FB23DCE5}"/>
    <cellStyle name="Valuta 2 5 2 2 2 4 3" xfId="11155" xr:uid="{E1FD3806-18B9-4381-87E2-C331E627A183}"/>
    <cellStyle name="Valuta 2 5 2 2 2 4 3 2" xfId="35202" xr:uid="{5A99C807-AFBB-4FFE-ABB9-E67912F2D74F}"/>
    <cellStyle name="Valuta 2 5 2 2 2 4 4" xfId="26265" xr:uid="{D97ACA62-7B2B-406A-828C-C94EE6FDCFC3}"/>
    <cellStyle name="Valuta 2 5 2 2 2 5" xfId="1708" xr:uid="{0A6D1A94-49C2-45DB-A75D-98B0C103AE7B}"/>
    <cellStyle name="Valuta 2 5 2 2 2 5 2" xfId="4770" xr:uid="{16C8687F-167A-4892-B389-D04DEE641FD4}"/>
    <cellStyle name="Valuta 2 5 2 2 2 5 2 2" xfId="13707" xr:uid="{A4172337-9623-4008-81B8-83169B01E29A}"/>
    <cellStyle name="Valuta 2 5 2 2 2 5 2 2 2" xfId="37754" xr:uid="{A2A720BE-BCA7-403A-B0B5-AF7AA572C6F2}"/>
    <cellStyle name="Valuta 2 5 2 2 2 5 2 3" xfId="28817" xr:uid="{2E72E31E-45F8-44E3-A0EF-97D1BB4348A6}"/>
    <cellStyle name="Valuta 2 5 2 2 2 5 3" xfId="10644" xr:uid="{1A0FFA73-99F9-42EF-906F-D4A56D7ABADB}"/>
    <cellStyle name="Valuta 2 5 2 2 2 5 3 2" xfId="34691" xr:uid="{15129155-3386-4885-8D29-92928E66AC81}"/>
    <cellStyle name="Valuta 2 5 2 2 2 5 4" xfId="25754" xr:uid="{F351D08D-1B82-42A3-AF30-7AB197C812D2}"/>
    <cellStyle name="Valuta 2 5 2 2 2 6" xfId="4205" xr:uid="{D33C1217-179E-4A09-BD00-2B599528647D}"/>
    <cellStyle name="Valuta 2 5 2 2 2 6 2" xfId="13142" xr:uid="{1A4ABA62-29B8-493F-A9C5-D8E67DD698DA}"/>
    <cellStyle name="Valuta 2 5 2 2 2 6 2 2" xfId="37189" xr:uid="{26FA0891-1EF2-4396-AA9A-D4415D7BEEEE}"/>
    <cellStyle name="Valuta 2 5 2 2 2 6 3" xfId="28252" xr:uid="{3B2401C2-DFCF-45BE-A01B-C7DFF2B14C97}"/>
    <cellStyle name="Valuta 2 5 2 2 2 7" xfId="10157" xr:uid="{3817DCA2-FF8C-4A96-AA38-EB1A6B58908E}"/>
    <cellStyle name="Valuta 2 5 2 2 2 7 2" xfId="34204" xr:uid="{C3026BE0-E9F9-4834-81DF-B74876A82348}"/>
    <cellStyle name="Valuta 2 5 2 2 2 8" xfId="1262" xr:uid="{F10E0AB8-A38D-49DE-807F-995F73DBDB19}"/>
    <cellStyle name="Valuta 2 5 2 2 2 9" xfId="25283" xr:uid="{13E99E77-EFFF-4FE3-9E85-BB5A680D2E5E}"/>
    <cellStyle name="Valuta 2 5 2 2 3" xfId="493" xr:uid="{00000000-0005-0000-0000-000069010000}"/>
    <cellStyle name="Valuta 2 5 2 2 4" xfId="652" xr:uid="{C8777D1C-9BEE-4610-AEF9-823E87E2F8A8}"/>
    <cellStyle name="Valuta 2 5 2 2 4 2" xfId="1008" xr:uid="{2991FB91-8C01-4C07-B3EC-CC45D4CF9698}"/>
    <cellStyle name="Valuta 2 5 2 2 4 2 2" xfId="5754" xr:uid="{005B66FA-77BA-4EA3-A106-87F999EC2593}"/>
    <cellStyle name="Valuta 2 5 2 2 4 2 2 2" xfId="14691" xr:uid="{38402B9E-D1E5-462A-AEDC-FA7C8C6C557F}"/>
    <cellStyle name="Valuta 2 5 2 2 4 2 2 2 2" xfId="38738" xr:uid="{963BDAA3-7770-4381-A101-6A1FF280CE17}"/>
    <cellStyle name="Valuta 2 5 2 2 4 2 2 3" xfId="29801" xr:uid="{F59C7C6C-9B26-4D23-AC5A-52C571AEB3F5}"/>
    <cellStyle name="Valuta 2 5 2 2 4 2 3" xfId="11625" xr:uid="{C7F010E3-F935-4ED6-A016-A221885C1AD5}"/>
    <cellStyle name="Valuta 2 5 2 2 4 2 3 2" xfId="35672" xr:uid="{9CE43E9F-5A88-46B3-A033-959FAFF63FEF}"/>
    <cellStyle name="Valuta 2 5 2 2 4 2 4" xfId="2688" xr:uid="{C4C015D2-EB46-465A-9433-F377CBE9B625}"/>
    <cellStyle name="Valuta 2 5 2 2 4 2 5" xfId="26735" xr:uid="{6CEA68C5-4205-4E54-9770-C5B96348B74C}"/>
    <cellStyle name="Valuta 2 5 2 2 4 3" xfId="2337" xr:uid="{B520EC13-9F9E-486A-A45C-E6587CC6ED6C}"/>
    <cellStyle name="Valuta 2 5 2 2 4 3 2" xfId="5399" xr:uid="{13EF0EA6-7592-4F03-8427-D0DA816ADCA3}"/>
    <cellStyle name="Valuta 2 5 2 2 4 3 2 2" xfId="14336" xr:uid="{E3DCDF8A-6829-40DB-8B2E-BE402D05AF28}"/>
    <cellStyle name="Valuta 2 5 2 2 4 3 2 2 2" xfId="38383" xr:uid="{B9FC0B18-E81D-40BA-917F-36F9F40204E9}"/>
    <cellStyle name="Valuta 2 5 2 2 4 3 2 3" xfId="29446" xr:uid="{41A18C3A-46DE-4556-A31D-7F40D87EEDAE}"/>
    <cellStyle name="Valuta 2 5 2 2 4 3 3" xfId="11273" xr:uid="{83507283-96EC-480A-9F36-410D4C417DB8}"/>
    <cellStyle name="Valuta 2 5 2 2 4 3 3 2" xfId="35320" xr:uid="{B22FA1F6-5076-4E61-8461-CCA52C799064}"/>
    <cellStyle name="Valuta 2 5 2 2 4 3 4" xfId="26383" xr:uid="{4D160F4D-3FE6-4C3A-91B5-2D776ACCBDF7}"/>
    <cellStyle name="Valuta 2 5 2 2 4 4" xfId="1904" xr:uid="{A62FA958-EA9F-47F8-8D19-9FEC52F0093D}"/>
    <cellStyle name="Valuta 2 5 2 2 4 4 2" xfId="4966" xr:uid="{350E300A-AB45-4A3C-A23D-87D67BBB4A23}"/>
    <cellStyle name="Valuta 2 5 2 2 4 4 2 2" xfId="13903" xr:uid="{C9A71F61-26C4-4200-ABB3-A396D1CC253A}"/>
    <cellStyle name="Valuta 2 5 2 2 4 4 2 2 2" xfId="37950" xr:uid="{DE610943-AEB5-4288-A1E8-6ABD5D8F0F90}"/>
    <cellStyle name="Valuta 2 5 2 2 4 4 2 3" xfId="29013" xr:uid="{119A5C75-2B81-4621-A9EE-822D126C8B23}"/>
    <cellStyle name="Valuta 2 5 2 2 4 4 3" xfId="10840" xr:uid="{F32DAC42-43D6-4867-9549-FC399949B251}"/>
    <cellStyle name="Valuta 2 5 2 2 4 4 3 2" xfId="34887" xr:uid="{C4F02559-B8EA-4BAB-900B-327F8459606E}"/>
    <cellStyle name="Valuta 2 5 2 2 4 4 4" xfId="25950" xr:uid="{AB0BC840-FA94-4871-80D8-9D7B9A18938D}"/>
    <cellStyle name="Valuta 2 5 2 2 4 5" xfId="4396" xr:uid="{5CFFD3E5-3F5A-4425-9B43-CA2703C17DC8}"/>
    <cellStyle name="Valuta 2 5 2 2 4 5 2" xfId="13333" xr:uid="{757A044E-46C8-457F-8682-643FF9B0A645}"/>
    <cellStyle name="Valuta 2 5 2 2 4 5 2 2" xfId="37380" xr:uid="{749037E2-46CE-4352-A303-3A7B0438D62E}"/>
    <cellStyle name="Valuta 2 5 2 2 4 5 3" xfId="28443" xr:uid="{C0D93594-9E2F-4E7F-AA20-5BCEAB6707E5}"/>
    <cellStyle name="Valuta 2 5 2 2 4 6" xfId="10270" xr:uid="{787A2004-C672-4E2B-95B4-52A6E28A984E}"/>
    <cellStyle name="Valuta 2 5 2 2 4 6 2" xfId="34317" xr:uid="{2AA6913C-1238-45AD-9893-A1AD4B8A5DF9}"/>
    <cellStyle name="Valuta 2 5 2 2 4 7" xfId="1349" xr:uid="{D2A0FE0B-DA1B-4BBE-A5E4-CC032E843682}"/>
    <cellStyle name="Valuta 2 5 2 2 4 8" xfId="25380" xr:uid="{B20E74A3-8DC5-46DA-A810-F249F340D759}"/>
    <cellStyle name="Valuta 2 5 2 2 5" xfId="841" xr:uid="{B85F1DC4-6AA3-487D-90A6-24AFA36D93F7}"/>
    <cellStyle name="Valuta 2 5 2 2 5 2" xfId="5587" xr:uid="{3D6256FE-5ACF-4A7F-B253-1B92168B1CE4}"/>
    <cellStyle name="Valuta 2 5 2 2 5 2 2" xfId="14524" xr:uid="{4B02D8A9-BD4A-4B11-A6A1-FDE1E01CDE8C}"/>
    <cellStyle name="Valuta 2 5 2 2 5 2 2 2" xfId="38571" xr:uid="{8DDCF0E9-BDD2-492C-B7A0-E9D442C106D0}"/>
    <cellStyle name="Valuta 2 5 2 2 5 2 3" xfId="29634" xr:uid="{0A06D984-5891-4E77-BC7E-532D6D7DF580}"/>
    <cellStyle name="Valuta 2 5 2 2 5 3" xfId="11458" xr:uid="{131FA0F8-7A11-4914-B938-625ECD7D975F}"/>
    <cellStyle name="Valuta 2 5 2 2 5 3 2" xfId="35505" xr:uid="{F2F6A537-EAB3-478E-BFE2-8A6BA6F7CB06}"/>
    <cellStyle name="Valuta 2 5 2 2 5 4" xfId="2521" xr:uid="{8467F8DA-91EB-4FBF-8D8A-181768DED500}"/>
    <cellStyle name="Valuta 2 5 2 2 5 5" xfId="26568" xr:uid="{DAC1E70A-D4CF-4DB0-8664-0A165C5B91FC}"/>
    <cellStyle name="Valuta 2 5 2 2 6" xfId="2124" xr:uid="{B83ED2A0-CE24-4D49-BBF9-9FFA37B2F7F3}"/>
    <cellStyle name="Valuta 2 5 2 2 6 2" xfId="5186" xr:uid="{52E5A75F-CB23-4007-B710-DF1587B65A92}"/>
    <cellStyle name="Valuta 2 5 2 2 6 2 2" xfId="14123" xr:uid="{A583AA8E-6D21-4EBF-83D5-FF46B81EAFAA}"/>
    <cellStyle name="Valuta 2 5 2 2 6 2 2 2" xfId="38170" xr:uid="{B2212BF6-3707-4236-8ADD-94350936DC3D}"/>
    <cellStyle name="Valuta 2 5 2 2 6 2 3" xfId="29233" xr:uid="{2BA1FEEF-EBE4-4790-B148-0558A85F7A0A}"/>
    <cellStyle name="Valuta 2 5 2 2 6 3" xfId="11060" xr:uid="{FEAF1B57-CA6C-40F9-B6D1-381493773329}"/>
    <cellStyle name="Valuta 2 5 2 2 6 3 2" xfId="35107" xr:uid="{B2ADA425-896C-4D2D-9746-F84FB5984682}"/>
    <cellStyle name="Valuta 2 5 2 2 6 4" xfId="26170" xr:uid="{6C43A732-9811-42D8-9218-3F62FC53D389}"/>
    <cellStyle name="Valuta 2 5 2 2 7" xfId="1612" xr:uid="{A941DE6B-CACD-45A5-8ABB-38EE1A083D9A}"/>
    <cellStyle name="Valuta 2 5 2 2 7 2" xfId="4674" xr:uid="{15FE2E48-A425-42ED-895D-C0AF1BE23A3C}"/>
    <cellStyle name="Valuta 2 5 2 2 7 2 2" xfId="13611" xr:uid="{BEBB4EAA-6FBF-4002-956F-FAB3CA8271FA}"/>
    <cellStyle name="Valuta 2 5 2 2 7 2 2 2" xfId="37658" xr:uid="{0E2465FC-FD4F-4BEF-B73E-96C101311969}"/>
    <cellStyle name="Valuta 2 5 2 2 7 2 3" xfId="28721" xr:uid="{E901B041-CF44-4D96-9AAF-614646B0DAE2}"/>
    <cellStyle name="Valuta 2 5 2 2 7 3" xfId="10548" xr:uid="{EF411E22-8739-4A55-9FBA-FB6D5947CB06}"/>
    <cellStyle name="Valuta 2 5 2 2 7 3 2" xfId="34595" xr:uid="{F6AEB4AB-1AE5-43B0-B8E1-19DA27F20DAC}"/>
    <cellStyle name="Valuta 2 5 2 2 7 4" xfId="25658" xr:uid="{032B0004-422D-47CD-AE9B-BA249BDF99D9}"/>
    <cellStyle name="Valuta 2 5 2 2 8" xfId="4110" xr:uid="{6D136C0F-FFF6-4242-B8BA-BF5D460A5DFB}"/>
    <cellStyle name="Valuta 2 5 2 2 8 2" xfId="13047" xr:uid="{BD70B225-BEE2-47FC-AC41-9FEDB4B81B0D}"/>
    <cellStyle name="Valuta 2 5 2 2 8 2 2" xfId="37094" xr:uid="{836763C5-8C2F-4ECA-9057-E4C564ABCE49}"/>
    <cellStyle name="Valuta 2 5 2 2 8 3" xfId="28157" xr:uid="{27E4002B-573C-4359-8642-94BED40137CB}"/>
    <cellStyle name="Valuta 2 5 2 2 9" xfId="10062" xr:uid="{29022E6F-077C-433A-933C-E4AB3422E6F2}"/>
    <cellStyle name="Valuta 2 5 2 2 9 2" xfId="34109" xr:uid="{859C0FF8-F674-4CD5-8516-03878AC6D902}"/>
    <cellStyle name="Valuta 2 5 2 3" xfId="310" xr:uid="{00000000-0005-0000-0000-00006A010000}"/>
    <cellStyle name="Valuta 2 5 2 3 2" xfId="707" xr:uid="{7EE148B3-2E87-4EB8-8347-6C9473F31612}"/>
    <cellStyle name="Valuta 2 5 2 3 2 2" xfId="1048" xr:uid="{B7B53415-2CFF-45CE-A624-274397AEECA3}"/>
    <cellStyle name="Valuta 2 5 2 3 2 2 2" xfId="5794" xr:uid="{7E38C686-0651-49E0-8B43-C8AAB4288627}"/>
    <cellStyle name="Valuta 2 5 2 3 2 2 2 2" xfId="14731" xr:uid="{C18BDCF2-4AAA-4909-BBA3-BB135A40A7DA}"/>
    <cellStyle name="Valuta 2 5 2 3 2 2 2 2 2" xfId="38778" xr:uid="{AE1855E9-12B5-4380-982E-62D66912FEB1}"/>
    <cellStyle name="Valuta 2 5 2 3 2 2 2 3" xfId="29841" xr:uid="{24A74825-C129-4463-AD1E-7EC1E2F2CDB0}"/>
    <cellStyle name="Valuta 2 5 2 3 2 2 3" xfId="11665" xr:uid="{2E938F9C-AC22-4C3E-884F-5BFD149BE121}"/>
    <cellStyle name="Valuta 2 5 2 3 2 2 3 2" xfId="35712" xr:uid="{63C2B177-8815-4366-B1B8-E7D64CDA17A3}"/>
    <cellStyle name="Valuta 2 5 2 3 2 2 4" xfId="2728" xr:uid="{70CF82AD-17FB-4F54-8491-E712DF703712}"/>
    <cellStyle name="Valuta 2 5 2 3 2 2 5" xfId="26775" xr:uid="{326386EE-60AF-4274-83CB-5B90C917859C}"/>
    <cellStyle name="Valuta 2 5 2 3 2 3" xfId="2392" xr:uid="{7F6781ED-1951-4E7E-B010-D2BBEC6CB746}"/>
    <cellStyle name="Valuta 2 5 2 3 2 3 2" xfId="5454" xr:uid="{E5A09B84-8579-4C73-8823-7424BD54B105}"/>
    <cellStyle name="Valuta 2 5 2 3 2 3 2 2" xfId="14391" xr:uid="{A1891CC5-4FFF-461E-B719-5B9CA3CB1153}"/>
    <cellStyle name="Valuta 2 5 2 3 2 3 2 2 2" xfId="38438" xr:uid="{28FD7D58-4C25-40B3-8C74-5274D18692DD}"/>
    <cellStyle name="Valuta 2 5 2 3 2 3 2 3" xfId="29501" xr:uid="{B33CCAAA-C7A9-4C7E-83C6-6152D08DA510}"/>
    <cellStyle name="Valuta 2 5 2 3 2 3 3" xfId="11328" xr:uid="{A9D58138-EAD0-4ACE-B2E9-DE840ADCD822}"/>
    <cellStyle name="Valuta 2 5 2 3 2 3 3 2" xfId="35375" xr:uid="{0CCB1B16-EA24-4619-8FEE-61011ECEEA88}"/>
    <cellStyle name="Valuta 2 5 2 3 2 3 4" xfId="26438" xr:uid="{673CCC7C-54D1-4C0C-9F6C-6BBEF8F89358}"/>
    <cellStyle name="Valuta 2 5 2 3 2 4" xfId="1959" xr:uid="{FD5D4CFF-CEA2-4543-A766-8E69D9C51F51}"/>
    <cellStyle name="Valuta 2 5 2 3 2 4 2" xfId="5021" xr:uid="{2DF01EA9-6AC4-4116-A091-86948311897D}"/>
    <cellStyle name="Valuta 2 5 2 3 2 4 2 2" xfId="13958" xr:uid="{34B26910-7125-4D78-A6FF-3A3FF823D455}"/>
    <cellStyle name="Valuta 2 5 2 3 2 4 2 2 2" xfId="38005" xr:uid="{F453FA92-937F-43F8-BD23-F998880A2AB8}"/>
    <cellStyle name="Valuta 2 5 2 3 2 4 2 3" xfId="29068" xr:uid="{3B8C5BAE-2CCF-40F1-89E0-88D45E7BBB8E}"/>
    <cellStyle name="Valuta 2 5 2 3 2 4 3" xfId="10895" xr:uid="{607880AE-CE54-4AEE-B8C2-37293F0530F4}"/>
    <cellStyle name="Valuta 2 5 2 3 2 4 3 2" xfId="34942" xr:uid="{59E068F7-6532-45F6-87CE-7303251436B4}"/>
    <cellStyle name="Valuta 2 5 2 3 2 4 4" xfId="26005" xr:uid="{B72A44A6-537E-43FA-A1CA-3AB20B82C836}"/>
    <cellStyle name="Valuta 2 5 2 3 2 5" xfId="4451" xr:uid="{C8B31794-782F-475D-9033-CF5F8306AB34}"/>
    <cellStyle name="Valuta 2 5 2 3 2 5 2" xfId="13388" xr:uid="{A9F9F42E-5D32-42FF-8DE7-936DBD51385B}"/>
    <cellStyle name="Valuta 2 5 2 3 2 5 2 2" xfId="37435" xr:uid="{62F39380-8476-4145-AF75-A4ADADFCDF58}"/>
    <cellStyle name="Valuta 2 5 2 3 2 5 3" xfId="28498" xr:uid="{8C7198EB-DACB-49F8-8AEE-9AFF53BE91A0}"/>
    <cellStyle name="Valuta 2 5 2 3 2 6" xfId="10325" xr:uid="{75BAE1A9-4836-4D51-9211-317EDFDF4E50}"/>
    <cellStyle name="Valuta 2 5 2 3 2 6 2" xfId="34372" xr:uid="{1431999E-50FA-40F0-B5A6-53EE05BC76B4}"/>
    <cellStyle name="Valuta 2 5 2 3 2 7" xfId="1389" xr:uid="{067533D7-7B35-426D-9E71-EFC6C0110D92}"/>
    <cellStyle name="Valuta 2 5 2 3 2 8" xfId="25435" xr:uid="{142FEC0A-0CE0-47A6-9CAD-6836529BBC98}"/>
    <cellStyle name="Valuta 2 5 2 3 3" xfId="881" xr:uid="{134D77DA-F137-4F63-BF72-B5CC13054705}"/>
    <cellStyle name="Valuta 2 5 2 3 3 2" xfId="5627" xr:uid="{6B4EE3F7-7C23-43DC-AFC3-F7471D2CDAE6}"/>
    <cellStyle name="Valuta 2 5 2 3 3 2 2" xfId="14564" xr:uid="{EB3C1915-7AB9-4DB4-98F5-360FB1E06728}"/>
    <cellStyle name="Valuta 2 5 2 3 3 2 2 2" xfId="38611" xr:uid="{3AD06E3A-889D-435F-B9C8-7EB312744272}"/>
    <cellStyle name="Valuta 2 5 2 3 3 2 3" xfId="29674" xr:uid="{AC7F3F8E-1A71-4577-8498-8666FD7CEA4D}"/>
    <cellStyle name="Valuta 2 5 2 3 3 3" xfId="11498" xr:uid="{43084023-A407-4C96-B46A-351FE1D803FF}"/>
    <cellStyle name="Valuta 2 5 2 3 3 3 2" xfId="35545" xr:uid="{C7947F9D-CCE1-48B6-988F-0EB17B28B25D}"/>
    <cellStyle name="Valuta 2 5 2 3 3 4" xfId="2561" xr:uid="{9D016D0F-95B7-46AC-A3E8-ABFF208C3923}"/>
    <cellStyle name="Valuta 2 5 2 3 3 5" xfId="26608" xr:uid="{45CE0B1A-849C-4DA6-B933-99C8B0CD672F}"/>
    <cellStyle name="Valuta 2 5 2 3 4" xfId="2179" xr:uid="{EB1EAE93-45C4-41CB-BC90-FA72445AFB9D}"/>
    <cellStyle name="Valuta 2 5 2 3 4 2" xfId="5241" xr:uid="{DF595FDF-F7C2-49EA-B9F0-5C7CBC4D377F}"/>
    <cellStyle name="Valuta 2 5 2 3 4 2 2" xfId="14178" xr:uid="{800F5B61-EB80-4C62-9786-FA93333DB024}"/>
    <cellStyle name="Valuta 2 5 2 3 4 2 2 2" xfId="38225" xr:uid="{DD77DC31-57C1-43B5-BD79-8C03ABD7638B}"/>
    <cellStyle name="Valuta 2 5 2 3 4 2 3" xfId="29288" xr:uid="{DAF705CC-6573-4497-895B-9CED5CB266FF}"/>
    <cellStyle name="Valuta 2 5 2 3 4 3" xfId="11115" xr:uid="{E84FD745-C1B6-4C95-893F-0E0C298FC547}"/>
    <cellStyle name="Valuta 2 5 2 3 4 3 2" xfId="35162" xr:uid="{187C9B24-22BB-4233-B5CC-28D0AEA2160A}"/>
    <cellStyle name="Valuta 2 5 2 3 4 4" xfId="26225" xr:uid="{275E3A2D-A0CC-4ABB-8C3A-2E9D652CCCB1}"/>
    <cellStyle name="Valuta 2 5 2 3 5" xfId="1668" xr:uid="{691A7056-17DA-4B0C-823E-FBD6F16404C4}"/>
    <cellStyle name="Valuta 2 5 2 3 5 2" xfId="4730" xr:uid="{64500DDF-6AC3-4E46-B833-D920BCCEAC96}"/>
    <cellStyle name="Valuta 2 5 2 3 5 2 2" xfId="13667" xr:uid="{04A1DE11-5ADC-43F2-973F-8EA4533B8E78}"/>
    <cellStyle name="Valuta 2 5 2 3 5 2 2 2" xfId="37714" xr:uid="{1F8BD6D8-CEBF-46C1-8E67-5C8E8912F9C2}"/>
    <cellStyle name="Valuta 2 5 2 3 5 2 3" xfId="28777" xr:uid="{C065F220-5772-4348-A252-56666C5BB886}"/>
    <cellStyle name="Valuta 2 5 2 3 5 3" xfId="10604" xr:uid="{CBF77996-57D1-48E1-B0E2-72AD9848E3C8}"/>
    <cellStyle name="Valuta 2 5 2 3 5 3 2" xfId="34651" xr:uid="{D8FAF01A-C561-40CE-853A-37701566711B}"/>
    <cellStyle name="Valuta 2 5 2 3 5 4" xfId="25714" xr:uid="{D70F51A2-725A-40C7-B9F3-15B5CDBDB5AD}"/>
    <cellStyle name="Valuta 2 5 2 3 6" xfId="4165" xr:uid="{7175F680-D7E0-4FFE-B28F-6E3236A18DE1}"/>
    <cellStyle name="Valuta 2 5 2 3 6 2" xfId="13102" xr:uid="{4717CA18-FC54-4CFB-8B78-70F40354DD4E}"/>
    <cellStyle name="Valuta 2 5 2 3 6 2 2" xfId="37149" xr:uid="{C8B1337B-8223-4A20-AFD7-6F3024CF5D38}"/>
    <cellStyle name="Valuta 2 5 2 3 6 3" xfId="28212" xr:uid="{FDF433C3-A8D7-49EF-A852-C6712540DFA0}"/>
    <cellStyle name="Valuta 2 5 2 3 7" xfId="10117" xr:uid="{12A9AC9A-656D-49A8-80D5-D234849853BF}"/>
    <cellStyle name="Valuta 2 5 2 3 7 2" xfId="34164" xr:uid="{C63E6F12-7BA1-4B1F-8D4F-F08BC7192F17}"/>
    <cellStyle name="Valuta 2 5 2 3 8" xfId="1222" xr:uid="{B6F0B562-85C9-4A84-9265-71AF9CE3D37A}"/>
    <cellStyle name="Valuta 2 5 2 3 9" xfId="25243" xr:uid="{A0283608-0753-4CFD-98A2-8FF1814A5437}"/>
    <cellStyle name="Valuta 2 5 2 4" xfId="492" xr:uid="{00000000-0005-0000-0000-00006B010000}"/>
    <cellStyle name="Valuta 2 5 2 5" xfId="612" xr:uid="{811F6B4F-244B-46BC-9D63-A0BC0AC8D257}"/>
    <cellStyle name="Valuta 2 5 2 5 2" xfId="968" xr:uid="{55D54DB6-AA08-4862-802C-959AEBF4BE81}"/>
    <cellStyle name="Valuta 2 5 2 5 2 2" xfId="5714" xr:uid="{D26CC2B0-9F3F-4F07-B2CD-11DA4AF17EE5}"/>
    <cellStyle name="Valuta 2 5 2 5 2 2 2" xfId="14651" xr:uid="{31853AA2-4788-46BF-B661-B5CCE6E86122}"/>
    <cellStyle name="Valuta 2 5 2 5 2 2 2 2" xfId="38698" xr:uid="{E5CD7A9D-9B5C-4FF2-915D-5200CE4539F4}"/>
    <cellStyle name="Valuta 2 5 2 5 2 2 3" xfId="29761" xr:uid="{8F9C2679-8C53-46A9-A2E2-5D271841F0F4}"/>
    <cellStyle name="Valuta 2 5 2 5 2 3" xfId="11585" xr:uid="{7614517A-6F3E-4ED2-A0ED-6A564BCA3377}"/>
    <cellStyle name="Valuta 2 5 2 5 2 3 2" xfId="35632" xr:uid="{5338F2C2-963F-44F1-A57B-7DD0654B548F}"/>
    <cellStyle name="Valuta 2 5 2 5 2 4" xfId="2648" xr:uid="{A8C20180-7818-45D9-8BD5-2C95376FE60E}"/>
    <cellStyle name="Valuta 2 5 2 5 2 5" xfId="26695" xr:uid="{7ECC3F7A-5508-4EBE-A033-35A39D0983E9}"/>
    <cellStyle name="Valuta 2 5 2 5 3" xfId="2297" xr:uid="{5CA4C6C7-6161-44DB-BBB8-3FCFAB30CBA0}"/>
    <cellStyle name="Valuta 2 5 2 5 3 2" xfId="5359" xr:uid="{FD4DDF1D-D81E-4466-AF93-4337C32646DE}"/>
    <cellStyle name="Valuta 2 5 2 5 3 2 2" xfId="14296" xr:uid="{FBBD05C9-2759-429D-903B-DC51DB6D4B47}"/>
    <cellStyle name="Valuta 2 5 2 5 3 2 2 2" xfId="38343" xr:uid="{20D378F8-0E45-405B-B5A1-D5196953735B}"/>
    <cellStyle name="Valuta 2 5 2 5 3 2 3" xfId="29406" xr:uid="{DE44F929-CE98-4683-BCB9-D51DD35E86ED}"/>
    <cellStyle name="Valuta 2 5 2 5 3 3" xfId="11233" xr:uid="{B58864A2-4AC3-4BE7-9A2B-72936478AAB5}"/>
    <cellStyle name="Valuta 2 5 2 5 3 3 2" xfId="35280" xr:uid="{8FB91357-5401-41C6-863A-1B58B6F01665}"/>
    <cellStyle name="Valuta 2 5 2 5 3 4" xfId="26343" xr:uid="{1638FFE1-FFB1-478F-9162-D898FF8CE973}"/>
    <cellStyle name="Valuta 2 5 2 5 4" xfId="1864" xr:uid="{40CFC359-AD5E-487E-8F56-A7B228959D6A}"/>
    <cellStyle name="Valuta 2 5 2 5 4 2" xfId="4926" xr:uid="{CECA8C85-1D64-467C-9A4D-DEBBD1590C02}"/>
    <cellStyle name="Valuta 2 5 2 5 4 2 2" xfId="13863" xr:uid="{7A0D5E43-E885-4BA4-A520-DF5A1D74188A}"/>
    <cellStyle name="Valuta 2 5 2 5 4 2 2 2" xfId="37910" xr:uid="{CDF7E17C-0F05-4294-8234-00D0DCE827BF}"/>
    <cellStyle name="Valuta 2 5 2 5 4 2 3" xfId="28973" xr:uid="{2E1C2EF1-F03A-43CC-9667-A39668800366}"/>
    <cellStyle name="Valuta 2 5 2 5 4 3" xfId="10800" xr:uid="{24E305C4-4309-4ABF-B2BE-6B40F2CD25CE}"/>
    <cellStyle name="Valuta 2 5 2 5 4 3 2" xfId="34847" xr:uid="{21A6B1ED-5000-42F0-9632-A75CEFF440F0}"/>
    <cellStyle name="Valuta 2 5 2 5 4 4" xfId="25910" xr:uid="{74BA1D65-2574-4F5E-B8E5-3040F2A2E320}"/>
    <cellStyle name="Valuta 2 5 2 5 5" xfId="4356" xr:uid="{8F5168A9-8E5B-427E-994A-E79307420E68}"/>
    <cellStyle name="Valuta 2 5 2 5 5 2" xfId="13293" xr:uid="{961FBD98-D5ED-4E92-8F6E-9084B1186C6D}"/>
    <cellStyle name="Valuta 2 5 2 5 5 2 2" xfId="37340" xr:uid="{790C540D-9A9A-4B70-9796-6C0EB6994C3B}"/>
    <cellStyle name="Valuta 2 5 2 5 5 3" xfId="28403" xr:uid="{C2B3D43D-EBC9-4575-8F4F-B8D06E0C80AE}"/>
    <cellStyle name="Valuta 2 5 2 5 6" xfId="10230" xr:uid="{CC667EBD-600E-4BD7-A761-177474585060}"/>
    <cellStyle name="Valuta 2 5 2 5 6 2" xfId="34277" xr:uid="{353B477A-9C38-4054-B715-4E87E1D9547B}"/>
    <cellStyle name="Valuta 2 5 2 5 7" xfId="1309" xr:uid="{A431126C-0980-4135-8225-03382D6F1D76}"/>
    <cellStyle name="Valuta 2 5 2 5 8" xfId="25340" xr:uid="{323194EF-9B16-4E54-92AF-C60AB898438F}"/>
    <cellStyle name="Valuta 2 5 2 6" xfId="801" xr:uid="{60C1AF68-8465-4C38-8FDF-DD4A46309E30}"/>
    <cellStyle name="Valuta 2 5 2 6 2" xfId="5547" xr:uid="{FA4B5F7C-A4B8-4467-BB57-A64CDAA16225}"/>
    <cellStyle name="Valuta 2 5 2 6 2 2" xfId="14484" xr:uid="{BDA24DC8-DFF2-4617-9E7D-BC8AEAF07AFD}"/>
    <cellStyle name="Valuta 2 5 2 6 2 2 2" xfId="38531" xr:uid="{F6023F4C-4180-4AFD-918F-8BD540C862B5}"/>
    <cellStyle name="Valuta 2 5 2 6 2 3" xfId="29594" xr:uid="{1085F845-5FE1-4D9A-8C1C-DDD5AB549481}"/>
    <cellStyle name="Valuta 2 5 2 6 3" xfId="11418" xr:uid="{1C986E2A-602A-4EA2-BDBD-B927AFE82AFD}"/>
    <cellStyle name="Valuta 2 5 2 6 3 2" xfId="35465" xr:uid="{488A8811-A3BC-48CC-95BC-14541AAB9B23}"/>
    <cellStyle name="Valuta 2 5 2 6 4" xfId="2481" xr:uid="{06D128F1-0A8A-4C97-846F-01155D83D4DE}"/>
    <cellStyle name="Valuta 2 5 2 6 5" xfId="26528" xr:uid="{D6B2C5D4-78FC-4ECD-A185-C72CA3E44119}"/>
    <cellStyle name="Valuta 2 5 2 7" xfId="2084" xr:uid="{0613F03A-61CF-46C7-AAD0-11D3DC204279}"/>
    <cellStyle name="Valuta 2 5 2 7 2" xfId="5146" xr:uid="{0C562AE8-C31F-4C45-851D-7F888E380AFC}"/>
    <cellStyle name="Valuta 2 5 2 7 2 2" xfId="14083" xr:uid="{91196B64-8167-4273-875F-5EAC5F096EC6}"/>
    <cellStyle name="Valuta 2 5 2 7 2 2 2" xfId="38130" xr:uid="{71B40957-FDEF-4F6D-8815-BBF2E08A9628}"/>
    <cellStyle name="Valuta 2 5 2 7 2 3" xfId="29193" xr:uid="{F566EA48-3796-4BD9-A702-99406D4BE125}"/>
    <cellStyle name="Valuta 2 5 2 7 3" xfId="11020" xr:uid="{3A2F4CA1-DA53-462C-8758-CE08BBC4FE66}"/>
    <cellStyle name="Valuta 2 5 2 7 3 2" xfId="35067" xr:uid="{FC305F12-D22E-4201-9457-713D114CD768}"/>
    <cellStyle name="Valuta 2 5 2 7 4" xfId="26130" xr:uid="{28A8EF56-BA37-4362-B1C6-DD0DE435C8E3}"/>
    <cellStyle name="Valuta 2 5 2 8" xfId="1571" xr:uid="{4F3FF76F-07D3-4BF7-A3DD-28D25873445D}"/>
    <cellStyle name="Valuta 2 5 2 8 2" xfId="4633" xr:uid="{7096B0E4-86B7-4046-A4A4-8EAC0C86379A}"/>
    <cellStyle name="Valuta 2 5 2 8 2 2" xfId="13570" xr:uid="{178FC2A3-DA87-4DC1-9F14-2D0782CEF020}"/>
    <cellStyle name="Valuta 2 5 2 8 2 2 2" xfId="37617" xr:uid="{892A4A74-7315-4E16-B1DE-B07D26125305}"/>
    <cellStyle name="Valuta 2 5 2 8 2 3" xfId="28680" xr:uid="{0D2BB045-3B79-43AF-9D43-2BEFCDB0E828}"/>
    <cellStyle name="Valuta 2 5 2 8 3" xfId="10507" xr:uid="{59B09619-0AE2-469D-AF73-BF17EA313688}"/>
    <cellStyle name="Valuta 2 5 2 8 3 2" xfId="34554" xr:uid="{B4C8C952-1AED-48D6-83E9-A9A304AD9898}"/>
    <cellStyle name="Valuta 2 5 2 8 4" xfId="25617" xr:uid="{BC159DB3-B38A-4E37-8C5E-0314409A3D98}"/>
    <cellStyle name="Valuta 2 5 2 9" xfId="4069" xr:uid="{56555509-6EF2-48AA-A1E4-D5FF9756E4B8}"/>
    <cellStyle name="Valuta 2 5 2 9 2" xfId="13006" xr:uid="{92BB0F8D-64C0-4DB1-81CC-C3ED6EE3C45F}"/>
    <cellStyle name="Valuta 2 5 2 9 2 2" xfId="37053" xr:uid="{B22A39AC-6620-4685-B828-8A74C23FD5ED}"/>
    <cellStyle name="Valuta 2 5 2 9 3" xfId="28116" xr:uid="{39573282-F197-4775-8CE6-AB01F6D0F2A2}"/>
    <cellStyle name="Valuta 2 5 3" xfId="230" xr:uid="{00000000-0005-0000-0000-00006C010000}"/>
    <cellStyle name="Valuta 2 5 3 10" xfId="1158" xr:uid="{BFBE90A0-BF25-4A5B-B3C2-5EBC77198C81}"/>
    <cellStyle name="Valuta 2 5 3 11" xfId="25164" xr:uid="{6F01A33D-4C43-49F6-B5F3-E48FEFFA5DD0}"/>
    <cellStyle name="Valuta 2 5 3 2" xfId="326" xr:uid="{00000000-0005-0000-0000-00006D010000}"/>
    <cellStyle name="Valuta 2 5 3 2 2" xfId="723" xr:uid="{B9C95E8F-7FAF-4FFB-A1C1-3DDCA58E2AB7}"/>
    <cellStyle name="Valuta 2 5 3 2 2 2" xfId="1064" xr:uid="{BEF66FB1-1B02-4A60-8B91-55381C00F6FD}"/>
    <cellStyle name="Valuta 2 5 3 2 2 2 2" xfId="5810" xr:uid="{C24350F8-0B56-42E9-A670-AB8DF64CF346}"/>
    <cellStyle name="Valuta 2 5 3 2 2 2 2 2" xfId="14747" xr:uid="{A86A1A92-E17A-4A86-B178-87EBFC61B970}"/>
    <cellStyle name="Valuta 2 5 3 2 2 2 2 2 2" xfId="38794" xr:uid="{5EF7833F-26AA-4E8C-A4AA-28579CD13393}"/>
    <cellStyle name="Valuta 2 5 3 2 2 2 2 3" xfId="29857" xr:uid="{AE85114D-97ED-4E95-98A8-BB37E6C6B284}"/>
    <cellStyle name="Valuta 2 5 3 2 2 2 3" xfId="11681" xr:uid="{F5645247-2408-4B41-B433-1A6CDE51ED12}"/>
    <cellStyle name="Valuta 2 5 3 2 2 2 3 2" xfId="35728" xr:uid="{9D33C641-D3C6-4DD5-A16B-A6688CAECC36}"/>
    <cellStyle name="Valuta 2 5 3 2 2 2 4" xfId="2744" xr:uid="{345F8F42-F820-49EE-A6D1-8110EB56F5E6}"/>
    <cellStyle name="Valuta 2 5 3 2 2 2 5" xfId="26791" xr:uid="{719777A4-6964-4860-B8BF-46E52004A093}"/>
    <cellStyle name="Valuta 2 5 3 2 2 3" xfId="2408" xr:uid="{C67E2416-0B4C-4BB4-9D6B-18445A8F6B5D}"/>
    <cellStyle name="Valuta 2 5 3 2 2 3 2" xfId="5470" xr:uid="{564CCFAC-893D-4D9D-AE69-1347447C9821}"/>
    <cellStyle name="Valuta 2 5 3 2 2 3 2 2" xfId="14407" xr:uid="{87123CE4-D0A7-4BD0-B754-2B4E7B061E62}"/>
    <cellStyle name="Valuta 2 5 3 2 2 3 2 2 2" xfId="38454" xr:uid="{860FBE12-B7A8-4752-8F69-A07FE742C5C6}"/>
    <cellStyle name="Valuta 2 5 3 2 2 3 2 3" xfId="29517" xr:uid="{69A37950-D50E-4786-8E0B-0F3CDBEC7B14}"/>
    <cellStyle name="Valuta 2 5 3 2 2 3 3" xfId="11344" xr:uid="{43E8EFE4-7A8D-41B4-8965-70B8ED2F5183}"/>
    <cellStyle name="Valuta 2 5 3 2 2 3 3 2" xfId="35391" xr:uid="{0B600B7D-0A27-4108-81BE-8E0940ADA224}"/>
    <cellStyle name="Valuta 2 5 3 2 2 3 4" xfId="26454" xr:uid="{EE7BD384-3D5E-41A4-91AC-CEF0A30B9349}"/>
    <cellStyle name="Valuta 2 5 3 2 2 4" xfId="1975" xr:uid="{D2E97567-D26B-4E74-A8D6-196CAEF67CA2}"/>
    <cellStyle name="Valuta 2 5 3 2 2 4 2" xfId="5037" xr:uid="{42B6286A-A82E-45CA-ABA4-0C0CDBBA7274}"/>
    <cellStyle name="Valuta 2 5 3 2 2 4 2 2" xfId="13974" xr:uid="{85BFC9EF-21D2-4771-B164-F15774ED1ABB}"/>
    <cellStyle name="Valuta 2 5 3 2 2 4 2 2 2" xfId="38021" xr:uid="{644441B4-10B9-4B09-92B5-EDAC46A2DB2D}"/>
    <cellStyle name="Valuta 2 5 3 2 2 4 2 3" xfId="29084" xr:uid="{38B3242B-7E88-4C77-B7CB-DDB124BF0E53}"/>
    <cellStyle name="Valuta 2 5 3 2 2 4 3" xfId="10911" xr:uid="{20213D41-350D-4170-AFA1-C15E0C5FE85C}"/>
    <cellStyle name="Valuta 2 5 3 2 2 4 3 2" xfId="34958" xr:uid="{820F5B0F-877B-4415-9656-F46A34336E48}"/>
    <cellStyle name="Valuta 2 5 3 2 2 4 4" xfId="26021" xr:uid="{BA5A0F83-4417-4DE6-BDC4-1171A80F6D93}"/>
    <cellStyle name="Valuta 2 5 3 2 2 5" xfId="4467" xr:uid="{42C6963E-9A16-436C-ACA0-9B11719CB375}"/>
    <cellStyle name="Valuta 2 5 3 2 2 5 2" xfId="13404" xr:uid="{36AD59E9-B3DB-4D83-8D93-72E92B22B602}"/>
    <cellStyle name="Valuta 2 5 3 2 2 5 2 2" xfId="37451" xr:uid="{C89C29BF-B3CF-41FA-A05F-82F8024D695B}"/>
    <cellStyle name="Valuta 2 5 3 2 2 5 3" xfId="28514" xr:uid="{39C7B78A-C9C3-4FDF-A359-63A621D4060A}"/>
    <cellStyle name="Valuta 2 5 3 2 2 6" xfId="10341" xr:uid="{DCA1407E-42F7-42E7-B92D-26418AFDBFAA}"/>
    <cellStyle name="Valuta 2 5 3 2 2 6 2" xfId="34388" xr:uid="{83FD20F4-ECC7-4DFA-8635-AA293BB531A7}"/>
    <cellStyle name="Valuta 2 5 3 2 2 7" xfId="1405" xr:uid="{97963C7F-8246-496C-BC06-4538CDD1F00E}"/>
    <cellStyle name="Valuta 2 5 3 2 2 8" xfId="25451" xr:uid="{362E75F7-8E9A-467B-8E9E-1753A53F22A1}"/>
    <cellStyle name="Valuta 2 5 3 2 3" xfId="897" xr:uid="{2A600E27-30D6-4F50-9616-9697D7D4972D}"/>
    <cellStyle name="Valuta 2 5 3 2 3 2" xfId="5643" xr:uid="{491E88EE-237C-46EA-929B-13C6FF0EDEB7}"/>
    <cellStyle name="Valuta 2 5 3 2 3 2 2" xfId="14580" xr:uid="{69824EE1-779E-4BFA-99DD-DD0338BC6CB3}"/>
    <cellStyle name="Valuta 2 5 3 2 3 2 2 2" xfId="38627" xr:uid="{7A134893-FD55-4C80-878C-43EF91D73D40}"/>
    <cellStyle name="Valuta 2 5 3 2 3 2 3" xfId="29690" xr:uid="{72F3118B-FE42-4466-8D55-12E03887C7C3}"/>
    <cellStyle name="Valuta 2 5 3 2 3 3" xfId="11514" xr:uid="{CA235A32-5A2C-4C7B-8E34-E36B927C9B2B}"/>
    <cellStyle name="Valuta 2 5 3 2 3 3 2" xfId="35561" xr:uid="{FB329C80-326F-4DCD-B4CD-B5B76EA3757D}"/>
    <cellStyle name="Valuta 2 5 3 2 3 4" xfId="2577" xr:uid="{59D57F57-AF55-476C-87B0-8F83EEE882F3}"/>
    <cellStyle name="Valuta 2 5 3 2 3 5" xfId="26624" xr:uid="{5702DDC0-D4EF-4653-933F-F32D684F244B}"/>
    <cellStyle name="Valuta 2 5 3 2 4" xfId="2195" xr:uid="{7E0C9808-51D0-4F2E-A385-3152CD2DC8A6}"/>
    <cellStyle name="Valuta 2 5 3 2 4 2" xfId="5257" xr:uid="{1DB6749E-3EFE-431F-AC53-F34E76476A1C}"/>
    <cellStyle name="Valuta 2 5 3 2 4 2 2" xfId="14194" xr:uid="{7AD85F82-1704-490A-9566-5FEA701A5AE8}"/>
    <cellStyle name="Valuta 2 5 3 2 4 2 2 2" xfId="38241" xr:uid="{309482D9-2BD6-4736-BBDD-140881EBB1DA}"/>
    <cellStyle name="Valuta 2 5 3 2 4 2 3" xfId="29304" xr:uid="{20C99242-A8E1-4214-8B9E-FA9026327E72}"/>
    <cellStyle name="Valuta 2 5 3 2 4 3" xfId="11131" xr:uid="{2A1312E8-9A6E-43CE-8609-BC06FE36CF34}"/>
    <cellStyle name="Valuta 2 5 3 2 4 3 2" xfId="35178" xr:uid="{FD28D04D-45F6-45A5-AA90-F3E7F6AAE8A9}"/>
    <cellStyle name="Valuta 2 5 3 2 4 4" xfId="26241" xr:uid="{0B898F7E-FAE9-4F44-ABF0-038BF62FA560}"/>
    <cellStyle name="Valuta 2 5 3 2 5" xfId="1684" xr:uid="{871F52E9-1FF8-49E0-B4EF-7E83699D51FB}"/>
    <cellStyle name="Valuta 2 5 3 2 5 2" xfId="4746" xr:uid="{7CDD87AE-F413-4075-9C77-5D5471BA0E55}"/>
    <cellStyle name="Valuta 2 5 3 2 5 2 2" xfId="13683" xr:uid="{E976DBE9-3AA1-4D5F-8C1F-1D086A4EFA15}"/>
    <cellStyle name="Valuta 2 5 3 2 5 2 2 2" xfId="37730" xr:uid="{A79A75EA-9A2B-4724-9704-56C788DB765A}"/>
    <cellStyle name="Valuta 2 5 3 2 5 2 3" xfId="28793" xr:uid="{AC9EB0AD-4DB5-447F-B117-92796C8816C4}"/>
    <cellStyle name="Valuta 2 5 3 2 5 3" xfId="10620" xr:uid="{E838383E-4B42-40BB-8FD7-E4751863EC8C}"/>
    <cellStyle name="Valuta 2 5 3 2 5 3 2" xfId="34667" xr:uid="{B1C210E6-79A9-4F9B-8707-A35D8B297264}"/>
    <cellStyle name="Valuta 2 5 3 2 5 4" xfId="25730" xr:uid="{2E60DCED-887E-46A7-B6AC-A61BACA4CF32}"/>
    <cellStyle name="Valuta 2 5 3 2 6" xfId="4181" xr:uid="{C8BBE960-A2C0-4E33-ABBB-7B4CDB76D3AF}"/>
    <cellStyle name="Valuta 2 5 3 2 6 2" xfId="13118" xr:uid="{182A147B-516C-4141-B671-00FBA0C3CFBE}"/>
    <cellStyle name="Valuta 2 5 3 2 6 2 2" xfId="37165" xr:uid="{31AF1AD8-34E8-458F-9D0D-52E2A1282B65}"/>
    <cellStyle name="Valuta 2 5 3 2 6 3" xfId="28228" xr:uid="{A7746BEC-C1B9-47BB-AC5D-8D68A4DFE1B6}"/>
    <cellStyle name="Valuta 2 5 3 2 7" xfId="10133" xr:uid="{5C4F92CF-A188-44C8-BEC5-EEFC2B3D777D}"/>
    <cellStyle name="Valuta 2 5 3 2 7 2" xfId="34180" xr:uid="{C70DF99D-8114-461E-B37A-D81389717F6E}"/>
    <cellStyle name="Valuta 2 5 3 2 8" xfId="1238" xr:uid="{E4C376DD-D12C-4B81-8026-234D62B7E46A}"/>
    <cellStyle name="Valuta 2 5 3 2 9" xfId="25259" xr:uid="{3619FA33-7D50-4BCA-98C5-8FAA36E339DB}"/>
    <cellStyle name="Valuta 2 5 3 3" xfId="494" xr:uid="{00000000-0005-0000-0000-00006E010000}"/>
    <cellStyle name="Valuta 2 5 3 4" xfId="628" xr:uid="{87C49EF5-B2F3-4010-BCB9-2F2280AEB3AF}"/>
    <cellStyle name="Valuta 2 5 3 4 2" xfId="984" xr:uid="{0417614C-00A2-46C8-9D6A-2D25C73164F8}"/>
    <cellStyle name="Valuta 2 5 3 4 2 2" xfId="5730" xr:uid="{5FDE5B9D-53CE-4844-A7D7-7D69298798BD}"/>
    <cellStyle name="Valuta 2 5 3 4 2 2 2" xfId="14667" xr:uid="{EA1631AB-05DF-4550-BBCC-B821450235A7}"/>
    <cellStyle name="Valuta 2 5 3 4 2 2 2 2" xfId="38714" xr:uid="{86CB0E36-96AD-48E0-A75F-8F823559C2EC}"/>
    <cellStyle name="Valuta 2 5 3 4 2 2 3" xfId="29777" xr:uid="{3415C276-5C46-4CFA-83D7-618146742E53}"/>
    <cellStyle name="Valuta 2 5 3 4 2 3" xfId="11601" xr:uid="{A9356319-B395-4236-B6CF-1451C7E710B4}"/>
    <cellStyle name="Valuta 2 5 3 4 2 3 2" xfId="35648" xr:uid="{F8286811-E4F2-485C-99C5-E7CFE667FB87}"/>
    <cellStyle name="Valuta 2 5 3 4 2 4" xfId="2664" xr:uid="{C862CA2D-433D-4783-9308-EC6BFC153C8E}"/>
    <cellStyle name="Valuta 2 5 3 4 2 5" xfId="26711" xr:uid="{3FB661E6-F908-4AA1-832E-55C4A45AAEEB}"/>
    <cellStyle name="Valuta 2 5 3 4 3" xfId="2313" xr:uid="{FE2334AB-85A7-48D1-96E9-A3083B9ABF70}"/>
    <cellStyle name="Valuta 2 5 3 4 3 2" xfId="5375" xr:uid="{B2B21046-0790-4644-9BFC-B7B4DB205F2E}"/>
    <cellStyle name="Valuta 2 5 3 4 3 2 2" xfId="14312" xr:uid="{416BBEE6-9F8C-48AD-82A1-6127F9EBDF6A}"/>
    <cellStyle name="Valuta 2 5 3 4 3 2 2 2" xfId="38359" xr:uid="{54F069A5-BB51-4104-8B0F-E9CE2D4946ED}"/>
    <cellStyle name="Valuta 2 5 3 4 3 2 3" xfId="29422" xr:uid="{96C4C17E-01D9-4E64-AFB4-4229165E3728}"/>
    <cellStyle name="Valuta 2 5 3 4 3 3" xfId="11249" xr:uid="{44570B47-5E6E-4BA9-A745-1B18C072B2E6}"/>
    <cellStyle name="Valuta 2 5 3 4 3 3 2" xfId="35296" xr:uid="{6BB9B028-32F2-446C-A901-866E17DB8F12}"/>
    <cellStyle name="Valuta 2 5 3 4 3 4" xfId="26359" xr:uid="{008F3053-51D9-45B6-9E65-16624EFF1216}"/>
    <cellStyle name="Valuta 2 5 3 4 4" xfId="1880" xr:uid="{7023F82E-19C9-4C45-AD1D-FBF2C6DCF6FF}"/>
    <cellStyle name="Valuta 2 5 3 4 4 2" xfId="4942" xr:uid="{CD800D43-5B4A-4565-90E6-99C89CFD692B}"/>
    <cellStyle name="Valuta 2 5 3 4 4 2 2" xfId="13879" xr:uid="{63F7E306-43CA-4958-99CE-84170FD333CC}"/>
    <cellStyle name="Valuta 2 5 3 4 4 2 2 2" xfId="37926" xr:uid="{495582DB-2A1B-4083-820E-C49BAD3143D4}"/>
    <cellStyle name="Valuta 2 5 3 4 4 2 3" xfId="28989" xr:uid="{677F97D7-F2C9-47B6-BC11-D8ADACE67EC7}"/>
    <cellStyle name="Valuta 2 5 3 4 4 3" xfId="10816" xr:uid="{658C9C88-6C07-47B0-9576-2B63C1A9B310}"/>
    <cellStyle name="Valuta 2 5 3 4 4 3 2" xfId="34863" xr:uid="{46388F81-A314-4C62-967C-29C7EADA3698}"/>
    <cellStyle name="Valuta 2 5 3 4 4 4" xfId="25926" xr:uid="{CEA97C90-161F-4175-8AAA-8D7B42D6FBD0}"/>
    <cellStyle name="Valuta 2 5 3 4 5" xfId="4372" xr:uid="{CA6D58EE-D85F-4C26-A32A-EC12E53F16AC}"/>
    <cellStyle name="Valuta 2 5 3 4 5 2" xfId="13309" xr:uid="{5CF31DF8-669A-45F8-AE2B-FB8516727292}"/>
    <cellStyle name="Valuta 2 5 3 4 5 2 2" xfId="37356" xr:uid="{ABFFE27F-8544-4598-856B-3DE5108F3777}"/>
    <cellStyle name="Valuta 2 5 3 4 5 3" xfId="28419" xr:uid="{998ABC40-DA55-4A4C-9B04-C1ECF999D290}"/>
    <cellStyle name="Valuta 2 5 3 4 6" xfId="10246" xr:uid="{76D82926-EC8E-416C-855E-4FF09D831B45}"/>
    <cellStyle name="Valuta 2 5 3 4 6 2" xfId="34293" xr:uid="{11E98CD2-0E32-45D7-BC15-B98F30D95A08}"/>
    <cellStyle name="Valuta 2 5 3 4 7" xfId="1325" xr:uid="{5383F48D-E13C-4187-A6F5-B142CB5D8799}"/>
    <cellStyle name="Valuta 2 5 3 4 8" xfId="25356" xr:uid="{AC80335A-D46F-48F7-8DCF-DF3A48BF42E5}"/>
    <cellStyle name="Valuta 2 5 3 5" xfId="817" xr:uid="{F47314ED-ABE3-40E1-8F2F-8EB6648482EA}"/>
    <cellStyle name="Valuta 2 5 3 5 2" xfId="5563" xr:uid="{2C09315C-BA44-45B8-ADC8-8BDBD2F107EA}"/>
    <cellStyle name="Valuta 2 5 3 5 2 2" xfId="14500" xr:uid="{D2AAE51E-03F6-43AF-BAF1-2F06A43F15D9}"/>
    <cellStyle name="Valuta 2 5 3 5 2 2 2" xfId="38547" xr:uid="{D46582C4-44EE-4EE6-9383-7FE0A65295FF}"/>
    <cellStyle name="Valuta 2 5 3 5 2 3" xfId="29610" xr:uid="{9E0CDAA4-9752-4E60-B0CC-23C12E86C021}"/>
    <cellStyle name="Valuta 2 5 3 5 3" xfId="11434" xr:uid="{1BCD2115-82A0-4A06-BECA-82CF5F455E3A}"/>
    <cellStyle name="Valuta 2 5 3 5 3 2" xfId="35481" xr:uid="{BB53D100-618E-4404-9B5C-4E847583381C}"/>
    <cellStyle name="Valuta 2 5 3 5 4" xfId="2497" xr:uid="{D45E011A-2948-4C9E-B93D-19DFC4CE9BB0}"/>
    <cellStyle name="Valuta 2 5 3 5 5" xfId="26544" xr:uid="{33767DE9-BEF4-4B2B-850B-9CCB0BE268F4}"/>
    <cellStyle name="Valuta 2 5 3 6" xfId="2100" xr:uid="{BE89A5B7-8DE2-427F-8E11-ABB58634D40B}"/>
    <cellStyle name="Valuta 2 5 3 6 2" xfId="5162" xr:uid="{A1D438CA-0843-49B6-8B19-08317EB5D27C}"/>
    <cellStyle name="Valuta 2 5 3 6 2 2" xfId="14099" xr:uid="{C0E4D3F9-A0A5-401A-8302-747B63205F5F}"/>
    <cellStyle name="Valuta 2 5 3 6 2 2 2" xfId="38146" xr:uid="{BAC0D2EF-3B2F-4C3E-84C3-7DF2C519773A}"/>
    <cellStyle name="Valuta 2 5 3 6 2 3" xfId="29209" xr:uid="{7DAC520E-524A-4064-A761-C72150452D95}"/>
    <cellStyle name="Valuta 2 5 3 6 3" xfId="11036" xr:uid="{EBAACD9F-0C6E-4EDA-9BF7-CCC9AC16FD09}"/>
    <cellStyle name="Valuta 2 5 3 6 3 2" xfId="35083" xr:uid="{A5EDBFBA-3E15-41CD-9507-557496016060}"/>
    <cellStyle name="Valuta 2 5 3 6 4" xfId="26146" xr:uid="{3742C8E5-FCBB-4EF0-903F-6D58C30B71E7}"/>
    <cellStyle name="Valuta 2 5 3 7" xfId="1588" xr:uid="{21AD8925-123F-4F08-856C-FBE67ECE988B}"/>
    <cellStyle name="Valuta 2 5 3 7 2" xfId="4650" xr:uid="{1B7F6ED7-A6AF-4D80-8A60-728E0AFE3682}"/>
    <cellStyle name="Valuta 2 5 3 7 2 2" xfId="13587" xr:uid="{D5438C79-CEE5-4342-9A7D-293A27C76B47}"/>
    <cellStyle name="Valuta 2 5 3 7 2 2 2" xfId="37634" xr:uid="{4DCEC269-8ED9-491A-8A10-906628C52E21}"/>
    <cellStyle name="Valuta 2 5 3 7 2 3" xfId="28697" xr:uid="{3D826FCF-9216-4BDB-B2C2-BCA804264667}"/>
    <cellStyle name="Valuta 2 5 3 7 3" xfId="10524" xr:uid="{B32166CF-0190-4F26-B89E-F3BB7DAF1C98}"/>
    <cellStyle name="Valuta 2 5 3 7 3 2" xfId="34571" xr:uid="{541A5E69-AFA1-4EF7-855C-DFB8580CA1E6}"/>
    <cellStyle name="Valuta 2 5 3 7 4" xfId="25634" xr:uid="{7D039854-AFED-42F1-B03D-F7574A26E197}"/>
    <cellStyle name="Valuta 2 5 3 8" xfId="4086" xr:uid="{0A3ADABE-1423-4EC9-ABD9-1B42B9BE70DD}"/>
    <cellStyle name="Valuta 2 5 3 8 2" xfId="13023" xr:uid="{3B42704D-D6B1-4BA4-A59D-A0DF49192A07}"/>
    <cellStyle name="Valuta 2 5 3 8 2 2" xfId="37070" xr:uid="{A35C8B2D-1856-4E66-9242-FF63F88B1057}"/>
    <cellStyle name="Valuta 2 5 3 8 3" xfId="28133" xr:uid="{25C6B6F9-3191-465B-8F1D-1DA33A8A3DA9}"/>
    <cellStyle name="Valuta 2 5 3 9" xfId="10038" xr:uid="{0AA1CE1D-12B1-424D-8882-B6B4A883BCC7}"/>
    <cellStyle name="Valuta 2 5 3 9 2" xfId="34085" xr:uid="{0DBDB8FF-8532-45BB-9B01-3B085B4ED258}"/>
    <cellStyle name="Valuta 2 5 4" xfId="281" xr:uid="{00000000-0005-0000-0000-00006F010000}"/>
    <cellStyle name="Valuta 2 5 4 2" xfId="678" xr:uid="{D572BB3E-D2A7-47FB-B65E-EDFD5B616E39}"/>
    <cellStyle name="Valuta 2 5 4 2 2" xfId="1024" xr:uid="{61C08683-5E63-41F7-B7DB-E9FBC692A0A0}"/>
    <cellStyle name="Valuta 2 5 4 2 2 2" xfId="5770" xr:uid="{0D94501C-379B-4570-9EAC-7F50CA23A98E}"/>
    <cellStyle name="Valuta 2 5 4 2 2 2 2" xfId="14707" xr:uid="{DC45371A-D86A-4CD9-A35E-4E6F4E14D69F}"/>
    <cellStyle name="Valuta 2 5 4 2 2 2 2 2" xfId="38754" xr:uid="{203E1670-0A91-4AB4-918C-077144AB98BE}"/>
    <cellStyle name="Valuta 2 5 4 2 2 2 3" xfId="29817" xr:uid="{D8D9B9C0-BC14-459B-BE55-171763840A69}"/>
    <cellStyle name="Valuta 2 5 4 2 2 3" xfId="11641" xr:uid="{4447759E-905A-4D7A-A75C-8197C7D9EBDF}"/>
    <cellStyle name="Valuta 2 5 4 2 2 3 2" xfId="35688" xr:uid="{F854AED4-34F2-4747-8D3A-57969D88EBFA}"/>
    <cellStyle name="Valuta 2 5 4 2 2 4" xfId="2704" xr:uid="{4C11ECC9-02D5-4C34-BECC-12BE3AFA1331}"/>
    <cellStyle name="Valuta 2 5 4 2 2 5" xfId="26751" xr:uid="{032C8238-EBDE-4B4C-BAA7-FDC713C2F126}"/>
    <cellStyle name="Valuta 2 5 4 2 3" xfId="2363" xr:uid="{DB04819D-8F22-45DF-81EF-23B139D8FBE2}"/>
    <cellStyle name="Valuta 2 5 4 2 3 2" xfId="5425" xr:uid="{1E32C6F6-DABC-4C7F-9808-49E975C72993}"/>
    <cellStyle name="Valuta 2 5 4 2 3 2 2" xfId="14362" xr:uid="{99A20DF8-D336-49EC-AF23-07E2047E0470}"/>
    <cellStyle name="Valuta 2 5 4 2 3 2 2 2" xfId="38409" xr:uid="{B0A2CDF8-524C-404B-9CEF-81A76DB1A72D}"/>
    <cellStyle name="Valuta 2 5 4 2 3 2 3" xfId="29472" xr:uid="{C5DAE9C3-33A6-4C54-B3B0-4DB6156AF092}"/>
    <cellStyle name="Valuta 2 5 4 2 3 3" xfId="11299" xr:uid="{9F86B567-888A-4E2A-A3F3-5DF915BDF7AD}"/>
    <cellStyle name="Valuta 2 5 4 2 3 3 2" xfId="35346" xr:uid="{A0C67128-0EF5-4D04-9014-1BF49A3DAE93}"/>
    <cellStyle name="Valuta 2 5 4 2 3 4" xfId="26409" xr:uid="{FA747B85-2831-4785-8266-ABA0569EA247}"/>
    <cellStyle name="Valuta 2 5 4 2 4" xfId="1930" xr:uid="{B1C0835D-DDF9-46DC-9367-1EF9E18A4A69}"/>
    <cellStyle name="Valuta 2 5 4 2 4 2" xfId="4992" xr:uid="{C8239E9F-C2D3-46C9-85A2-4853F9CCB4F8}"/>
    <cellStyle name="Valuta 2 5 4 2 4 2 2" xfId="13929" xr:uid="{F823B52B-DBE6-4181-8B56-E5D954191C37}"/>
    <cellStyle name="Valuta 2 5 4 2 4 2 2 2" xfId="37976" xr:uid="{5B70B823-E912-49D8-A4FA-CBC5078234A6}"/>
    <cellStyle name="Valuta 2 5 4 2 4 2 3" xfId="29039" xr:uid="{4C408820-4BC6-495F-8750-634006ECFD89}"/>
    <cellStyle name="Valuta 2 5 4 2 4 3" xfId="10866" xr:uid="{AB8F5634-9AEC-4827-B2BA-577E75181C22}"/>
    <cellStyle name="Valuta 2 5 4 2 4 3 2" xfId="34913" xr:uid="{065023A8-1B91-4477-9DA1-AD20FB1EF453}"/>
    <cellStyle name="Valuta 2 5 4 2 4 4" xfId="25976" xr:uid="{D6C9CCC0-A56B-41F4-BC65-8D8B317166D1}"/>
    <cellStyle name="Valuta 2 5 4 2 5" xfId="4422" xr:uid="{E515275E-599B-4565-8D18-B09DCCB91961}"/>
    <cellStyle name="Valuta 2 5 4 2 5 2" xfId="13359" xr:uid="{60678925-35A3-4D19-BC7C-E57A33AE5D07}"/>
    <cellStyle name="Valuta 2 5 4 2 5 2 2" xfId="37406" xr:uid="{04E98FF6-5073-45E8-9EA2-B3D1BCB554D9}"/>
    <cellStyle name="Valuta 2 5 4 2 5 3" xfId="28469" xr:uid="{2E0419CC-2B47-4A9E-BC77-2AAF97B06320}"/>
    <cellStyle name="Valuta 2 5 4 2 6" xfId="10296" xr:uid="{CBAA2720-4E85-4850-A1FE-49FD99A6814C}"/>
    <cellStyle name="Valuta 2 5 4 2 6 2" xfId="34343" xr:uid="{2E6130B6-EBE4-430A-B5D6-2605C87AB9CC}"/>
    <cellStyle name="Valuta 2 5 4 2 7" xfId="1365" xr:uid="{8248BFA6-9808-4E6E-B729-09CDE5C4B46B}"/>
    <cellStyle name="Valuta 2 5 4 2 8" xfId="25406" xr:uid="{33316DB6-3D47-4C1B-B107-009EB1C0013C}"/>
    <cellStyle name="Valuta 2 5 4 3" xfId="857" xr:uid="{19BFDABC-003B-43E0-AC0B-D0CA873BE805}"/>
    <cellStyle name="Valuta 2 5 4 3 2" xfId="5603" xr:uid="{8966BFEE-AD11-4EBA-830E-9DD453AE8B44}"/>
    <cellStyle name="Valuta 2 5 4 3 2 2" xfId="14540" xr:uid="{0BFD3FD3-517C-48E1-AD9C-FF8D1B7F72DA}"/>
    <cellStyle name="Valuta 2 5 4 3 2 2 2" xfId="38587" xr:uid="{D82C5A64-4A80-4352-8156-906534124FCA}"/>
    <cellStyle name="Valuta 2 5 4 3 2 3" xfId="29650" xr:uid="{51BCC9E3-2E12-4157-B3C4-9114F9C28AE6}"/>
    <cellStyle name="Valuta 2 5 4 3 3" xfId="11474" xr:uid="{315AB339-B009-478C-BB24-B78EEAAA23C5}"/>
    <cellStyle name="Valuta 2 5 4 3 3 2" xfId="35521" xr:uid="{F3FCB318-43A3-49A2-AB38-36F89E9A2719}"/>
    <cellStyle name="Valuta 2 5 4 3 4" xfId="2537" xr:uid="{A818C4C2-E7F2-46D9-9F30-CC851759E607}"/>
    <cellStyle name="Valuta 2 5 4 3 5" xfId="26584" xr:uid="{C81E2924-9BE2-4345-8EE3-B97CA015D445}"/>
    <cellStyle name="Valuta 2 5 4 4" xfId="2150" xr:uid="{576FF8DD-3605-41BF-A44F-68BB7F3156CE}"/>
    <cellStyle name="Valuta 2 5 4 4 2" xfId="5212" xr:uid="{6CDD715A-15ED-4758-9A8F-522F45661042}"/>
    <cellStyle name="Valuta 2 5 4 4 2 2" xfId="14149" xr:uid="{4BFC4617-751F-4231-B504-A4D134D85572}"/>
    <cellStyle name="Valuta 2 5 4 4 2 2 2" xfId="38196" xr:uid="{3A3DCC68-B785-41B7-8AB3-F3629DD6FD40}"/>
    <cellStyle name="Valuta 2 5 4 4 2 3" xfId="29259" xr:uid="{B12B396C-77B4-43D0-88E3-0D96FC798E09}"/>
    <cellStyle name="Valuta 2 5 4 4 3" xfId="11086" xr:uid="{06E011AF-6681-427C-A3BD-F530777CE2FC}"/>
    <cellStyle name="Valuta 2 5 4 4 3 2" xfId="35133" xr:uid="{9912B311-1F5D-49BC-B52C-E1D363411C05}"/>
    <cellStyle name="Valuta 2 5 4 4 4" xfId="26196" xr:uid="{1356D5A2-5102-44CA-888C-E658A64C72C7}"/>
    <cellStyle name="Valuta 2 5 4 5" xfId="1639" xr:uid="{D81423C0-FFE6-4821-B4F7-518F9B3C4BFD}"/>
    <cellStyle name="Valuta 2 5 4 5 2" xfId="4701" xr:uid="{8139D101-27D5-4F44-8334-30C1E0261B39}"/>
    <cellStyle name="Valuta 2 5 4 5 2 2" xfId="13638" xr:uid="{8D871EDF-3DE7-4912-B9B1-A90A974143A3}"/>
    <cellStyle name="Valuta 2 5 4 5 2 2 2" xfId="37685" xr:uid="{EAEDC77B-B3C0-498D-8272-65C20193C9D0}"/>
    <cellStyle name="Valuta 2 5 4 5 2 3" xfId="28748" xr:uid="{E7FFF86D-D15D-4336-B097-163B0A04E73E}"/>
    <cellStyle name="Valuta 2 5 4 5 3" xfId="10575" xr:uid="{10A80C6C-5B04-496F-A722-D4AF2CF229BC}"/>
    <cellStyle name="Valuta 2 5 4 5 3 2" xfId="34622" xr:uid="{78622CB8-B0E7-4FB5-BEF9-58521B47A207}"/>
    <cellStyle name="Valuta 2 5 4 5 4" xfId="25685" xr:uid="{92B3EBFF-C0F4-4A04-A140-76384A40E343}"/>
    <cellStyle name="Valuta 2 5 4 6" xfId="4136" xr:uid="{7E18DC0B-8C7B-4F84-BFDC-1CF9F0654B0F}"/>
    <cellStyle name="Valuta 2 5 4 6 2" xfId="13073" xr:uid="{21A6D68C-5453-4BEB-B72F-C1617B33C2DA}"/>
    <cellStyle name="Valuta 2 5 4 6 2 2" xfId="37120" xr:uid="{E1CD529F-CBA4-47C7-94B6-F1D39E18839C}"/>
    <cellStyle name="Valuta 2 5 4 6 3" xfId="28183" xr:uid="{687D664C-8BD9-4ED8-AE6D-CF7315625624}"/>
    <cellStyle name="Valuta 2 5 4 7" xfId="10088" xr:uid="{2CDBF6F5-857F-4C64-9836-866E35C3CC49}"/>
    <cellStyle name="Valuta 2 5 4 7 2" xfId="34135" xr:uid="{3C62157C-F273-4597-A01C-74921F3D806A}"/>
    <cellStyle name="Valuta 2 5 4 8" xfId="1198" xr:uid="{7F43B962-6A4D-4832-8FBA-72AFC72C6299}"/>
    <cellStyle name="Valuta 2 5 4 9" xfId="25214" xr:uid="{625226AD-7F2F-4960-B72C-5DE84C3BD8E4}"/>
    <cellStyle name="Valuta 2 5 5" xfId="491" xr:uid="{00000000-0005-0000-0000-000070010000}"/>
    <cellStyle name="Valuta 2 5 6" xfId="586" xr:uid="{84BD857D-8734-45CA-BB92-4E6BC45EF118}"/>
    <cellStyle name="Valuta 2 5 6 2" xfId="944" xr:uid="{D9A49A18-E764-49D2-89B8-AAC52EDA0125}"/>
    <cellStyle name="Valuta 2 5 6 2 2" xfId="5690" xr:uid="{1861AF74-F405-4C6F-B8CB-183D30AADBA9}"/>
    <cellStyle name="Valuta 2 5 6 2 2 2" xfId="14627" xr:uid="{D9A410BA-BC08-4F4E-A03F-1A86AF641698}"/>
    <cellStyle name="Valuta 2 5 6 2 2 2 2" xfId="38674" xr:uid="{D4F4F36D-AEB6-4EAF-A6FB-343AFCAC2FF7}"/>
    <cellStyle name="Valuta 2 5 6 2 2 3" xfId="29737" xr:uid="{A6487763-4B6B-43A9-A0C3-4879DACC01B4}"/>
    <cellStyle name="Valuta 2 5 6 2 3" xfId="11561" xr:uid="{E6FACEB2-D55E-4768-8B2A-822A7D18E039}"/>
    <cellStyle name="Valuta 2 5 6 2 3 2" xfId="35608" xr:uid="{C9452DC3-BD8C-47C3-B04A-6C2B34C573DA}"/>
    <cellStyle name="Valuta 2 5 6 2 4" xfId="2624" xr:uid="{3C47B4C9-A7C5-4443-B135-E8389D6BBA85}"/>
    <cellStyle name="Valuta 2 5 6 2 5" xfId="26671" xr:uid="{42BFAD28-A36D-45E0-B003-352059060B95}"/>
    <cellStyle name="Valuta 2 5 6 3" xfId="2271" xr:uid="{87824ADE-AD28-4C9C-A3E5-FC2E036D00AF}"/>
    <cellStyle name="Valuta 2 5 6 3 2" xfId="5333" xr:uid="{7B674E56-BE94-45EF-A91F-AC3ACC02D2FB}"/>
    <cellStyle name="Valuta 2 5 6 3 2 2" xfId="14270" xr:uid="{45AA772D-B6B0-4D9F-8747-BAB4153F1DC6}"/>
    <cellStyle name="Valuta 2 5 6 3 2 2 2" xfId="38317" xr:uid="{8CA4CF5B-7140-414A-9ECE-ED13388256F5}"/>
    <cellStyle name="Valuta 2 5 6 3 2 3" xfId="29380" xr:uid="{49834030-31A6-4626-8B2F-96A038446CDC}"/>
    <cellStyle name="Valuta 2 5 6 3 3" xfId="11207" xr:uid="{5ECA8338-DA77-4623-BEB4-F38F708847C1}"/>
    <cellStyle name="Valuta 2 5 6 3 3 2" xfId="35254" xr:uid="{9605F7B9-A25D-400C-858F-670931112C6D}"/>
    <cellStyle name="Valuta 2 5 6 3 4" xfId="26317" xr:uid="{76C92558-8787-4BCD-979C-161EA049D8D1}"/>
    <cellStyle name="Valuta 2 5 6 4" xfId="1838" xr:uid="{2061B466-70F2-4E35-B5DF-2D5569EC7B73}"/>
    <cellStyle name="Valuta 2 5 6 4 2" xfId="4900" xr:uid="{6AEC279C-7F79-48FB-A5F6-F4DD484F58D4}"/>
    <cellStyle name="Valuta 2 5 6 4 2 2" xfId="13837" xr:uid="{1BB090F2-53C6-4CC2-A341-57566EC1DC2D}"/>
    <cellStyle name="Valuta 2 5 6 4 2 2 2" xfId="37884" xr:uid="{745B41F1-B007-4897-BBEB-64C924C95C37}"/>
    <cellStyle name="Valuta 2 5 6 4 2 3" xfId="28947" xr:uid="{57CB55DA-B16B-42AD-AE4B-7CA6737D696D}"/>
    <cellStyle name="Valuta 2 5 6 4 3" xfId="10774" xr:uid="{1E0D1C69-C9C7-4F4F-A60B-9D505B7275C8}"/>
    <cellStyle name="Valuta 2 5 6 4 3 2" xfId="34821" xr:uid="{4AA2EA05-DD58-46C8-AC55-E3DB3449D690}"/>
    <cellStyle name="Valuta 2 5 6 4 4" xfId="25884" xr:uid="{A9D2FBB1-967D-4C86-8F0B-0167D937B5A4}"/>
    <cellStyle name="Valuta 2 5 6 5" xfId="4330" xr:uid="{D342878A-4241-481C-A598-756D98A9CD20}"/>
    <cellStyle name="Valuta 2 5 6 5 2" xfId="13267" xr:uid="{C3164D9D-2F96-4B80-B709-769CA87E3B6E}"/>
    <cellStyle name="Valuta 2 5 6 5 2 2" xfId="37314" xr:uid="{3F58DCAF-67D9-45F4-9D69-D1D221104021}"/>
    <cellStyle name="Valuta 2 5 6 5 3" xfId="28377" xr:uid="{FEC3FE7E-521B-42CD-92D3-DA1BCB9D87CA}"/>
    <cellStyle name="Valuta 2 5 6 6" xfId="10204" xr:uid="{90420591-24B3-48EA-A359-2FE110D4477B}"/>
    <cellStyle name="Valuta 2 5 6 6 2" xfId="34251" xr:uid="{DD2F2748-84F0-4635-A820-BCCBDDDFF492}"/>
    <cellStyle name="Valuta 2 5 6 7" xfId="1285" xr:uid="{A4EFFA97-D054-4CB9-9B7F-31579FDBFACB}"/>
    <cellStyle name="Valuta 2 5 6 8" xfId="25314" xr:uid="{67399A39-8443-415A-A177-BD70CD97F5B0}"/>
    <cellStyle name="Valuta 2 5 7" xfId="777" xr:uid="{46C09891-E53D-4684-B62D-FF5CB70C825B}"/>
    <cellStyle name="Valuta 2 5 7 2" xfId="5523" xr:uid="{6788AB3C-2646-4594-BE89-6DD0D45AD33F}"/>
    <cellStyle name="Valuta 2 5 7 2 2" xfId="14460" xr:uid="{2BF47642-1F6A-464C-9EAB-4A4332536AA4}"/>
    <cellStyle name="Valuta 2 5 7 2 2 2" xfId="38507" xr:uid="{D02C58B1-0920-45A3-944C-EB35EFC96C6C}"/>
    <cellStyle name="Valuta 2 5 7 2 3" xfId="29570" xr:uid="{F44042C5-8B03-400A-A0D4-77A22623D206}"/>
    <cellStyle name="Valuta 2 5 7 3" xfId="11394" xr:uid="{C7BA302D-92C5-45CB-AFE2-53B6A490FB6C}"/>
    <cellStyle name="Valuta 2 5 7 3 2" xfId="35441" xr:uid="{088A6987-EBD0-40E0-A036-79E511DCA6C7}"/>
    <cellStyle name="Valuta 2 5 7 4" xfId="2457" xr:uid="{31465D8D-1F07-48B7-885C-4438CCF4CD1E}"/>
    <cellStyle name="Valuta 2 5 7 5" xfId="26504" xr:uid="{221B5F12-6D2C-40E1-A939-47BA2A5D954E}"/>
    <cellStyle name="Valuta 2 5 8" xfId="2056" xr:uid="{0F89651C-A2C1-4509-98A8-66882C2414E1}"/>
    <cellStyle name="Valuta 2 5 8 2" xfId="5118" xr:uid="{9A7C4397-403D-4826-8D90-89A72DF0803E}"/>
    <cellStyle name="Valuta 2 5 8 2 2" xfId="14055" xr:uid="{72CD9997-3428-4483-9A47-73054BC79142}"/>
    <cellStyle name="Valuta 2 5 8 2 2 2" xfId="38102" xr:uid="{A4B93ECA-604E-4488-B8AD-CE2C8BAF475E}"/>
    <cellStyle name="Valuta 2 5 8 2 3" xfId="29165" xr:uid="{B1129D46-E59B-4740-9C5D-3ED48DF269E6}"/>
    <cellStyle name="Valuta 2 5 8 3" xfId="10992" xr:uid="{5030A3DE-D337-46F7-92AF-5FB420B1DF6C}"/>
    <cellStyle name="Valuta 2 5 8 3 2" xfId="35039" xr:uid="{1080726D-8A62-47AD-9DAD-D411CBBB33A3}"/>
    <cellStyle name="Valuta 2 5 8 4" xfId="26102" xr:uid="{AD3DD13F-19AC-4E7B-93ED-80C19C8FA0F2}"/>
    <cellStyle name="Valuta 2 5 9" xfId="1542" xr:uid="{6DD54E64-03E0-4906-9082-02B952DB5E51}"/>
    <cellStyle name="Valuta 2 5 9 2" xfId="4604" xr:uid="{362BA926-7774-4CF2-8B95-ADD58F7F977A}"/>
    <cellStyle name="Valuta 2 5 9 2 2" xfId="13541" xr:uid="{DF953656-63EF-41C3-B9B7-C32659CD53B7}"/>
    <cellStyle name="Valuta 2 5 9 2 2 2" xfId="37588" xr:uid="{9EDF2F20-8321-4D97-934D-E776CE3E022F}"/>
    <cellStyle name="Valuta 2 5 9 2 3" xfId="28651" xr:uid="{0FA57DAA-B951-4360-894C-C510BBBCEDD8}"/>
    <cellStyle name="Valuta 2 5 9 3" xfId="10478" xr:uid="{59D631F6-F86F-4DEA-9739-1F86C8EAE0BE}"/>
    <cellStyle name="Valuta 2 5 9 3 2" xfId="34525" xr:uid="{271A4E5D-E0C8-47BB-B09A-4F9EC5028DF3}"/>
    <cellStyle name="Valuta 2 5 9 4" xfId="25588" xr:uid="{0D005D4D-4A10-4CFF-AF9E-261BAB036D0D}"/>
    <cellStyle name="Valuta 2 6" xfId="185" xr:uid="{00000000-0005-0000-0000-000071010000}"/>
    <cellStyle name="Valuta 2 6 10" xfId="4044" xr:uid="{EE1FE267-ABFE-4801-9AD9-D84BF4781750}"/>
    <cellStyle name="Valuta 2 6 10 2" xfId="12981" xr:uid="{65FED5A8-9C2D-4447-B16D-CBAEF097664D}"/>
    <cellStyle name="Valuta 2 6 10 2 2" xfId="37028" xr:uid="{EAB74062-6A76-469C-AC71-7D514FD9683A}"/>
    <cellStyle name="Valuta 2 6 10 3" xfId="28091" xr:uid="{0D34E5C7-60D1-4552-A123-206E3080622E}"/>
    <cellStyle name="Valuta 2 6 11" xfId="9997" xr:uid="{CD638C77-D7D7-4748-B341-4C7B18B95FCD}"/>
    <cellStyle name="Valuta 2 6 11 2" xfId="34044" xr:uid="{FAFDBD75-69FA-4ABA-AD11-64784E0642CB}"/>
    <cellStyle name="Valuta 2 6 12" xfId="1119" xr:uid="{2305B903-4C98-493E-85D9-9E58062BA683}"/>
    <cellStyle name="Valuta 2 6 13" xfId="25123" xr:uid="{08DF2760-C291-4E9C-BFD7-2A65CF958828}"/>
    <cellStyle name="Valuta 2 6 2" xfId="215" xr:uid="{00000000-0005-0000-0000-000072010000}"/>
    <cellStyle name="Valuta 2 6 2 10" xfId="10024" xr:uid="{2434A1EB-2EE8-4091-A5F3-561285D15F9A}"/>
    <cellStyle name="Valuta 2 6 2 10 2" xfId="34071" xr:uid="{FF91D120-8021-4BFC-BEE1-73323E835229}"/>
    <cellStyle name="Valuta 2 6 2 11" xfId="1144" xr:uid="{10DCED74-5209-43D0-A87A-67E0E67A12CA}"/>
    <cellStyle name="Valuta 2 6 2 12" xfId="25150" xr:uid="{CCEFCA8F-2BDB-4423-9EA4-12AD0E343690}"/>
    <cellStyle name="Valuta 2 6 2 2" xfId="256" xr:uid="{00000000-0005-0000-0000-000073010000}"/>
    <cellStyle name="Valuta 2 6 2 2 10" xfId="1184" xr:uid="{3C9777DA-7331-47CD-9118-E9E61E889D86}"/>
    <cellStyle name="Valuta 2 6 2 2 11" xfId="25190" xr:uid="{B4E8DF36-F2D7-49CA-906F-847075E8A26C}"/>
    <cellStyle name="Valuta 2 6 2 2 2" xfId="352" xr:uid="{00000000-0005-0000-0000-000074010000}"/>
    <cellStyle name="Valuta 2 6 2 2 2 2" xfId="749" xr:uid="{3C7AC48F-D008-4E7A-A999-8348661E1F71}"/>
    <cellStyle name="Valuta 2 6 2 2 2 2 2" xfId="1090" xr:uid="{241F79FA-8509-49FB-8B4A-88BEC10EB25E}"/>
    <cellStyle name="Valuta 2 6 2 2 2 2 2 2" xfId="5836" xr:uid="{26C0CFFA-48B4-473A-ADA4-084F91CD799D}"/>
    <cellStyle name="Valuta 2 6 2 2 2 2 2 2 2" xfId="14773" xr:uid="{61AD9C40-EFEE-46F9-8C6B-2367FE25864C}"/>
    <cellStyle name="Valuta 2 6 2 2 2 2 2 2 2 2" xfId="38820" xr:uid="{685F1873-64E8-4760-AF7E-573E696CB1F0}"/>
    <cellStyle name="Valuta 2 6 2 2 2 2 2 2 3" xfId="29883" xr:uid="{4FD8C305-E203-4FB1-AD7B-A40D5927271F}"/>
    <cellStyle name="Valuta 2 6 2 2 2 2 2 3" xfId="11707" xr:uid="{3D1726FF-CF42-449F-93EB-8935EDE807DE}"/>
    <cellStyle name="Valuta 2 6 2 2 2 2 2 3 2" xfId="35754" xr:uid="{064063B5-FF5C-49C9-BBDF-20C66FFE34E4}"/>
    <cellStyle name="Valuta 2 6 2 2 2 2 2 4" xfId="2770" xr:uid="{334A8AFD-3618-4E6A-AC84-EA12491B76FF}"/>
    <cellStyle name="Valuta 2 6 2 2 2 2 2 5" xfId="26817" xr:uid="{68F55BAF-800C-4C23-ADD0-845986FF8F78}"/>
    <cellStyle name="Valuta 2 6 2 2 2 2 3" xfId="2434" xr:uid="{69604C43-B14D-4F6B-8F5A-7391083F9A68}"/>
    <cellStyle name="Valuta 2 6 2 2 2 2 3 2" xfId="5496" xr:uid="{65509603-9DD3-41A8-836E-4E6C5E3007E4}"/>
    <cellStyle name="Valuta 2 6 2 2 2 2 3 2 2" xfId="14433" xr:uid="{35A6DDE7-3001-4135-812D-D840D8EC97F7}"/>
    <cellStyle name="Valuta 2 6 2 2 2 2 3 2 2 2" xfId="38480" xr:uid="{2DA1C444-49EE-4192-9604-16E444A13044}"/>
    <cellStyle name="Valuta 2 6 2 2 2 2 3 2 3" xfId="29543" xr:uid="{74FF6D45-77DA-4D1F-A5D7-820A567578F6}"/>
    <cellStyle name="Valuta 2 6 2 2 2 2 3 3" xfId="11370" xr:uid="{7FA89FD0-5C7B-494C-8CAF-1A9DABD30547}"/>
    <cellStyle name="Valuta 2 6 2 2 2 2 3 3 2" xfId="35417" xr:uid="{404B2432-1599-403D-8C47-B3A62B4B64AA}"/>
    <cellStyle name="Valuta 2 6 2 2 2 2 3 4" xfId="26480" xr:uid="{D00351B0-7A6D-4832-8B54-AA4641C33B21}"/>
    <cellStyle name="Valuta 2 6 2 2 2 2 4" xfId="2001" xr:uid="{66C71183-9355-4C96-B378-0E18CDDAD206}"/>
    <cellStyle name="Valuta 2 6 2 2 2 2 4 2" xfId="5063" xr:uid="{2E1D55D6-044C-42E5-8572-6D9D7A7DC9C1}"/>
    <cellStyle name="Valuta 2 6 2 2 2 2 4 2 2" xfId="14000" xr:uid="{30B57DBB-F865-497E-AAB9-C138BB09CEE8}"/>
    <cellStyle name="Valuta 2 6 2 2 2 2 4 2 2 2" xfId="38047" xr:uid="{A75EF664-048D-4A49-9AA5-576B8D8752BC}"/>
    <cellStyle name="Valuta 2 6 2 2 2 2 4 2 3" xfId="29110" xr:uid="{E15D5D2E-CB6E-49C4-8B31-77F30049BA5E}"/>
    <cellStyle name="Valuta 2 6 2 2 2 2 4 3" xfId="10937" xr:uid="{E2618AC4-0F36-47A5-8D7F-E586E53E088C}"/>
    <cellStyle name="Valuta 2 6 2 2 2 2 4 3 2" xfId="34984" xr:uid="{11B48FFF-3DC3-49B3-A0A2-8F11B2B65C31}"/>
    <cellStyle name="Valuta 2 6 2 2 2 2 4 4" xfId="26047" xr:uid="{37DBFE37-9614-4ED3-9419-56BD2280B7FF}"/>
    <cellStyle name="Valuta 2 6 2 2 2 2 5" xfId="4493" xr:uid="{1DE3B964-D000-4067-9503-E038EB651EDC}"/>
    <cellStyle name="Valuta 2 6 2 2 2 2 5 2" xfId="13430" xr:uid="{7046A0F5-B518-4768-8F55-269147D3A4DC}"/>
    <cellStyle name="Valuta 2 6 2 2 2 2 5 2 2" xfId="37477" xr:uid="{CB6D37C3-3ACE-4268-B094-A933E368C977}"/>
    <cellStyle name="Valuta 2 6 2 2 2 2 5 3" xfId="28540" xr:uid="{BE66A9BC-ADD7-48DA-9B22-BC6211CF226A}"/>
    <cellStyle name="Valuta 2 6 2 2 2 2 6" xfId="10367" xr:uid="{F3FFF105-CA52-4689-810C-681BB0ADF05D}"/>
    <cellStyle name="Valuta 2 6 2 2 2 2 6 2" xfId="34414" xr:uid="{C6479B3B-6CC2-4120-AE06-78A8C74445CA}"/>
    <cellStyle name="Valuta 2 6 2 2 2 2 7" xfId="1431" xr:uid="{F844A9B7-4490-4B42-A2E3-AD5D518B3328}"/>
    <cellStyle name="Valuta 2 6 2 2 2 2 8" xfId="25477" xr:uid="{9775E352-EAEA-4EDD-9616-BD4BE2AE4CF0}"/>
    <cellStyle name="Valuta 2 6 2 2 2 3" xfId="923" xr:uid="{5E7D8D8E-AADA-4E99-BC37-AC6B5E360B96}"/>
    <cellStyle name="Valuta 2 6 2 2 2 3 2" xfId="5669" xr:uid="{51BED0C5-1726-4A5C-9324-C3AD5193B52C}"/>
    <cellStyle name="Valuta 2 6 2 2 2 3 2 2" xfId="14606" xr:uid="{54A1C821-AAD5-4851-93CD-B0F58137EA66}"/>
    <cellStyle name="Valuta 2 6 2 2 2 3 2 2 2" xfId="38653" xr:uid="{A3E6B999-0E53-42AC-943F-FCB2A4F57085}"/>
    <cellStyle name="Valuta 2 6 2 2 2 3 2 3" xfId="29716" xr:uid="{C27289A9-22EF-46F3-8CD0-0DB4C047E9C6}"/>
    <cellStyle name="Valuta 2 6 2 2 2 3 3" xfId="11540" xr:uid="{DDECC43A-DB6C-47B6-92A8-405ACBDE170F}"/>
    <cellStyle name="Valuta 2 6 2 2 2 3 3 2" xfId="35587" xr:uid="{4CBCBBC9-8F1C-464D-BA2C-815D5FB22FD6}"/>
    <cellStyle name="Valuta 2 6 2 2 2 3 4" xfId="2603" xr:uid="{FA72BB9D-B599-4420-A3AE-9B786A809613}"/>
    <cellStyle name="Valuta 2 6 2 2 2 3 5" xfId="26650" xr:uid="{75FA8CB1-3CF1-41D4-A7AC-AFB60ED58A95}"/>
    <cellStyle name="Valuta 2 6 2 2 2 4" xfId="2221" xr:uid="{7BE18166-4AE1-4A18-845A-FE56F37570AC}"/>
    <cellStyle name="Valuta 2 6 2 2 2 4 2" xfId="5283" xr:uid="{90D59355-6C77-4000-A26A-F281CD0077AC}"/>
    <cellStyle name="Valuta 2 6 2 2 2 4 2 2" xfId="14220" xr:uid="{A58CB43A-1941-47CA-B6D6-D5FC895E24D6}"/>
    <cellStyle name="Valuta 2 6 2 2 2 4 2 2 2" xfId="38267" xr:uid="{D318CF1C-EA7D-43E3-B5EF-22289C711AC9}"/>
    <cellStyle name="Valuta 2 6 2 2 2 4 2 3" xfId="29330" xr:uid="{8F53BDD6-6C8C-4890-B188-8BAE0377E433}"/>
    <cellStyle name="Valuta 2 6 2 2 2 4 3" xfId="11157" xr:uid="{B5F73936-B011-4C74-96CD-19ACC7F5B13A}"/>
    <cellStyle name="Valuta 2 6 2 2 2 4 3 2" xfId="35204" xr:uid="{D23A80BA-0459-426B-98D4-CE546A920B97}"/>
    <cellStyle name="Valuta 2 6 2 2 2 4 4" xfId="26267" xr:uid="{1794ADBB-AD21-4073-85DE-C05E646BCFD8}"/>
    <cellStyle name="Valuta 2 6 2 2 2 5" xfId="1710" xr:uid="{9B57B7E0-3B1D-4C28-B756-B444850B368B}"/>
    <cellStyle name="Valuta 2 6 2 2 2 5 2" xfId="4772" xr:uid="{E8661707-0E71-4547-A9F9-70F77D03D812}"/>
    <cellStyle name="Valuta 2 6 2 2 2 5 2 2" xfId="13709" xr:uid="{0D45BB23-FCC4-4FDF-8DC5-3064365AB75B}"/>
    <cellStyle name="Valuta 2 6 2 2 2 5 2 2 2" xfId="37756" xr:uid="{F5CEEA0F-31AE-4369-BB93-BC01C798A36D}"/>
    <cellStyle name="Valuta 2 6 2 2 2 5 2 3" xfId="28819" xr:uid="{866D2180-BF36-42A6-9A4D-130478F14C9B}"/>
    <cellStyle name="Valuta 2 6 2 2 2 5 3" xfId="10646" xr:uid="{39F42D98-0D87-47D9-BE55-2E4B0DF3274C}"/>
    <cellStyle name="Valuta 2 6 2 2 2 5 3 2" xfId="34693" xr:uid="{0A611ACE-2E13-4F51-8047-F88C4341613F}"/>
    <cellStyle name="Valuta 2 6 2 2 2 5 4" xfId="25756" xr:uid="{81F8EDE6-B8EB-4DBB-A785-CDA127907297}"/>
    <cellStyle name="Valuta 2 6 2 2 2 6" xfId="4207" xr:uid="{845ABD9C-5A09-4041-B3D9-E91B2D773150}"/>
    <cellStyle name="Valuta 2 6 2 2 2 6 2" xfId="13144" xr:uid="{439F20EB-338F-4860-A32E-095514FA8568}"/>
    <cellStyle name="Valuta 2 6 2 2 2 6 2 2" xfId="37191" xr:uid="{A1F9CE1D-7E88-49CA-824D-D1AAEA8D996E}"/>
    <cellStyle name="Valuta 2 6 2 2 2 6 3" xfId="28254" xr:uid="{DF671338-4736-4DB7-B2A0-D2E82747DADE}"/>
    <cellStyle name="Valuta 2 6 2 2 2 7" xfId="10159" xr:uid="{C25C5DAA-45CC-4E9F-98CB-39166DC64166}"/>
    <cellStyle name="Valuta 2 6 2 2 2 7 2" xfId="34206" xr:uid="{D2930EDF-F5B3-4FE1-8B59-F9856203FA53}"/>
    <cellStyle name="Valuta 2 6 2 2 2 8" xfId="1264" xr:uid="{B7F59ED7-4AF9-4422-ACB7-B4EF2FB43346}"/>
    <cellStyle name="Valuta 2 6 2 2 2 9" xfId="25285" xr:uid="{3437EC80-213E-48D5-8E31-A562A5AF8A49}"/>
    <cellStyle name="Valuta 2 6 2 2 3" xfId="497" xr:uid="{00000000-0005-0000-0000-000075010000}"/>
    <cellStyle name="Valuta 2 6 2 2 4" xfId="654" xr:uid="{AAA4759F-E996-4175-9AE8-361D4D63FECC}"/>
    <cellStyle name="Valuta 2 6 2 2 4 2" xfId="1010" xr:uid="{FDD181EF-39CF-4FE1-B8AD-5AEA6D87047A}"/>
    <cellStyle name="Valuta 2 6 2 2 4 2 2" xfId="5756" xr:uid="{171DDA82-57A4-4498-8B31-8B526F8B8BAE}"/>
    <cellStyle name="Valuta 2 6 2 2 4 2 2 2" xfId="14693" xr:uid="{6B492D5E-A582-4B3C-BCF5-9F132AC0275B}"/>
    <cellStyle name="Valuta 2 6 2 2 4 2 2 2 2" xfId="38740" xr:uid="{BAAEEED9-BAD8-4714-9109-BD4942E78B1A}"/>
    <cellStyle name="Valuta 2 6 2 2 4 2 2 3" xfId="29803" xr:uid="{A22A0A87-758A-4466-95C6-43503B6975DA}"/>
    <cellStyle name="Valuta 2 6 2 2 4 2 3" xfId="11627" xr:uid="{252CF283-1E16-446E-8112-991C7AF4ABB7}"/>
    <cellStyle name="Valuta 2 6 2 2 4 2 3 2" xfId="35674" xr:uid="{EEBD1737-1655-479A-A4FA-80CE2169D0D1}"/>
    <cellStyle name="Valuta 2 6 2 2 4 2 4" xfId="2690" xr:uid="{B96F80B2-3024-4F71-8E9E-1B8AC8630269}"/>
    <cellStyle name="Valuta 2 6 2 2 4 2 5" xfId="26737" xr:uid="{37E0F36A-74B2-4632-A9F8-E8BF91433910}"/>
    <cellStyle name="Valuta 2 6 2 2 4 3" xfId="2339" xr:uid="{9F50A697-CFA8-465E-B9D1-A9ED95AAA9B3}"/>
    <cellStyle name="Valuta 2 6 2 2 4 3 2" xfId="5401" xr:uid="{FF50BC7F-28A7-43DB-8D4B-F64929081B93}"/>
    <cellStyle name="Valuta 2 6 2 2 4 3 2 2" xfId="14338" xr:uid="{72483C5C-02D4-437E-B1C2-D50BD821A211}"/>
    <cellStyle name="Valuta 2 6 2 2 4 3 2 2 2" xfId="38385" xr:uid="{15E6D498-05F7-4040-B629-61FE62F417A9}"/>
    <cellStyle name="Valuta 2 6 2 2 4 3 2 3" xfId="29448" xr:uid="{8DF6B868-9F80-44D7-BF63-0378A21C6F50}"/>
    <cellStyle name="Valuta 2 6 2 2 4 3 3" xfId="11275" xr:uid="{45E16297-C54D-48DF-9836-3AA69ED85BBE}"/>
    <cellStyle name="Valuta 2 6 2 2 4 3 3 2" xfId="35322" xr:uid="{5E82DDBE-6727-4C07-8F82-833299520DC6}"/>
    <cellStyle name="Valuta 2 6 2 2 4 3 4" xfId="26385" xr:uid="{9CBC9896-EB6C-475A-A052-5D0E25FEA303}"/>
    <cellStyle name="Valuta 2 6 2 2 4 4" xfId="1906" xr:uid="{5B48A0F4-2DF4-4348-8952-CA098B8F8439}"/>
    <cellStyle name="Valuta 2 6 2 2 4 4 2" xfId="4968" xr:uid="{C4322077-CA1E-4843-9045-F56F07462B28}"/>
    <cellStyle name="Valuta 2 6 2 2 4 4 2 2" xfId="13905" xr:uid="{FE54B0A9-0CA5-4CCA-90DE-A374BE66D0B8}"/>
    <cellStyle name="Valuta 2 6 2 2 4 4 2 2 2" xfId="37952" xr:uid="{BF18C579-AEF8-4A08-94CF-0FD85A11C849}"/>
    <cellStyle name="Valuta 2 6 2 2 4 4 2 3" xfId="29015" xr:uid="{79BAB0A9-07EB-45C3-BF28-CC7A6CB69FFF}"/>
    <cellStyle name="Valuta 2 6 2 2 4 4 3" xfId="10842" xr:uid="{EFD89D23-57F0-4569-B500-3BEAA0043A22}"/>
    <cellStyle name="Valuta 2 6 2 2 4 4 3 2" xfId="34889" xr:uid="{C621CCAD-45DC-4472-8440-B04C2A94806F}"/>
    <cellStyle name="Valuta 2 6 2 2 4 4 4" xfId="25952" xr:uid="{8C011A47-EB0C-48AB-927C-73A361A40C1A}"/>
    <cellStyle name="Valuta 2 6 2 2 4 5" xfId="4398" xr:uid="{D6E4F4EB-6973-4469-82B3-88E7592A1CAB}"/>
    <cellStyle name="Valuta 2 6 2 2 4 5 2" xfId="13335" xr:uid="{BB8D1726-38D9-4EB4-BD60-CAEF418B0002}"/>
    <cellStyle name="Valuta 2 6 2 2 4 5 2 2" xfId="37382" xr:uid="{B5FA3919-8D5F-405F-BAA3-8520C8A04683}"/>
    <cellStyle name="Valuta 2 6 2 2 4 5 3" xfId="28445" xr:uid="{AD28D936-064C-4BB2-AE32-7D07D2593462}"/>
    <cellStyle name="Valuta 2 6 2 2 4 6" xfId="10272" xr:uid="{3996D1CD-D789-4143-B7EE-ABAD8A9D8E5C}"/>
    <cellStyle name="Valuta 2 6 2 2 4 6 2" xfId="34319" xr:uid="{3900C0DF-FC46-4AC0-A060-A54C954D43A6}"/>
    <cellStyle name="Valuta 2 6 2 2 4 7" xfId="1351" xr:uid="{187C3ECB-9B2F-475E-A178-ABF08B5EF21F}"/>
    <cellStyle name="Valuta 2 6 2 2 4 8" xfId="25382" xr:uid="{8BE70A4D-109B-4B6F-B49F-4DCDC4997C81}"/>
    <cellStyle name="Valuta 2 6 2 2 5" xfId="843" xr:uid="{1D26694C-05EF-416C-91E9-35539CE31C30}"/>
    <cellStyle name="Valuta 2 6 2 2 5 2" xfId="5589" xr:uid="{08861968-BF08-4EBD-BF67-CDAF66BF1ABF}"/>
    <cellStyle name="Valuta 2 6 2 2 5 2 2" xfId="14526" xr:uid="{CF143A89-6977-4BEF-BC09-E767E8B8AFFC}"/>
    <cellStyle name="Valuta 2 6 2 2 5 2 2 2" xfId="38573" xr:uid="{5C2989E9-EA50-40DF-A29C-DD9281CC4174}"/>
    <cellStyle name="Valuta 2 6 2 2 5 2 3" xfId="29636" xr:uid="{0046BF65-6D03-4DB0-AD70-55075A16DC3F}"/>
    <cellStyle name="Valuta 2 6 2 2 5 3" xfId="11460" xr:uid="{01E7A880-9937-4B45-9B9C-1D3A616BF455}"/>
    <cellStyle name="Valuta 2 6 2 2 5 3 2" xfId="35507" xr:uid="{5905CB03-713D-4292-A747-A6810BCA0E83}"/>
    <cellStyle name="Valuta 2 6 2 2 5 4" xfId="2523" xr:uid="{7CB94E32-FA41-41C6-B68F-225F67834F55}"/>
    <cellStyle name="Valuta 2 6 2 2 5 5" xfId="26570" xr:uid="{E7F9D394-C072-46F1-AC03-314A781A4099}"/>
    <cellStyle name="Valuta 2 6 2 2 6" xfId="2126" xr:uid="{7D6B2ABB-5FF6-41D6-B6AE-B2AC5A737204}"/>
    <cellStyle name="Valuta 2 6 2 2 6 2" xfId="5188" xr:uid="{6EA29201-3864-476C-BCB9-80692746409F}"/>
    <cellStyle name="Valuta 2 6 2 2 6 2 2" xfId="14125" xr:uid="{4C109F05-E0CE-4414-9734-84D6E1CEAE3F}"/>
    <cellStyle name="Valuta 2 6 2 2 6 2 2 2" xfId="38172" xr:uid="{F022F7BA-56EB-48AE-AA96-9A92E8B14C56}"/>
    <cellStyle name="Valuta 2 6 2 2 6 2 3" xfId="29235" xr:uid="{018B7FEB-00CC-4E34-AF28-27AD8589A274}"/>
    <cellStyle name="Valuta 2 6 2 2 6 3" xfId="11062" xr:uid="{1B0AA4C7-9150-4155-86BC-CA51D9AE82FF}"/>
    <cellStyle name="Valuta 2 6 2 2 6 3 2" xfId="35109" xr:uid="{72274CBA-9B27-4031-8D9D-A0AF271C7D03}"/>
    <cellStyle name="Valuta 2 6 2 2 6 4" xfId="26172" xr:uid="{CA24F8F0-1CD2-4DCF-84F7-D6F3D2DAFD75}"/>
    <cellStyle name="Valuta 2 6 2 2 7" xfId="1614" xr:uid="{1947D32E-0367-4DFD-AF82-1B28315B350D}"/>
    <cellStyle name="Valuta 2 6 2 2 7 2" xfId="4676" xr:uid="{6065B967-04A5-47D3-8269-0DF52927AE10}"/>
    <cellStyle name="Valuta 2 6 2 2 7 2 2" xfId="13613" xr:uid="{2AF77E12-C655-4B8D-B786-983AEFAC46FC}"/>
    <cellStyle name="Valuta 2 6 2 2 7 2 2 2" xfId="37660" xr:uid="{78197FFF-EFFD-4F95-9254-4F0FBD53E09C}"/>
    <cellStyle name="Valuta 2 6 2 2 7 2 3" xfId="28723" xr:uid="{68F038A0-6056-4AE9-93B4-5B294E628196}"/>
    <cellStyle name="Valuta 2 6 2 2 7 3" xfId="10550" xr:uid="{29E3F916-9A9F-41E2-B916-D71F771AD4DB}"/>
    <cellStyle name="Valuta 2 6 2 2 7 3 2" xfId="34597" xr:uid="{178CBB55-A57A-45E8-AABD-EF0EE1710EAF}"/>
    <cellStyle name="Valuta 2 6 2 2 7 4" xfId="25660" xr:uid="{BF35C61E-A092-4B1C-A564-FD307AA1A1BD}"/>
    <cellStyle name="Valuta 2 6 2 2 8" xfId="4112" xr:uid="{14B8E116-5324-4569-9492-0FAEFA806FB3}"/>
    <cellStyle name="Valuta 2 6 2 2 8 2" xfId="13049" xr:uid="{8F336F7E-DC4B-4894-856F-7483FB8353AF}"/>
    <cellStyle name="Valuta 2 6 2 2 8 2 2" xfId="37096" xr:uid="{C19849FE-FE29-452B-A584-B0514E99807E}"/>
    <cellStyle name="Valuta 2 6 2 2 8 3" xfId="28159" xr:uid="{E33F8BA7-642B-42C7-AE11-11A10E9B6CE5}"/>
    <cellStyle name="Valuta 2 6 2 2 9" xfId="10064" xr:uid="{1C809F14-0430-482B-A949-2B884A2B9DD9}"/>
    <cellStyle name="Valuta 2 6 2 2 9 2" xfId="34111" xr:uid="{1DFBFD91-B0AC-47F3-8617-F1C92A5FB96C}"/>
    <cellStyle name="Valuta 2 6 2 3" xfId="312" xr:uid="{00000000-0005-0000-0000-000076010000}"/>
    <cellStyle name="Valuta 2 6 2 3 2" xfId="709" xr:uid="{C2449BAB-9AE0-4BD8-A4B0-8694D661A56D}"/>
    <cellStyle name="Valuta 2 6 2 3 2 2" xfId="1050" xr:uid="{E7A27890-B48F-4BAC-BF6F-7F319022EAC3}"/>
    <cellStyle name="Valuta 2 6 2 3 2 2 2" xfId="5796" xr:uid="{ADC65759-D5BD-4BD8-950A-4C5D3FD2B0C8}"/>
    <cellStyle name="Valuta 2 6 2 3 2 2 2 2" xfId="14733" xr:uid="{E5B1581A-86C3-4869-A7DB-0E724C5951CD}"/>
    <cellStyle name="Valuta 2 6 2 3 2 2 2 2 2" xfId="38780" xr:uid="{B811C688-F3D8-452F-8467-99A5D5685CA6}"/>
    <cellStyle name="Valuta 2 6 2 3 2 2 2 3" xfId="29843" xr:uid="{375A868E-34E0-4A6A-A005-E1E62E33AAE8}"/>
    <cellStyle name="Valuta 2 6 2 3 2 2 3" xfId="11667" xr:uid="{0B64289F-4C9E-467A-8A3E-9271D28EBD6D}"/>
    <cellStyle name="Valuta 2 6 2 3 2 2 3 2" xfId="35714" xr:uid="{EB398B2B-AC92-4BF5-BE41-00415F5B4D69}"/>
    <cellStyle name="Valuta 2 6 2 3 2 2 4" xfId="2730" xr:uid="{0446404C-2BD5-4803-9DA0-E5C3B3B5A6EF}"/>
    <cellStyle name="Valuta 2 6 2 3 2 2 5" xfId="26777" xr:uid="{B64BBFEA-A941-4D66-B336-E3A7FCBDCF47}"/>
    <cellStyle name="Valuta 2 6 2 3 2 3" xfId="2394" xr:uid="{F06921A4-B55A-435B-A969-A40A746D2E11}"/>
    <cellStyle name="Valuta 2 6 2 3 2 3 2" xfId="5456" xr:uid="{BFA1F704-41D6-48E4-AA32-73E47EF25632}"/>
    <cellStyle name="Valuta 2 6 2 3 2 3 2 2" xfId="14393" xr:uid="{C74003B0-245C-4C89-A12C-169D5ED964CB}"/>
    <cellStyle name="Valuta 2 6 2 3 2 3 2 2 2" xfId="38440" xr:uid="{15CC73E7-68EA-4FDD-AE80-70D949648C97}"/>
    <cellStyle name="Valuta 2 6 2 3 2 3 2 3" xfId="29503" xr:uid="{2E96CD05-8F69-4D6A-9561-B24367ED710D}"/>
    <cellStyle name="Valuta 2 6 2 3 2 3 3" xfId="11330" xr:uid="{CA2791B9-37AF-444D-9887-C316A96420CE}"/>
    <cellStyle name="Valuta 2 6 2 3 2 3 3 2" xfId="35377" xr:uid="{B138DC0C-9DDB-4B98-A574-31C4D7AFBA0B}"/>
    <cellStyle name="Valuta 2 6 2 3 2 3 4" xfId="26440" xr:uid="{610C22C0-1D94-49B4-811A-07FC0A6BE5BD}"/>
    <cellStyle name="Valuta 2 6 2 3 2 4" xfId="1961" xr:uid="{ED10478B-6734-4729-AD5B-FF6F7237C586}"/>
    <cellStyle name="Valuta 2 6 2 3 2 4 2" xfId="5023" xr:uid="{15BF6C41-CF83-4574-A191-25AB96811EE9}"/>
    <cellStyle name="Valuta 2 6 2 3 2 4 2 2" xfId="13960" xr:uid="{55E65C62-9ACD-4B19-B9C1-972888BF30D1}"/>
    <cellStyle name="Valuta 2 6 2 3 2 4 2 2 2" xfId="38007" xr:uid="{BD3AE72E-F320-44DB-BB2D-B5C9FC978C41}"/>
    <cellStyle name="Valuta 2 6 2 3 2 4 2 3" xfId="29070" xr:uid="{234CCD9E-0B07-4277-989A-472F53C92F19}"/>
    <cellStyle name="Valuta 2 6 2 3 2 4 3" xfId="10897" xr:uid="{3FC1605C-69E8-4E61-840A-4393C4613BDE}"/>
    <cellStyle name="Valuta 2 6 2 3 2 4 3 2" xfId="34944" xr:uid="{0D80735B-53A7-4F0D-8ECC-4E2CCB425727}"/>
    <cellStyle name="Valuta 2 6 2 3 2 4 4" xfId="26007" xr:uid="{950D5F73-6D30-4955-AAEC-0F7A3720E421}"/>
    <cellStyle name="Valuta 2 6 2 3 2 5" xfId="4453" xr:uid="{F7FAA87F-A25B-441B-B516-59982B13AA02}"/>
    <cellStyle name="Valuta 2 6 2 3 2 5 2" xfId="13390" xr:uid="{8B98B401-7273-4D8F-A541-0A8C0EE2763F}"/>
    <cellStyle name="Valuta 2 6 2 3 2 5 2 2" xfId="37437" xr:uid="{22A8E5A5-7DE6-4DBB-B1F6-5553A3D53C22}"/>
    <cellStyle name="Valuta 2 6 2 3 2 5 3" xfId="28500" xr:uid="{8602E05F-D040-4E98-971D-68403FC70B3C}"/>
    <cellStyle name="Valuta 2 6 2 3 2 6" xfId="10327" xr:uid="{325E6773-0C45-4D7A-9329-FC030C778AFB}"/>
    <cellStyle name="Valuta 2 6 2 3 2 6 2" xfId="34374" xr:uid="{C5807B7F-5946-4C01-A396-DB4ED4F98F0E}"/>
    <cellStyle name="Valuta 2 6 2 3 2 7" xfId="1391" xr:uid="{55F507F2-D797-4B2E-A3C0-02A12D0CC19D}"/>
    <cellStyle name="Valuta 2 6 2 3 2 8" xfId="25437" xr:uid="{5B0461AA-1C39-45CD-B006-08B03A285F34}"/>
    <cellStyle name="Valuta 2 6 2 3 3" xfId="883" xr:uid="{B27CBE14-D689-46E5-A516-6B1F7070BAF0}"/>
    <cellStyle name="Valuta 2 6 2 3 3 2" xfId="5629" xr:uid="{017F8F7A-B1FE-4811-A300-A62B1A5EE738}"/>
    <cellStyle name="Valuta 2 6 2 3 3 2 2" xfId="14566" xr:uid="{5E7F8F04-1445-4AD9-8353-8DD833FEFA0B}"/>
    <cellStyle name="Valuta 2 6 2 3 3 2 2 2" xfId="38613" xr:uid="{3E38F883-443A-48E9-936D-534947B8C348}"/>
    <cellStyle name="Valuta 2 6 2 3 3 2 3" xfId="29676" xr:uid="{74D0974C-EDDD-44FA-B222-61EFAE0449C0}"/>
    <cellStyle name="Valuta 2 6 2 3 3 3" xfId="11500" xr:uid="{4E938264-A4B6-494D-8024-DF0EAC79454B}"/>
    <cellStyle name="Valuta 2 6 2 3 3 3 2" xfId="35547" xr:uid="{00D7C81A-64A0-4271-8EC2-BBCBB6639CB1}"/>
    <cellStyle name="Valuta 2 6 2 3 3 4" xfId="2563" xr:uid="{2ED89C82-D8D1-4ECE-96CD-FB60DD1A4127}"/>
    <cellStyle name="Valuta 2 6 2 3 3 5" xfId="26610" xr:uid="{D23AD722-CA99-4C48-B3C2-4390F0106778}"/>
    <cellStyle name="Valuta 2 6 2 3 4" xfId="2181" xr:uid="{AB34E8A6-99D0-4CB1-A48F-CD68E03AE5D9}"/>
    <cellStyle name="Valuta 2 6 2 3 4 2" xfId="5243" xr:uid="{8C9C4EB6-D245-4FA0-BF37-1E7AB4610397}"/>
    <cellStyle name="Valuta 2 6 2 3 4 2 2" xfId="14180" xr:uid="{F38F77F8-BD9A-4191-A6A3-90C7E428220A}"/>
    <cellStyle name="Valuta 2 6 2 3 4 2 2 2" xfId="38227" xr:uid="{0DEE9B71-5CA6-4A7A-9FC1-BAF4397C45A0}"/>
    <cellStyle name="Valuta 2 6 2 3 4 2 3" xfId="29290" xr:uid="{2DA982EA-0868-4607-A649-E9C9DC9393B0}"/>
    <cellStyle name="Valuta 2 6 2 3 4 3" xfId="11117" xr:uid="{2A565FE6-CC3D-47B1-B11A-3798B42D2B79}"/>
    <cellStyle name="Valuta 2 6 2 3 4 3 2" xfId="35164" xr:uid="{CD8FD923-18F3-4FAE-8AE0-5FB32818E900}"/>
    <cellStyle name="Valuta 2 6 2 3 4 4" xfId="26227" xr:uid="{442A6E20-E2DB-43F9-9166-8FAE04F42937}"/>
    <cellStyle name="Valuta 2 6 2 3 5" xfId="1670" xr:uid="{DD1BC47A-6842-466E-A829-BD4B6F9C9C79}"/>
    <cellStyle name="Valuta 2 6 2 3 5 2" xfId="4732" xr:uid="{CD1B1831-C2F0-4BB8-92BC-47A024890D94}"/>
    <cellStyle name="Valuta 2 6 2 3 5 2 2" xfId="13669" xr:uid="{75973BC1-91FE-4FCB-B8A4-5A50FA116185}"/>
    <cellStyle name="Valuta 2 6 2 3 5 2 2 2" xfId="37716" xr:uid="{9CC3E4EE-3E68-457E-8DC1-419410E4F37B}"/>
    <cellStyle name="Valuta 2 6 2 3 5 2 3" xfId="28779" xr:uid="{B9DDB511-3FE2-4760-BDF8-ACC76A59396B}"/>
    <cellStyle name="Valuta 2 6 2 3 5 3" xfId="10606" xr:uid="{B1F04EF5-4334-49E8-A410-ACAA01208C54}"/>
    <cellStyle name="Valuta 2 6 2 3 5 3 2" xfId="34653" xr:uid="{82E4023A-1139-4684-8B66-6422C4B329F9}"/>
    <cellStyle name="Valuta 2 6 2 3 5 4" xfId="25716" xr:uid="{C69AAA30-1A54-45A5-BB39-AB56F2550B5E}"/>
    <cellStyle name="Valuta 2 6 2 3 6" xfId="4167" xr:uid="{DE9B43C6-2BFD-4847-9A09-C23C1A996034}"/>
    <cellStyle name="Valuta 2 6 2 3 6 2" xfId="13104" xr:uid="{C2B6693E-CA80-4FFE-9E53-CA5854334F1C}"/>
    <cellStyle name="Valuta 2 6 2 3 6 2 2" xfId="37151" xr:uid="{670A2B30-D3F5-4255-91F9-BD5D6F4C6A4A}"/>
    <cellStyle name="Valuta 2 6 2 3 6 3" xfId="28214" xr:uid="{566394C1-783E-4DAD-812C-E63454282AF0}"/>
    <cellStyle name="Valuta 2 6 2 3 7" xfId="10119" xr:uid="{9FF4802E-C94C-47FE-A443-87813FC28C63}"/>
    <cellStyle name="Valuta 2 6 2 3 7 2" xfId="34166" xr:uid="{75E3D30D-86F6-473B-BECA-EA2C563EB653}"/>
    <cellStyle name="Valuta 2 6 2 3 8" xfId="1224" xr:uid="{1D1BA35F-3C77-4A3D-9551-D6F055435C7D}"/>
    <cellStyle name="Valuta 2 6 2 3 9" xfId="25245" xr:uid="{CE0EBACF-5D8E-46E0-A1DD-875710B87DDC}"/>
    <cellStyle name="Valuta 2 6 2 4" xfId="496" xr:uid="{00000000-0005-0000-0000-000077010000}"/>
    <cellStyle name="Valuta 2 6 2 5" xfId="614" xr:uid="{BA1C19A0-634F-4FF4-AE89-A05AFC444088}"/>
    <cellStyle name="Valuta 2 6 2 5 2" xfId="970" xr:uid="{2BA06661-72A0-4B71-AADA-FB7E31AE76B0}"/>
    <cellStyle name="Valuta 2 6 2 5 2 2" xfId="5716" xr:uid="{25FE535A-AC24-4B3B-99BF-75A3A6F448B6}"/>
    <cellStyle name="Valuta 2 6 2 5 2 2 2" xfId="14653" xr:uid="{A804BA7B-7932-4A44-ADB4-4C108CC183FE}"/>
    <cellStyle name="Valuta 2 6 2 5 2 2 2 2" xfId="38700" xr:uid="{051BB2A6-5538-45CC-B60C-6E7E106C6542}"/>
    <cellStyle name="Valuta 2 6 2 5 2 2 3" xfId="29763" xr:uid="{90B748A1-C024-45CA-A9F1-240D0CFBEF6E}"/>
    <cellStyle name="Valuta 2 6 2 5 2 3" xfId="11587" xr:uid="{4CEE1B6C-F2BF-4539-B0C5-20BF58740479}"/>
    <cellStyle name="Valuta 2 6 2 5 2 3 2" xfId="35634" xr:uid="{EDD72EE2-83DB-429F-9512-FBC24AD0B783}"/>
    <cellStyle name="Valuta 2 6 2 5 2 4" xfId="2650" xr:uid="{B08206FC-4A71-4385-949E-003AD3E588DA}"/>
    <cellStyle name="Valuta 2 6 2 5 2 5" xfId="26697" xr:uid="{6A1A4500-C838-4844-BFD8-E5FA0C91E6AB}"/>
    <cellStyle name="Valuta 2 6 2 5 3" xfId="2299" xr:uid="{E8D66E60-AF59-4936-B68B-654D543A6916}"/>
    <cellStyle name="Valuta 2 6 2 5 3 2" xfId="5361" xr:uid="{3F04007E-8AE0-4806-A6E5-928C853CAB08}"/>
    <cellStyle name="Valuta 2 6 2 5 3 2 2" xfId="14298" xr:uid="{67764E74-C2D9-4C1C-9E22-E080F6C35327}"/>
    <cellStyle name="Valuta 2 6 2 5 3 2 2 2" xfId="38345" xr:uid="{D00BAA23-BC02-483E-9B05-6C6BF28E27F6}"/>
    <cellStyle name="Valuta 2 6 2 5 3 2 3" xfId="29408" xr:uid="{7315E01B-A600-4458-99ED-582D7C9331A4}"/>
    <cellStyle name="Valuta 2 6 2 5 3 3" xfId="11235" xr:uid="{9B593698-79C1-4E01-BDA2-B4DE63E555D9}"/>
    <cellStyle name="Valuta 2 6 2 5 3 3 2" xfId="35282" xr:uid="{E4CC334F-13CC-4500-AF20-F339740B2596}"/>
    <cellStyle name="Valuta 2 6 2 5 3 4" xfId="26345" xr:uid="{4D16C930-E295-4941-84BC-8ECB65A09BED}"/>
    <cellStyle name="Valuta 2 6 2 5 4" xfId="1866" xr:uid="{396BBB7E-936C-440E-8060-849DBE0145CB}"/>
    <cellStyle name="Valuta 2 6 2 5 4 2" xfId="4928" xr:uid="{D8077576-BC8C-491A-9874-79B4C8973BCD}"/>
    <cellStyle name="Valuta 2 6 2 5 4 2 2" xfId="13865" xr:uid="{1FE237B0-0ACD-4228-BA6E-E98EE0CEAFD1}"/>
    <cellStyle name="Valuta 2 6 2 5 4 2 2 2" xfId="37912" xr:uid="{9E6AAA8F-1DA3-4F45-B472-F9426EC25AEB}"/>
    <cellStyle name="Valuta 2 6 2 5 4 2 3" xfId="28975" xr:uid="{21F990BA-F00C-4FB7-AA5E-D0FEF92E82E8}"/>
    <cellStyle name="Valuta 2 6 2 5 4 3" xfId="10802" xr:uid="{26E15279-E0E9-4544-95BD-718A1AA42946}"/>
    <cellStyle name="Valuta 2 6 2 5 4 3 2" xfId="34849" xr:uid="{A1D81C10-821F-428B-8F8D-F72FD89930B6}"/>
    <cellStyle name="Valuta 2 6 2 5 4 4" xfId="25912" xr:uid="{2743F6C4-96CC-481B-B40C-68520154BC82}"/>
    <cellStyle name="Valuta 2 6 2 5 5" xfId="4358" xr:uid="{CD223411-110C-458B-A95A-C7443A060075}"/>
    <cellStyle name="Valuta 2 6 2 5 5 2" xfId="13295" xr:uid="{782EA242-10D0-4CEE-B9CF-45ACBC8BA0B5}"/>
    <cellStyle name="Valuta 2 6 2 5 5 2 2" xfId="37342" xr:uid="{B714234F-8839-4546-BF86-D00B905DBCCE}"/>
    <cellStyle name="Valuta 2 6 2 5 5 3" xfId="28405" xr:uid="{7E3DA3A8-7E24-4946-A5BE-E1F3273EEE68}"/>
    <cellStyle name="Valuta 2 6 2 5 6" xfId="10232" xr:uid="{EE1472BC-466B-49C2-855F-14BB05842B91}"/>
    <cellStyle name="Valuta 2 6 2 5 6 2" xfId="34279" xr:uid="{F23AB47A-0F94-447E-B8FC-00DB293A1C81}"/>
    <cellStyle name="Valuta 2 6 2 5 7" xfId="1311" xr:uid="{C8F6E29D-BAEA-4FC4-8C94-B028EC74479B}"/>
    <cellStyle name="Valuta 2 6 2 5 8" xfId="25342" xr:uid="{11B64985-04F1-4B34-9816-A93E898E5FC8}"/>
    <cellStyle name="Valuta 2 6 2 6" xfId="803" xr:uid="{65B08379-CBA8-4721-8D43-887E7790141D}"/>
    <cellStyle name="Valuta 2 6 2 6 2" xfId="5549" xr:uid="{9AE56303-BC34-4E02-9628-613FD620E251}"/>
    <cellStyle name="Valuta 2 6 2 6 2 2" xfId="14486" xr:uid="{5EC1C1B5-2CA4-44D1-809C-65812ED96839}"/>
    <cellStyle name="Valuta 2 6 2 6 2 2 2" xfId="38533" xr:uid="{D8AAFDD8-CBF4-4741-92D0-5E107E75F437}"/>
    <cellStyle name="Valuta 2 6 2 6 2 3" xfId="29596" xr:uid="{8128A259-2483-4732-8DF7-456C91887F8A}"/>
    <cellStyle name="Valuta 2 6 2 6 3" xfId="11420" xr:uid="{9BCEEEE6-70B2-428A-9A0D-F629385D1A02}"/>
    <cellStyle name="Valuta 2 6 2 6 3 2" xfId="35467" xr:uid="{1FD71895-764D-4A70-844B-EE2D08C7F2D3}"/>
    <cellStyle name="Valuta 2 6 2 6 4" xfId="2483" xr:uid="{6F6D44A2-31C3-4F93-B71F-1D2A41221243}"/>
    <cellStyle name="Valuta 2 6 2 6 5" xfId="26530" xr:uid="{89D2CDF6-2E3A-4859-95D5-6E285F6D4FC2}"/>
    <cellStyle name="Valuta 2 6 2 7" xfId="2086" xr:uid="{18AEA455-E821-4CAF-93E8-2D4BAA1D40D6}"/>
    <cellStyle name="Valuta 2 6 2 7 2" xfId="5148" xr:uid="{56CA85B8-3B52-4D67-9CD8-76C793D60733}"/>
    <cellStyle name="Valuta 2 6 2 7 2 2" xfId="14085" xr:uid="{935B2FC7-3E35-427F-955E-FB9F1C2F5562}"/>
    <cellStyle name="Valuta 2 6 2 7 2 2 2" xfId="38132" xr:uid="{5ED2677D-871C-49BE-8E62-13BDF97FEF32}"/>
    <cellStyle name="Valuta 2 6 2 7 2 3" xfId="29195" xr:uid="{0CDA5EC1-D678-4037-BAA9-8142A3B3DB4A}"/>
    <cellStyle name="Valuta 2 6 2 7 3" xfId="11022" xr:uid="{5179FA58-1C58-47DB-8B84-0B9CE4CAA3CA}"/>
    <cellStyle name="Valuta 2 6 2 7 3 2" xfId="35069" xr:uid="{85D9CC1A-40BC-45C3-98E0-F5AE9F8C2661}"/>
    <cellStyle name="Valuta 2 6 2 7 4" xfId="26132" xr:uid="{076662B7-5730-4723-88DC-4B6AF73E045B}"/>
    <cellStyle name="Valuta 2 6 2 8" xfId="1573" xr:uid="{84E961D7-C9E4-4661-A250-E93FFA06C7B0}"/>
    <cellStyle name="Valuta 2 6 2 8 2" xfId="4635" xr:uid="{DD111036-DC68-4CC1-870C-89EB1B7D3637}"/>
    <cellStyle name="Valuta 2 6 2 8 2 2" xfId="13572" xr:uid="{F5F08EBD-8BFE-43D3-93FD-86CDD9FE58CC}"/>
    <cellStyle name="Valuta 2 6 2 8 2 2 2" xfId="37619" xr:uid="{E1659473-2104-49A8-8DF2-973762E322D4}"/>
    <cellStyle name="Valuta 2 6 2 8 2 3" xfId="28682" xr:uid="{346D1B66-56CC-45CE-9932-2B5A7E037267}"/>
    <cellStyle name="Valuta 2 6 2 8 3" xfId="10509" xr:uid="{C27FA1B6-4E8A-41AD-BF70-C56B2C7424B5}"/>
    <cellStyle name="Valuta 2 6 2 8 3 2" xfId="34556" xr:uid="{9FFD3690-0067-4034-919B-4C07A2A2BDF8}"/>
    <cellStyle name="Valuta 2 6 2 8 4" xfId="25619" xr:uid="{7EBF704D-DC23-423A-AAB1-A78E93134615}"/>
    <cellStyle name="Valuta 2 6 2 9" xfId="4071" xr:uid="{B3FD62A2-610B-4013-B60E-6D1E2475E134}"/>
    <cellStyle name="Valuta 2 6 2 9 2" xfId="13008" xr:uid="{D2EFB651-3192-4246-B337-6AAF29B4E7D1}"/>
    <cellStyle name="Valuta 2 6 2 9 2 2" xfId="37055" xr:uid="{DF3C7164-5F90-43F5-B88A-C6F07BED01E2}"/>
    <cellStyle name="Valuta 2 6 2 9 3" xfId="28118" xr:uid="{417866AB-DB75-48E3-A9E5-94D08A872E28}"/>
    <cellStyle name="Valuta 2 6 3" xfId="232" xr:uid="{00000000-0005-0000-0000-000078010000}"/>
    <cellStyle name="Valuta 2 6 3 10" xfId="1160" xr:uid="{7CD3FC39-A405-407B-947C-C7CAB1F316D8}"/>
    <cellStyle name="Valuta 2 6 3 11" xfId="25166" xr:uid="{04DF4BCE-76F6-4856-A696-CCB3B8D59275}"/>
    <cellStyle name="Valuta 2 6 3 2" xfId="328" xr:uid="{00000000-0005-0000-0000-000079010000}"/>
    <cellStyle name="Valuta 2 6 3 2 2" xfId="725" xr:uid="{D99CC96E-F68B-4A2A-9141-B25FDBE99AFB}"/>
    <cellStyle name="Valuta 2 6 3 2 2 2" xfId="1066" xr:uid="{F51069E1-8AF4-498F-B77C-85FD6A74166D}"/>
    <cellStyle name="Valuta 2 6 3 2 2 2 2" xfId="5812" xr:uid="{946F596D-4248-4F4B-8CE2-BE6688AA2AFF}"/>
    <cellStyle name="Valuta 2 6 3 2 2 2 2 2" xfId="14749" xr:uid="{AC1B3D63-E23E-4420-8177-36C9A40B3307}"/>
    <cellStyle name="Valuta 2 6 3 2 2 2 2 2 2" xfId="38796" xr:uid="{000B1EE0-FC84-48A5-BA3C-0EED834FE685}"/>
    <cellStyle name="Valuta 2 6 3 2 2 2 2 3" xfId="29859" xr:uid="{517F64E2-EB50-4A8F-8757-23CC60DC3D30}"/>
    <cellStyle name="Valuta 2 6 3 2 2 2 3" xfId="11683" xr:uid="{F832AD88-E3C6-4DA8-A24C-ABA9D3586F7E}"/>
    <cellStyle name="Valuta 2 6 3 2 2 2 3 2" xfId="35730" xr:uid="{96AC26A5-110A-44F4-8C7A-689BA520E6F5}"/>
    <cellStyle name="Valuta 2 6 3 2 2 2 4" xfId="2746" xr:uid="{71027B8C-22A3-4FAA-871D-A6BBB6F01FC0}"/>
    <cellStyle name="Valuta 2 6 3 2 2 2 5" xfId="26793" xr:uid="{2BCE557D-2C15-477C-AA76-38FD996E28B0}"/>
    <cellStyle name="Valuta 2 6 3 2 2 3" xfId="2410" xr:uid="{3C5E849B-E4C1-49BC-81E1-1373B0DBBBC4}"/>
    <cellStyle name="Valuta 2 6 3 2 2 3 2" xfId="5472" xr:uid="{E2C6585A-FEF0-45CA-AF04-14B9630B1837}"/>
    <cellStyle name="Valuta 2 6 3 2 2 3 2 2" xfId="14409" xr:uid="{F4270131-E834-480B-8238-E6F937B827CC}"/>
    <cellStyle name="Valuta 2 6 3 2 2 3 2 2 2" xfId="38456" xr:uid="{E784E276-6455-4E56-B624-AF0D2C431278}"/>
    <cellStyle name="Valuta 2 6 3 2 2 3 2 3" xfId="29519" xr:uid="{0BCC3460-2330-4593-BC69-6971D0D89568}"/>
    <cellStyle name="Valuta 2 6 3 2 2 3 3" xfId="11346" xr:uid="{FB7B1D3E-1FE6-47EB-AE24-55EC33A41AF0}"/>
    <cellStyle name="Valuta 2 6 3 2 2 3 3 2" xfId="35393" xr:uid="{80273A14-C879-49BB-BF60-81AA39148F18}"/>
    <cellStyle name="Valuta 2 6 3 2 2 3 4" xfId="26456" xr:uid="{57E53AE0-0923-4488-98BA-29DBEDCA885D}"/>
    <cellStyle name="Valuta 2 6 3 2 2 4" xfId="1977" xr:uid="{CCE818AE-AA65-425C-8723-76728B8D4EDB}"/>
    <cellStyle name="Valuta 2 6 3 2 2 4 2" xfId="5039" xr:uid="{CF640D58-523D-4B36-B2B5-76E09D27E8B3}"/>
    <cellStyle name="Valuta 2 6 3 2 2 4 2 2" xfId="13976" xr:uid="{97284597-04C5-4E75-ACB6-3CE4C66BDFBE}"/>
    <cellStyle name="Valuta 2 6 3 2 2 4 2 2 2" xfId="38023" xr:uid="{9AE5F5C6-C2BB-470A-8E7B-4574B17A9C4E}"/>
    <cellStyle name="Valuta 2 6 3 2 2 4 2 3" xfId="29086" xr:uid="{FBB1997C-EA2F-41CA-924D-4339B88B2FAB}"/>
    <cellStyle name="Valuta 2 6 3 2 2 4 3" xfId="10913" xr:uid="{FD820E44-4660-4870-9943-849144BE4877}"/>
    <cellStyle name="Valuta 2 6 3 2 2 4 3 2" xfId="34960" xr:uid="{CB8C11A7-03BE-444A-8CBB-88E117AB4CA3}"/>
    <cellStyle name="Valuta 2 6 3 2 2 4 4" xfId="26023" xr:uid="{6F701F25-9A8D-40DB-AC31-EC84965C6E3A}"/>
    <cellStyle name="Valuta 2 6 3 2 2 5" xfId="4469" xr:uid="{F15FF7E6-135D-432C-A998-2938711A24A8}"/>
    <cellStyle name="Valuta 2 6 3 2 2 5 2" xfId="13406" xr:uid="{6674CBC3-5EC7-44E8-A0EE-BFB8792FA1C1}"/>
    <cellStyle name="Valuta 2 6 3 2 2 5 2 2" xfId="37453" xr:uid="{13B4B0CE-48DD-4886-805D-790019272109}"/>
    <cellStyle name="Valuta 2 6 3 2 2 5 3" xfId="28516" xr:uid="{5F826C0D-85CE-4D25-9612-3CCB4A94F52A}"/>
    <cellStyle name="Valuta 2 6 3 2 2 6" xfId="10343" xr:uid="{F3E9A0BC-F689-4348-A61D-1D0E1C3DF46C}"/>
    <cellStyle name="Valuta 2 6 3 2 2 6 2" xfId="34390" xr:uid="{1B8B9779-1AC2-4834-A1FB-12CE4BB15A8F}"/>
    <cellStyle name="Valuta 2 6 3 2 2 7" xfId="1407" xr:uid="{29B4859D-7DDB-4425-8429-7753B27B4FCB}"/>
    <cellStyle name="Valuta 2 6 3 2 2 8" xfId="25453" xr:uid="{37A225B0-98C6-41BE-BD71-B056EB4F0E18}"/>
    <cellStyle name="Valuta 2 6 3 2 3" xfId="899" xr:uid="{5EDE47A6-D017-4922-80DA-9929A3439117}"/>
    <cellStyle name="Valuta 2 6 3 2 3 2" xfId="5645" xr:uid="{4CA38352-685C-4360-B293-28F48E159757}"/>
    <cellStyle name="Valuta 2 6 3 2 3 2 2" xfId="14582" xr:uid="{7504473A-31D2-430D-9A50-3172FB9A3510}"/>
    <cellStyle name="Valuta 2 6 3 2 3 2 2 2" xfId="38629" xr:uid="{F20C2F12-FB63-4F57-AB56-A3B14FEDD0BE}"/>
    <cellStyle name="Valuta 2 6 3 2 3 2 3" xfId="29692" xr:uid="{5F792D2A-25A6-4658-98E0-957840CD408F}"/>
    <cellStyle name="Valuta 2 6 3 2 3 3" xfId="11516" xr:uid="{C9796DC6-519B-423C-9B90-58E91A2861B4}"/>
    <cellStyle name="Valuta 2 6 3 2 3 3 2" xfId="35563" xr:uid="{3DEB15AA-D12D-446B-8F5C-EE59E233198C}"/>
    <cellStyle name="Valuta 2 6 3 2 3 4" xfId="2579" xr:uid="{4D9E76D4-6D06-4CCB-9CA1-1D19273FA63A}"/>
    <cellStyle name="Valuta 2 6 3 2 3 5" xfId="26626" xr:uid="{867F8A96-A220-4493-A1C7-60B77D27BE03}"/>
    <cellStyle name="Valuta 2 6 3 2 4" xfId="2197" xr:uid="{FA0C7B18-2EC4-41B4-A0DA-A43D98E9A3BD}"/>
    <cellStyle name="Valuta 2 6 3 2 4 2" xfId="5259" xr:uid="{309EF708-0A40-4FAF-A5D6-201A11BF4441}"/>
    <cellStyle name="Valuta 2 6 3 2 4 2 2" xfId="14196" xr:uid="{DA11393C-B119-4EE3-A128-B0C11986A303}"/>
    <cellStyle name="Valuta 2 6 3 2 4 2 2 2" xfId="38243" xr:uid="{1D0352DB-7A39-4A0B-A6A5-5175D1F1315D}"/>
    <cellStyle name="Valuta 2 6 3 2 4 2 3" xfId="29306" xr:uid="{692DDAF2-DE2D-4484-9160-339FFD2DAACA}"/>
    <cellStyle name="Valuta 2 6 3 2 4 3" xfId="11133" xr:uid="{7F20B716-3C4F-406B-8BDC-7DC0AC828A07}"/>
    <cellStyle name="Valuta 2 6 3 2 4 3 2" xfId="35180" xr:uid="{A5E057D5-4249-4B1B-B7C8-7E9B6E21ACF7}"/>
    <cellStyle name="Valuta 2 6 3 2 4 4" xfId="26243" xr:uid="{BB4544AC-D843-4215-A452-68669F793445}"/>
    <cellStyle name="Valuta 2 6 3 2 5" xfId="1686" xr:uid="{0B80EC89-AB92-4DA1-B22E-52868DFA4734}"/>
    <cellStyle name="Valuta 2 6 3 2 5 2" xfId="4748" xr:uid="{60C49CDF-3C5F-4E71-88CF-1A537E055298}"/>
    <cellStyle name="Valuta 2 6 3 2 5 2 2" xfId="13685" xr:uid="{1F4B8544-F1A0-47CF-A544-BFFBBC65BA7E}"/>
    <cellStyle name="Valuta 2 6 3 2 5 2 2 2" xfId="37732" xr:uid="{13CEDC3D-C7EE-4BE5-B14F-15031BF24381}"/>
    <cellStyle name="Valuta 2 6 3 2 5 2 3" xfId="28795" xr:uid="{AB6E436E-78F1-46EC-98CB-D6C214BFD984}"/>
    <cellStyle name="Valuta 2 6 3 2 5 3" xfId="10622" xr:uid="{37D6F94C-82AB-43E3-9DEC-58BCED9E7682}"/>
    <cellStyle name="Valuta 2 6 3 2 5 3 2" xfId="34669" xr:uid="{8B8A8968-CFB2-406C-8FDC-3D098F0225FD}"/>
    <cellStyle name="Valuta 2 6 3 2 5 4" xfId="25732" xr:uid="{945002B7-CE9D-48A5-B4C6-9A8042A0CF13}"/>
    <cellStyle name="Valuta 2 6 3 2 6" xfId="4183" xr:uid="{40B54220-4D15-4952-9ED0-AC44A26E0D37}"/>
    <cellStyle name="Valuta 2 6 3 2 6 2" xfId="13120" xr:uid="{8E144705-2E87-448C-8001-BE8E6FA17B8D}"/>
    <cellStyle name="Valuta 2 6 3 2 6 2 2" xfId="37167" xr:uid="{F79CE401-1AE7-403A-AA1C-F8263BEC0A5A}"/>
    <cellStyle name="Valuta 2 6 3 2 6 3" xfId="28230" xr:uid="{06B64515-BFA4-492B-BC46-58BAAFCABCCB}"/>
    <cellStyle name="Valuta 2 6 3 2 7" xfId="10135" xr:uid="{34144EDE-4155-4B45-9798-918DFC182CEA}"/>
    <cellStyle name="Valuta 2 6 3 2 7 2" xfId="34182" xr:uid="{E4E0E872-6EF2-4769-91D6-2F42DA853441}"/>
    <cellStyle name="Valuta 2 6 3 2 8" xfId="1240" xr:uid="{2E3E25E1-F8A1-4DB8-BA12-16ABACC27F81}"/>
    <cellStyle name="Valuta 2 6 3 2 9" xfId="25261" xr:uid="{303507A7-7402-4497-BB9B-AA80948AD0F8}"/>
    <cellStyle name="Valuta 2 6 3 3" xfId="498" xr:uid="{00000000-0005-0000-0000-00007A010000}"/>
    <cellStyle name="Valuta 2 6 3 4" xfId="630" xr:uid="{B0B92740-7BAB-4792-8018-DBCE0E3CD5B5}"/>
    <cellStyle name="Valuta 2 6 3 4 2" xfId="986" xr:uid="{3FF1017F-1327-434F-8963-326EE22B775D}"/>
    <cellStyle name="Valuta 2 6 3 4 2 2" xfId="5732" xr:uid="{8F08DBA7-C97C-4885-AEA9-26B00DC84E91}"/>
    <cellStyle name="Valuta 2 6 3 4 2 2 2" xfId="14669" xr:uid="{3996B56B-E2F6-4605-A6A1-0439B3A298A1}"/>
    <cellStyle name="Valuta 2 6 3 4 2 2 2 2" xfId="38716" xr:uid="{2E782D60-598A-45F0-BBC9-C858FC18A004}"/>
    <cellStyle name="Valuta 2 6 3 4 2 2 3" xfId="29779" xr:uid="{F142A144-9D57-40AA-90FB-256A35D327EA}"/>
    <cellStyle name="Valuta 2 6 3 4 2 3" xfId="11603" xr:uid="{FF4004A3-9803-4CFE-8382-607F590660E1}"/>
    <cellStyle name="Valuta 2 6 3 4 2 3 2" xfId="35650" xr:uid="{F52E86C8-BEA0-4F98-9E35-9E9F7217E1AE}"/>
    <cellStyle name="Valuta 2 6 3 4 2 4" xfId="2666" xr:uid="{6AE79D74-5582-4C60-B73D-99FE8D12241F}"/>
    <cellStyle name="Valuta 2 6 3 4 2 5" xfId="26713" xr:uid="{156030D3-DE06-4054-B066-C55737381229}"/>
    <cellStyle name="Valuta 2 6 3 4 3" xfId="2315" xr:uid="{E30F27F6-C7BF-40D2-9129-C3BA4F8D7899}"/>
    <cellStyle name="Valuta 2 6 3 4 3 2" xfId="5377" xr:uid="{96F0F625-041A-4B92-9CD4-FD9905D957EF}"/>
    <cellStyle name="Valuta 2 6 3 4 3 2 2" xfId="14314" xr:uid="{831D11A3-50F6-40FE-B012-985C1EE6A78C}"/>
    <cellStyle name="Valuta 2 6 3 4 3 2 2 2" xfId="38361" xr:uid="{B41454EE-AF98-4349-A67B-6FA7C155358A}"/>
    <cellStyle name="Valuta 2 6 3 4 3 2 3" xfId="29424" xr:uid="{FB850AF0-074A-4BB2-A188-9FAEB479E7B9}"/>
    <cellStyle name="Valuta 2 6 3 4 3 3" xfId="11251" xr:uid="{BC031754-FE56-41BA-BD72-E4EAB27415BC}"/>
    <cellStyle name="Valuta 2 6 3 4 3 3 2" xfId="35298" xr:uid="{597483BC-376F-4A3B-A116-187E6D0A0246}"/>
    <cellStyle name="Valuta 2 6 3 4 3 4" xfId="26361" xr:uid="{EFC4F592-92EF-44A3-9D33-06BC8818BFF6}"/>
    <cellStyle name="Valuta 2 6 3 4 4" xfId="1882" xr:uid="{91F83570-8185-4550-971A-12282AE7AA51}"/>
    <cellStyle name="Valuta 2 6 3 4 4 2" xfId="4944" xr:uid="{F36ACA6D-72D9-4C69-B96F-6589895131C1}"/>
    <cellStyle name="Valuta 2 6 3 4 4 2 2" xfId="13881" xr:uid="{7A4C2C1E-BE40-4432-8D51-FDBC5E06D178}"/>
    <cellStyle name="Valuta 2 6 3 4 4 2 2 2" xfId="37928" xr:uid="{13B7B600-EEE6-48A7-8A1C-37E4432F01BC}"/>
    <cellStyle name="Valuta 2 6 3 4 4 2 3" xfId="28991" xr:uid="{675258A5-DD0E-4D16-A2A2-25323DF61EA3}"/>
    <cellStyle name="Valuta 2 6 3 4 4 3" xfId="10818" xr:uid="{6DEC9983-9B29-48F8-95BC-1338334471A9}"/>
    <cellStyle name="Valuta 2 6 3 4 4 3 2" xfId="34865" xr:uid="{2A2DA8B9-F15E-48B5-93B8-7ECC194DBB75}"/>
    <cellStyle name="Valuta 2 6 3 4 4 4" xfId="25928" xr:uid="{71D070CD-92E5-45F8-8EDF-0E10E5368140}"/>
    <cellStyle name="Valuta 2 6 3 4 5" xfId="4374" xr:uid="{4D059FD8-B80C-49D6-8FE8-786A5756C1A0}"/>
    <cellStyle name="Valuta 2 6 3 4 5 2" xfId="13311" xr:uid="{E80A650C-F243-4C3D-8470-68839DB9015B}"/>
    <cellStyle name="Valuta 2 6 3 4 5 2 2" xfId="37358" xr:uid="{07101CB3-E652-4A75-AEA6-307985AF959C}"/>
    <cellStyle name="Valuta 2 6 3 4 5 3" xfId="28421" xr:uid="{A31F7996-C21A-4B0E-95D7-2BD7DECF4018}"/>
    <cellStyle name="Valuta 2 6 3 4 6" xfId="10248" xr:uid="{1F08E42A-9BBB-49D7-85B5-43F94DCB87A6}"/>
    <cellStyle name="Valuta 2 6 3 4 6 2" xfId="34295" xr:uid="{A8383E30-7175-4995-953A-B4A4DC02FF66}"/>
    <cellStyle name="Valuta 2 6 3 4 7" xfId="1327" xr:uid="{AA3426AD-1125-4E4F-81A8-4DEDDB06A9A4}"/>
    <cellStyle name="Valuta 2 6 3 4 8" xfId="25358" xr:uid="{8680BFA0-6AB8-442B-AC4C-4FADAA3C54A5}"/>
    <cellStyle name="Valuta 2 6 3 5" xfId="819" xr:uid="{2CECD34B-5F7A-4083-A2DF-8C3D6B10CC75}"/>
    <cellStyle name="Valuta 2 6 3 5 2" xfId="5565" xr:uid="{C80095DB-5323-4016-B624-DB8B07416964}"/>
    <cellStyle name="Valuta 2 6 3 5 2 2" xfId="14502" xr:uid="{3EE9762D-F2AD-4D97-BC03-1B7ABFE2240C}"/>
    <cellStyle name="Valuta 2 6 3 5 2 2 2" xfId="38549" xr:uid="{1D885C10-49DF-4256-AD8A-D3E10EFED9F3}"/>
    <cellStyle name="Valuta 2 6 3 5 2 3" xfId="29612" xr:uid="{AC24F7D3-F62B-4D4A-8ADD-153B4C09EF82}"/>
    <cellStyle name="Valuta 2 6 3 5 3" xfId="11436" xr:uid="{B563F106-2F0C-40CF-B0A9-FE76A7D85660}"/>
    <cellStyle name="Valuta 2 6 3 5 3 2" xfId="35483" xr:uid="{E2E0AA9D-3F0E-4B86-8DE0-28B33AAD8C1D}"/>
    <cellStyle name="Valuta 2 6 3 5 4" xfId="2499" xr:uid="{38A2F6B9-359A-488E-85AE-FE1C422F6C6C}"/>
    <cellStyle name="Valuta 2 6 3 5 5" xfId="26546" xr:uid="{DB47CBFE-8E47-4239-9EEA-4DFAFF4000F2}"/>
    <cellStyle name="Valuta 2 6 3 6" xfId="2102" xr:uid="{E3E2B516-C15A-4A4A-AC79-C2A699CC0868}"/>
    <cellStyle name="Valuta 2 6 3 6 2" xfId="5164" xr:uid="{655B2F35-E72E-44C0-93B4-52B8E0491D8C}"/>
    <cellStyle name="Valuta 2 6 3 6 2 2" xfId="14101" xr:uid="{5790B4F0-CA86-48E6-B9F7-B7D474FB3B30}"/>
    <cellStyle name="Valuta 2 6 3 6 2 2 2" xfId="38148" xr:uid="{951309BA-DD8E-4942-A9AA-A1C08F5E3C5B}"/>
    <cellStyle name="Valuta 2 6 3 6 2 3" xfId="29211" xr:uid="{8623C957-1B27-4B7D-BFDA-02E38221D36D}"/>
    <cellStyle name="Valuta 2 6 3 6 3" xfId="11038" xr:uid="{DDE18E24-43A4-43BB-8467-DBCF7B34686A}"/>
    <cellStyle name="Valuta 2 6 3 6 3 2" xfId="35085" xr:uid="{5D9E7D04-18A8-46AD-B90C-41FC29328516}"/>
    <cellStyle name="Valuta 2 6 3 6 4" xfId="26148" xr:uid="{550C4EEC-7476-4CB1-8FF6-E42F84E26A76}"/>
    <cellStyle name="Valuta 2 6 3 7" xfId="1590" xr:uid="{A3D5BCBA-0DA5-4FDE-B8AD-0B40CFACF156}"/>
    <cellStyle name="Valuta 2 6 3 7 2" xfId="4652" xr:uid="{E3E63751-57B6-471F-9FDB-5598FB7303E7}"/>
    <cellStyle name="Valuta 2 6 3 7 2 2" xfId="13589" xr:uid="{EFBCC74E-0F00-4DDE-9C83-BD86DBE8F1B3}"/>
    <cellStyle name="Valuta 2 6 3 7 2 2 2" xfId="37636" xr:uid="{F86A4765-D7C7-474D-A20F-86A5BB94A9E9}"/>
    <cellStyle name="Valuta 2 6 3 7 2 3" xfId="28699" xr:uid="{23ECC013-D7B5-4866-9E55-C4C599D07EA7}"/>
    <cellStyle name="Valuta 2 6 3 7 3" xfId="10526" xr:uid="{199EFBED-2B44-4E3E-AB15-88075463774A}"/>
    <cellStyle name="Valuta 2 6 3 7 3 2" xfId="34573" xr:uid="{3695C851-BA89-4C23-9C8F-D55860BD299E}"/>
    <cellStyle name="Valuta 2 6 3 7 4" xfId="25636" xr:uid="{5A356ADE-B366-45E2-9479-CFD29EF46529}"/>
    <cellStyle name="Valuta 2 6 3 8" xfId="4088" xr:uid="{440533F4-24DD-46B9-8626-F5D5CB92310E}"/>
    <cellStyle name="Valuta 2 6 3 8 2" xfId="13025" xr:uid="{9E231955-1626-4C92-846E-CDA1A62179AC}"/>
    <cellStyle name="Valuta 2 6 3 8 2 2" xfId="37072" xr:uid="{F85D8053-9CBF-40C2-855E-C47589B37720}"/>
    <cellStyle name="Valuta 2 6 3 8 3" xfId="28135" xr:uid="{64F436C7-8AD1-451A-BD94-98A23BE13072}"/>
    <cellStyle name="Valuta 2 6 3 9" xfId="10040" xr:uid="{997130DF-899A-4639-ACC9-F5D710973360}"/>
    <cellStyle name="Valuta 2 6 3 9 2" xfId="34087" xr:uid="{4B26299C-AA5D-43E4-883B-111A1C61FEF9}"/>
    <cellStyle name="Valuta 2 6 4" xfId="283" xr:uid="{00000000-0005-0000-0000-00007B010000}"/>
    <cellStyle name="Valuta 2 6 4 2" xfId="680" xr:uid="{7757D03A-BEB1-4097-BE02-7C34CA7221D9}"/>
    <cellStyle name="Valuta 2 6 4 2 2" xfId="1026" xr:uid="{01A1DFBE-3F6D-4797-BAB1-4B75EA2C6139}"/>
    <cellStyle name="Valuta 2 6 4 2 2 2" xfId="5772" xr:uid="{A9C8E808-3EBF-45EE-BA84-292A7F128B97}"/>
    <cellStyle name="Valuta 2 6 4 2 2 2 2" xfId="14709" xr:uid="{6D246C8A-B134-4542-9D7E-FE3CC503E509}"/>
    <cellStyle name="Valuta 2 6 4 2 2 2 2 2" xfId="38756" xr:uid="{76100848-8783-48E5-A81C-C0F4854BFB50}"/>
    <cellStyle name="Valuta 2 6 4 2 2 2 3" xfId="29819" xr:uid="{99D5C30E-A835-4362-9D48-199F8F87B344}"/>
    <cellStyle name="Valuta 2 6 4 2 2 3" xfId="11643" xr:uid="{D8B03CB4-F7D1-48B0-9D0E-C2B90B4A98C6}"/>
    <cellStyle name="Valuta 2 6 4 2 2 3 2" xfId="35690" xr:uid="{05ED2A3A-9EB6-4F22-A044-26A08991D24E}"/>
    <cellStyle name="Valuta 2 6 4 2 2 4" xfId="2706" xr:uid="{22164127-67C2-4F24-9B3E-7AA605BD0C3F}"/>
    <cellStyle name="Valuta 2 6 4 2 2 5" xfId="26753" xr:uid="{FD49F980-2F18-4D97-9176-D7BC95997DE5}"/>
    <cellStyle name="Valuta 2 6 4 2 3" xfId="2365" xr:uid="{CFAAF36E-7AEF-45A2-BE0B-6DE44988B41F}"/>
    <cellStyle name="Valuta 2 6 4 2 3 2" xfId="5427" xr:uid="{8304FB15-8FA0-4617-8EB9-EFEDA20BEC73}"/>
    <cellStyle name="Valuta 2 6 4 2 3 2 2" xfId="14364" xr:uid="{A0C63E0D-46CC-497E-A131-D35A134F84E9}"/>
    <cellStyle name="Valuta 2 6 4 2 3 2 2 2" xfId="38411" xr:uid="{3E0E2172-06E2-4AFB-A415-709186E61DF7}"/>
    <cellStyle name="Valuta 2 6 4 2 3 2 3" xfId="29474" xr:uid="{B2C26747-D907-4EAC-A3B8-1198505BC6F2}"/>
    <cellStyle name="Valuta 2 6 4 2 3 3" xfId="11301" xr:uid="{39934CB1-CFAD-427B-93B7-A410B212DDE1}"/>
    <cellStyle name="Valuta 2 6 4 2 3 3 2" xfId="35348" xr:uid="{DEA7DE44-C5B0-411E-B58A-A67B257D213F}"/>
    <cellStyle name="Valuta 2 6 4 2 3 4" xfId="26411" xr:uid="{93C5398E-DA0A-4B58-9093-31D6A22E664B}"/>
    <cellStyle name="Valuta 2 6 4 2 4" xfId="1932" xr:uid="{5165FB74-7257-4A29-8CB5-EBA355D073BE}"/>
    <cellStyle name="Valuta 2 6 4 2 4 2" xfId="4994" xr:uid="{A1CB47F3-8D17-45A8-A245-F701E3B72074}"/>
    <cellStyle name="Valuta 2 6 4 2 4 2 2" xfId="13931" xr:uid="{E539AD3D-E5F2-4183-A20B-E81BF58280E9}"/>
    <cellStyle name="Valuta 2 6 4 2 4 2 2 2" xfId="37978" xr:uid="{154E1B31-081D-4A9C-A08B-8C98933154F3}"/>
    <cellStyle name="Valuta 2 6 4 2 4 2 3" xfId="29041" xr:uid="{4054BE70-0EAE-4900-93E4-AA9C3B48246E}"/>
    <cellStyle name="Valuta 2 6 4 2 4 3" xfId="10868" xr:uid="{E48A4394-A8E1-4463-9D9B-3A77AE692964}"/>
    <cellStyle name="Valuta 2 6 4 2 4 3 2" xfId="34915" xr:uid="{E4F9566E-869E-447B-89FC-0089AD5AE2C7}"/>
    <cellStyle name="Valuta 2 6 4 2 4 4" xfId="25978" xr:uid="{DC853296-41E7-46F1-A052-003316991183}"/>
    <cellStyle name="Valuta 2 6 4 2 5" xfId="4424" xr:uid="{FABEB50C-E67A-4A6E-B782-DE98FFE59E59}"/>
    <cellStyle name="Valuta 2 6 4 2 5 2" xfId="13361" xr:uid="{2814D384-FA29-48FB-9D6E-9A104BEC68D8}"/>
    <cellStyle name="Valuta 2 6 4 2 5 2 2" xfId="37408" xr:uid="{55497C67-E160-424A-AB05-4CE7F2295B79}"/>
    <cellStyle name="Valuta 2 6 4 2 5 3" xfId="28471" xr:uid="{86575AA3-5F48-462A-9618-D53EF944F8F0}"/>
    <cellStyle name="Valuta 2 6 4 2 6" xfId="10298" xr:uid="{1332B8D6-C0DA-4E65-AE8A-750FA91CD96E}"/>
    <cellStyle name="Valuta 2 6 4 2 6 2" xfId="34345" xr:uid="{5BE5813B-6744-4534-B988-00DF15B84043}"/>
    <cellStyle name="Valuta 2 6 4 2 7" xfId="1367" xr:uid="{C0D98E92-D21A-4E8B-910B-68A8A0746E21}"/>
    <cellStyle name="Valuta 2 6 4 2 8" xfId="25408" xr:uid="{B1270BA4-EE31-48A3-8B41-1FFFA2F74280}"/>
    <cellStyle name="Valuta 2 6 4 3" xfId="859" xr:uid="{D00BF1CA-BF62-4F22-8B86-7E00B4046643}"/>
    <cellStyle name="Valuta 2 6 4 3 2" xfId="5605" xr:uid="{28B4FCA0-E10A-4DBE-A9B4-50A69F030D8F}"/>
    <cellStyle name="Valuta 2 6 4 3 2 2" xfId="14542" xr:uid="{CFA2E7F8-9312-423A-8D45-45791D97E78E}"/>
    <cellStyle name="Valuta 2 6 4 3 2 2 2" xfId="38589" xr:uid="{5172C64E-4055-4D1B-B8BC-7BEDC1DAF04E}"/>
    <cellStyle name="Valuta 2 6 4 3 2 3" xfId="29652" xr:uid="{B8ABDEA9-8E08-4CD7-921F-223047332055}"/>
    <cellStyle name="Valuta 2 6 4 3 3" xfId="11476" xr:uid="{61D3B389-6BFE-4BF6-9BC2-A5D5FB06025E}"/>
    <cellStyle name="Valuta 2 6 4 3 3 2" xfId="35523" xr:uid="{DEEC5022-9A9A-4E63-A899-5494C654BA2F}"/>
    <cellStyle name="Valuta 2 6 4 3 4" xfId="2539" xr:uid="{205711DA-5E77-4A95-B6DA-990498B5780C}"/>
    <cellStyle name="Valuta 2 6 4 3 5" xfId="26586" xr:uid="{CB37AA33-B10B-4C0C-9FD8-EE772DE2FEFF}"/>
    <cellStyle name="Valuta 2 6 4 4" xfId="2152" xr:uid="{14960D85-56C9-448D-9067-CC0B250174B1}"/>
    <cellStyle name="Valuta 2 6 4 4 2" xfId="5214" xr:uid="{000C6803-9E0A-4462-A0E3-590A5139275A}"/>
    <cellStyle name="Valuta 2 6 4 4 2 2" xfId="14151" xr:uid="{F1F34CE2-1DBF-45E0-8A26-FCCBAAAB0004}"/>
    <cellStyle name="Valuta 2 6 4 4 2 2 2" xfId="38198" xr:uid="{DDDF33F1-2BCB-410D-9FB5-DB3C9AC47A7F}"/>
    <cellStyle name="Valuta 2 6 4 4 2 3" xfId="29261" xr:uid="{12F3359B-E3A9-4B61-921B-4201F3616DCD}"/>
    <cellStyle name="Valuta 2 6 4 4 3" xfId="11088" xr:uid="{FCA31C32-301C-490B-93AD-ABB8C68CF455}"/>
    <cellStyle name="Valuta 2 6 4 4 3 2" xfId="35135" xr:uid="{46DADF6B-A45C-4FE9-8280-C5FC91AA5FB4}"/>
    <cellStyle name="Valuta 2 6 4 4 4" xfId="26198" xr:uid="{338FC2FC-C8CC-415A-AEBC-D93E0EB3279B}"/>
    <cellStyle name="Valuta 2 6 4 5" xfId="1641" xr:uid="{2553074E-1CF3-463F-91CF-0DC430A20179}"/>
    <cellStyle name="Valuta 2 6 4 5 2" xfId="4703" xr:uid="{74B7EF73-F6E9-4909-B3C5-E4D5EE08FD1A}"/>
    <cellStyle name="Valuta 2 6 4 5 2 2" xfId="13640" xr:uid="{2165CE83-1764-4E8E-A305-ED6AAED9B002}"/>
    <cellStyle name="Valuta 2 6 4 5 2 2 2" xfId="37687" xr:uid="{ECA92DF4-AAB0-4B5A-BE4A-60D124774B3C}"/>
    <cellStyle name="Valuta 2 6 4 5 2 3" xfId="28750" xr:uid="{5EF72DC5-8839-4CC2-BF45-04309A18DF3E}"/>
    <cellStyle name="Valuta 2 6 4 5 3" xfId="10577" xr:uid="{77361001-ECED-427A-86A7-4E1CF44017A8}"/>
    <cellStyle name="Valuta 2 6 4 5 3 2" xfId="34624" xr:uid="{A4D6BFC5-C6F5-4D52-8DCA-9E4EA8C53222}"/>
    <cellStyle name="Valuta 2 6 4 5 4" xfId="25687" xr:uid="{E816CEDA-9B01-40E0-8C68-8DC86EF55C53}"/>
    <cellStyle name="Valuta 2 6 4 6" xfId="4138" xr:uid="{6801E2C9-A645-464D-82C6-BFC5A2257E24}"/>
    <cellStyle name="Valuta 2 6 4 6 2" xfId="13075" xr:uid="{45FDE00E-B75A-41D7-BB27-EE86212DA638}"/>
    <cellStyle name="Valuta 2 6 4 6 2 2" xfId="37122" xr:uid="{1E5DFAAF-8FC1-4B18-B696-C0CF4637CB53}"/>
    <cellStyle name="Valuta 2 6 4 6 3" xfId="28185" xr:uid="{FD763421-FD6F-4EA6-B0BA-A6572A384BE9}"/>
    <cellStyle name="Valuta 2 6 4 7" xfId="10090" xr:uid="{4B5C077E-7728-4E9B-9E2D-B3806880C0CE}"/>
    <cellStyle name="Valuta 2 6 4 7 2" xfId="34137" xr:uid="{7156D25E-B11F-48B4-B60B-B2056D663A8F}"/>
    <cellStyle name="Valuta 2 6 4 8" xfId="1200" xr:uid="{C760D920-CFAA-4AF4-9EDD-1F3D66CE7A8F}"/>
    <cellStyle name="Valuta 2 6 4 9" xfId="25216" xr:uid="{22655F99-6618-48DD-BB53-CE80BD743391}"/>
    <cellStyle name="Valuta 2 6 5" xfId="495" xr:uid="{00000000-0005-0000-0000-00007C010000}"/>
    <cellStyle name="Valuta 2 6 6" xfId="588" xr:uid="{0A62DBEF-86EE-416A-A826-D89FFD87BA38}"/>
    <cellStyle name="Valuta 2 6 6 2" xfId="946" xr:uid="{E6B047D6-0403-4F2E-83AD-FE1472F91A44}"/>
    <cellStyle name="Valuta 2 6 6 2 2" xfId="5692" xr:uid="{E6BBACC2-61E1-4183-A1F2-7843B3D479A4}"/>
    <cellStyle name="Valuta 2 6 6 2 2 2" xfId="14629" xr:uid="{1A2FBEC3-4D38-4228-8779-F33960ED3A51}"/>
    <cellStyle name="Valuta 2 6 6 2 2 2 2" xfId="38676" xr:uid="{62E6552F-4B56-46B2-B458-671F2BFAA8CF}"/>
    <cellStyle name="Valuta 2 6 6 2 2 3" xfId="29739" xr:uid="{A6C67672-2953-42C2-A251-A4D98BCA9D7B}"/>
    <cellStyle name="Valuta 2 6 6 2 3" xfId="11563" xr:uid="{461E0BD9-FEFB-47C6-83A2-91C09588A41F}"/>
    <cellStyle name="Valuta 2 6 6 2 3 2" xfId="35610" xr:uid="{9999E446-6FD4-4A5E-8847-537122E90898}"/>
    <cellStyle name="Valuta 2 6 6 2 4" xfId="2626" xr:uid="{A96C547B-2970-4C1E-B2B8-FEC3BE30B683}"/>
    <cellStyle name="Valuta 2 6 6 2 5" xfId="26673" xr:uid="{1DBD71D9-D539-4117-9ED0-195B39D26840}"/>
    <cellStyle name="Valuta 2 6 6 3" xfId="2273" xr:uid="{17A7A9D0-469A-46BE-B1A9-D37ED705C79A}"/>
    <cellStyle name="Valuta 2 6 6 3 2" xfId="5335" xr:uid="{B71C5EFF-1D14-4D02-8263-548FC33F7A51}"/>
    <cellStyle name="Valuta 2 6 6 3 2 2" xfId="14272" xr:uid="{43EDB8B5-456D-4F74-914B-4FB81A1F0C17}"/>
    <cellStyle name="Valuta 2 6 6 3 2 2 2" xfId="38319" xr:uid="{2AA48376-FBE4-4787-A6D4-C4565ADA33DD}"/>
    <cellStyle name="Valuta 2 6 6 3 2 3" xfId="29382" xr:uid="{312B1D40-3024-4F24-8B2F-B88A91E8E12F}"/>
    <cellStyle name="Valuta 2 6 6 3 3" xfId="11209" xr:uid="{843E5F22-9592-4CFB-ADB0-128E32B4B851}"/>
    <cellStyle name="Valuta 2 6 6 3 3 2" xfId="35256" xr:uid="{A373E1E2-74A3-4536-913E-14BE533A2DE7}"/>
    <cellStyle name="Valuta 2 6 6 3 4" xfId="26319" xr:uid="{DEE51C62-4356-49B5-9ECD-6EE4794FAE0D}"/>
    <cellStyle name="Valuta 2 6 6 4" xfId="1840" xr:uid="{E29075BB-3D00-46E5-A8B8-888ECA9FBD98}"/>
    <cellStyle name="Valuta 2 6 6 4 2" xfId="4902" xr:uid="{D0599EFB-527B-47DE-8728-1D5F9DB9DCA5}"/>
    <cellStyle name="Valuta 2 6 6 4 2 2" xfId="13839" xr:uid="{34261C05-C4A5-4DD1-8616-EE25DF4AF147}"/>
    <cellStyle name="Valuta 2 6 6 4 2 2 2" xfId="37886" xr:uid="{D50BF631-722F-498B-80F7-5FB58E8B3BDF}"/>
    <cellStyle name="Valuta 2 6 6 4 2 3" xfId="28949" xr:uid="{99576EDC-8649-4293-8434-04B5FB23E157}"/>
    <cellStyle name="Valuta 2 6 6 4 3" xfId="10776" xr:uid="{F7A9F0A0-24A0-4807-ACE7-7D47CE577863}"/>
    <cellStyle name="Valuta 2 6 6 4 3 2" xfId="34823" xr:uid="{A884AAFC-463D-4A1C-BAA3-C11F940A5C20}"/>
    <cellStyle name="Valuta 2 6 6 4 4" xfId="25886" xr:uid="{3AB4021A-0482-403E-931B-D7319EC3758D}"/>
    <cellStyle name="Valuta 2 6 6 5" xfId="4332" xr:uid="{F28D0324-94DF-49B7-AC32-771CD453D5AB}"/>
    <cellStyle name="Valuta 2 6 6 5 2" xfId="13269" xr:uid="{E2E0A988-E05B-4FD2-8C4C-6FD8DB3C81F8}"/>
    <cellStyle name="Valuta 2 6 6 5 2 2" xfId="37316" xr:uid="{DE184DB7-1344-4068-B3F9-B9EE0264A97B}"/>
    <cellStyle name="Valuta 2 6 6 5 3" xfId="28379" xr:uid="{111A60EC-0BE2-4596-942A-A12447E8B6C0}"/>
    <cellStyle name="Valuta 2 6 6 6" xfId="10206" xr:uid="{E8345B2F-0E28-41C5-917D-57F80F98AD99}"/>
    <cellStyle name="Valuta 2 6 6 6 2" xfId="34253" xr:uid="{A5A9A77E-26C7-4862-8E46-56928149CBF6}"/>
    <cellStyle name="Valuta 2 6 6 7" xfId="1287" xr:uid="{3D011771-C063-48AA-9C28-E4FE886849CF}"/>
    <cellStyle name="Valuta 2 6 6 8" xfId="25316" xr:uid="{F442C68B-1678-4CF4-9505-C33C6C3886D0}"/>
    <cellStyle name="Valuta 2 6 7" xfId="779" xr:uid="{7C4FF7CE-5186-4CFE-849A-651DBD9557FF}"/>
    <cellStyle name="Valuta 2 6 7 2" xfId="5525" xr:uid="{20A9AD66-1DDC-4942-95F1-C1705D963B81}"/>
    <cellStyle name="Valuta 2 6 7 2 2" xfId="14462" xr:uid="{151F8B75-682E-4D5D-A6B7-95ACFA236C78}"/>
    <cellStyle name="Valuta 2 6 7 2 2 2" xfId="38509" xr:uid="{86A8E0D3-50F1-4152-B64D-DE90C4321AAE}"/>
    <cellStyle name="Valuta 2 6 7 2 3" xfId="29572" xr:uid="{1F4F39E7-EB91-4B84-B28B-CE2C472285ED}"/>
    <cellStyle name="Valuta 2 6 7 3" xfId="11396" xr:uid="{76104356-86E6-4241-8503-B373136023F6}"/>
    <cellStyle name="Valuta 2 6 7 3 2" xfId="35443" xr:uid="{D59F1399-F457-4EA1-9F8A-749030DE6439}"/>
    <cellStyle name="Valuta 2 6 7 4" xfId="2459" xr:uid="{FFDDA48F-2CE6-4CED-87E8-9666CEFB2E7D}"/>
    <cellStyle name="Valuta 2 6 7 5" xfId="26506" xr:uid="{7B095843-5295-48A2-9309-AB01F387E243}"/>
    <cellStyle name="Valuta 2 6 8" xfId="2058" xr:uid="{38A563A3-73CD-4BAB-B53A-8D630836AA0B}"/>
    <cellStyle name="Valuta 2 6 8 2" xfId="5120" xr:uid="{F5E38342-9DB5-4360-821F-ADC4B62B1E48}"/>
    <cellStyle name="Valuta 2 6 8 2 2" xfId="14057" xr:uid="{53900BEF-A35F-4879-B71E-0ED579639565}"/>
    <cellStyle name="Valuta 2 6 8 2 2 2" xfId="38104" xr:uid="{AEB37B6B-ED09-4D7A-813E-3E700C53CD76}"/>
    <cellStyle name="Valuta 2 6 8 2 3" xfId="29167" xr:uid="{71EB8438-D260-4267-809E-CB8D6B9B6C30}"/>
    <cellStyle name="Valuta 2 6 8 3" xfId="10994" xr:uid="{773AAC1D-38ED-44AA-883C-BEF8090887FF}"/>
    <cellStyle name="Valuta 2 6 8 3 2" xfId="35041" xr:uid="{652DCD6D-16C5-42F2-A63E-13F9C8B48924}"/>
    <cellStyle name="Valuta 2 6 8 4" xfId="26104" xr:uid="{DC2860CE-D522-4181-8F27-033FCEA01C64}"/>
    <cellStyle name="Valuta 2 6 9" xfId="1544" xr:uid="{2F29FE12-3940-4B8C-9F9D-81FECCC969EF}"/>
    <cellStyle name="Valuta 2 6 9 2" xfId="4606" xr:uid="{D84BBE74-1A91-489A-82A4-C8FCF5FA200B}"/>
    <cellStyle name="Valuta 2 6 9 2 2" xfId="13543" xr:uid="{7772285D-79F1-4530-9D98-35A1D4E593B6}"/>
    <cellStyle name="Valuta 2 6 9 2 2 2" xfId="37590" xr:uid="{EE365803-48EC-417F-A613-A9A7FAA29D61}"/>
    <cellStyle name="Valuta 2 6 9 2 3" xfId="28653" xr:uid="{58B2E272-21F9-474D-953A-980F2FC76B41}"/>
    <cellStyle name="Valuta 2 6 9 3" xfId="10480" xr:uid="{C7E6E615-D5D0-4920-A807-EA5C77F868EC}"/>
    <cellStyle name="Valuta 2 6 9 3 2" xfId="34527" xr:uid="{AFF2BFD2-EEC0-4155-8F50-1DC937ADC7BB}"/>
    <cellStyle name="Valuta 2 6 9 4" xfId="25590" xr:uid="{632060CD-CB65-4E88-98D4-C67E576D6ED2}"/>
    <cellStyle name="Valuta 2 7" xfId="199" xr:uid="{00000000-0005-0000-0000-00007D010000}"/>
    <cellStyle name="Valuta 2 7 10" xfId="10008" xr:uid="{D46CCF27-2495-4D7C-9A9C-BB6126E7C846}"/>
    <cellStyle name="Valuta 2 7 10 2" xfId="34055" xr:uid="{7ABCA235-95E9-485B-8DFE-67E0F4A225C0}"/>
    <cellStyle name="Valuta 2 7 11" xfId="1130" xr:uid="{BE72F6BF-F081-4740-9BC6-F73B2768799F}"/>
    <cellStyle name="Valuta 2 7 12" xfId="25134" xr:uid="{7D891D7F-0928-499E-B485-B4BB8ECF10D8}"/>
    <cellStyle name="Valuta 2 7 2" xfId="243" xr:uid="{00000000-0005-0000-0000-00007E010000}"/>
    <cellStyle name="Valuta 2 7 2 10" xfId="1171" xr:uid="{CA6FE81A-8439-4B37-81C7-EA2478FE396E}"/>
    <cellStyle name="Valuta 2 7 2 11" xfId="25177" xr:uid="{89F9BC3C-569E-4610-8804-094BFE3C75EB}"/>
    <cellStyle name="Valuta 2 7 2 2" xfId="339" xr:uid="{00000000-0005-0000-0000-00007F010000}"/>
    <cellStyle name="Valuta 2 7 2 2 2" xfId="736" xr:uid="{331B058D-AA69-4D9C-B74C-48CFC386BA94}"/>
    <cellStyle name="Valuta 2 7 2 2 2 2" xfId="1077" xr:uid="{2EFD3D8D-9754-43DE-93F0-6C6FB1773D34}"/>
    <cellStyle name="Valuta 2 7 2 2 2 2 2" xfId="5823" xr:uid="{94953C2B-AEBC-447F-8AB5-AD6A1D1A4987}"/>
    <cellStyle name="Valuta 2 7 2 2 2 2 2 2" xfId="14760" xr:uid="{2F909D24-E0F0-4150-8275-1CCF3C51A7DF}"/>
    <cellStyle name="Valuta 2 7 2 2 2 2 2 2 2" xfId="38807" xr:uid="{E9A4B14F-B156-4C84-BB9A-A890794EBFD8}"/>
    <cellStyle name="Valuta 2 7 2 2 2 2 2 3" xfId="29870" xr:uid="{120AD650-EDA4-4098-8A98-3FDBF865C987}"/>
    <cellStyle name="Valuta 2 7 2 2 2 2 3" xfId="11694" xr:uid="{3E813D63-C633-4F64-9132-E2C801773327}"/>
    <cellStyle name="Valuta 2 7 2 2 2 2 3 2" xfId="35741" xr:uid="{BBE661A2-336B-40AF-B12B-D089AEA981A1}"/>
    <cellStyle name="Valuta 2 7 2 2 2 2 4" xfId="2757" xr:uid="{3921DA1E-7A5E-4F5D-915A-333047D35809}"/>
    <cellStyle name="Valuta 2 7 2 2 2 2 5" xfId="26804" xr:uid="{A7D13C19-8F22-4C53-97FA-00738839087D}"/>
    <cellStyle name="Valuta 2 7 2 2 2 3" xfId="2421" xr:uid="{4D8CA8DF-FB50-49D7-BCA0-DAC2C110706B}"/>
    <cellStyle name="Valuta 2 7 2 2 2 3 2" xfId="5483" xr:uid="{4D5ED651-0188-467C-8AE7-1ABCDFECF141}"/>
    <cellStyle name="Valuta 2 7 2 2 2 3 2 2" xfId="14420" xr:uid="{CE7F57C4-2996-40BA-97E2-4AF9C194E538}"/>
    <cellStyle name="Valuta 2 7 2 2 2 3 2 2 2" xfId="38467" xr:uid="{760B20A9-865C-4B51-8D57-C32F2C168D63}"/>
    <cellStyle name="Valuta 2 7 2 2 2 3 2 3" xfId="29530" xr:uid="{A144709C-72C1-41E4-A679-516496BAF844}"/>
    <cellStyle name="Valuta 2 7 2 2 2 3 3" xfId="11357" xr:uid="{75BFE744-73E5-4880-91AF-27DC3B5259BB}"/>
    <cellStyle name="Valuta 2 7 2 2 2 3 3 2" xfId="35404" xr:uid="{852DC6F0-B5E3-4692-9A00-2410DFC764D3}"/>
    <cellStyle name="Valuta 2 7 2 2 2 3 4" xfId="26467" xr:uid="{4903D256-2315-463D-9C7C-2E03F9AB327A}"/>
    <cellStyle name="Valuta 2 7 2 2 2 4" xfId="1988" xr:uid="{877AEF05-F858-4C95-9D77-AEBF7E75016D}"/>
    <cellStyle name="Valuta 2 7 2 2 2 4 2" xfId="5050" xr:uid="{6E638075-96A2-4D6E-AAB5-A91CF67B02A9}"/>
    <cellStyle name="Valuta 2 7 2 2 2 4 2 2" xfId="13987" xr:uid="{05F5E4F4-CFC4-4030-A7CF-801F76B33C10}"/>
    <cellStyle name="Valuta 2 7 2 2 2 4 2 2 2" xfId="38034" xr:uid="{39FCD1BF-24EE-41DC-A1C2-6445128EC96E}"/>
    <cellStyle name="Valuta 2 7 2 2 2 4 2 3" xfId="29097" xr:uid="{7B0ACBD2-A573-4984-984F-AB4AAFC0B70D}"/>
    <cellStyle name="Valuta 2 7 2 2 2 4 3" xfId="10924" xr:uid="{622B9F13-61BF-408B-BEC5-B4BF96BD69DA}"/>
    <cellStyle name="Valuta 2 7 2 2 2 4 3 2" xfId="34971" xr:uid="{3E4D467E-6E73-4FE8-8C6E-F77B0AD937BB}"/>
    <cellStyle name="Valuta 2 7 2 2 2 4 4" xfId="26034" xr:uid="{456F0056-8795-4788-9E21-B99EB3CEDEEA}"/>
    <cellStyle name="Valuta 2 7 2 2 2 5" xfId="4480" xr:uid="{29121A0D-40E9-4440-8B0C-83E5E574E4F7}"/>
    <cellStyle name="Valuta 2 7 2 2 2 5 2" xfId="13417" xr:uid="{B01D2E20-CCB5-42F1-839B-2E169D75FBDE}"/>
    <cellStyle name="Valuta 2 7 2 2 2 5 2 2" xfId="37464" xr:uid="{948B77E3-6F2D-4125-B3C7-15DC5A3C9834}"/>
    <cellStyle name="Valuta 2 7 2 2 2 5 3" xfId="28527" xr:uid="{ED78C2FB-D337-4D11-824D-E419C8B42755}"/>
    <cellStyle name="Valuta 2 7 2 2 2 6" xfId="10354" xr:uid="{54595883-46A2-400B-99A4-E161477B354B}"/>
    <cellStyle name="Valuta 2 7 2 2 2 6 2" xfId="34401" xr:uid="{DA98A96C-6173-4005-87D7-A98C4DBB0D3E}"/>
    <cellStyle name="Valuta 2 7 2 2 2 7" xfId="1418" xr:uid="{43104566-C89E-480B-8860-4F75FCE8CF0B}"/>
    <cellStyle name="Valuta 2 7 2 2 2 8" xfId="25464" xr:uid="{4E994101-4971-4F3A-9FA4-5BAC14C14BEE}"/>
    <cellStyle name="Valuta 2 7 2 2 3" xfId="910" xr:uid="{D2040997-C35A-4CD2-B5C0-4AC8C89B0F0A}"/>
    <cellStyle name="Valuta 2 7 2 2 3 2" xfId="5656" xr:uid="{1F7ED086-D046-4A7B-A9FC-D57859E446E6}"/>
    <cellStyle name="Valuta 2 7 2 2 3 2 2" xfId="14593" xr:uid="{1C752389-74E2-43AF-8ED0-7AA058EBB244}"/>
    <cellStyle name="Valuta 2 7 2 2 3 2 2 2" xfId="38640" xr:uid="{FE1D80F7-A4DF-4FFB-8D92-D2214389F3C9}"/>
    <cellStyle name="Valuta 2 7 2 2 3 2 3" xfId="29703" xr:uid="{435FF56C-E400-43E0-9E40-28CF68E5B60C}"/>
    <cellStyle name="Valuta 2 7 2 2 3 3" xfId="11527" xr:uid="{4CC558D5-696F-46D6-8D6B-9AF7BD41E593}"/>
    <cellStyle name="Valuta 2 7 2 2 3 3 2" xfId="35574" xr:uid="{D95C7114-FA10-4DF3-B5AC-13282EF62BA6}"/>
    <cellStyle name="Valuta 2 7 2 2 3 4" xfId="2590" xr:uid="{1A80CC25-C22A-439B-9AA7-A682C774647B}"/>
    <cellStyle name="Valuta 2 7 2 2 3 5" xfId="26637" xr:uid="{86E6B12F-60E0-4822-AB04-8D2BBA6370B8}"/>
    <cellStyle name="Valuta 2 7 2 2 4" xfId="2208" xr:uid="{1641DE71-4AC6-4757-B289-A1AEFD6EFF32}"/>
    <cellStyle name="Valuta 2 7 2 2 4 2" xfId="5270" xr:uid="{871FCBF4-EC21-4E1D-B637-3613CBE4FDD8}"/>
    <cellStyle name="Valuta 2 7 2 2 4 2 2" xfId="14207" xr:uid="{09FBF628-BF99-4DA0-B4C6-5D566B89AFD6}"/>
    <cellStyle name="Valuta 2 7 2 2 4 2 2 2" xfId="38254" xr:uid="{6B54A0F6-DB17-4EBB-A8BE-F31AFE58037F}"/>
    <cellStyle name="Valuta 2 7 2 2 4 2 3" xfId="29317" xr:uid="{668697E8-1E79-41FE-8899-C2767A22F1E6}"/>
    <cellStyle name="Valuta 2 7 2 2 4 3" xfId="11144" xr:uid="{7528389F-A0A5-4D1B-84A4-6CDD0C359048}"/>
    <cellStyle name="Valuta 2 7 2 2 4 3 2" xfId="35191" xr:uid="{5CE310A0-38DA-4F78-9E82-564631AE7569}"/>
    <cellStyle name="Valuta 2 7 2 2 4 4" xfId="26254" xr:uid="{AC3E16DB-5462-4F4F-B205-E7DF83AC58F5}"/>
    <cellStyle name="Valuta 2 7 2 2 5" xfId="1697" xr:uid="{BF8DEC37-04FE-445A-8AEB-9ACE8EBB9E9A}"/>
    <cellStyle name="Valuta 2 7 2 2 5 2" xfId="4759" xr:uid="{B23F0E96-4327-4E47-B08F-0626592D57B6}"/>
    <cellStyle name="Valuta 2 7 2 2 5 2 2" xfId="13696" xr:uid="{FEFB65BD-E19C-4D3E-8BAB-CC9AA292736D}"/>
    <cellStyle name="Valuta 2 7 2 2 5 2 2 2" xfId="37743" xr:uid="{E579D5E8-6F5E-490E-BF59-ED7EFD5A785F}"/>
    <cellStyle name="Valuta 2 7 2 2 5 2 3" xfId="28806" xr:uid="{6ACEFA71-D14D-4D37-8476-F0DB712A878F}"/>
    <cellStyle name="Valuta 2 7 2 2 5 3" xfId="10633" xr:uid="{E6740932-2563-425E-ADFC-A7A4ED79B683}"/>
    <cellStyle name="Valuta 2 7 2 2 5 3 2" xfId="34680" xr:uid="{1A81A13A-B99B-4826-8605-3AD0D7BC8368}"/>
    <cellStyle name="Valuta 2 7 2 2 5 4" xfId="25743" xr:uid="{C9FD6069-D715-4BD4-AD8B-A580B59AB194}"/>
    <cellStyle name="Valuta 2 7 2 2 6" xfId="4194" xr:uid="{4DAA2D9E-23F8-4EEF-BD78-A804CD314CC7}"/>
    <cellStyle name="Valuta 2 7 2 2 6 2" xfId="13131" xr:uid="{E94FDFD8-F846-45E9-8A74-D986E55A1A1A}"/>
    <cellStyle name="Valuta 2 7 2 2 6 2 2" xfId="37178" xr:uid="{6FAD544B-9328-4EBE-9899-E2693CE06241}"/>
    <cellStyle name="Valuta 2 7 2 2 6 3" xfId="28241" xr:uid="{242AC3FD-97BF-45F0-B1A3-CC03270185B7}"/>
    <cellStyle name="Valuta 2 7 2 2 7" xfId="10146" xr:uid="{379AE2C4-8D4E-41ED-98A5-303871D8565B}"/>
    <cellStyle name="Valuta 2 7 2 2 7 2" xfId="34193" xr:uid="{BC343603-86B8-4226-81BB-E750901DE19C}"/>
    <cellStyle name="Valuta 2 7 2 2 8" xfId="1251" xr:uid="{B78BF933-811D-4ED8-A2D3-F03DBAE8EE4F}"/>
    <cellStyle name="Valuta 2 7 2 2 9" xfId="25272" xr:uid="{D68368D5-11ED-41FD-9F50-ACFC689430F6}"/>
    <cellStyle name="Valuta 2 7 2 3" xfId="500" xr:uid="{00000000-0005-0000-0000-000080010000}"/>
    <cellStyle name="Valuta 2 7 2 4" xfId="641" xr:uid="{3CD27EC8-4DAB-4F45-A11F-C750B0B3FB53}"/>
    <cellStyle name="Valuta 2 7 2 4 2" xfId="997" xr:uid="{43241427-156A-4664-A76D-7AF73C29BEAB}"/>
    <cellStyle name="Valuta 2 7 2 4 2 2" xfId="5743" xr:uid="{56CF6527-2A47-47A4-91B3-F3689CA5EDA5}"/>
    <cellStyle name="Valuta 2 7 2 4 2 2 2" xfId="14680" xr:uid="{00B7B9DC-1156-4571-BD26-ABA4190B7B59}"/>
    <cellStyle name="Valuta 2 7 2 4 2 2 2 2" xfId="38727" xr:uid="{8BB4A7E1-BD4B-4A81-88AF-DE10742DCD51}"/>
    <cellStyle name="Valuta 2 7 2 4 2 2 3" xfId="29790" xr:uid="{C3437DF2-804B-464F-A674-58D6D6D00978}"/>
    <cellStyle name="Valuta 2 7 2 4 2 3" xfId="11614" xr:uid="{341EB830-ACC6-4325-9EAD-1243891F6F25}"/>
    <cellStyle name="Valuta 2 7 2 4 2 3 2" xfId="35661" xr:uid="{F0855297-62F5-413A-BEFC-82372302BB7A}"/>
    <cellStyle name="Valuta 2 7 2 4 2 4" xfId="2677" xr:uid="{737435F9-385E-43C8-A780-B6FDF039E0B6}"/>
    <cellStyle name="Valuta 2 7 2 4 2 5" xfId="26724" xr:uid="{B4AE8B92-9C9C-464E-8589-8495755774F8}"/>
    <cellStyle name="Valuta 2 7 2 4 3" xfId="2326" xr:uid="{57DC6C63-67A0-4967-A610-6782A5920831}"/>
    <cellStyle name="Valuta 2 7 2 4 3 2" xfId="5388" xr:uid="{93006037-E5F9-426D-B41F-438B54D8EDEE}"/>
    <cellStyle name="Valuta 2 7 2 4 3 2 2" xfId="14325" xr:uid="{F44AA158-2D64-4FA4-9867-74144E97B3F5}"/>
    <cellStyle name="Valuta 2 7 2 4 3 2 2 2" xfId="38372" xr:uid="{EFA12398-2B1D-4A42-AED5-7FB7F9D59D18}"/>
    <cellStyle name="Valuta 2 7 2 4 3 2 3" xfId="29435" xr:uid="{AC377DB8-E76E-46AB-B437-C7D7B302A7A7}"/>
    <cellStyle name="Valuta 2 7 2 4 3 3" xfId="11262" xr:uid="{60D291AD-3283-4BD2-8C40-C382A96AC371}"/>
    <cellStyle name="Valuta 2 7 2 4 3 3 2" xfId="35309" xr:uid="{3D56C721-471B-41B5-9413-EF630C443015}"/>
    <cellStyle name="Valuta 2 7 2 4 3 4" xfId="26372" xr:uid="{DC3EA0EF-EB8E-4A3E-984B-9BA2518E821E}"/>
    <cellStyle name="Valuta 2 7 2 4 4" xfId="1893" xr:uid="{14AFDFD4-2E95-4A30-AE8E-8A9EE47E7FA6}"/>
    <cellStyle name="Valuta 2 7 2 4 4 2" xfId="4955" xr:uid="{3C450261-D176-4D43-9977-C1495C07390C}"/>
    <cellStyle name="Valuta 2 7 2 4 4 2 2" xfId="13892" xr:uid="{F69E5E9F-09F9-43AB-9254-6B6F4CA15CD7}"/>
    <cellStyle name="Valuta 2 7 2 4 4 2 2 2" xfId="37939" xr:uid="{5D023747-35D1-41E4-A9B1-AACD0C648887}"/>
    <cellStyle name="Valuta 2 7 2 4 4 2 3" xfId="29002" xr:uid="{73F03DEE-4388-483C-BA97-1F877E3F3823}"/>
    <cellStyle name="Valuta 2 7 2 4 4 3" xfId="10829" xr:uid="{3B16B3D9-D329-4FBD-A7F3-FB2E9B4B4E54}"/>
    <cellStyle name="Valuta 2 7 2 4 4 3 2" xfId="34876" xr:uid="{D176E9D7-2FA7-423C-89EF-3E8B25E44986}"/>
    <cellStyle name="Valuta 2 7 2 4 4 4" xfId="25939" xr:uid="{DBB8939B-4BF8-4E7C-987F-BB9C6762B44B}"/>
    <cellStyle name="Valuta 2 7 2 4 5" xfId="4385" xr:uid="{5A7F355F-56F4-4525-B849-B69131F8A5A6}"/>
    <cellStyle name="Valuta 2 7 2 4 5 2" xfId="13322" xr:uid="{8A802B5D-9A0F-405C-9FC5-F38718E550EE}"/>
    <cellStyle name="Valuta 2 7 2 4 5 2 2" xfId="37369" xr:uid="{E4BDC403-707E-408B-A38B-C5BA9294F543}"/>
    <cellStyle name="Valuta 2 7 2 4 5 3" xfId="28432" xr:uid="{FB6DA51E-5FF8-420A-9BA8-BD983F2B264A}"/>
    <cellStyle name="Valuta 2 7 2 4 6" xfId="10259" xr:uid="{C5232A9E-5E5B-40B2-9534-FBEEEBAFBF68}"/>
    <cellStyle name="Valuta 2 7 2 4 6 2" xfId="34306" xr:uid="{644B80F8-2646-4D57-A38C-77A107CFA2E7}"/>
    <cellStyle name="Valuta 2 7 2 4 7" xfId="1338" xr:uid="{5A364F0D-2F0F-48C0-95AD-C01288370A95}"/>
    <cellStyle name="Valuta 2 7 2 4 8" xfId="25369" xr:uid="{3800FCCD-F0A0-48E6-B1BE-1638B0C5F768}"/>
    <cellStyle name="Valuta 2 7 2 5" xfId="830" xr:uid="{6D00989C-1231-4086-A1E9-9B5E74450151}"/>
    <cellStyle name="Valuta 2 7 2 5 2" xfId="5576" xr:uid="{BC3161B2-9331-465D-A454-4A8A9FFA7CD0}"/>
    <cellStyle name="Valuta 2 7 2 5 2 2" xfId="14513" xr:uid="{8584D303-1644-4244-9A7D-DA2361D3EDB6}"/>
    <cellStyle name="Valuta 2 7 2 5 2 2 2" xfId="38560" xr:uid="{C6902DDF-66AA-4A08-93BE-6CA119C53718}"/>
    <cellStyle name="Valuta 2 7 2 5 2 3" xfId="29623" xr:uid="{2575203B-118E-4B9F-A583-08112106107A}"/>
    <cellStyle name="Valuta 2 7 2 5 3" xfId="11447" xr:uid="{6B2DCEB4-75D7-48AE-B55B-38EFE94025B2}"/>
    <cellStyle name="Valuta 2 7 2 5 3 2" xfId="35494" xr:uid="{216BDE5D-66A7-4247-8460-0370CF05C0EB}"/>
    <cellStyle name="Valuta 2 7 2 5 4" xfId="2510" xr:uid="{5A199688-BEC1-4C48-BD37-6FB9B6D1887E}"/>
    <cellStyle name="Valuta 2 7 2 5 5" xfId="26557" xr:uid="{FEC695ED-6CA7-4A9A-8DC8-2E84FBC5B51F}"/>
    <cellStyle name="Valuta 2 7 2 6" xfId="2113" xr:uid="{DFCF25A5-52C6-4632-8CEB-CE68FC8C0E0E}"/>
    <cellStyle name="Valuta 2 7 2 6 2" xfId="5175" xr:uid="{E2F6DF6D-C937-4400-8FFB-05F894662277}"/>
    <cellStyle name="Valuta 2 7 2 6 2 2" xfId="14112" xr:uid="{88180780-F427-4929-B895-4F283BD8F795}"/>
    <cellStyle name="Valuta 2 7 2 6 2 2 2" xfId="38159" xr:uid="{B7F4B5CC-9C7A-4270-BC20-B16CB5436791}"/>
    <cellStyle name="Valuta 2 7 2 6 2 3" xfId="29222" xr:uid="{9670A7FF-5EA9-4E79-8E9E-3A917877F0ED}"/>
    <cellStyle name="Valuta 2 7 2 6 3" xfId="11049" xr:uid="{CAE07BA3-1F82-47BA-A1BC-54D59E45D07B}"/>
    <cellStyle name="Valuta 2 7 2 6 3 2" xfId="35096" xr:uid="{248B7C43-3663-4A71-9DC6-D41124C540D7}"/>
    <cellStyle name="Valuta 2 7 2 6 4" xfId="26159" xr:uid="{4737D011-7E27-4227-82E9-90DBEBEB9F6E}"/>
    <cellStyle name="Valuta 2 7 2 7" xfId="1601" xr:uid="{1FB1E7E0-2F27-4866-8C4C-297641431463}"/>
    <cellStyle name="Valuta 2 7 2 7 2" xfId="4663" xr:uid="{2C1FEEE2-736A-4E6C-A36E-2DF05178D6D9}"/>
    <cellStyle name="Valuta 2 7 2 7 2 2" xfId="13600" xr:uid="{55F43299-19F7-4522-8D70-932226E3B740}"/>
    <cellStyle name="Valuta 2 7 2 7 2 2 2" xfId="37647" xr:uid="{4CDDEEE9-D8FB-474D-ABD5-079DB6C873AC}"/>
    <cellStyle name="Valuta 2 7 2 7 2 3" xfId="28710" xr:uid="{BAA77EC7-FA46-4333-9E36-C9D5123CD5F9}"/>
    <cellStyle name="Valuta 2 7 2 7 3" xfId="10537" xr:uid="{3096F229-EB43-4EF3-8BF8-63DE12F91F4B}"/>
    <cellStyle name="Valuta 2 7 2 7 3 2" xfId="34584" xr:uid="{5B87C123-61DC-439D-9547-34F8610EB857}"/>
    <cellStyle name="Valuta 2 7 2 7 4" xfId="25647" xr:uid="{2F4FFCA7-B437-44AD-B4C4-7FD62D2FDCC8}"/>
    <cellStyle name="Valuta 2 7 2 8" xfId="4099" xr:uid="{07E978CD-C945-479D-A132-E8E4317D9584}"/>
    <cellStyle name="Valuta 2 7 2 8 2" xfId="13036" xr:uid="{7734FDB2-1DD2-4763-B294-8E84FFAFD38A}"/>
    <cellStyle name="Valuta 2 7 2 8 2 2" xfId="37083" xr:uid="{EA4E3D69-3031-43F4-8F60-62188C57B995}"/>
    <cellStyle name="Valuta 2 7 2 8 3" xfId="28146" xr:uid="{4BF660CE-BE95-4011-B46E-BA151CD8CE9F}"/>
    <cellStyle name="Valuta 2 7 2 9" xfId="10051" xr:uid="{02CD4F46-779E-4CE2-949C-BF912D65266B}"/>
    <cellStyle name="Valuta 2 7 2 9 2" xfId="34098" xr:uid="{75C90B89-256E-4087-83EE-A15E53CBA61E}"/>
    <cellStyle name="Valuta 2 7 3" xfId="294" xr:uid="{00000000-0005-0000-0000-000081010000}"/>
    <cellStyle name="Valuta 2 7 3 2" xfId="691" xr:uid="{031A46B6-2BFE-4A5B-98F5-57748C869B79}"/>
    <cellStyle name="Valuta 2 7 3 2 2" xfId="1037" xr:uid="{4AFD3033-00A5-4C14-8220-2B5D32A1F8C5}"/>
    <cellStyle name="Valuta 2 7 3 2 2 2" xfId="5783" xr:uid="{808FBE93-B415-4CE2-8966-440CFD786449}"/>
    <cellStyle name="Valuta 2 7 3 2 2 2 2" xfId="14720" xr:uid="{B7FF5FA9-802B-4A3C-88DF-8953311D692A}"/>
    <cellStyle name="Valuta 2 7 3 2 2 2 2 2" xfId="38767" xr:uid="{597B7D61-91E8-425F-B22D-7FA3BEA9B9A5}"/>
    <cellStyle name="Valuta 2 7 3 2 2 2 3" xfId="29830" xr:uid="{94DD0A70-AC23-4F97-BD19-84D038111BEC}"/>
    <cellStyle name="Valuta 2 7 3 2 2 3" xfId="11654" xr:uid="{A023320C-8D40-4781-A750-51A52FB4E1DB}"/>
    <cellStyle name="Valuta 2 7 3 2 2 3 2" xfId="35701" xr:uid="{26DAD261-43DB-41E4-AA5F-E8D18052F783}"/>
    <cellStyle name="Valuta 2 7 3 2 2 4" xfId="2717" xr:uid="{9C31FD8B-4055-4305-B54C-410BEBBA2EB7}"/>
    <cellStyle name="Valuta 2 7 3 2 2 5" xfId="26764" xr:uid="{A835F382-17B5-4B1B-9302-1D52651EFBFD}"/>
    <cellStyle name="Valuta 2 7 3 2 3" xfId="2376" xr:uid="{30091DF8-3A89-455F-9D1A-66AC337F5087}"/>
    <cellStyle name="Valuta 2 7 3 2 3 2" xfId="5438" xr:uid="{3C036996-3948-4A65-8796-77B560510211}"/>
    <cellStyle name="Valuta 2 7 3 2 3 2 2" xfId="14375" xr:uid="{55330B17-59EB-424C-BF0A-6B288ACF3166}"/>
    <cellStyle name="Valuta 2 7 3 2 3 2 2 2" xfId="38422" xr:uid="{63832B0E-462B-41FB-9C28-4E3B97AAE400}"/>
    <cellStyle name="Valuta 2 7 3 2 3 2 3" xfId="29485" xr:uid="{AD39C405-E88B-4FBD-8BB5-CD2325AFFB0F}"/>
    <cellStyle name="Valuta 2 7 3 2 3 3" xfId="11312" xr:uid="{4009548A-71EC-4659-A762-BE7D3FDEB3CA}"/>
    <cellStyle name="Valuta 2 7 3 2 3 3 2" xfId="35359" xr:uid="{5045AD6B-00AE-47F4-AD43-7C5F477CFC4D}"/>
    <cellStyle name="Valuta 2 7 3 2 3 4" xfId="26422" xr:uid="{0051E24B-8DE5-4641-8474-471ED75D77AE}"/>
    <cellStyle name="Valuta 2 7 3 2 4" xfId="1943" xr:uid="{BFD1E425-ED4A-4F77-BD17-FB2A14019775}"/>
    <cellStyle name="Valuta 2 7 3 2 4 2" xfId="5005" xr:uid="{0AEAB948-6598-4391-BDF1-89CCFD97BA83}"/>
    <cellStyle name="Valuta 2 7 3 2 4 2 2" xfId="13942" xr:uid="{A6D98588-3E67-4E8C-B87C-E1BAAB6408B1}"/>
    <cellStyle name="Valuta 2 7 3 2 4 2 2 2" xfId="37989" xr:uid="{DBBAFE6C-DC93-471A-B5D0-9C22D1630EEA}"/>
    <cellStyle name="Valuta 2 7 3 2 4 2 3" xfId="29052" xr:uid="{BD1033C9-E076-4A53-BBA6-C670E147CEF5}"/>
    <cellStyle name="Valuta 2 7 3 2 4 3" xfId="10879" xr:uid="{FAE33CEA-1948-4749-BDD5-B3E9F97D6FB6}"/>
    <cellStyle name="Valuta 2 7 3 2 4 3 2" xfId="34926" xr:uid="{B28A5311-C72F-4373-90AF-95F9EBE4A95C}"/>
    <cellStyle name="Valuta 2 7 3 2 4 4" xfId="25989" xr:uid="{C2BC88CE-D7E2-48AC-852B-D54BD4A7D48B}"/>
    <cellStyle name="Valuta 2 7 3 2 5" xfId="4435" xr:uid="{561E9CAE-9CBA-42CE-AE2B-53AFB1D5327E}"/>
    <cellStyle name="Valuta 2 7 3 2 5 2" xfId="13372" xr:uid="{53D4DDAB-40FE-4D4F-B632-5FCCADDA09EC}"/>
    <cellStyle name="Valuta 2 7 3 2 5 2 2" xfId="37419" xr:uid="{CFD1FEBC-FE27-47C4-8EC3-7A4C6E69E23E}"/>
    <cellStyle name="Valuta 2 7 3 2 5 3" xfId="28482" xr:uid="{B6DECFB8-7C91-45DF-A662-5B9D06F27CAA}"/>
    <cellStyle name="Valuta 2 7 3 2 6" xfId="10309" xr:uid="{53F140E6-7BD6-4EC5-AD7D-32DA32990273}"/>
    <cellStyle name="Valuta 2 7 3 2 6 2" xfId="34356" xr:uid="{D8D1D0A5-1E7B-494D-8200-B5516DD1ABCE}"/>
    <cellStyle name="Valuta 2 7 3 2 7" xfId="1378" xr:uid="{CEB218BB-741A-4A1C-84B5-F1F6F60D207E}"/>
    <cellStyle name="Valuta 2 7 3 2 8" xfId="25419" xr:uid="{77F6E2DE-4DBB-41F4-846F-F983759DE86D}"/>
    <cellStyle name="Valuta 2 7 3 3" xfId="870" xr:uid="{3CCC3533-BAD1-4BD0-866D-A42D76869332}"/>
    <cellStyle name="Valuta 2 7 3 3 2" xfId="5616" xr:uid="{72A996F4-E830-4F8E-99EC-275FBAAEA748}"/>
    <cellStyle name="Valuta 2 7 3 3 2 2" xfId="14553" xr:uid="{E1873D66-A4B9-4E1D-9877-C5FC11CCD368}"/>
    <cellStyle name="Valuta 2 7 3 3 2 2 2" xfId="38600" xr:uid="{E1A94584-9C52-4B49-B188-72AE5D747C8E}"/>
    <cellStyle name="Valuta 2 7 3 3 2 3" xfId="29663" xr:uid="{2125D64F-1283-4125-89E1-1F018C6C9FAD}"/>
    <cellStyle name="Valuta 2 7 3 3 3" xfId="11487" xr:uid="{E099190F-332D-4AC8-B329-154D9C1B2014}"/>
    <cellStyle name="Valuta 2 7 3 3 3 2" xfId="35534" xr:uid="{D9A594A1-BFFD-4C52-97CD-5B086B06C7D6}"/>
    <cellStyle name="Valuta 2 7 3 3 4" xfId="2550" xr:uid="{BDFB58F4-3226-4410-BF14-04DB9BA91AF2}"/>
    <cellStyle name="Valuta 2 7 3 3 5" xfId="26597" xr:uid="{F8A097A6-0DE1-41E8-A4F0-B5F5F490739C}"/>
    <cellStyle name="Valuta 2 7 3 4" xfId="2163" xr:uid="{51F48DBD-1406-4BEB-A24C-F48F112E310D}"/>
    <cellStyle name="Valuta 2 7 3 4 2" xfId="5225" xr:uid="{AB638D86-44F3-4133-A8DB-57AF5FE3E9E3}"/>
    <cellStyle name="Valuta 2 7 3 4 2 2" xfId="14162" xr:uid="{CFC84ACA-972B-49CD-AB6B-C870800DC7A9}"/>
    <cellStyle name="Valuta 2 7 3 4 2 2 2" xfId="38209" xr:uid="{DEA93695-4060-4DE4-86EA-0425D79E651A}"/>
    <cellStyle name="Valuta 2 7 3 4 2 3" xfId="29272" xr:uid="{B7762D75-991B-4140-BBF9-EA2FA15A05E1}"/>
    <cellStyle name="Valuta 2 7 3 4 3" xfId="11099" xr:uid="{41DDC472-118F-4CA8-838B-7CC6FFC57D69}"/>
    <cellStyle name="Valuta 2 7 3 4 3 2" xfId="35146" xr:uid="{575251EF-F9CB-43E6-97C2-FFE65685815C}"/>
    <cellStyle name="Valuta 2 7 3 4 4" xfId="26209" xr:uid="{5390E505-9D51-4040-893A-42B6EC61B7B8}"/>
    <cellStyle name="Valuta 2 7 3 5" xfId="1652" xr:uid="{AFC720F8-32EA-45A9-A3B7-BEC7CFC956A4}"/>
    <cellStyle name="Valuta 2 7 3 5 2" xfId="4714" xr:uid="{88C7CA71-46EC-4B78-B6D4-3813A349873F}"/>
    <cellStyle name="Valuta 2 7 3 5 2 2" xfId="13651" xr:uid="{6539060A-5FE9-49B0-8C7C-5F2AB0339C8D}"/>
    <cellStyle name="Valuta 2 7 3 5 2 2 2" xfId="37698" xr:uid="{0FC94B67-8363-4C99-9603-D05F35BC935F}"/>
    <cellStyle name="Valuta 2 7 3 5 2 3" xfId="28761" xr:uid="{7864533D-6168-4DD3-95AC-AE724B172D15}"/>
    <cellStyle name="Valuta 2 7 3 5 3" xfId="10588" xr:uid="{D12DC33E-E621-4CDF-B466-5B2BAD583D03}"/>
    <cellStyle name="Valuta 2 7 3 5 3 2" xfId="34635" xr:uid="{B61A44D4-86FF-4654-BB9C-5EB764010B02}"/>
    <cellStyle name="Valuta 2 7 3 5 4" xfId="25698" xr:uid="{251F75D8-108A-4851-9D2A-D51BCEDD2172}"/>
    <cellStyle name="Valuta 2 7 3 6" xfId="4149" xr:uid="{816AC472-C59C-4B80-8D88-0B82F796B41C}"/>
    <cellStyle name="Valuta 2 7 3 6 2" xfId="13086" xr:uid="{947A87AB-7467-46D3-87B4-BCAD12E9BCAB}"/>
    <cellStyle name="Valuta 2 7 3 6 2 2" xfId="37133" xr:uid="{EE3DFB4D-CF90-48A9-AE3E-69C66FD0CB11}"/>
    <cellStyle name="Valuta 2 7 3 6 3" xfId="28196" xr:uid="{3C955629-DEC5-427F-A0E9-D28E32DCAD35}"/>
    <cellStyle name="Valuta 2 7 3 7" xfId="10101" xr:uid="{D98CCC4C-AA8A-47A6-9C56-6E4666B682CC}"/>
    <cellStyle name="Valuta 2 7 3 7 2" xfId="34148" xr:uid="{6A43009B-208C-43AE-A529-B2A678017E87}"/>
    <cellStyle name="Valuta 2 7 3 8" xfId="1211" xr:uid="{6E08451E-06AE-4AB8-AD98-317FD3F8A990}"/>
    <cellStyle name="Valuta 2 7 3 9" xfId="25227" xr:uid="{B8BC2AFA-2CAE-4547-9514-E28E6FE3328F}"/>
    <cellStyle name="Valuta 2 7 4" xfId="499" xr:uid="{00000000-0005-0000-0000-000082010000}"/>
    <cellStyle name="Valuta 2 7 5" xfId="599" xr:uid="{549F591B-1DCB-4652-8075-4B16D0A2D262}"/>
    <cellStyle name="Valuta 2 7 5 2" xfId="957" xr:uid="{146E1EEE-8132-4D5D-95E9-136B65A1F547}"/>
    <cellStyle name="Valuta 2 7 5 2 2" xfId="5703" xr:uid="{36DD09A6-CFF3-4B37-ABF8-3B33862EE6B6}"/>
    <cellStyle name="Valuta 2 7 5 2 2 2" xfId="14640" xr:uid="{8816D235-AD90-4A5A-910A-8145EEFE8D59}"/>
    <cellStyle name="Valuta 2 7 5 2 2 2 2" xfId="38687" xr:uid="{F6ADE807-92A3-4CFD-BDB2-294B574F14FA}"/>
    <cellStyle name="Valuta 2 7 5 2 2 3" xfId="29750" xr:uid="{3ECC7317-FCDC-45CB-82FC-F0294D52AE60}"/>
    <cellStyle name="Valuta 2 7 5 2 3" xfId="11574" xr:uid="{616706CF-1C89-4728-877A-10A85548B905}"/>
    <cellStyle name="Valuta 2 7 5 2 3 2" xfId="35621" xr:uid="{428CD2E7-AE6B-453C-A7B4-BDE6F7E484F7}"/>
    <cellStyle name="Valuta 2 7 5 2 4" xfId="2637" xr:uid="{87366ACC-E988-4AB2-94CA-D8CBF12AF5B1}"/>
    <cellStyle name="Valuta 2 7 5 2 5" xfId="26684" xr:uid="{C996F659-A72D-4036-B568-ABCFAB36D5F5}"/>
    <cellStyle name="Valuta 2 7 5 3" xfId="2284" xr:uid="{8CE2ADD6-4C2B-4B88-8F30-BB4A8FF83222}"/>
    <cellStyle name="Valuta 2 7 5 3 2" xfId="5346" xr:uid="{B307C107-3103-45F4-80EE-D03836B8DB29}"/>
    <cellStyle name="Valuta 2 7 5 3 2 2" xfId="14283" xr:uid="{4E2393E5-968C-49CA-B3A4-84983FC77735}"/>
    <cellStyle name="Valuta 2 7 5 3 2 2 2" xfId="38330" xr:uid="{B74EB3C5-5DC8-4484-ADBC-C2A347E5E98D}"/>
    <cellStyle name="Valuta 2 7 5 3 2 3" xfId="29393" xr:uid="{526FC9BF-29B6-4894-964E-8B66BBFE800B}"/>
    <cellStyle name="Valuta 2 7 5 3 3" xfId="11220" xr:uid="{1E7011C4-6D75-417D-988B-B48AE1E55208}"/>
    <cellStyle name="Valuta 2 7 5 3 3 2" xfId="35267" xr:uid="{7007228B-AC76-4A1A-A408-F2A7B9280EDA}"/>
    <cellStyle name="Valuta 2 7 5 3 4" xfId="26330" xr:uid="{B1A6910E-576A-4DFB-84AB-9FD3BD4D0D3E}"/>
    <cellStyle name="Valuta 2 7 5 4" xfId="1851" xr:uid="{F7D6E4EF-3289-4BEE-9CBD-D64AA90C39D3}"/>
    <cellStyle name="Valuta 2 7 5 4 2" xfId="4913" xr:uid="{BA27CE07-7F10-4DDC-83EB-90EE69440DBD}"/>
    <cellStyle name="Valuta 2 7 5 4 2 2" xfId="13850" xr:uid="{1D493E3C-34CB-48E8-A412-03453B30EA11}"/>
    <cellStyle name="Valuta 2 7 5 4 2 2 2" xfId="37897" xr:uid="{F3541D88-A4BE-485F-8AD2-19CB5B313685}"/>
    <cellStyle name="Valuta 2 7 5 4 2 3" xfId="28960" xr:uid="{ABA09091-E941-4E6E-8D78-C369E25D6C0E}"/>
    <cellStyle name="Valuta 2 7 5 4 3" xfId="10787" xr:uid="{F90E3E09-3920-4083-92EE-9CC5DA04B28D}"/>
    <cellStyle name="Valuta 2 7 5 4 3 2" xfId="34834" xr:uid="{618DE85D-A627-4B0C-A785-75428954D4FB}"/>
    <cellStyle name="Valuta 2 7 5 4 4" xfId="25897" xr:uid="{B97CC85A-52FD-4EC1-91C2-F318F192A0A9}"/>
    <cellStyle name="Valuta 2 7 5 5" xfId="4343" xr:uid="{6278D3DD-96A5-478D-9533-647B1F260936}"/>
    <cellStyle name="Valuta 2 7 5 5 2" xfId="13280" xr:uid="{A2286931-21B3-4572-A0D9-0DBAB6781B56}"/>
    <cellStyle name="Valuta 2 7 5 5 2 2" xfId="37327" xr:uid="{984D698F-EA6B-429B-92BA-D19E895612BA}"/>
    <cellStyle name="Valuta 2 7 5 5 3" xfId="28390" xr:uid="{EC46CA92-A8A3-43BB-9EFB-DC4E635AC2B6}"/>
    <cellStyle name="Valuta 2 7 5 6" xfId="10217" xr:uid="{3CFA771E-1314-461C-9EF1-566727267C53}"/>
    <cellStyle name="Valuta 2 7 5 6 2" xfId="34264" xr:uid="{6A6BC258-829C-45E5-8786-BFE89AB366AA}"/>
    <cellStyle name="Valuta 2 7 5 7" xfId="1298" xr:uid="{6C8D2029-0073-4D85-8D16-6811BD430791}"/>
    <cellStyle name="Valuta 2 7 5 8" xfId="25327" xr:uid="{2A810671-60E8-405F-A77B-AA37FC3981E7}"/>
    <cellStyle name="Valuta 2 7 6" xfId="790" xr:uid="{BF897E1E-79EB-4205-A657-93A00A4CD96F}"/>
    <cellStyle name="Valuta 2 7 6 2" xfId="5536" xr:uid="{98EC591D-2AA8-491B-95A5-CE6C1B981555}"/>
    <cellStyle name="Valuta 2 7 6 2 2" xfId="14473" xr:uid="{5F19A663-0841-4374-804A-4082EDED1E2D}"/>
    <cellStyle name="Valuta 2 7 6 2 2 2" xfId="38520" xr:uid="{6B5C3E76-3165-4C13-B4C7-02E1CFF3FF35}"/>
    <cellStyle name="Valuta 2 7 6 2 3" xfId="29583" xr:uid="{8E973B0E-A0F3-4466-AF6B-3A80A6490246}"/>
    <cellStyle name="Valuta 2 7 6 3" xfId="11407" xr:uid="{F87BB50B-F1E1-4E85-90B5-6D419DE6026E}"/>
    <cellStyle name="Valuta 2 7 6 3 2" xfId="35454" xr:uid="{3B4A089E-C9E6-4CF4-B1C4-27C479FEC1C9}"/>
    <cellStyle name="Valuta 2 7 6 4" xfId="2470" xr:uid="{39B03522-43F3-4578-A983-4F05688CE505}"/>
    <cellStyle name="Valuta 2 7 6 5" xfId="26517" xr:uid="{4E2139AA-8294-4F9E-84A2-495BCDC5360F}"/>
    <cellStyle name="Valuta 2 7 7" xfId="2070" xr:uid="{DDABC4DF-C973-4DE5-B0CE-99AB233825D4}"/>
    <cellStyle name="Valuta 2 7 7 2" xfId="5132" xr:uid="{94A4612C-5CDF-483B-BA3A-CD4D4C1443E8}"/>
    <cellStyle name="Valuta 2 7 7 2 2" xfId="14069" xr:uid="{AA64DD7D-A320-45A4-9123-A22CC1C1CC04}"/>
    <cellStyle name="Valuta 2 7 7 2 2 2" xfId="38116" xr:uid="{BCDF2F40-F9D3-4DBD-AD0C-A542785689D0}"/>
    <cellStyle name="Valuta 2 7 7 2 3" xfId="29179" xr:uid="{265E0887-BD35-4EB3-95B3-ED00DED749DA}"/>
    <cellStyle name="Valuta 2 7 7 3" xfId="11006" xr:uid="{A3704666-4BF9-426C-8271-D03AA4993A56}"/>
    <cellStyle name="Valuta 2 7 7 3 2" xfId="35053" xr:uid="{FB9D821D-249A-4C2C-B9A2-98A24D2B4308}"/>
    <cellStyle name="Valuta 2 7 7 4" xfId="26116" xr:uid="{7F96F8C6-EDEE-4D8F-8E23-97CC63927372}"/>
    <cellStyle name="Valuta 2 7 8" xfId="1557" xr:uid="{B0E6F685-8F36-4F97-BDE1-987C8447C31B}"/>
    <cellStyle name="Valuta 2 7 8 2" xfId="4619" xr:uid="{E2D5CCFA-DCE5-44E3-A845-0B2A43DD7384}"/>
    <cellStyle name="Valuta 2 7 8 2 2" xfId="13556" xr:uid="{434C729F-3707-4067-BEE0-95D6A86889DF}"/>
    <cellStyle name="Valuta 2 7 8 2 2 2" xfId="37603" xr:uid="{6A4503E8-07AA-4326-ADFE-CBC6C72035D6}"/>
    <cellStyle name="Valuta 2 7 8 2 3" xfId="28666" xr:uid="{3A3F3F0A-FAAE-4042-A69E-0FB6CD51C008}"/>
    <cellStyle name="Valuta 2 7 8 3" xfId="10493" xr:uid="{3B6A27AA-4C52-4BED-910E-B90AA028215D}"/>
    <cellStyle name="Valuta 2 7 8 3 2" xfId="34540" xr:uid="{CF67AC71-8AC9-4EB2-81ED-0C19AAA149DC}"/>
    <cellStyle name="Valuta 2 7 8 4" xfId="25603" xr:uid="{456ABCF4-3D9D-4663-8319-8601C946EB04}"/>
    <cellStyle name="Valuta 2 7 9" xfId="4055" xr:uid="{6311267F-76B8-435A-BB9F-8A8C282E7C57}"/>
    <cellStyle name="Valuta 2 7 9 2" xfId="12992" xr:uid="{278F2A0B-06A4-46CF-A972-A3173E553AD2}"/>
    <cellStyle name="Valuta 2 7 9 2 2" xfId="37039" xr:uid="{F965C2F3-3942-4BC8-801F-766FC02D61DC}"/>
    <cellStyle name="Valuta 2 7 9 3" xfId="28102" xr:uid="{15BB4886-36B7-4F65-968B-AD1CF71205D9}"/>
    <cellStyle name="Valuta 2 8" xfId="190" xr:uid="{00000000-0005-0000-0000-000083010000}"/>
    <cellStyle name="Valuta 2 8 10" xfId="10002" xr:uid="{D043A2D1-3562-4941-B06F-E11A8885533D}"/>
    <cellStyle name="Valuta 2 8 10 2" xfId="34049" xr:uid="{857D10A4-6047-43DF-93F1-72FD70CFF8DF}"/>
    <cellStyle name="Valuta 2 8 11" xfId="1124" xr:uid="{A9662D89-EC24-4331-BD82-CB1C698D3657}"/>
    <cellStyle name="Valuta 2 8 12" xfId="25128" xr:uid="{51945194-76CC-4C07-9420-A7A4EA39DFB5}"/>
    <cellStyle name="Valuta 2 8 2" xfId="237" xr:uid="{00000000-0005-0000-0000-000084010000}"/>
    <cellStyle name="Valuta 2 8 2 10" xfId="1165" xr:uid="{9B0C64ED-9B76-4600-A7B3-AED89DCD5164}"/>
    <cellStyle name="Valuta 2 8 2 11" xfId="25171" xr:uid="{87397666-B10A-4DBB-B0C4-FD390C439543}"/>
    <cellStyle name="Valuta 2 8 2 2" xfId="333" xr:uid="{00000000-0005-0000-0000-000085010000}"/>
    <cellStyle name="Valuta 2 8 2 2 2" xfId="730" xr:uid="{6B9A6E99-F648-4E8F-A7CE-4D4CC5A330BD}"/>
    <cellStyle name="Valuta 2 8 2 2 2 2" xfId="1071" xr:uid="{9AAECF7B-ECA5-4F4C-8791-79413DDCE913}"/>
    <cellStyle name="Valuta 2 8 2 2 2 2 2" xfId="5817" xr:uid="{A19153E5-501D-4DCF-A1AA-2AA1E1A05FAD}"/>
    <cellStyle name="Valuta 2 8 2 2 2 2 2 2" xfId="14754" xr:uid="{E1C755F1-6A1C-4A10-954F-5D14B7F871B9}"/>
    <cellStyle name="Valuta 2 8 2 2 2 2 2 2 2" xfId="38801" xr:uid="{8845FBD2-9575-4D58-B6B1-E643171AAE4E}"/>
    <cellStyle name="Valuta 2 8 2 2 2 2 2 3" xfId="29864" xr:uid="{E4CA6DF1-FE1F-4CA3-9389-BF1FD5D7F8BE}"/>
    <cellStyle name="Valuta 2 8 2 2 2 2 3" xfId="11688" xr:uid="{8293008B-2D72-4F61-8E29-E4BCC8EBD122}"/>
    <cellStyle name="Valuta 2 8 2 2 2 2 3 2" xfId="35735" xr:uid="{1D519496-D3AD-4221-8C9F-F7CFE05E1B59}"/>
    <cellStyle name="Valuta 2 8 2 2 2 2 4" xfId="2751" xr:uid="{B691D259-84E9-49C5-B6BC-466897DE5218}"/>
    <cellStyle name="Valuta 2 8 2 2 2 2 5" xfId="26798" xr:uid="{C17517C8-F38E-4098-845D-619AB1401199}"/>
    <cellStyle name="Valuta 2 8 2 2 2 3" xfId="2415" xr:uid="{811C7B9C-B260-4BB0-B76F-1E52646E1DD4}"/>
    <cellStyle name="Valuta 2 8 2 2 2 3 2" xfId="5477" xr:uid="{B6CC5D88-06AB-41DF-99EF-FBA74A1B6A77}"/>
    <cellStyle name="Valuta 2 8 2 2 2 3 2 2" xfId="14414" xr:uid="{A35979AB-6998-4012-BB42-65B7BE96B68C}"/>
    <cellStyle name="Valuta 2 8 2 2 2 3 2 2 2" xfId="38461" xr:uid="{C1B7C0AF-3FD8-4B11-BB91-CE94D235FBE1}"/>
    <cellStyle name="Valuta 2 8 2 2 2 3 2 3" xfId="29524" xr:uid="{082390F7-B704-42B2-862C-4CA1059C8661}"/>
    <cellStyle name="Valuta 2 8 2 2 2 3 3" xfId="11351" xr:uid="{3887CA45-39B2-407B-BC0B-1E9F28268FC0}"/>
    <cellStyle name="Valuta 2 8 2 2 2 3 3 2" xfId="35398" xr:uid="{E892C230-1CB8-4F43-95A9-E0D55C5BD14A}"/>
    <cellStyle name="Valuta 2 8 2 2 2 3 4" xfId="26461" xr:uid="{1ED1E8FF-03F7-43F6-8304-6BFA2C9BCEF2}"/>
    <cellStyle name="Valuta 2 8 2 2 2 4" xfId="1982" xr:uid="{D0DF830C-43F9-4D6C-A8C2-94D79D436A04}"/>
    <cellStyle name="Valuta 2 8 2 2 2 4 2" xfId="5044" xr:uid="{81679BF3-A52A-44D9-9600-CD3675FDFC12}"/>
    <cellStyle name="Valuta 2 8 2 2 2 4 2 2" xfId="13981" xr:uid="{E2339B9F-8F90-445E-8AB7-71F2D62C19A2}"/>
    <cellStyle name="Valuta 2 8 2 2 2 4 2 2 2" xfId="38028" xr:uid="{A5389267-9C43-4134-BC1D-10F997F83DB1}"/>
    <cellStyle name="Valuta 2 8 2 2 2 4 2 3" xfId="29091" xr:uid="{825EAF32-2FB7-4F9B-8AF7-F9F8D387E577}"/>
    <cellStyle name="Valuta 2 8 2 2 2 4 3" xfId="10918" xr:uid="{8DC1209B-7153-418B-B239-3D3FC28F821C}"/>
    <cellStyle name="Valuta 2 8 2 2 2 4 3 2" xfId="34965" xr:uid="{2F42FDB1-805F-4A7D-93C4-3CAD0AF8A32C}"/>
    <cellStyle name="Valuta 2 8 2 2 2 4 4" xfId="26028" xr:uid="{6995F5FF-1BC8-4B43-908F-A259C02E0F2D}"/>
    <cellStyle name="Valuta 2 8 2 2 2 5" xfId="4474" xr:uid="{8CDBA322-F78F-464B-BDF0-AD60B6F218BB}"/>
    <cellStyle name="Valuta 2 8 2 2 2 5 2" xfId="13411" xr:uid="{5CEB94BE-FA2B-4251-8EB9-28084C98DEAF}"/>
    <cellStyle name="Valuta 2 8 2 2 2 5 2 2" xfId="37458" xr:uid="{D4C4B386-C3A1-4E38-8B4E-BF7DC31B6CA8}"/>
    <cellStyle name="Valuta 2 8 2 2 2 5 3" xfId="28521" xr:uid="{F710EF02-EFA7-4234-9B53-F9B57890C031}"/>
    <cellStyle name="Valuta 2 8 2 2 2 6" xfId="10348" xr:uid="{EE206662-2AE4-4326-B877-A605CD87873B}"/>
    <cellStyle name="Valuta 2 8 2 2 2 6 2" xfId="34395" xr:uid="{434AFF99-B3E8-449E-8F31-37CC98AA3F80}"/>
    <cellStyle name="Valuta 2 8 2 2 2 7" xfId="1412" xr:uid="{33C6D64D-3897-4496-AFBE-4FF7D67EA6CE}"/>
    <cellStyle name="Valuta 2 8 2 2 2 8" xfId="25458" xr:uid="{CC255AD8-6518-40BC-A9DE-E5A8EE8D21D7}"/>
    <cellStyle name="Valuta 2 8 2 2 3" xfId="904" xr:uid="{6E776B40-E701-4501-A5C3-EED09C5CEB35}"/>
    <cellStyle name="Valuta 2 8 2 2 3 2" xfId="5650" xr:uid="{CFFE530A-933F-4008-83CA-FD3AE6199FEB}"/>
    <cellStyle name="Valuta 2 8 2 2 3 2 2" xfId="14587" xr:uid="{BD7A0677-F58C-4704-AC6C-0FC04E5F719E}"/>
    <cellStyle name="Valuta 2 8 2 2 3 2 2 2" xfId="38634" xr:uid="{29FEEAE3-2330-4DB1-AAFD-0264738D5AE5}"/>
    <cellStyle name="Valuta 2 8 2 2 3 2 3" xfId="29697" xr:uid="{E68D76B3-E22F-4A6D-AFA8-42D0ACCC96C9}"/>
    <cellStyle name="Valuta 2 8 2 2 3 3" xfId="11521" xr:uid="{C7094394-1D10-49F1-9F2D-D78B12B8BEFD}"/>
    <cellStyle name="Valuta 2 8 2 2 3 3 2" xfId="35568" xr:uid="{78D3F0A1-F1FB-41CF-86BC-929EC1C56ED7}"/>
    <cellStyle name="Valuta 2 8 2 2 3 4" xfId="2584" xr:uid="{FF0F6A2A-0E49-4564-B9AD-C67DDD7C7740}"/>
    <cellStyle name="Valuta 2 8 2 2 3 5" xfId="26631" xr:uid="{F14AAAEB-BB65-4813-A4A0-27FDEC33876F}"/>
    <cellStyle name="Valuta 2 8 2 2 4" xfId="2202" xr:uid="{480E5E4C-23F6-4C8A-8D88-AC73D59FA496}"/>
    <cellStyle name="Valuta 2 8 2 2 4 2" xfId="5264" xr:uid="{87BED277-D7E1-4828-B84D-6DCA9DDEED12}"/>
    <cellStyle name="Valuta 2 8 2 2 4 2 2" xfId="14201" xr:uid="{CE540BD9-8B23-4936-AC0E-C4BC7EA91223}"/>
    <cellStyle name="Valuta 2 8 2 2 4 2 2 2" xfId="38248" xr:uid="{69AABD90-245C-4DD6-BB76-B8B5045694D2}"/>
    <cellStyle name="Valuta 2 8 2 2 4 2 3" xfId="29311" xr:uid="{86696C71-9E7D-4973-B7FB-79746C4F362C}"/>
    <cellStyle name="Valuta 2 8 2 2 4 3" xfId="11138" xr:uid="{AF8F1CC8-BBAB-4FB3-BAC1-165938A453CC}"/>
    <cellStyle name="Valuta 2 8 2 2 4 3 2" xfId="35185" xr:uid="{BF035906-58FE-4291-82F8-AC3B89286427}"/>
    <cellStyle name="Valuta 2 8 2 2 4 4" xfId="26248" xr:uid="{6F1D142A-655B-4BC5-8EE3-293105CD1767}"/>
    <cellStyle name="Valuta 2 8 2 2 5" xfId="1691" xr:uid="{EEA168D8-AB0D-439D-B29B-23DEDE31A905}"/>
    <cellStyle name="Valuta 2 8 2 2 5 2" xfId="4753" xr:uid="{32FB4EDD-F6BF-48F7-986B-5E4C936334D5}"/>
    <cellStyle name="Valuta 2 8 2 2 5 2 2" xfId="13690" xr:uid="{2A9F9963-0031-468A-AF7A-C7046DB3101B}"/>
    <cellStyle name="Valuta 2 8 2 2 5 2 2 2" xfId="37737" xr:uid="{F8A38870-F6B8-4946-9D90-714F15E2C0AA}"/>
    <cellStyle name="Valuta 2 8 2 2 5 2 3" xfId="28800" xr:uid="{D1415178-4809-482D-BECC-1CA7E83A719A}"/>
    <cellStyle name="Valuta 2 8 2 2 5 3" xfId="10627" xr:uid="{861C9153-02EA-4416-860A-EBB20A68201F}"/>
    <cellStyle name="Valuta 2 8 2 2 5 3 2" xfId="34674" xr:uid="{DE985490-4094-45CE-B855-A5C4E2405810}"/>
    <cellStyle name="Valuta 2 8 2 2 5 4" xfId="25737" xr:uid="{9014DF3C-986E-4700-8928-8CADDBDFA23E}"/>
    <cellStyle name="Valuta 2 8 2 2 6" xfId="4188" xr:uid="{D91BD5A3-3FCF-4F1F-83FA-6A47224AEAE9}"/>
    <cellStyle name="Valuta 2 8 2 2 6 2" xfId="13125" xr:uid="{2AE42D09-CDA8-49D0-A0EB-894F17BFE764}"/>
    <cellStyle name="Valuta 2 8 2 2 6 2 2" xfId="37172" xr:uid="{0651E9F7-DBAA-4F81-B890-0C4F9825F2B7}"/>
    <cellStyle name="Valuta 2 8 2 2 6 3" xfId="28235" xr:uid="{ABFDDDB6-B291-44B2-8250-0A1D3B5B2D25}"/>
    <cellStyle name="Valuta 2 8 2 2 7" xfId="10140" xr:uid="{7B19C3B6-7D0C-4240-8C74-8940CCF94E5E}"/>
    <cellStyle name="Valuta 2 8 2 2 7 2" xfId="34187" xr:uid="{1DD97D87-047F-475C-B5AE-FAF379183D13}"/>
    <cellStyle name="Valuta 2 8 2 2 8" xfId="1245" xr:uid="{722D8A41-A237-41B8-9676-5BE550F6DB53}"/>
    <cellStyle name="Valuta 2 8 2 2 9" xfId="25266" xr:uid="{AC313CDA-11D0-415D-B201-4A264F069F20}"/>
    <cellStyle name="Valuta 2 8 2 3" xfId="502" xr:uid="{00000000-0005-0000-0000-000086010000}"/>
    <cellStyle name="Valuta 2 8 2 4" xfId="635" xr:uid="{922EDEB2-21B5-4F56-89C4-DCCE51D5048B}"/>
    <cellStyle name="Valuta 2 8 2 4 2" xfId="991" xr:uid="{16F562AA-01A2-4612-871C-A9EBB9F0CFB7}"/>
    <cellStyle name="Valuta 2 8 2 4 2 2" xfId="5737" xr:uid="{A43E2B75-9DD3-4484-A4F0-CF141BB7D9E0}"/>
    <cellStyle name="Valuta 2 8 2 4 2 2 2" xfId="14674" xr:uid="{0187EA6D-55A2-4C73-A261-5C94C87FEABB}"/>
    <cellStyle name="Valuta 2 8 2 4 2 2 2 2" xfId="38721" xr:uid="{BFF343E3-0317-4CF5-95DA-4BE747027250}"/>
    <cellStyle name="Valuta 2 8 2 4 2 2 3" xfId="29784" xr:uid="{F3A9F6CB-04E0-40E0-982A-D5E870B00C93}"/>
    <cellStyle name="Valuta 2 8 2 4 2 3" xfId="11608" xr:uid="{D23283C7-5CFE-4E21-B777-516DD7668679}"/>
    <cellStyle name="Valuta 2 8 2 4 2 3 2" xfId="35655" xr:uid="{B4E3A427-3D8C-456B-9CFD-E1E2924B5D6D}"/>
    <cellStyle name="Valuta 2 8 2 4 2 4" xfId="2671" xr:uid="{90BC70C9-7393-46E2-BC77-1F74C2F3FD00}"/>
    <cellStyle name="Valuta 2 8 2 4 2 5" xfId="26718" xr:uid="{72F16C82-10D1-4D4C-AC24-340EFFBD6234}"/>
    <cellStyle name="Valuta 2 8 2 4 3" xfId="2320" xr:uid="{15186CDF-EF19-424D-8706-6A98E1EEACCF}"/>
    <cellStyle name="Valuta 2 8 2 4 3 2" xfId="5382" xr:uid="{EB8CEFF1-BFA0-4044-A722-7D94B73E11A6}"/>
    <cellStyle name="Valuta 2 8 2 4 3 2 2" xfId="14319" xr:uid="{5732B392-69CE-44B4-AE2D-E39BECB97E07}"/>
    <cellStyle name="Valuta 2 8 2 4 3 2 2 2" xfId="38366" xr:uid="{564D46CA-FAB9-46CA-94D9-3E76FFD114F3}"/>
    <cellStyle name="Valuta 2 8 2 4 3 2 3" xfId="29429" xr:uid="{CB0A8929-5A6A-424F-944B-3EB6CFD362DD}"/>
    <cellStyle name="Valuta 2 8 2 4 3 3" xfId="11256" xr:uid="{D3F3D80A-03F3-4A9E-9CB9-E2902888786C}"/>
    <cellStyle name="Valuta 2 8 2 4 3 3 2" xfId="35303" xr:uid="{1938184D-1F00-4FA9-935B-AEE7F159E01A}"/>
    <cellStyle name="Valuta 2 8 2 4 3 4" xfId="26366" xr:uid="{CB7CC382-D3B8-4BAB-AC9D-22DEE5DB2101}"/>
    <cellStyle name="Valuta 2 8 2 4 4" xfId="1887" xr:uid="{45B39DDA-FEC8-434D-B53E-D2CE4C95486F}"/>
    <cellStyle name="Valuta 2 8 2 4 4 2" xfId="4949" xr:uid="{95D09BA9-9A13-4FB3-88A4-B59C1275F450}"/>
    <cellStyle name="Valuta 2 8 2 4 4 2 2" xfId="13886" xr:uid="{769C1476-4A62-4CCB-A9DC-CC36A13414EA}"/>
    <cellStyle name="Valuta 2 8 2 4 4 2 2 2" xfId="37933" xr:uid="{5614323E-E0F2-400E-A179-A5291FCFB647}"/>
    <cellStyle name="Valuta 2 8 2 4 4 2 3" xfId="28996" xr:uid="{9D54550A-471A-4C98-9BB2-84C8B10A9AC5}"/>
    <cellStyle name="Valuta 2 8 2 4 4 3" xfId="10823" xr:uid="{8CE89B94-AB7B-477B-9F47-47D6775A0254}"/>
    <cellStyle name="Valuta 2 8 2 4 4 3 2" xfId="34870" xr:uid="{75575535-0E16-4E0C-B2CC-2494489851CF}"/>
    <cellStyle name="Valuta 2 8 2 4 4 4" xfId="25933" xr:uid="{40648BAF-F08F-432B-B338-F79005AD3736}"/>
    <cellStyle name="Valuta 2 8 2 4 5" xfId="4379" xr:uid="{04EDBC80-34B7-4BFE-8626-A1615DE55C87}"/>
    <cellStyle name="Valuta 2 8 2 4 5 2" xfId="13316" xr:uid="{87683697-D4F5-40BE-B2C7-55B8D3FB9FAC}"/>
    <cellStyle name="Valuta 2 8 2 4 5 2 2" xfId="37363" xr:uid="{28A16016-2F3B-4FC7-96F1-801D7973B447}"/>
    <cellStyle name="Valuta 2 8 2 4 5 3" xfId="28426" xr:uid="{4AEF4AAB-ABB0-474E-8F91-CCC1FC808F03}"/>
    <cellStyle name="Valuta 2 8 2 4 6" xfId="10253" xr:uid="{7B47AF81-613D-413F-B002-15DE8D19D096}"/>
    <cellStyle name="Valuta 2 8 2 4 6 2" xfId="34300" xr:uid="{63B905E6-A17B-4879-ABF7-E74E2C6799E4}"/>
    <cellStyle name="Valuta 2 8 2 4 7" xfId="1332" xr:uid="{989AD0C3-CD64-4DEF-AE9A-DF57E5FB64D1}"/>
    <cellStyle name="Valuta 2 8 2 4 8" xfId="25363" xr:uid="{6AA94CB8-85F3-483C-9C6A-1D328B8CD856}"/>
    <cellStyle name="Valuta 2 8 2 5" xfId="824" xr:uid="{EDC1F9D8-5CB1-4013-8919-4AA53FF68B14}"/>
    <cellStyle name="Valuta 2 8 2 5 2" xfId="5570" xr:uid="{111E4AA2-2159-4FC7-AF1D-661F92F691BA}"/>
    <cellStyle name="Valuta 2 8 2 5 2 2" xfId="14507" xr:uid="{493018AA-906B-4929-9059-7684168EB630}"/>
    <cellStyle name="Valuta 2 8 2 5 2 2 2" xfId="38554" xr:uid="{5EDA7223-15D0-4E14-BCE2-55C5AD84CAB4}"/>
    <cellStyle name="Valuta 2 8 2 5 2 3" xfId="29617" xr:uid="{4C911FC6-CF37-4933-A89F-AD65B800F34A}"/>
    <cellStyle name="Valuta 2 8 2 5 3" xfId="11441" xr:uid="{3C40E6D5-05DD-4A14-974B-D57B3720F854}"/>
    <cellStyle name="Valuta 2 8 2 5 3 2" xfId="35488" xr:uid="{BC714948-E62B-4BD3-A4C1-00B31419F7D3}"/>
    <cellStyle name="Valuta 2 8 2 5 4" xfId="2504" xr:uid="{CA13703E-DBDB-4B46-B642-06B281F6635B}"/>
    <cellStyle name="Valuta 2 8 2 5 5" xfId="26551" xr:uid="{461855CB-A7ED-4E72-BCE8-414A2E78DC56}"/>
    <cellStyle name="Valuta 2 8 2 6" xfId="2107" xr:uid="{C78AC41E-4ECC-455A-A212-7A2F788FB08E}"/>
    <cellStyle name="Valuta 2 8 2 6 2" xfId="5169" xr:uid="{FA208AA1-35E3-43B4-B1B2-6DC6BB036749}"/>
    <cellStyle name="Valuta 2 8 2 6 2 2" xfId="14106" xr:uid="{5F401B28-9AEB-49CB-982F-711A98EB48EA}"/>
    <cellStyle name="Valuta 2 8 2 6 2 2 2" xfId="38153" xr:uid="{68CB0890-DA88-48A8-902B-DC861E4A5FAC}"/>
    <cellStyle name="Valuta 2 8 2 6 2 3" xfId="29216" xr:uid="{AE3BB576-3BD8-4E2C-AC07-62EDEF0146A4}"/>
    <cellStyle name="Valuta 2 8 2 6 3" xfId="11043" xr:uid="{9FE31668-99DC-4FD9-A9BC-259711CFDB27}"/>
    <cellStyle name="Valuta 2 8 2 6 3 2" xfId="35090" xr:uid="{2BCE2655-1B17-485D-B443-E9361458D04E}"/>
    <cellStyle name="Valuta 2 8 2 6 4" xfId="26153" xr:uid="{C9545912-0EDF-4B54-A76C-E969FE69A3D6}"/>
    <cellStyle name="Valuta 2 8 2 7" xfId="1595" xr:uid="{59F435E6-3EDA-4505-ADE9-3EEC25AE484B}"/>
    <cellStyle name="Valuta 2 8 2 7 2" xfId="4657" xr:uid="{4BB77987-32DD-429F-ABF5-F8E6920F3DEE}"/>
    <cellStyle name="Valuta 2 8 2 7 2 2" xfId="13594" xr:uid="{15F0C826-EE96-4925-8A4A-1F0BC55D4B57}"/>
    <cellStyle name="Valuta 2 8 2 7 2 2 2" xfId="37641" xr:uid="{A17B0E76-8CF5-4C31-A338-11B9D4ABBF2B}"/>
    <cellStyle name="Valuta 2 8 2 7 2 3" xfId="28704" xr:uid="{2B8B06E2-CC57-4333-BD45-88EA674296E5}"/>
    <cellStyle name="Valuta 2 8 2 7 3" xfId="10531" xr:uid="{8C77B7BF-23D7-4F5A-84ED-EA388B2D4774}"/>
    <cellStyle name="Valuta 2 8 2 7 3 2" xfId="34578" xr:uid="{EA27B0DF-1CBC-44E3-BB85-9A1A77B103C6}"/>
    <cellStyle name="Valuta 2 8 2 7 4" xfId="25641" xr:uid="{7790A0C5-0CB2-4608-B504-145913570167}"/>
    <cellStyle name="Valuta 2 8 2 8" xfId="4093" xr:uid="{0FDE191F-227A-4B9C-B44B-5679DCEC267B}"/>
    <cellStyle name="Valuta 2 8 2 8 2" xfId="13030" xr:uid="{06B81F51-B70B-4A7D-9E97-4253C3AE2F8E}"/>
    <cellStyle name="Valuta 2 8 2 8 2 2" xfId="37077" xr:uid="{B76D2FD3-5D77-49F4-BAB8-B32888A64B2A}"/>
    <cellStyle name="Valuta 2 8 2 8 3" xfId="28140" xr:uid="{E8B5DDFE-A7F4-4AB9-B6AD-B58668EDD0A4}"/>
    <cellStyle name="Valuta 2 8 2 9" xfId="10045" xr:uid="{8992F87A-40DD-46E2-B837-1F5DEC0F9638}"/>
    <cellStyle name="Valuta 2 8 2 9 2" xfId="34092" xr:uid="{E2805FEF-340A-4AE0-8047-7F28B217B698}"/>
    <cellStyle name="Valuta 2 8 3" xfId="288" xr:uid="{00000000-0005-0000-0000-000087010000}"/>
    <cellStyle name="Valuta 2 8 3 2" xfId="685" xr:uid="{900228C5-A92B-4948-B18B-EBEA60DE10B2}"/>
    <cellStyle name="Valuta 2 8 3 2 2" xfId="1031" xr:uid="{AFF6AB74-B058-407E-AAAF-3ADDE73A2F12}"/>
    <cellStyle name="Valuta 2 8 3 2 2 2" xfId="5777" xr:uid="{4C745FB5-CC67-4A33-A9EE-CD355292847E}"/>
    <cellStyle name="Valuta 2 8 3 2 2 2 2" xfId="14714" xr:uid="{EC0BF561-9CA4-47C0-87EB-A131394DE919}"/>
    <cellStyle name="Valuta 2 8 3 2 2 2 2 2" xfId="38761" xr:uid="{2109F103-47E4-484A-B7A4-E9DEF73EF968}"/>
    <cellStyle name="Valuta 2 8 3 2 2 2 3" xfId="29824" xr:uid="{2608155D-FE8B-4F3B-9281-6350C72F117B}"/>
    <cellStyle name="Valuta 2 8 3 2 2 3" xfId="11648" xr:uid="{115880C0-3511-4247-8BE2-016E7FC6F420}"/>
    <cellStyle name="Valuta 2 8 3 2 2 3 2" xfId="35695" xr:uid="{FCEE1377-F91C-4540-8279-217B3B7AC580}"/>
    <cellStyle name="Valuta 2 8 3 2 2 4" xfId="2711" xr:uid="{11362CCD-2C67-4D0B-B9C5-52B20B3716CB}"/>
    <cellStyle name="Valuta 2 8 3 2 2 5" xfId="26758" xr:uid="{F6B1C77C-0905-4C3A-A5B0-FA43D8268F60}"/>
    <cellStyle name="Valuta 2 8 3 2 3" xfId="2370" xr:uid="{92DD7AFF-8E8B-41DA-8F18-500894368E42}"/>
    <cellStyle name="Valuta 2 8 3 2 3 2" xfId="5432" xr:uid="{CB0E6B30-9C73-4F39-BC2A-89693A898660}"/>
    <cellStyle name="Valuta 2 8 3 2 3 2 2" xfId="14369" xr:uid="{8E36EADE-F6B7-42C6-832C-E925687FD6A8}"/>
    <cellStyle name="Valuta 2 8 3 2 3 2 2 2" xfId="38416" xr:uid="{A7B4C07F-2940-41E9-8987-A8B54FC66AA2}"/>
    <cellStyle name="Valuta 2 8 3 2 3 2 3" xfId="29479" xr:uid="{1F2ADC7A-D637-4771-B57A-7F411F7C6558}"/>
    <cellStyle name="Valuta 2 8 3 2 3 3" xfId="11306" xr:uid="{400AA9B1-A8BE-45F3-99E4-4DFDEAB9126D}"/>
    <cellStyle name="Valuta 2 8 3 2 3 3 2" xfId="35353" xr:uid="{740C7EC9-FD18-4B27-9315-223F05768DB1}"/>
    <cellStyle name="Valuta 2 8 3 2 3 4" xfId="26416" xr:uid="{1085C9E4-25A7-4E85-BFC6-5779F60FE4D6}"/>
    <cellStyle name="Valuta 2 8 3 2 4" xfId="1937" xr:uid="{9D741E4F-7D51-4763-A7DD-0F2920F46DFA}"/>
    <cellStyle name="Valuta 2 8 3 2 4 2" xfId="4999" xr:uid="{5294B9FD-1466-49E0-AE6C-B63AA9DF281A}"/>
    <cellStyle name="Valuta 2 8 3 2 4 2 2" xfId="13936" xr:uid="{2177D6E4-5CE1-47C2-9ACD-3443FEDEBCD7}"/>
    <cellStyle name="Valuta 2 8 3 2 4 2 2 2" xfId="37983" xr:uid="{8A0EB5F3-6C21-4166-9542-345D8B1189F8}"/>
    <cellStyle name="Valuta 2 8 3 2 4 2 3" xfId="29046" xr:uid="{58F43A2E-A0F3-41A8-8B62-62B15C9E528E}"/>
    <cellStyle name="Valuta 2 8 3 2 4 3" xfId="10873" xr:uid="{FD0C3315-028F-42FF-8592-39CECC48B462}"/>
    <cellStyle name="Valuta 2 8 3 2 4 3 2" xfId="34920" xr:uid="{DA8D06CA-04A8-4C74-B98A-68AA596909D2}"/>
    <cellStyle name="Valuta 2 8 3 2 4 4" xfId="25983" xr:uid="{38B46AFE-238A-40CF-8631-81CC94E552D4}"/>
    <cellStyle name="Valuta 2 8 3 2 5" xfId="4429" xr:uid="{ED8BEB7D-9B2A-4B84-8942-761E9BD5E92A}"/>
    <cellStyle name="Valuta 2 8 3 2 5 2" xfId="13366" xr:uid="{6B692DEB-71A5-43EC-BC34-629E08896726}"/>
    <cellStyle name="Valuta 2 8 3 2 5 2 2" xfId="37413" xr:uid="{B4487F27-C0C0-4E0D-BF32-429B5DE03C8F}"/>
    <cellStyle name="Valuta 2 8 3 2 5 3" xfId="28476" xr:uid="{EF824BA0-E6C8-4B5D-8AA3-1C5A0B858175}"/>
    <cellStyle name="Valuta 2 8 3 2 6" xfId="10303" xr:uid="{3D5698A4-9EEE-4ED8-B821-20F315980011}"/>
    <cellStyle name="Valuta 2 8 3 2 6 2" xfId="34350" xr:uid="{42CF66F2-2698-4C1B-985D-9F8853DC5C1C}"/>
    <cellStyle name="Valuta 2 8 3 2 7" xfId="1372" xr:uid="{4531E265-89C1-474F-AA6C-175E16820B63}"/>
    <cellStyle name="Valuta 2 8 3 2 8" xfId="25413" xr:uid="{B7CA7609-38A7-46A4-9BEC-B477D5448427}"/>
    <cellStyle name="Valuta 2 8 3 3" xfId="864" xr:uid="{2D0EBD1E-21CB-4915-BC3C-DBFE5B7331DF}"/>
    <cellStyle name="Valuta 2 8 3 3 2" xfId="5610" xr:uid="{56C3FDC4-AFC7-47B9-835C-8D3978B7943A}"/>
    <cellStyle name="Valuta 2 8 3 3 2 2" xfId="14547" xr:uid="{4A319017-A124-4027-A586-4A56A7E1DB7A}"/>
    <cellStyle name="Valuta 2 8 3 3 2 2 2" xfId="38594" xr:uid="{6F273776-F372-426D-8561-35276849C2FA}"/>
    <cellStyle name="Valuta 2 8 3 3 2 3" xfId="29657" xr:uid="{D51E3CC9-A1A3-4261-B3BA-EB32534A046F}"/>
    <cellStyle name="Valuta 2 8 3 3 3" xfId="11481" xr:uid="{A4DE59C9-180A-4D13-9CAA-E0A13C2C9DF2}"/>
    <cellStyle name="Valuta 2 8 3 3 3 2" xfId="35528" xr:uid="{F14F4F4F-1506-43AE-B196-8E65FE6390F6}"/>
    <cellStyle name="Valuta 2 8 3 3 4" xfId="2544" xr:uid="{1901140D-1198-4F53-AA21-E3E1B6473B06}"/>
    <cellStyle name="Valuta 2 8 3 3 5" xfId="26591" xr:uid="{4985F8C2-0021-4316-9192-95227F2CE8ED}"/>
    <cellStyle name="Valuta 2 8 3 4" xfId="2157" xr:uid="{2D3FD91F-5177-4C43-972E-CC4E18590D01}"/>
    <cellStyle name="Valuta 2 8 3 4 2" xfId="5219" xr:uid="{35CB45D6-D302-44CD-B25B-42E487404543}"/>
    <cellStyle name="Valuta 2 8 3 4 2 2" xfId="14156" xr:uid="{ACB65C91-75C6-4F79-B962-07C3D341CB1A}"/>
    <cellStyle name="Valuta 2 8 3 4 2 2 2" xfId="38203" xr:uid="{8030B061-32B5-48A4-9C93-7D7E498EA72F}"/>
    <cellStyle name="Valuta 2 8 3 4 2 3" xfId="29266" xr:uid="{3D252C22-1D8C-4765-9127-8A5EC6F13B3B}"/>
    <cellStyle name="Valuta 2 8 3 4 3" xfId="11093" xr:uid="{4E749187-8F79-40CE-8E50-0E4568EB449C}"/>
    <cellStyle name="Valuta 2 8 3 4 3 2" xfId="35140" xr:uid="{637F4AF9-94EB-40FE-A0B4-D97FE43FAB8A}"/>
    <cellStyle name="Valuta 2 8 3 4 4" xfId="26203" xr:uid="{CDF0DB58-3A3B-472B-A452-4159609CEE6D}"/>
    <cellStyle name="Valuta 2 8 3 5" xfId="1646" xr:uid="{B51097CF-1AB9-4468-B2F6-A188D87013F1}"/>
    <cellStyle name="Valuta 2 8 3 5 2" xfId="4708" xr:uid="{C3500F8C-E7FC-43FB-9821-341CD25680DD}"/>
    <cellStyle name="Valuta 2 8 3 5 2 2" xfId="13645" xr:uid="{42BDC21E-8CB9-4117-BBB0-E2606900E5B9}"/>
    <cellStyle name="Valuta 2 8 3 5 2 2 2" xfId="37692" xr:uid="{6AA82BC8-02A6-4228-AEB9-8F7D6749BCED}"/>
    <cellStyle name="Valuta 2 8 3 5 2 3" xfId="28755" xr:uid="{BC64F11F-E2B6-468A-9878-CDA56A47E8DD}"/>
    <cellStyle name="Valuta 2 8 3 5 3" xfId="10582" xr:uid="{F1DF74F1-A261-433F-B8A0-77337DC7E448}"/>
    <cellStyle name="Valuta 2 8 3 5 3 2" xfId="34629" xr:uid="{471B8271-CAB9-4DCF-A2AF-215D129B939D}"/>
    <cellStyle name="Valuta 2 8 3 5 4" xfId="25692" xr:uid="{F35D8FF2-77E7-43AC-BBC2-12C768B0506A}"/>
    <cellStyle name="Valuta 2 8 3 6" xfId="4143" xr:uid="{E691E825-972D-44F4-A042-3B921272EBEA}"/>
    <cellStyle name="Valuta 2 8 3 6 2" xfId="13080" xr:uid="{900A7634-196C-46B9-8D8B-812C264EF1F3}"/>
    <cellStyle name="Valuta 2 8 3 6 2 2" xfId="37127" xr:uid="{836887E1-EAC6-45D0-815B-94D7EA2AC45D}"/>
    <cellStyle name="Valuta 2 8 3 6 3" xfId="28190" xr:uid="{BDC8C7E7-6940-40A1-A22B-D2334A82DF98}"/>
    <cellStyle name="Valuta 2 8 3 7" xfId="10095" xr:uid="{1785C7DB-9038-4D1A-98AD-1E540C36F075}"/>
    <cellStyle name="Valuta 2 8 3 7 2" xfId="34142" xr:uid="{0217C416-BA6C-4D38-8882-DEBAA22D5CB1}"/>
    <cellStyle name="Valuta 2 8 3 8" xfId="1205" xr:uid="{DE700EBA-F287-4563-AE93-3480EE468577}"/>
    <cellStyle name="Valuta 2 8 3 9" xfId="25221" xr:uid="{058D690D-B59B-4291-9E41-5BDFABCC45D5}"/>
    <cellStyle name="Valuta 2 8 4" xfId="501" xr:uid="{00000000-0005-0000-0000-000088010000}"/>
    <cellStyle name="Valuta 2 8 5" xfId="593" xr:uid="{978F31B2-800F-47C7-A0A9-70C8AABF6768}"/>
    <cellStyle name="Valuta 2 8 5 2" xfId="951" xr:uid="{69E902A0-800E-4EDF-9BBF-1B87A5499881}"/>
    <cellStyle name="Valuta 2 8 5 2 2" xfId="5697" xr:uid="{EA2F7744-7EFD-45A9-ABD7-DC07000BC21B}"/>
    <cellStyle name="Valuta 2 8 5 2 2 2" xfId="14634" xr:uid="{89DB732A-A641-4C4C-92CD-B1F9EF39B10C}"/>
    <cellStyle name="Valuta 2 8 5 2 2 2 2" xfId="38681" xr:uid="{0D9CF9D2-BF3D-42B1-BEDC-417B6CCC5273}"/>
    <cellStyle name="Valuta 2 8 5 2 2 3" xfId="29744" xr:uid="{14D59B01-2462-450E-A577-D84CAF0B9123}"/>
    <cellStyle name="Valuta 2 8 5 2 3" xfId="11568" xr:uid="{C73B3FA2-4DCC-4AFA-B91E-33F7627BC323}"/>
    <cellStyle name="Valuta 2 8 5 2 3 2" xfId="35615" xr:uid="{E53B8097-987B-49CD-8CC5-26B40A0E5AE9}"/>
    <cellStyle name="Valuta 2 8 5 2 4" xfId="2631" xr:uid="{9E0F2F0C-83D1-4C84-BC93-BD32432E8D64}"/>
    <cellStyle name="Valuta 2 8 5 2 5" xfId="26678" xr:uid="{87F0ACD3-644C-4C3E-9DB6-1F1C7AB18EE4}"/>
    <cellStyle name="Valuta 2 8 5 3" xfId="2278" xr:uid="{B76E89AE-9EBF-4DFB-BF43-563970EB088F}"/>
    <cellStyle name="Valuta 2 8 5 3 2" xfId="5340" xr:uid="{887B8356-EA9B-4822-8602-AFF63F7CA318}"/>
    <cellStyle name="Valuta 2 8 5 3 2 2" xfId="14277" xr:uid="{5A0F16FB-F1AE-470B-B390-2B4A58E74B0E}"/>
    <cellStyle name="Valuta 2 8 5 3 2 2 2" xfId="38324" xr:uid="{DADAA9CC-78DB-4ADC-BEF3-7C3E07E434E2}"/>
    <cellStyle name="Valuta 2 8 5 3 2 3" xfId="29387" xr:uid="{C00D7EE3-AF85-440B-9830-C2E2143BC03A}"/>
    <cellStyle name="Valuta 2 8 5 3 3" xfId="11214" xr:uid="{9B2AD222-B2C3-4DD5-BF7E-83C0DD88EE42}"/>
    <cellStyle name="Valuta 2 8 5 3 3 2" xfId="35261" xr:uid="{6E9D475C-5B26-4631-872A-AC8C68A334EB}"/>
    <cellStyle name="Valuta 2 8 5 3 4" xfId="26324" xr:uid="{EBE95E57-7D68-4404-A8C5-D516A51E20FF}"/>
    <cellStyle name="Valuta 2 8 5 4" xfId="1845" xr:uid="{3CAA3054-B90F-4D14-B495-64885E8CDC94}"/>
    <cellStyle name="Valuta 2 8 5 4 2" xfId="4907" xr:uid="{9001810F-1460-4291-BB5D-33E088DCB67D}"/>
    <cellStyle name="Valuta 2 8 5 4 2 2" xfId="13844" xr:uid="{EC07BA32-BC0C-49A4-B8F6-66A57178509D}"/>
    <cellStyle name="Valuta 2 8 5 4 2 2 2" xfId="37891" xr:uid="{402D4D5E-589A-4F44-9A30-27C80EE30249}"/>
    <cellStyle name="Valuta 2 8 5 4 2 3" xfId="28954" xr:uid="{2A5123BC-AA4A-49AC-9CB0-5F0A02E3C1E9}"/>
    <cellStyle name="Valuta 2 8 5 4 3" xfId="10781" xr:uid="{FC8DD642-2504-4144-8FB4-9A25D832F6EE}"/>
    <cellStyle name="Valuta 2 8 5 4 3 2" xfId="34828" xr:uid="{D6EFB6A9-C7B7-49B8-A629-779242FE1BE7}"/>
    <cellStyle name="Valuta 2 8 5 4 4" xfId="25891" xr:uid="{CD089B2F-DEDC-4653-BF8D-29D92ED7BE6C}"/>
    <cellStyle name="Valuta 2 8 5 5" xfId="4337" xr:uid="{E95F753B-5792-49B4-9BEE-0B3B5E694F7B}"/>
    <cellStyle name="Valuta 2 8 5 5 2" xfId="13274" xr:uid="{9763AB11-ED94-4075-A5B4-18B2CC58FAA0}"/>
    <cellStyle name="Valuta 2 8 5 5 2 2" xfId="37321" xr:uid="{1AE032C8-0615-46C9-A80E-7033CEF6C2C7}"/>
    <cellStyle name="Valuta 2 8 5 5 3" xfId="28384" xr:uid="{3E3A4700-67B4-42C3-91CC-4E190920085D}"/>
    <cellStyle name="Valuta 2 8 5 6" xfId="10211" xr:uid="{70CE6270-37BF-493E-BF87-A49B5A2E113D}"/>
    <cellStyle name="Valuta 2 8 5 6 2" xfId="34258" xr:uid="{CED4DFEA-9D9F-4A3A-B4D5-4C4CB61F6655}"/>
    <cellStyle name="Valuta 2 8 5 7" xfId="1292" xr:uid="{8E0CA18C-4BD3-4A16-8C4E-1C0761F37341}"/>
    <cellStyle name="Valuta 2 8 5 8" xfId="25321" xr:uid="{F451403D-29A4-4C5F-BE5B-0848BC9735FC}"/>
    <cellStyle name="Valuta 2 8 6" xfId="784" xr:uid="{42C24F57-8E71-46C2-8FF3-7546483CDE79}"/>
    <cellStyle name="Valuta 2 8 6 2" xfId="5530" xr:uid="{FDC37E7A-B315-496A-A8ED-BF1D9114653C}"/>
    <cellStyle name="Valuta 2 8 6 2 2" xfId="14467" xr:uid="{8097A36F-DB34-40A6-92A3-2BCE1DCA2556}"/>
    <cellStyle name="Valuta 2 8 6 2 2 2" xfId="38514" xr:uid="{213CDB51-C307-4235-A001-7E8C8B2F911C}"/>
    <cellStyle name="Valuta 2 8 6 2 3" xfId="29577" xr:uid="{925AB720-7C68-4F5C-A2A5-F9C9BF25A92F}"/>
    <cellStyle name="Valuta 2 8 6 3" xfId="11401" xr:uid="{C75735CE-C724-4403-BD5A-056952C22B2C}"/>
    <cellStyle name="Valuta 2 8 6 3 2" xfId="35448" xr:uid="{AC58225E-A6AB-46D2-9DAA-DAA2FD53F4A9}"/>
    <cellStyle name="Valuta 2 8 6 4" xfId="2464" xr:uid="{0EEB70B3-F60D-4E5E-9A12-36BDF2860644}"/>
    <cellStyle name="Valuta 2 8 6 5" xfId="26511" xr:uid="{8CCD2A35-C5C3-4824-BCD4-994F0E8702D3}"/>
    <cellStyle name="Valuta 2 8 7" xfId="2063" xr:uid="{3BD521EF-D902-402C-B11C-498CE213C3D7}"/>
    <cellStyle name="Valuta 2 8 7 2" xfId="5125" xr:uid="{2BDCE39E-0254-4130-B1FA-91611F4EA647}"/>
    <cellStyle name="Valuta 2 8 7 2 2" xfId="14062" xr:uid="{FDBD2B6C-E722-43BA-B8AB-93905DFBBD2E}"/>
    <cellStyle name="Valuta 2 8 7 2 2 2" xfId="38109" xr:uid="{CAAB9D63-29C1-418A-9FE4-8E44AFA4534C}"/>
    <cellStyle name="Valuta 2 8 7 2 3" xfId="29172" xr:uid="{63C3570C-58CA-4974-A94D-8A78395C07E4}"/>
    <cellStyle name="Valuta 2 8 7 3" xfId="10999" xr:uid="{52F45E30-3C2B-43FD-9C2A-2E32F0A5CACE}"/>
    <cellStyle name="Valuta 2 8 7 3 2" xfId="35046" xr:uid="{49D89B38-2A5D-4FF0-B0EF-16CD0DF86B9C}"/>
    <cellStyle name="Valuta 2 8 7 4" xfId="26109" xr:uid="{47C53F3D-3959-422E-9065-937F533CF699}"/>
    <cellStyle name="Valuta 2 8 8" xfId="1549" xr:uid="{8C65FE67-4B0C-447B-828A-5220DFD736D5}"/>
    <cellStyle name="Valuta 2 8 8 2" xfId="4611" xr:uid="{B43D2A5D-CAA9-4161-9E10-0C194249D8C9}"/>
    <cellStyle name="Valuta 2 8 8 2 2" xfId="13548" xr:uid="{19A03AF9-8658-4605-8C07-9D74D8E184ED}"/>
    <cellStyle name="Valuta 2 8 8 2 2 2" xfId="37595" xr:uid="{971A7977-1FBE-4F87-9A23-F528D94768B0}"/>
    <cellStyle name="Valuta 2 8 8 2 3" xfId="28658" xr:uid="{68FCCA2D-AFF2-48E2-840D-E6FA6112AE60}"/>
    <cellStyle name="Valuta 2 8 8 3" xfId="10485" xr:uid="{96D444B3-B8B6-4054-BF83-D72E9AE49C46}"/>
    <cellStyle name="Valuta 2 8 8 3 2" xfId="34532" xr:uid="{3E2C5FEB-A115-4046-B102-17270333CBB6}"/>
    <cellStyle name="Valuta 2 8 8 4" xfId="25595" xr:uid="{A5377381-2AB0-44A6-86F6-3F89F8A5BFC8}"/>
    <cellStyle name="Valuta 2 8 9" xfId="4049" xr:uid="{E3070EDC-B382-46DE-ACFC-633E90B53B6A}"/>
    <cellStyle name="Valuta 2 8 9 2" xfId="12986" xr:uid="{4B589251-B852-4BC7-AB48-E01F32235D0A}"/>
    <cellStyle name="Valuta 2 8 9 2 2" xfId="37033" xr:uid="{6FC8FC66-EEC2-4207-93C2-7251A9FEC701}"/>
    <cellStyle name="Valuta 2 8 9 3" xfId="28096" xr:uid="{FCD0EC5B-8D80-4242-A940-41CE06E877E9}"/>
    <cellStyle name="Valuta 2 9" xfId="221" xr:uid="{00000000-0005-0000-0000-000089010000}"/>
    <cellStyle name="Valuta 2 9 10" xfId="1149" xr:uid="{F31E3771-2864-4064-AA37-02051CEC048F}"/>
    <cellStyle name="Valuta 2 9 11" xfId="25155" xr:uid="{105A3276-AA8D-4C0F-8DDE-E247AB85B94F}"/>
    <cellStyle name="Valuta 2 9 2" xfId="317" xr:uid="{00000000-0005-0000-0000-00008A010000}"/>
    <cellStyle name="Valuta 2 9 2 2" xfId="714" xr:uid="{EC6C961A-71FA-457A-8032-8BDCC345BF73}"/>
    <cellStyle name="Valuta 2 9 2 2 2" xfId="1055" xr:uid="{CAE2A49D-7C19-4E31-AA5B-687EC53AA2ED}"/>
    <cellStyle name="Valuta 2 9 2 2 2 2" xfId="5801" xr:uid="{CC07384A-1532-420B-BE61-7D04BD33C4F5}"/>
    <cellStyle name="Valuta 2 9 2 2 2 2 2" xfId="14738" xr:uid="{4FE48A2D-3604-493C-88F7-7CCB94DADD0C}"/>
    <cellStyle name="Valuta 2 9 2 2 2 2 2 2" xfId="38785" xr:uid="{E19D41BC-79FA-4BBB-9425-EB52CAC0ACB4}"/>
    <cellStyle name="Valuta 2 9 2 2 2 2 3" xfId="29848" xr:uid="{053625BD-72A6-473B-8FAC-A33DC64CB96D}"/>
    <cellStyle name="Valuta 2 9 2 2 2 3" xfId="11672" xr:uid="{D5365D38-ED37-47AB-AF17-A0DFB682C6F5}"/>
    <cellStyle name="Valuta 2 9 2 2 2 3 2" xfId="35719" xr:uid="{23842D33-6B67-4189-8779-4AB3B3FCA08B}"/>
    <cellStyle name="Valuta 2 9 2 2 2 4" xfId="2735" xr:uid="{1DA74C97-B18B-4719-BC1D-6151CAA5ED3E}"/>
    <cellStyle name="Valuta 2 9 2 2 2 5" xfId="26782" xr:uid="{07DDDB4E-8EBD-476A-BCC0-0B7F79371192}"/>
    <cellStyle name="Valuta 2 9 2 2 3" xfId="2399" xr:uid="{883CAA1F-C3B8-4156-BCA1-144B8E7B4015}"/>
    <cellStyle name="Valuta 2 9 2 2 3 2" xfId="5461" xr:uid="{8470B5D1-EB2B-48AC-9C78-0C560540236F}"/>
    <cellStyle name="Valuta 2 9 2 2 3 2 2" xfId="14398" xr:uid="{62E8DF84-0C89-476F-9A5C-1294078DB41D}"/>
    <cellStyle name="Valuta 2 9 2 2 3 2 2 2" xfId="38445" xr:uid="{632FBF9D-E546-4FD8-B7A5-0EB2F34DB997}"/>
    <cellStyle name="Valuta 2 9 2 2 3 2 3" xfId="29508" xr:uid="{377F47C9-5342-4987-B388-70410AD02C6D}"/>
    <cellStyle name="Valuta 2 9 2 2 3 3" xfId="11335" xr:uid="{040A673D-10DC-4005-8DAF-950BAF30F384}"/>
    <cellStyle name="Valuta 2 9 2 2 3 3 2" xfId="35382" xr:uid="{69043819-4742-41EB-AF0E-1ECF9E28E7AB}"/>
    <cellStyle name="Valuta 2 9 2 2 3 4" xfId="26445" xr:uid="{F22D1EAB-EC93-4DF4-AEDB-A8E500E35308}"/>
    <cellStyle name="Valuta 2 9 2 2 4" xfId="1966" xr:uid="{11A3578D-8615-4E05-8170-53E70A579C7C}"/>
    <cellStyle name="Valuta 2 9 2 2 4 2" xfId="5028" xr:uid="{9B6D8A3C-EAC9-400C-8FA4-6A1618D8607B}"/>
    <cellStyle name="Valuta 2 9 2 2 4 2 2" xfId="13965" xr:uid="{414DED10-8CC0-40C0-AAE9-EE762799B420}"/>
    <cellStyle name="Valuta 2 9 2 2 4 2 2 2" xfId="38012" xr:uid="{7C7F13B3-8473-411F-A7EA-9B6875216B9E}"/>
    <cellStyle name="Valuta 2 9 2 2 4 2 3" xfId="29075" xr:uid="{F500E313-7233-40E0-A1F9-9690F44E3BFD}"/>
    <cellStyle name="Valuta 2 9 2 2 4 3" xfId="10902" xr:uid="{4395AEB4-C18B-40C2-8F16-C04535C27C34}"/>
    <cellStyle name="Valuta 2 9 2 2 4 3 2" xfId="34949" xr:uid="{E906E154-0604-4254-84AF-8FAF401DDAB7}"/>
    <cellStyle name="Valuta 2 9 2 2 4 4" xfId="26012" xr:uid="{201DBA81-2D07-4339-81B0-50DA0ACBD8EB}"/>
    <cellStyle name="Valuta 2 9 2 2 5" xfId="4458" xr:uid="{D940B41D-D525-41C5-8444-7690ACCE0612}"/>
    <cellStyle name="Valuta 2 9 2 2 5 2" xfId="13395" xr:uid="{9E40BB97-493F-4FF0-B868-F8CEFDCB1FB9}"/>
    <cellStyle name="Valuta 2 9 2 2 5 2 2" xfId="37442" xr:uid="{42F2159C-819E-4109-AA5D-B9D8020B4FE2}"/>
    <cellStyle name="Valuta 2 9 2 2 5 3" xfId="28505" xr:uid="{216EC2A0-E91D-4963-81F6-41365EDA665B}"/>
    <cellStyle name="Valuta 2 9 2 2 6" xfId="10332" xr:uid="{8775EF2F-CB6F-4F78-86AD-9E588D496BBF}"/>
    <cellStyle name="Valuta 2 9 2 2 6 2" xfId="34379" xr:uid="{D27C28CE-B635-461A-93D1-15857D51C729}"/>
    <cellStyle name="Valuta 2 9 2 2 7" xfId="1396" xr:uid="{4F2EE69E-B02E-4A1D-80FB-BC2FEC2EA5F5}"/>
    <cellStyle name="Valuta 2 9 2 2 8" xfId="25442" xr:uid="{9AB42E48-CC99-4099-8E9F-D995052E53AC}"/>
    <cellStyle name="Valuta 2 9 2 3" xfId="888" xr:uid="{46B7BEC6-0335-4EE5-A029-D2DAAA8AD227}"/>
    <cellStyle name="Valuta 2 9 2 3 2" xfId="5634" xr:uid="{9BE20304-6FBC-4171-98E5-BD282260A880}"/>
    <cellStyle name="Valuta 2 9 2 3 2 2" xfId="14571" xr:uid="{7BFB48AE-95C9-4934-B590-04583B40E5FF}"/>
    <cellStyle name="Valuta 2 9 2 3 2 2 2" xfId="38618" xr:uid="{E124A3D4-EA1E-47FD-AF12-3859CED09C01}"/>
    <cellStyle name="Valuta 2 9 2 3 2 3" xfId="29681" xr:uid="{E1F54471-DF69-4EF5-8AFA-0011B420BB92}"/>
    <cellStyle name="Valuta 2 9 2 3 3" xfId="11505" xr:uid="{BA0266EA-9483-4743-AC9E-FACAD7C67E01}"/>
    <cellStyle name="Valuta 2 9 2 3 3 2" xfId="35552" xr:uid="{C47A8B0E-41A0-4A3E-9BBC-DA9D0F16DD2B}"/>
    <cellStyle name="Valuta 2 9 2 3 4" xfId="2568" xr:uid="{5B75CE3D-9D8D-4D81-A3B8-584117F21E54}"/>
    <cellStyle name="Valuta 2 9 2 3 5" xfId="26615" xr:uid="{8B5296F3-7408-4C63-BA4F-04F891CC454E}"/>
    <cellStyle name="Valuta 2 9 2 4" xfId="2186" xr:uid="{A3EF5CB6-F356-4B8D-9C32-07F6FC3329A0}"/>
    <cellStyle name="Valuta 2 9 2 4 2" xfId="5248" xr:uid="{432E3BCE-5C35-4B94-889F-003B72733D84}"/>
    <cellStyle name="Valuta 2 9 2 4 2 2" xfId="14185" xr:uid="{195644A6-634F-43BD-8F0E-0834D1E37DEA}"/>
    <cellStyle name="Valuta 2 9 2 4 2 2 2" xfId="38232" xr:uid="{A40435CE-BF81-4466-BB5B-E5163CB8F935}"/>
    <cellStyle name="Valuta 2 9 2 4 2 3" xfId="29295" xr:uid="{611C6A3F-66A6-4CA4-AA18-3BA5A2FE4445}"/>
    <cellStyle name="Valuta 2 9 2 4 3" xfId="11122" xr:uid="{8EC82572-A84A-4125-9570-3714C278B58C}"/>
    <cellStyle name="Valuta 2 9 2 4 3 2" xfId="35169" xr:uid="{FB78BE39-F869-4C59-BA63-2E79B6340E8A}"/>
    <cellStyle name="Valuta 2 9 2 4 4" xfId="26232" xr:uid="{BD7E7F1A-BC4B-4502-9913-A478ECC70C00}"/>
    <cellStyle name="Valuta 2 9 2 5" xfId="1675" xr:uid="{69F0CDF2-0E1C-425F-907B-732655B77F54}"/>
    <cellStyle name="Valuta 2 9 2 5 2" xfId="4737" xr:uid="{BB301A8B-7C26-4EAA-B630-D0BFA39A0FA1}"/>
    <cellStyle name="Valuta 2 9 2 5 2 2" xfId="13674" xr:uid="{DD1A7E16-8524-4054-9E39-018EF2A1F5BD}"/>
    <cellStyle name="Valuta 2 9 2 5 2 2 2" xfId="37721" xr:uid="{48C29A13-B755-45A7-B302-335C3B679A78}"/>
    <cellStyle name="Valuta 2 9 2 5 2 3" xfId="28784" xr:uid="{EE44E55B-2200-439D-91EB-A33AE52F37F1}"/>
    <cellStyle name="Valuta 2 9 2 5 3" xfId="10611" xr:uid="{369A2C0B-0E3C-4689-9E51-D00C3B5BAF99}"/>
    <cellStyle name="Valuta 2 9 2 5 3 2" xfId="34658" xr:uid="{CAAE964E-C9FB-4BB8-AC0D-91F1DD6BBCC2}"/>
    <cellStyle name="Valuta 2 9 2 5 4" xfId="25721" xr:uid="{E4FB05C3-B5FB-4C05-B590-C64F5DA5B416}"/>
    <cellStyle name="Valuta 2 9 2 6" xfId="4172" xr:uid="{BBD40076-AFB9-48DA-955D-D796B65FCEE0}"/>
    <cellStyle name="Valuta 2 9 2 6 2" xfId="13109" xr:uid="{E8254D70-9371-40DC-B648-B61B4E19ABA4}"/>
    <cellStyle name="Valuta 2 9 2 6 2 2" xfId="37156" xr:uid="{93F4D243-FFAD-4F95-9DFA-24092DA7FC49}"/>
    <cellStyle name="Valuta 2 9 2 6 3" xfId="28219" xr:uid="{4A60F4D5-A154-4424-A8B9-7F9295DD20FF}"/>
    <cellStyle name="Valuta 2 9 2 7" xfId="10124" xr:uid="{39DCF185-20A9-4D72-A697-C8365735A684}"/>
    <cellStyle name="Valuta 2 9 2 7 2" xfId="34171" xr:uid="{CC9CEF34-2D16-4D7E-AC04-A730450736E3}"/>
    <cellStyle name="Valuta 2 9 2 8" xfId="1229" xr:uid="{4A3F2BEB-F5CC-4736-88B0-FFF1BCB8B649}"/>
    <cellStyle name="Valuta 2 9 2 9" xfId="25250" xr:uid="{88942288-BAD1-4B13-9A7F-39AF164F6745}"/>
    <cellStyle name="Valuta 2 9 3" xfId="503" xr:uid="{00000000-0005-0000-0000-00008B010000}"/>
    <cellStyle name="Valuta 2 9 4" xfId="619" xr:uid="{66709A24-7CEA-46D7-B24A-E14E91655682}"/>
    <cellStyle name="Valuta 2 9 4 2" xfId="975" xr:uid="{22B36C60-502D-4DAE-B6AE-1744BAE82135}"/>
    <cellStyle name="Valuta 2 9 4 2 2" xfId="5721" xr:uid="{5A5350A8-F702-4B1C-9677-52CF65CDB219}"/>
    <cellStyle name="Valuta 2 9 4 2 2 2" xfId="14658" xr:uid="{B5D73D32-EF09-4751-B1C1-61905F093B87}"/>
    <cellStyle name="Valuta 2 9 4 2 2 2 2" xfId="38705" xr:uid="{2FDEC065-D56A-4F18-9DF6-C2A275238EA2}"/>
    <cellStyle name="Valuta 2 9 4 2 2 3" xfId="29768" xr:uid="{F242F0F7-F206-436F-B9CA-9A6BDB047BDE}"/>
    <cellStyle name="Valuta 2 9 4 2 3" xfId="11592" xr:uid="{D0766338-6543-4640-A895-368B141D8094}"/>
    <cellStyle name="Valuta 2 9 4 2 3 2" xfId="35639" xr:uid="{F59BE6F9-0638-4BBC-9682-1E697B9EF219}"/>
    <cellStyle name="Valuta 2 9 4 2 4" xfId="2655" xr:uid="{17BC13B3-1449-40C4-B34D-7B58D9B4C701}"/>
    <cellStyle name="Valuta 2 9 4 2 5" xfId="26702" xr:uid="{6171712C-1E50-4EDC-9771-28A3E9AEAFC4}"/>
    <cellStyle name="Valuta 2 9 4 3" xfId="2304" xr:uid="{411AEA6B-87F3-46A6-A277-99B0C66A7E70}"/>
    <cellStyle name="Valuta 2 9 4 3 2" xfId="5366" xr:uid="{E09DDA09-3F74-4467-A5E6-C6292E544509}"/>
    <cellStyle name="Valuta 2 9 4 3 2 2" xfId="14303" xr:uid="{2A8270D4-A440-403B-8892-F51249132CD4}"/>
    <cellStyle name="Valuta 2 9 4 3 2 2 2" xfId="38350" xr:uid="{17D80943-E57E-401B-A34F-3416D0B5886B}"/>
    <cellStyle name="Valuta 2 9 4 3 2 3" xfId="29413" xr:uid="{56F8763E-E5AF-4941-843A-3B97955B6777}"/>
    <cellStyle name="Valuta 2 9 4 3 3" xfId="11240" xr:uid="{8969D5CE-4FEC-4124-9644-3F60E3D9CEA7}"/>
    <cellStyle name="Valuta 2 9 4 3 3 2" xfId="35287" xr:uid="{C988A7B9-EDF4-458E-8429-D1235BEEA27B}"/>
    <cellStyle name="Valuta 2 9 4 3 4" xfId="26350" xr:uid="{84A5EFF8-CCF1-4139-B239-0A0A6BE0A6FC}"/>
    <cellStyle name="Valuta 2 9 4 4" xfId="1871" xr:uid="{4DB57C13-6464-4FEC-8447-72964C0D40C2}"/>
    <cellStyle name="Valuta 2 9 4 4 2" xfId="4933" xr:uid="{5621611D-A483-481F-B062-03B77EEA8941}"/>
    <cellStyle name="Valuta 2 9 4 4 2 2" xfId="13870" xr:uid="{146AD054-9D95-40C7-BAB8-BE628C0690F8}"/>
    <cellStyle name="Valuta 2 9 4 4 2 2 2" xfId="37917" xr:uid="{C26AD43B-6355-4279-A844-18E7EF962B4F}"/>
    <cellStyle name="Valuta 2 9 4 4 2 3" xfId="28980" xr:uid="{AEF20705-814C-4E4E-A293-E7E5DEBD9BD2}"/>
    <cellStyle name="Valuta 2 9 4 4 3" xfId="10807" xr:uid="{9DE9810C-7A94-4ED1-AE2F-FCE1474F73A1}"/>
    <cellStyle name="Valuta 2 9 4 4 3 2" xfId="34854" xr:uid="{E5478026-9074-47C7-9BD6-1CF9340A6E6F}"/>
    <cellStyle name="Valuta 2 9 4 4 4" xfId="25917" xr:uid="{075BE731-0708-4E39-9784-5300D0710EE3}"/>
    <cellStyle name="Valuta 2 9 4 5" xfId="4363" xr:uid="{EBE4D578-2253-4C5A-8324-5B2133C52367}"/>
    <cellStyle name="Valuta 2 9 4 5 2" xfId="13300" xr:uid="{CA646D2A-1891-4753-BE13-21CC1B1B3E47}"/>
    <cellStyle name="Valuta 2 9 4 5 2 2" xfId="37347" xr:uid="{39B6AFB0-D621-4B57-9F23-6EC586BA3BBB}"/>
    <cellStyle name="Valuta 2 9 4 5 3" xfId="28410" xr:uid="{5DD18CD0-C0B6-4284-8D67-0A8C033A34C1}"/>
    <cellStyle name="Valuta 2 9 4 6" xfId="10237" xr:uid="{AD7BA2D8-4E82-4861-B6A8-384B60B413C3}"/>
    <cellStyle name="Valuta 2 9 4 6 2" xfId="34284" xr:uid="{A31D5650-0617-488D-A7DC-899467DA9A0C}"/>
    <cellStyle name="Valuta 2 9 4 7" xfId="1316" xr:uid="{4C20FDAA-4080-4BE8-B920-E1E76892A460}"/>
    <cellStyle name="Valuta 2 9 4 8" xfId="25347" xr:uid="{F48994F3-8099-4C84-838D-D92180C0A171}"/>
    <cellStyle name="Valuta 2 9 5" xfId="808" xr:uid="{588830B6-7FF9-4406-9D7F-34501FF6BAFB}"/>
    <cellStyle name="Valuta 2 9 5 2" xfId="5554" xr:uid="{80A251A9-C0CE-4A9E-AAC6-0DE490F77B50}"/>
    <cellStyle name="Valuta 2 9 5 2 2" xfId="14491" xr:uid="{28ACA375-402F-4D9F-963A-C90A25E3508D}"/>
    <cellStyle name="Valuta 2 9 5 2 2 2" xfId="38538" xr:uid="{575D7C94-8622-4763-AB09-B70840FCF42F}"/>
    <cellStyle name="Valuta 2 9 5 2 3" xfId="29601" xr:uid="{9D76C931-566F-44CF-9219-5B9342BC642E}"/>
    <cellStyle name="Valuta 2 9 5 3" xfId="11425" xr:uid="{47256A37-7A76-491E-B883-11DF95BA3B93}"/>
    <cellStyle name="Valuta 2 9 5 3 2" xfId="35472" xr:uid="{08F929A3-724B-44DA-944B-AAF050CE29FD}"/>
    <cellStyle name="Valuta 2 9 5 4" xfId="2488" xr:uid="{B6AEC43E-2E80-4982-8C1C-18E6D40D2BD5}"/>
    <cellStyle name="Valuta 2 9 5 5" xfId="26535" xr:uid="{C10D9D40-376B-4031-913D-DC5EEADBE280}"/>
    <cellStyle name="Valuta 2 9 6" xfId="2091" xr:uid="{9E14BC6B-BEA9-4F86-824C-D97A6F61373D}"/>
    <cellStyle name="Valuta 2 9 6 2" xfId="5153" xr:uid="{C0D850D7-3C42-4D22-98D3-BE989D8ADFED}"/>
    <cellStyle name="Valuta 2 9 6 2 2" xfId="14090" xr:uid="{55D54494-138B-411C-8B75-E7DA7C54D470}"/>
    <cellStyle name="Valuta 2 9 6 2 2 2" xfId="38137" xr:uid="{54087751-5552-45B1-9A7A-D41E657873BD}"/>
    <cellStyle name="Valuta 2 9 6 2 3" xfId="29200" xr:uid="{7A57B3D3-5A11-4DB7-BCEF-79B24E0FE4C3}"/>
    <cellStyle name="Valuta 2 9 6 3" xfId="11027" xr:uid="{73B1911B-4EDC-425D-880F-5439C6F739BD}"/>
    <cellStyle name="Valuta 2 9 6 3 2" xfId="35074" xr:uid="{D52791E0-F3A7-4298-97BD-DD66B5F9E88C}"/>
    <cellStyle name="Valuta 2 9 6 4" xfId="26137" xr:uid="{D3F7CC68-4089-46C7-B4C5-1358AE2F2F8E}"/>
    <cellStyle name="Valuta 2 9 7" xfId="1579" xr:uid="{62C374CB-A91C-43BE-8AF5-5224549A63F4}"/>
    <cellStyle name="Valuta 2 9 7 2" xfId="4641" xr:uid="{8473EC10-4EBC-4C46-A368-9513BC585A12}"/>
    <cellStyle name="Valuta 2 9 7 2 2" xfId="13578" xr:uid="{8A809117-2E12-4AE4-824B-6D7F1F72D4AD}"/>
    <cellStyle name="Valuta 2 9 7 2 2 2" xfId="37625" xr:uid="{33F1DAA8-BC45-47E1-9223-1A1EF707B643}"/>
    <cellStyle name="Valuta 2 9 7 2 3" xfId="28688" xr:uid="{AD418F23-9CA7-47DB-B6A1-C307E2F5A498}"/>
    <cellStyle name="Valuta 2 9 7 3" xfId="10515" xr:uid="{76650C45-CE82-458B-8762-A1F40EE5BC83}"/>
    <cellStyle name="Valuta 2 9 7 3 2" xfId="34562" xr:uid="{FDFD366B-FB33-4A9F-A629-F3325BC736AB}"/>
    <cellStyle name="Valuta 2 9 7 4" xfId="25625" xr:uid="{44B3B5F9-A7B9-4A66-B4FE-64B92A401E2F}"/>
    <cellStyle name="Valuta 2 9 8" xfId="4077" xr:uid="{92A1D282-A34A-4845-957D-0288E5A12CC9}"/>
    <cellStyle name="Valuta 2 9 8 2" xfId="13014" xr:uid="{285C8776-7ADF-450A-8815-5AC799D6E5A2}"/>
    <cellStyle name="Valuta 2 9 8 2 2" xfId="37061" xr:uid="{1EE0184C-96B9-40FD-9EE2-F42F3CD05AA4}"/>
    <cellStyle name="Valuta 2 9 8 3" xfId="28124" xr:uid="{63FB21F4-6723-4055-AFEE-A05B59B7FD97}"/>
    <cellStyle name="Valuta 2 9 9" xfId="10029" xr:uid="{2C0AA483-943C-4D98-B4C3-AA83B94F426B}"/>
    <cellStyle name="Valuta 2 9 9 2" xfId="34076" xr:uid="{3896326A-1FB7-4246-BCCF-75EDB5FFDD84}"/>
    <cellStyle name="Valuta 3" xfId="70" xr:uid="{00000000-0005-0000-0000-00008C010000}"/>
    <cellStyle name="Valuta 3 10" xfId="271" xr:uid="{00000000-0005-0000-0000-00008D010000}"/>
    <cellStyle name="Valuta 3 10 2" xfId="668" xr:uid="{9A8EC13A-0891-47A4-8085-292B23DE6ED1}"/>
    <cellStyle name="Valuta 3 10 2 2" xfId="1014" xr:uid="{14045459-421C-47E5-A2DF-57FB36265501}"/>
    <cellStyle name="Valuta 3 10 2 2 2" xfId="5760" xr:uid="{C7F9D808-2F7D-411B-8E93-428F849686A4}"/>
    <cellStyle name="Valuta 3 10 2 2 2 2" xfId="14697" xr:uid="{3EA93DD3-D0EF-4C64-B795-EE4220459B7A}"/>
    <cellStyle name="Valuta 3 10 2 2 2 2 2" xfId="38744" xr:uid="{B71FF70F-ECE8-4C15-A686-E76E6AE745B6}"/>
    <cellStyle name="Valuta 3 10 2 2 2 3" xfId="29807" xr:uid="{915A4041-7740-44BB-B82F-4DF5777D56DF}"/>
    <cellStyle name="Valuta 3 10 2 2 3" xfId="11631" xr:uid="{1695240F-FEB8-4958-9ABB-B6D806EC17AC}"/>
    <cellStyle name="Valuta 3 10 2 2 3 2" xfId="35678" xr:uid="{AD4E3A34-EB4F-43B0-BEE2-399E68825D97}"/>
    <cellStyle name="Valuta 3 10 2 2 4" xfId="2694" xr:uid="{B8F15DA6-9288-4E73-8326-A5A1F172C8C4}"/>
    <cellStyle name="Valuta 3 10 2 2 5" xfId="26741" xr:uid="{21EB554C-EAF0-4267-8657-5786950C09A3}"/>
    <cellStyle name="Valuta 3 10 2 3" xfId="2353" xr:uid="{57342012-BD8E-4FDE-92C1-4B4B04276FE5}"/>
    <cellStyle name="Valuta 3 10 2 3 2" xfId="5415" xr:uid="{27C30EB2-1143-4DB3-BD99-5B8A763F6950}"/>
    <cellStyle name="Valuta 3 10 2 3 2 2" xfId="14352" xr:uid="{8CDFA3B8-8E20-42E5-9979-8102CDCC8085}"/>
    <cellStyle name="Valuta 3 10 2 3 2 2 2" xfId="38399" xr:uid="{18231318-3585-445A-A1C0-502DCDF855DA}"/>
    <cellStyle name="Valuta 3 10 2 3 2 3" xfId="29462" xr:uid="{DB42D9EB-6E2A-4EB6-AC05-3214935CD52E}"/>
    <cellStyle name="Valuta 3 10 2 3 3" xfId="11289" xr:uid="{4BF6E242-7BB1-4920-A992-93F39B52DE79}"/>
    <cellStyle name="Valuta 3 10 2 3 3 2" xfId="35336" xr:uid="{93AA6162-3697-40DC-9C62-F94B34F4BF15}"/>
    <cellStyle name="Valuta 3 10 2 3 4" xfId="26399" xr:uid="{ECD026D8-B85B-4F23-9103-B8E3CF29548F}"/>
    <cellStyle name="Valuta 3 10 2 4" xfId="1920" xr:uid="{B7A34FB5-D2E8-49EC-94E5-6BB86D0051DE}"/>
    <cellStyle name="Valuta 3 10 2 4 2" xfId="4982" xr:uid="{DDAC9E48-0F1B-448E-ADE3-2DBB7CD75055}"/>
    <cellStyle name="Valuta 3 10 2 4 2 2" xfId="13919" xr:uid="{1416E20F-CC49-46BC-8CBA-0D1694AEE8F9}"/>
    <cellStyle name="Valuta 3 10 2 4 2 2 2" xfId="37966" xr:uid="{1679230F-F2D6-4B2D-AC7B-1B5AF2DED4EB}"/>
    <cellStyle name="Valuta 3 10 2 4 2 3" xfId="29029" xr:uid="{02896F18-F917-4925-A9D8-27BBF38D2B4E}"/>
    <cellStyle name="Valuta 3 10 2 4 3" xfId="10856" xr:uid="{9D9B32D7-8866-4D03-9A11-CF03E7745042}"/>
    <cellStyle name="Valuta 3 10 2 4 3 2" xfId="34903" xr:uid="{89352181-A0F2-4C01-9CFD-F0F49CE5E6AD}"/>
    <cellStyle name="Valuta 3 10 2 4 4" xfId="25966" xr:uid="{99EA669B-438A-4ECB-9422-D20E4206E8BC}"/>
    <cellStyle name="Valuta 3 10 2 5" xfId="4412" xr:uid="{EDDE4E62-C90E-4E70-98BC-E9715B6746E8}"/>
    <cellStyle name="Valuta 3 10 2 5 2" xfId="13349" xr:uid="{E0C295C3-37C1-4807-807F-29CEC31F30D5}"/>
    <cellStyle name="Valuta 3 10 2 5 2 2" xfId="37396" xr:uid="{943F9A06-A9A3-4598-A754-0DB8C6536253}"/>
    <cellStyle name="Valuta 3 10 2 5 3" xfId="28459" xr:uid="{A26E192C-E886-4649-9EAE-6F13C37C9329}"/>
    <cellStyle name="Valuta 3 10 2 6" xfId="10286" xr:uid="{DF2EBEC6-1504-44DB-87DE-10E834AF44C9}"/>
    <cellStyle name="Valuta 3 10 2 6 2" xfId="34333" xr:uid="{D8642503-41C8-429C-BF3C-E02FF42D52FD}"/>
    <cellStyle name="Valuta 3 10 2 7" xfId="1355" xr:uid="{7BD05C39-4F99-4E4E-B02F-C1730335529F}"/>
    <cellStyle name="Valuta 3 10 2 8" xfId="25396" xr:uid="{BD751933-033F-43DC-B849-03FDE18A6CF8}"/>
    <cellStyle name="Valuta 3 10 3" xfId="847" xr:uid="{22F7B453-B97D-4477-8819-8A4A785870A6}"/>
    <cellStyle name="Valuta 3 10 3 2" xfId="5593" xr:uid="{727DBF18-89A6-48E0-ADF6-EE7B8E795388}"/>
    <cellStyle name="Valuta 3 10 3 2 2" xfId="14530" xr:uid="{BB1DC55B-F293-4D89-AFCD-2102FAF5CEF7}"/>
    <cellStyle name="Valuta 3 10 3 2 2 2" xfId="38577" xr:uid="{9B4078C5-021F-4C3E-B5B3-F3A1EB314787}"/>
    <cellStyle name="Valuta 3 10 3 2 3" xfId="29640" xr:uid="{711692C1-93CA-45B0-91B0-6A79848A8355}"/>
    <cellStyle name="Valuta 3 10 3 3" xfId="11464" xr:uid="{C375B04E-547B-403F-A594-3B9909AC1EE9}"/>
    <cellStyle name="Valuta 3 10 3 3 2" xfId="35511" xr:uid="{9BA21917-20DB-46EA-A2C6-C6A43FAAEA9F}"/>
    <cellStyle name="Valuta 3 10 3 4" xfId="2527" xr:uid="{6F90C2BA-EB47-47AE-B853-2A4F2E3FE664}"/>
    <cellStyle name="Valuta 3 10 3 5" xfId="26574" xr:uid="{A1FD4C85-034E-45FC-A601-A1441FC1AFBA}"/>
    <cellStyle name="Valuta 3 10 4" xfId="2140" xr:uid="{11B641C6-DEE3-4A3D-BCEA-7A780FB22C61}"/>
    <cellStyle name="Valuta 3 10 4 2" xfId="5202" xr:uid="{10322D7C-DFF3-41AA-84A0-2C2E63ECF370}"/>
    <cellStyle name="Valuta 3 10 4 2 2" xfId="14139" xr:uid="{951FF7CB-B77F-44C5-83CC-8B239E7D57B5}"/>
    <cellStyle name="Valuta 3 10 4 2 2 2" xfId="38186" xr:uid="{0F7A34E7-6E99-423F-8C81-C522F785F35C}"/>
    <cellStyle name="Valuta 3 10 4 2 3" xfId="29249" xr:uid="{DB47E749-0356-456C-92C4-AC2AC0918DE0}"/>
    <cellStyle name="Valuta 3 10 4 3" xfId="11076" xr:uid="{B58DE464-A235-4DB4-A7C8-F3DD98D30EC7}"/>
    <cellStyle name="Valuta 3 10 4 3 2" xfId="35123" xr:uid="{AFD688B4-73D6-4687-8339-44EB88DE7665}"/>
    <cellStyle name="Valuta 3 10 4 4" xfId="26186" xr:uid="{D77678FB-AE89-4833-8F31-D8E8E797BAC8}"/>
    <cellStyle name="Valuta 3 10 5" xfId="1629" xr:uid="{F75C4262-5B7F-4D0F-8803-7B8585DA2D26}"/>
    <cellStyle name="Valuta 3 10 5 2" xfId="4691" xr:uid="{20C2F08A-368B-4974-82BF-44632801F7CF}"/>
    <cellStyle name="Valuta 3 10 5 2 2" xfId="13628" xr:uid="{130A2EC0-8A8E-4C88-83C2-01367B0FB1EC}"/>
    <cellStyle name="Valuta 3 10 5 2 2 2" xfId="37675" xr:uid="{9A551B99-AA4A-4E52-99A0-8F27CFBD8377}"/>
    <cellStyle name="Valuta 3 10 5 2 3" xfId="28738" xr:uid="{DFC237CA-47D8-403D-9431-77DD29C93A6D}"/>
    <cellStyle name="Valuta 3 10 5 3" xfId="10565" xr:uid="{5CDA863F-3337-40C4-8E43-18C5D03A1B10}"/>
    <cellStyle name="Valuta 3 10 5 3 2" xfId="34612" xr:uid="{A9E4807A-0544-4AF0-BE39-687A522E16E7}"/>
    <cellStyle name="Valuta 3 10 5 4" xfId="25675" xr:uid="{29956746-EEF0-4AD7-8638-470ACE3CB1A9}"/>
    <cellStyle name="Valuta 3 10 6" xfId="4126" xr:uid="{991E614D-A8FA-42FC-B273-D1E4750D3D11}"/>
    <cellStyle name="Valuta 3 10 6 2" xfId="13063" xr:uid="{8DD514C8-5B78-4B5B-A789-134E2AB08558}"/>
    <cellStyle name="Valuta 3 10 6 2 2" xfId="37110" xr:uid="{415E5B19-1B79-4A38-8144-A6536D32DBC6}"/>
    <cellStyle name="Valuta 3 10 6 3" xfId="28173" xr:uid="{9206AEE4-6E21-402D-9162-A7A07B302B47}"/>
    <cellStyle name="Valuta 3 10 7" xfId="10078" xr:uid="{90869B84-DC61-4579-8B92-14613C93496A}"/>
    <cellStyle name="Valuta 3 10 7 2" xfId="34125" xr:uid="{020F444D-EED3-48A2-8FDA-F12CBD451346}"/>
    <cellStyle name="Valuta 3 10 8" xfId="1188" xr:uid="{5E00F74B-417F-489C-BCE9-7C045CFB6569}"/>
    <cellStyle name="Valuta 3 10 9" xfId="25204" xr:uid="{A2F5D2A6-3B71-45A5-8820-F0F6D4BD2172}"/>
    <cellStyle name="Valuta 3 11" xfId="504" xr:uid="{00000000-0005-0000-0000-00008E010000}"/>
    <cellStyle name="Valuta 3 12" xfId="163" xr:uid="{00000000-0005-0000-0000-00008F010000}"/>
    <cellStyle name="Valuta 3 12 2" xfId="576" xr:uid="{CBF14491-7EF6-4124-B1BF-DAD61DE365AA}"/>
    <cellStyle name="Valuta 3 12 2 2" xfId="934" xr:uid="{322A9798-D3BA-4328-971A-C3A1EDD5AA8F}"/>
    <cellStyle name="Valuta 3 12 2 2 2" xfId="5680" xr:uid="{9032C038-9D1B-4549-B891-A8502B127750}"/>
    <cellStyle name="Valuta 3 12 2 2 2 2" xfId="14617" xr:uid="{6FF19191-CC83-48F3-9EA7-2C94E61B4C42}"/>
    <cellStyle name="Valuta 3 12 2 2 2 2 2" xfId="38664" xr:uid="{C31A34B6-3B03-43C0-8D4F-56F67525C4E6}"/>
    <cellStyle name="Valuta 3 12 2 2 2 3" xfId="29727" xr:uid="{FDC50F10-6A5D-4FC9-B067-DB24DD5B0D1B}"/>
    <cellStyle name="Valuta 3 12 2 2 3" xfId="11551" xr:uid="{2F6B3CAF-9F45-445D-B47B-5A0C8DF95166}"/>
    <cellStyle name="Valuta 3 12 2 2 3 2" xfId="35598" xr:uid="{8FAF1397-BE32-422C-9C02-AFE0F217DA7D}"/>
    <cellStyle name="Valuta 3 12 2 2 4" xfId="2614" xr:uid="{85FDFE51-E25C-495A-8D4E-8D290D34DE12}"/>
    <cellStyle name="Valuta 3 12 2 2 5" xfId="26661" xr:uid="{F26644CD-58A4-490E-BC82-D96F4D49DD97}"/>
    <cellStyle name="Valuta 3 12 2 3" xfId="2261" xr:uid="{F799DC38-8665-48F6-B308-C4BE89EC2561}"/>
    <cellStyle name="Valuta 3 12 2 3 2" xfId="5323" xr:uid="{9DDB5908-C228-4FDA-95E0-2575B53BFD0A}"/>
    <cellStyle name="Valuta 3 12 2 3 2 2" xfId="14260" xr:uid="{4BD2B4E7-0AD8-4546-95CD-69A9F7CF1754}"/>
    <cellStyle name="Valuta 3 12 2 3 2 2 2" xfId="38307" xr:uid="{2739E89D-A3BE-45FF-A066-18C790C23C3F}"/>
    <cellStyle name="Valuta 3 12 2 3 2 3" xfId="29370" xr:uid="{C43C28CB-7282-403D-A637-407EDB6A0DFC}"/>
    <cellStyle name="Valuta 3 12 2 3 3" xfId="11197" xr:uid="{88A06FA5-17FD-41CD-B09B-281D4D11BF2E}"/>
    <cellStyle name="Valuta 3 12 2 3 3 2" xfId="35244" xr:uid="{B0CF24AC-32D1-4DD9-9DFD-9DEE44A0FD4D}"/>
    <cellStyle name="Valuta 3 12 2 3 4" xfId="26307" xr:uid="{A9E8DC77-ED31-4AD8-B184-E6739CC45FDF}"/>
    <cellStyle name="Valuta 3 12 2 4" xfId="1828" xr:uid="{E8D608AC-E4EA-4ADB-A9F6-993D108F4986}"/>
    <cellStyle name="Valuta 3 12 2 4 2" xfId="4890" xr:uid="{836F1B7F-6DA2-4F49-81DE-79D8221AADF7}"/>
    <cellStyle name="Valuta 3 12 2 4 2 2" xfId="13827" xr:uid="{9B5C0212-C4FD-4E45-8D63-08725B7A8991}"/>
    <cellStyle name="Valuta 3 12 2 4 2 2 2" xfId="37874" xr:uid="{CC4CBB20-0FD6-482A-B6FE-F24587834169}"/>
    <cellStyle name="Valuta 3 12 2 4 2 3" xfId="28937" xr:uid="{9F8AFCE3-5909-4788-898B-AAEC2D3BD174}"/>
    <cellStyle name="Valuta 3 12 2 4 3" xfId="10764" xr:uid="{42998FF1-41FB-4020-BF86-6C228D7EB376}"/>
    <cellStyle name="Valuta 3 12 2 4 3 2" xfId="34811" xr:uid="{593563B5-AE8B-4CD9-9A0D-7BBF5666236A}"/>
    <cellStyle name="Valuta 3 12 2 4 4" xfId="25874" xr:uid="{79D87458-E024-4177-961C-ACEE91B591CB}"/>
    <cellStyle name="Valuta 3 12 2 5" xfId="4320" xr:uid="{56240AD1-8F06-4C4A-992A-DFB58E0A7000}"/>
    <cellStyle name="Valuta 3 12 2 5 2" xfId="13257" xr:uid="{20BDA262-1587-4877-90C8-78E14A516610}"/>
    <cellStyle name="Valuta 3 12 2 5 2 2" xfId="37304" xr:uid="{3B18DF8E-1B10-4749-8E10-232567CBD768}"/>
    <cellStyle name="Valuta 3 12 2 5 3" xfId="28367" xr:uid="{B291F24E-819B-4439-84A9-7157FCA8B1F9}"/>
    <cellStyle name="Valuta 3 12 2 6" xfId="10194" xr:uid="{7ACA2EF2-2AC0-41E8-B1DD-916078348209}"/>
    <cellStyle name="Valuta 3 12 2 6 2" xfId="34241" xr:uid="{6F7C7F36-D05A-4CD8-9FF8-392C7D0A1CC2}"/>
    <cellStyle name="Valuta 3 12 2 7" xfId="1275" xr:uid="{0BE99BBE-AD25-45DA-B204-999285ABC290}"/>
    <cellStyle name="Valuta 3 12 2 8" xfId="25304" xr:uid="{802B6BD5-5593-4341-9ADF-4EC31E28BEC3}"/>
    <cellStyle name="Valuta 3 12 3" xfId="767" xr:uid="{542A09CC-4CED-4296-9405-7DEE8646CAFF}"/>
    <cellStyle name="Valuta 3 12 3 2" xfId="5513" xr:uid="{20118648-6853-4F33-8245-BA86E14C6CA3}"/>
    <cellStyle name="Valuta 3 12 3 2 2" xfId="14450" xr:uid="{AD3E5C66-2095-4167-BA88-EF434D992877}"/>
    <cellStyle name="Valuta 3 12 3 2 2 2" xfId="38497" xr:uid="{AC801860-63BA-4749-A9EE-89B9A0121F75}"/>
    <cellStyle name="Valuta 3 12 3 2 3" xfId="29560" xr:uid="{C30EDE2C-7184-43E5-B558-F5D5381C83C4}"/>
    <cellStyle name="Valuta 3 12 3 3" xfId="11384" xr:uid="{8CFB11D8-5AA4-43BF-A1C3-D99220E144F1}"/>
    <cellStyle name="Valuta 3 12 3 3 2" xfId="35431" xr:uid="{062121B4-9DCE-402C-A48C-0F9644028B91}"/>
    <cellStyle name="Valuta 3 12 3 4" xfId="2447" xr:uid="{6B4B9263-8C20-430D-B7EC-80B84E8B543C}"/>
    <cellStyle name="Valuta 3 12 3 5" xfId="26494" xr:uid="{16312D22-A718-4731-B0EC-29A450A4938E}"/>
    <cellStyle name="Valuta 3 12 4" xfId="2044" xr:uid="{120C5D3D-BD2E-4415-B36C-52E522E2A648}"/>
    <cellStyle name="Valuta 3 12 4 2" xfId="5106" xr:uid="{8F2D7454-3D7F-44CC-9640-F6273BD7FE53}"/>
    <cellStyle name="Valuta 3 12 4 2 2" xfId="14043" xr:uid="{D5E1A69F-CF8D-4577-B44F-053845EFE330}"/>
    <cellStyle name="Valuta 3 12 4 2 2 2" xfId="38090" xr:uid="{2E89419F-48EF-4742-95BB-B3733993F116}"/>
    <cellStyle name="Valuta 3 12 4 2 3" xfId="29153" xr:uid="{0F5B3FA9-7EF5-409C-8BE2-6A4CF0B283D6}"/>
    <cellStyle name="Valuta 3 12 4 3" xfId="10980" xr:uid="{8D4173F0-9756-4F6C-AB95-52CF23056665}"/>
    <cellStyle name="Valuta 3 12 4 3 2" xfId="35027" xr:uid="{098B6861-D71D-48E6-BFE6-6628A1FA2947}"/>
    <cellStyle name="Valuta 3 12 4 4" xfId="26090" xr:uid="{50231FC8-4A34-4B8F-BF40-A4EE410CFF8F}"/>
    <cellStyle name="Valuta 3 12 5" xfId="1527" xr:uid="{4A182041-06BA-44F4-84C8-2BE9942174AB}"/>
    <cellStyle name="Valuta 3 12 5 2" xfId="4589" xr:uid="{40AED490-958E-459D-AC5B-00923F03FCE1}"/>
    <cellStyle name="Valuta 3 12 5 2 2" xfId="13526" xr:uid="{5BAE4B33-4A20-4084-ACFD-642CA1C77F23}"/>
    <cellStyle name="Valuta 3 12 5 2 2 2" xfId="37573" xr:uid="{9657A4AB-2D6D-4703-A0EA-237B657205FE}"/>
    <cellStyle name="Valuta 3 12 5 2 3" xfId="28636" xr:uid="{C5DA992A-DEE3-4294-8398-92978DEE8CD5}"/>
    <cellStyle name="Valuta 3 12 5 3" xfId="10463" xr:uid="{1E58BF84-4266-4A0F-91F3-84182975B32B}"/>
    <cellStyle name="Valuta 3 12 5 3 2" xfId="34510" xr:uid="{C38F051A-7B0C-42CE-9BF8-7E0C51F772CB}"/>
    <cellStyle name="Valuta 3 12 5 4" xfId="25573" xr:uid="{158A1EEF-1A03-45E1-9161-B5B3CE5414B7}"/>
    <cellStyle name="Valuta 3 12 6" xfId="4029" xr:uid="{7928AF09-312B-426C-B3E8-B22BAB7A7F09}"/>
    <cellStyle name="Valuta 3 12 6 2" xfId="12966" xr:uid="{0A8D9F81-6466-4160-9BC2-3E0692100E18}"/>
    <cellStyle name="Valuta 3 12 6 2 2" xfId="37013" xr:uid="{4C903986-49FA-4894-A1CB-122BCE29C501}"/>
    <cellStyle name="Valuta 3 12 6 3" xfId="28076" xr:uid="{DB661E44-9F22-4C04-878F-CF4288FCFDB9}"/>
    <cellStyle name="Valuta 3 12 7" xfId="9983" xr:uid="{2FA8121C-AED5-4068-A9D3-FA62299F13D0}"/>
    <cellStyle name="Valuta 3 12 7 2" xfId="34030" xr:uid="{C9531E00-2873-45D7-BA07-482A85CD1ED8}"/>
    <cellStyle name="Valuta 3 12 8" xfId="1107" xr:uid="{37412635-929B-4C4F-87D3-C571BB1AFD53}"/>
    <cellStyle name="Valuta 3 12 9" xfId="25111" xr:uid="{DF96F1E8-66CF-40A1-B033-3F2BB49D4411}"/>
    <cellStyle name="Valuta 3 13" xfId="567" xr:uid="{C64C78E1-DC55-4100-9B07-0FFB4FCB7221}"/>
    <cellStyle name="Valuta 3 13 2" xfId="930" xr:uid="{02EFBC5F-03BF-47AE-B524-BA94DF3FFEEB}"/>
    <cellStyle name="Valuta 3 13 2 2" xfId="5676" xr:uid="{C9DC4E46-5A6D-4496-8424-FE6B847FAA1E}"/>
    <cellStyle name="Valuta 3 13 2 2 2" xfId="14613" xr:uid="{20DA8C57-F8B9-416F-8DED-C13874ACAAB7}"/>
    <cellStyle name="Valuta 3 13 2 2 2 2" xfId="38660" xr:uid="{8C28AE88-FF35-4985-9C08-BDFF5F4F4150}"/>
    <cellStyle name="Valuta 3 13 2 2 3" xfId="29723" xr:uid="{47488E1A-DB17-4A91-8313-9371BC7CBFBF}"/>
    <cellStyle name="Valuta 3 13 2 3" xfId="11547" xr:uid="{BA974853-E27D-45D9-BF32-F0A64573783D}"/>
    <cellStyle name="Valuta 3 13 2 3 2" xfId="35594" xr:uid="{F8D1EC04-C580-47E2-BD64-92EBE1CE6FD0}"/>
    <cellStyle name="Valuta 3 13 2 4" xfId="2610" xr:uid="{2765CB70-2BF6-4A8C-BF1B-442A8D4CBA06}"/>
    <cellStyle name="Valuta 3 13 2 5" xfId="26657" xr:uid="{67B3CA4C-C5DE-4412-BCC7-3A0162DC30B5}"/>
    <cellStyle name="Valuta 3 13 3" xfId="2252" xr:uid="{CFE84762-8F2A-4021-ACDF-8BFF9F022DF9}"/>
    <cellStyle name="Valuta 3 13 3 2" xfId="5314" xr:uid="{601949BA-383C-45DB-8D0B-425455F9F83E}"/>
    <cellStyle name="Valuta 3 13 3 2 2" xfId="14251" xr:uid="{151476AE-63B3-4CE9-A726-78C8FC051A44}"/>
    <cellStyle name="Valuta 3 13 3 2 2 2" xfId="38298" xr:uid="{40F2D706-20AE-492D-A71E-CDF434CFBDF0}"/>
    <cellStyle name="Valuta 3 13 3 2 3" xfId="29361" xr:uid="{11C1920F-BD7B-4C38-AECF-AEEAA3FB95BB}"/>
    <cellStyle name="Valuta 3 13 3 3" xfId="11188" xr:uid="{F3367406-FFF0-466F-A655-CB79C9B0E29B}"/>
    <cellStyle name="Valuta 3 13 3 3 2" xfId="35235" xr:uid="{98CD6C9C-D792-4ADF-BE3A-5A876503B0EA}"/>
    <cellStyle name="Valuta 3 13 3 4" xfId="26298" xr:uid="{5425783B-45F0-4666-8184-A8CF4C1D8151}"/>
    <cellStyle name="Valuta 3 13 4" xfId="1819" xr:uid="{DBE0173F-4579-4C57-8250-76176450967A}"/>
    <cellStyle name="Valuta 3 13 4 2" xfId="4881" xr:uid="{C806C947-1610-4D08-AD32-B45A95DE8F6E}"/>
    <cellStyle name="Valuta 3 13 4 2 2" xfId="13818" xr:uid="{CDAB3CEE-4A35-49D6-A794-19E2C1AF3F50}"/>
    <cellStyle name="Valuta 3 13 4 2 2 2" xfId="37865" xr:uid="{2B352074-2F1E-43FF-B999-20D4EE8C19B8}"/>
    <cellStyle name="Valuta 3 13 4 2 3" xfId="28928" xr:uid="{777DBD98-5675-4C68-BDD7-E1ADACD7757B}"/>
    <cellStyle name="Valuta 3 13 4 3" xfId="10755" xr:uid="{D3BC682C-8FB7-4BB6-B8CB-C4298043046B}"/>
    <cellStyle name="Valuta 3 13 4 3 2" xfId="34802" xr:uid="{2494DEC1-5EB4-4E2F-A017-995B49F70F45}"/>
    <cellStyle name="Valuta 3 13 4 4" xfId="25865" xr:uid="{81D49AB5-4CC9-446C-8CFE-C1C99A058A70}"/>
    <cellStyle name="Valuta 3 13 5" xfId="4311" xr:uid="{3B1392DC-4317-4372-A843-2EF233D8FC55}"/>
    <cellStyle name="Valuta 3 13 5 2" xfId="13248" xr:uid="{810026F3-A572-4079-9879-1B074F448F11}"/>
    <cellStyle name="Valuta 3 13 5 2 2" xfId="37295" xr:uid="{3E82C17E-9F8A-4638-A0EA-8E1EA0E79D56}"/>
    <cellStyle name="Valuta 3 13 5 3" xfId="28358" xr:uid="{E572B3A2-6C41-4F28-B7B5-57CB8D403C05}"/>
    <cellStyle name="Valuta 3 13 6" xfId="10185" xr:uid="{11303E81-8CB8-4B69-9983-26B9B4AB3A27}"/>
    <cellStyle name="Valuta 3 13 6 2" xfId="34232" xr:uid="{07B575DB-CE63-48A8-8C62-279478606AB9}"/>
    <cellStyle name="Valuta 3 13 7" xfId="1271" xr:uid="{BC1E9B88-D6FF-4799-9490-CDC2D1B1FE5F}"/>
    <cellStyle name="Valuta 3 13 8" xfId="25295" xr:uid="{FF80E6DE-D59C-42E7-9A7D-7C2FD20164CB}"/>
    <cellStyle name="Valuta 3 14" xfId="762" xr:uid="{7B2D939C-B05F-45FC-8CDF-CD4B07AC17B5}"/>
    <cellStyle name="Valuta 3 14 2" xfId="5508" xr:uid="{8BB1EB57-3E8A-4377-BA80-D53560D33AAB}"/>
    <cellStyle name="Valuta 3 14 2 2" xfId="14445" xr:uid="{E7BB7911-AAB9-427D-893F-E331FB81573F}"/>
    <cellStyle name="Valuta 3 14 2 2 2" xfId="38492" xr:uid="{9DC9ED55-EA71-4BDF-92AE-FBB1603B3692}"/>
    <cellStyle name="Valuta 3 14 2 3" xfId="29555" xr:uid="{B702DBF3-1EAA-4CA9-9941-4548A3F4BBB6}"/>
    <cellStyle name="Valuta 3 14 3" xfId="11379" xr:uid="{8A7E84EC-B857-482E-97EB-7C291EAE229A}"/>
    <cellStyle name="Valuta 3 14 3 2" xfId="35426" xr:uid="{81EF91F0-99E6-4FC9-A256-3128BF9100BB}"/>
    <cellStyle name="Valuta 3 14 4" xfId="2443" xr:uid="{CCA1D6EE-DD7F-4214-A6CD-2B8D431B4D16}"/>
    <cellStyle name="Valuta 3 14 5" xfId="26489" xr:uid="{4422A986-256A-4D49-A7C2-0FC5201F96AB}"/>
    <cellStyle name="Valuta 3 15" xfId="2022" xr:uid="{153439A7-9294-4803-9949-31AA0157C7FC}"/>
    <cellStyle name="Valuta 3 15 2" xfId="5084" xr:uid="{17D14B8C-52F9-49DB-BDD9-EC6B0025FB9C}"/>
    <cellStyle name="Valuta 3 15 2 2" xfId="14021" xr:uid="{2E9E5EE4-F2BA-4DE5-8F5A-62EEC19F40AF}"/>
    <cellStyle name="Valuta 3 15 2 2 2" xfId="38068" xr:uid="{8B766F3A-A535-4000-BB47-F13195960183}"/>
    <cellStyle name="Valuta 3 15 2 3" xfId="29131" xr:uid="{9E39EF3E-2D03-4742-B96D-DF8651DC5B07}"/>
    <cellStyle name="Valuta 3 15 3" xfId="10958" xr:uid="{F5CE84F8-AC55-4163-BE91-F532790458CC}"/>
    <cellStyle name="Valuta 3 15 3 2" xfId="35005" xr:uid="{7BD5AA53-BEA5-4AB8-869B-45050688E396}"/>
    <cellStyle name="Valuta 3 15 4" xfId="26068" xr:uid="{8BB537E2-AB60-4764-950B-598CD24327DD}"/>
    <cellStyle name="Valuta 3 16" xfId="1469" xr:uid="{6E8A398B-A0F8-4F10-99B0-02D231E00A1C}"/>
    <cellStyle name="Valuta 3 16 2" xfId="4531" xr:uid="{3E007011-7138-4414-B5A8-4D7CF5A84E93}"/>
    <cellStyle name="Valuta 3 16 2 2" xfId="13468" xr:uid="{9D8205E0-FBB1-42D5-AF48-3E9184844A1D}"/>
    <cellStyle name="Valuta 3 16 2 2 2" xfId="37515" xr:uid="{365B07A3-2412-44C8-AAAB-4062AB6223A5}"/>
    <cellStyle name="Valuta 3 16 2 3" xfId="28578" xr:uid="{D2106499-C12A-4684-A2B6-2F39E4B8CC8E}"/>
    <cellStyle name="Valuta 3 16 3" xfId="10405" xr:uid="{E994F9B9-CEC9-4D0F-9AFC-F3D613DD85C7}"/>
    <cellStyle name="Valuta 3 16 3 2" xfId="34452" xr:uid="{3304EFCB-C45E-47C0-ADA9-2050C1E47084}"/>
    <cellStyle name="Valuta 3 16 4" xfId="25515" xr:uid="{37A9A116-8871-4A78-B7E6-B8098618E6D6}"/>
    <cellStyle name="Valuta 3 17" xfId="3969" xr:uid="{99286382-0BA1-46CA-BB5B-C75BDBB55EEB}"/>
    <cellStyle name="Valuta 3 17 2" xfId="12906" xr:uid="{A8322077-4E79-4F4D-B9CE-ABA0A678E918}"/>
    <cellStyle name="Valuta 3 17 2 2" xfId="36953" xr:uid="{4D960CCC-3FE0-44E9-8272-8604B78CDA37}"/>
    <cellStyle name="Valuta 3 17 3" xfId="28016" xr:uid="{F155C3DB-CDC8-49DA-9998-86DC488946B2}"/>
    <cellStyle name="Valuta 3 18" xfId="9965" xr:uid="{D7F46241-A6BA-4171-AAFF-551A9F408927}"/>
    <cellStyle name="Valuta 3 18 2" xfId="34012" xr:uid="{7F1EE9C5-0025-4E60-AD05-290A032DA1F2}"/>
    <cellStyle name="Valuta 3 19" xfId="1099" xr:uid="{06D4861D-21D5-4747-8FBD-70F93F04BF8C}"/>
    <cellStyle name="Valuta 3 2" xfId="168" xr:uid="{00000000-0005-0000-0000-000090010000}"/>
    <cellStyle name="Valuta 3 2 10" xfId="2047" xr:uid="{6E9F7B7A-2C61-493E-BA66-392AE96B1DF0}"/>
    <cellStyle name="Valuta 3 2 10 2" xfId="5109" xr:uid="{7EBCD6E8-0999-491B-AA66-736A42C970CE}"/>
    <cellStyle name="Valuta 3 2 10 2 2" xfId="14046" xr:uid="{86E6D323-2CEF-4501-8569-033BF72CAEDB}"/>
    <cellStyle name="Valuta 3 2 10 2 2 2" xfId="38093" xr:uid="{D27ED783-4667-414C-893E-3829D07E4D77}"/>
    <cellStyle name="Valuta 3 2 10 2 3" xfId="29156" xr:uid="{C0CEE771-1EBD-4949-8038-7899F47C7AA4}"/>
    <cellStyle name="Valuta 3 2 10 3" xfId="10983" xr:uid="{8EA8A074-5AC3-4DB4-928E-67EF7FF26F4E}"/>
    <cellStyle name="Valuta 3 2 10 3 2" xfId="35030" xr:uid="{D353E92A-C280-45BE-A00B-BE9BF49FB97B}"/>
    <cellStyle name="Valuta 3 2 10 4" xfId="26093" xr:uid="{B6A5EFB2-D3C3-4305-88DA-FE897D426EA1}"/>
    <cellStyle name="Valuta 3 2 11" xfId="1532" xr:uid="{162828BA-B3B1-4DE7-97DC-E19D5208C3B5}"/>
    <cellStyle name="Valuta 3 2 11 2" xfId="4594" xr:uid="{3D41AAA6-20E6-4A81-B27E-124971846391}"/>
    <cellStyle name="Valuta 3 2 11 2 2" xfId="13531" xr:uid="{8379BFDC-9909-412B-91EE-B9511D6B51BC}"/>
    <cellStyle name="Valuta 3 2 11 2 2 2" xfId="37578" xr:uid="{44FB5A6D-829F-4117-8001-3E1136B99E41}"/>
    <cellStyle name="Valuta 3 2 11 2 3" xfId="28641" xr:uid="{62FAEF49-6678-4809-A505-3346027E8FC0}"/>
    <cellStyle name="Valuta 3 2 11 3" xfId="10468" xr:uid="{2A79683F-F4F2-4E98-B9B1-03392FDDCD2A}"/>
    <cellStyle name="Valuta 3 2 11 3 2" xfId="34515" xr:uid="{B5E956CC-FAE0-4208-8D67-76CBBE0B1CA5}"/>
    <cellStyle name="Valuta 3 2 11 4" xfId="25578" xr:uid="{414669B0-9CEE-4177-9DA5-EE4689453881}"/>
    <cellStyle name="Valuta 3 2 12" xfId="4032" xr:uid="{D333E53F-9655-46FA-8C7E-B18C3A1FB536}"/>
    <cellStyle name="Valuta 3 2 12 2" xfId="12969" xr:uid="{BC4FEC15-5EA7-41B9-AC02-1DADAC98CD28}"/>
    <cellStyle name="Valuta 3 2 12 2 2" xfId="37016" xr:uid="{955C2E40-678A-4665-9F7B-7884BFBD2524}"/>
    <cellStyle name="Valuta 3 2 12 3" xfId="28079" xr:uid="{CD19B7DA-9CE6-44CB-81D7-3292E2AB2641}"/>
    <cellStyle name="Valuta 3 2 13" xfId="9985" xr:uid="{0CCABBA8-FD6C-4349-A216-611594355597}"/>
    <cellStyle name="Valuta 3 2 13 2" xfId="34032" xr:uid="{DABBB7BC-F689-4E40-82C4-26DEF98976F9}"/>
    <cellStyle name="Valuta 3 2 14" xfId="1109" xr:uid="{6A9D6946-9466-430D-A685-E11FB04A299F}"/>
    <cellStyle name="Valuta 3 2 15" xfId="25113" xr:uid="{59FC827B-869C-4F4F-9EA1-2CA117BC835A}"/>
    <cellStyle name="Valuta 3 2 2" xfId="186" xr:uid="{00000000-0005-0000-0000-000091010000}"/>
    <cellStyle name="Valuta 3 2 2 10" xfId="4045" xr:uid="{9D66AF96-77F3-4F17-AE37-49368D4CBA29}"/>
    <cellStyle name="Valuta 3 2 2 10 2" xfId="12982" xr:uid="{6D56C58D-DC9D-449F-B702-06EFAFAB5A4A}"/>
    <cellStyle name="Valuta 3 2 2 10 2 2" xfId="37029" xr:uid="{B5E65789-A456-4B68-BE8B-30C0976CDB99}"/>
    <cellStyle name="Valuta 3 2 2 10 3" xfId="28092" xr:uid="{FDE85E2A-3C52-4EE5-9F95-713E1C8C1AE4}"/>
    <cellStyle name="Valuta 3 2 2 11" xfId="9998" xr:uid="{C6747D5F-0FC6-40D2-8C46-191CA410780A}"/>
    <cellStyle name="Valuta 3 2 2 11 2" xfId="34045" xr:uid="{726FBEF5-8E33-4804-8FC9-63BFFD4A12BF}"/>
    <cellStyle name="Valuta 3 2 2 12" xfId="1120" xr:uid="{F0F35FDA-8EE8-4624-9F0C-01C73BF82B7E}"/>
    <cellStyle name="Valuta 3 2 2 13" xfId="25124" xr:uid="{C582D1F2-A91D-4660-A5B8-F981FF9AFF1D}"/>
    <cellStyle name="Valuta 3 2 2 2" xfId="216" xr:uid="{00000000-0005-0000-0000-000092010000}"/>
    <cellStyle name="Valuta 3 2 2 2 10" xfId="10025" xr:uid="{D8E0F0D9-543B-4102-8258-C71F083B601A}"/>
    <cellStyle name="Valuta 3 2 2 2 10 2" xfId="34072" xr:uid="{03E91C21-8D7F-4C45-8D1F-DA3ED838F057}"/>
    <cellStyle name="Valuta 3 2 2 2 11" xfId="1145" xr:uid="{72F4AD49-90BD-41E9-ADF8-A83CF4451476}"/>
    <cellStyle name="Valuta 3 2 2 2 12" xfId="25151" xr:uid="{921EF317-F792-45AA-BDCA-CB46D35DA6DF}"/>
    <cellStyle name="Valuta 3 2 2 2 2" xfId="257" xr:uid="{00000000-0005-0000-0000-000093010000}"/>
    <cellStyle name="Valuta 3 2 2 2 2 10" xfId="1185" xr:uid="{F2C7C6A4-51AB-4310-AFDF-C675135EDEAD}"/>
    <cellStyle name="Valuta 3 2 2 2 2 11" xfId="25191" xr:uid="{9F59E347-FE9F-42F3-A02C-C6C9DB93C12C}"/>
    <cellStyle name="Valuta 3 2 2 2 2 2" xfId="353" xr:uid="{00000000-0005-0000-0000-000094010000}"/>
    <cellStyle name="Valuta 3 2 2 2 2 2 2" xfId="750" xr:uid="{B40BF790-0B06-4201-B6BB-D3BCCAFF8803}"/>
    <cellStyle name="Valuta 3 2 2 2 2 2 2 2" xfId="1091" xr:uid="{75911500-BD04-46DB-B6A6-3AA458B93BCE}"/>
    <cellStyle name="Valuta 3 2 2 2 2 2 2 2 2" xfId="5837" xr:uid="{EF7F8287-1D0D-40CE-8ED6-15B1E115BE28}"/>
    <cellStyle name="Valuta 3 2 2 2 2 2 2 2 2 2" xfId="14774" xr:uid="{288FA6EF-B355-4486-8C11-236BA44B5FAB}"/>
    <cellStyle name="Valuta 3 2 2 2 2 2 2 2 2 2 2" xfId="38821" xr:uid="{0D5D570B-8F70-4006-A1ED-7913047F9A21}"/>
    <cellStyle name="Valuta 3 2 2 2 2 2 2 2 2 3" xfId="29884" xr:uid="{05FBDCFC-BAC8-4BE1-9BC2-079B8CC5DE5D}"/>
    <cellStyle name="Valuta 3 2 2 2 2 2 2 2 3" xfId="11708" xr:uid="{C66679FB-24DB-4D47-AFF3-A597288AB000}"/>
    <cellStyle name="Valuta 3 2 2 2 2 2 2 2 3 2" xfId="35755" xr:uid="{25A2FE37-7027-42A8-A943-1029579E994E}"/>
    <cellStyle name="Valuta 3 2 2 2 2 2 2 2 4" xfId="2771" xr:uid="{1FB9BDE1-B9E3-4729-AAE0-1F12BDB74307}"/>
    <cellStyle name="Valuta 3 2 2 2 2 2 2 2 5" xfId="26818" xr:uid="{A5FCD3F7-71E2-4F0E-9BD6-E2888B3B486B}"/>
    <cellStyle name="Valuta 3 2 2 2 2 2 2 3" xfId="2435" xr:uid="{FA51ACD8-E44E-4176-B594-ED1B77E01BD4}"/>
    <cellStyle name="Valuta 3 2 2 2 2 2 2 3 2" xfId="5497" xr:uid="{3D3BE3EE-7436-4C77-A84E-93DBD1E7CAD2}"/>
    <cellStyle name="Valuta 3 2 2 2 2 2 2 3 2 2" xfId="14434" xr:uid="{1F35A8B8-846A-48D9-870C-434E66780F51}"/>
    <cellStyle name="Valuta 3 2 2 2 2 2 2 3 2 2 2" xfId="38481" xr:uid="{E1C03944-446A-418D-A650-FEF79F3C7A0A}"/>
    <cellStyle name="Valuta 3 2 2 2 2 2 2 3 2 3" xfId="29544" xr:uid="{641FB40E-C546-4A9F-868D-925DFC27DB6A}"/>
    <cellStyle name="Valuta 3 2 2 2 2 2 2 3 3" xfId="11371" xr:uid="{79A2B6BD-5F68-427B-9B61-DE494AB810ED}"/>
    <cellStyle name="Valuta 3 2 2 2 2 2 2 3 3 2" xfId="35418" xr:uid="{D8874141-B41E-477F-A07D-DA9152396DC9}"/>
    <cellStyle name="Valuta 3 2 2 2 2 2 2 3 4" xfId="26481" xr:uid="{7264DD7F-10CC-49F4-B80C-0DDF1D7DC1CD}"/>
    <cellStyle name="Valuta 3 2 2 2 2 2 2 4" xfId="2002" xr:uid="{F726CE3E-FEC5-4CDD-A465-99D36E51343B}"/>
    <cellStyle name="Valuta 3 2 2 2 2 2 2 4 2" xfId="5064" xr:uid="{F6A6E7E8-31B2-479C-B077-943455F42895}"/>
    <cellStyle name="Valuta 3 2 2 2 2 2 2 4 2 2" xfId="14001" xr:uid="{CA9A3AD5-83C2-4125-B676-BD1EC30932A4}"/>
    <cellStyle name="Valuta 3 2 2 2 2 2 2 4 2 2 2" xfId="38048" xr:uid="{8F487C64-C6E8-4EA3-81F9-E9425B2DB979}"/>
    <cellStyle name="Valuta 3 2 2 2 2 2 2 4 2 3" xfId="29111" xr:uid="{6880D06C-79B9-44F1-95C0-6E345AC49331}"/>
    <cellStyle name="Valuta 3 2 2 2 2 2 2 4 3" xfId="10938" xr:uid="{74BDAC81-8D3B-4672-85C4-891946FA204B}"/>
    <cellStyle name="Valuta 3 2 2 2 2 2 2 4 3 2" xfId="34985" xr:uid="{9B582F59-2914-4674-A953-DBDAD380E61B}"/>
    <cellStyle name="Valuta 3 2 2 2 2 2 2 4 4" xfId="26048" xr:uid="{E391532A-04CE-44F7-B332-3C1827EA26B3}"/>
    <cellStyle name="Valuta 3 2 2 2 2 2 2 5" xfId="4494" xr:uid="{07846D90-D63C-400C-B1FD-2AC4B6779532}"/>
    <cellStyle name="Valuta 3 2 2 2 2 2 2 5 2" xfId="13431" xr:uid="{D47424D8-21BA-4FD6-A610-CF12629F8108}"/>
    <cellStyle name="Valuta 3 2 2 2 2 2 2 5 2 2" xfId="37478" xr:uid="{8FC5CC83-2436-458D-B737-B3A762F3C665}"/>
    <cellStyle name="Valuta 3 2 2 2 2 2 2 5 3" xfId="28541" xr:uid="{A7C53540-19F8-4EA9-A54B-47AC5901DD24}"/>
    <cellStyle name="Valuta 3 2 2 2 2 2 2 6" xfId="10368" xr:uid="{EC227AB7-26B8-4439-BFBB-B6C2AEF83C49}"/>
    <cellStyle name="Valuta 3 2 2 2 2 2 2 6 2" xfId="34415" xr:uid="{3A186A24-B46A-4344-B0D9-36E5247CAFFE}"/>
    <cellStyle name="Valuta 3 2 2 2 2 2 2 7" xfId="1432" xr:uid="{75A7A1E4-4E1C-4866-9F7B-69DEEE2451C1}"/>
    <cellStyle name="Valuta 3 2 2 2 2 2 2 8" xfId="25478" xr:uid="{64918BF6-4919-4726-B9BF-629103817561}"/>
    <cellStyle name="Valuta 3 2 2 2 2 2 3" xfId="924" xr:uid="{1C1391E3-681D-4487-AFD9-39076C20F06A}"/>
    <cellStyle name="Valuta 3 2 2 2 2 2 3 2" xfId="5670" xr:uid="{042EE4F1-0721-456D-88B2-C7F274DD5001}"/>
    <cellStyle name="Valuta 3 2 2 2 2 2 3 2 2" xfId="14607" xr:uid="{7591AA8E-B62F-4FA1-B60B-6917E75A76F5}"/>
    <cellStyle name="Valuta 3 2 2 2 2 2 3 2 2 2" xfId="38654" xr:uid="{81370077-F205-40DB-BDD5-B1D27317FD00}"/>
    <cellStyle name="Valuta 3 2 2 2 2 2 3 2 3" xfId="29717" xr:uid="{74F88301-B5A7-44CE-B7AD-F8826478534C}"/>
    <cellStyle name="Valuta 3 2 2 2 2 2 3 3" xfId="11541" xr:uid="{BBB54F9D-9C7E-4CB4-9288-2F37B0D6DAC2}"/>
    <cellStyle name="Valuta 3 2 2 2 2 2 3 3 2" xfId="35588" xr:uid="{8C3F7DE3-B67F-4607-9065-EF5BF72029ED}"/>
    <cellStyle name="Valuta 3 2 2 2 2 2 3 4" xfId="2604" xr:uid="{BBE5FEF8-FE1B-4BA4-9594-DC2654498A61}"/>
    <cellStyle name="Valuta 3 2 2 2 2 2 3 5" xfId="26651" xr:uid="{4B03D3B3-5CFB-44D2-9436-8901FA2D90D5}"/>
    <cellStyle name="Valuta 3 2 2 2 2 2 4" xfId="2222" xr:uid="{F3DD3911-7263-4B21-99D0-607FF05CB274}"/>
    <cellStyle name="Valuta 3 2 2 2 2 2 4 2" xfId="5284" xr:uid="{B291EAA5-47C7-4680-A24B-1E78B247A9F7}"/>
    <cellStyle name="Valuta 3 2 2 2 2 2 4 2 2" xfId="14221" xr:uid="{11147205-1FC8-46FC-AB4A-0C6023DD33D2}"/>
    <cellStyle name="Valuta 3 2 2 2 2 2 4 2 2 2" xfId="38268" xr:uid="{14A0D2A8-B7C3-42C9-A621-81BF221EE983}"/>
    <cellStyle name="Valuta 3 2 2 2 2 2 4 2 3" xfId="29331" xr:uid="{284F6751-CF12-4E86-9E1A-AC29B5C6D67E}"/>
    <cellStyle name="Valuta 3 2 2 2 2 2 4 3" xfId="11158" xr:uid="{7D8314E0-18E9-46EB-85E8-B008434DEB83}"/>
    <cellStyle name="Valuta 3 2 2 2 2 2 4 3 2" xfId="35205" xr:uid="{BB9621DA-D85A-453F-809F-DF44F062FB3D}"/>
    <cellStyle name="Valuta 3 2 2 2 2 2 4 4" xfId="26268" xr:uid="{D1CD2BDC-04A3-4E48-8571-E1354E8468D7}"/>
    <cellStyle name="Valuta 3 2 2 2 2 2 5" xfId="1711" xr:uid="{579FC37F-259D-45C2-A445-39F3532B3647}"/>
    <cellStyle name="Valuta 3 2 2 2 2 2 5 2" xfId="4773" xr:uid="{173FCCAC-7EDA-4758-8AA9-FE688230D8E0}"/>
    <cellStyle name="Valuta 3 2 2 2 2 2 5 2 2" xfId="13710" xr:uid="{A8C7BA22-05B0-4EB0-85F3-E9AEA355D3F6}"/>
    <cellStyle name="Valuta 3 2 2 2 2 2 5 2 2 2" xfId="37757" xr:uid="{78B9F7CC-7B80-497D-ACE1-6E3BAC225F74}"/>
    <cellStyle name="Valuta 3 2 2 2 2 2 5 2 3" xfId="28820" xr:uid="{B006D43B-1793-43B6-8368-2FB467D43DF4}"/>
    <cellStyle name="Valuta 3 2 2 2 2 2 5 3" xfId="10647" xr:uid="{2D02A27E-9A0C-4485-A4BD-B2DC6B16DB40}"/>
    <cellStyle name="Valuta 3 2 2 2 2 2 5 3 2" xfId="34694" xr:uid="{ADA4764E-B05E-4C0B-AB89-AB98D3FAAB83}"/>
    <cellStyle name="Valuta 3 2 2 2 2 2 5 4" xfId="25757" xr:uid="{2158A4F7-A209-4FF4-A7E1-1FFF4E628AB8}"/>
    <cellStyle name="Valuta 3 2 2 2 2 2 6" xfId="4208" xr:uid="{CA0FCF73-B043-45D7-82AB-55C2F3B7A63A}"/>
    <cellStyle name="Valuta 3 2 2 2 2 2 6 2" xfId="13145" xr:uid="{B96FB908-4216-4FE8-9F73-AEB269756477}"/>
    <cellStyle name="Valuta 3 2 2 2 2 2 6 2 2" xfId="37192" xr:uid="{BDE533A5-5077-4B42-9F90-458FE95D1BF1}"/>
    <cellStyle name="Valuta 3 2 2 2 2 2 6 3" xfId="28255" xr:uid="{C938BBDE-508A-4BFD-BA47-529D6644F052}"/>
    <cellStyle name="Valuta 3 2 2 2 2 2 7" xfId="10160" xr:uid="{A3212107-D81B-49AB-AED6-EAFD68227467}"/>
    <cellStyle name="Valuta 3 2 2 2 2 2 7 2" xfId="34207" xr:uid="{EE91AEE5-EA70-42AD-8867-EC884BEF9562}"/>
    <cellStyle name="Valuta 3 2 2 2 2 2 8" xfId="1265" xr:uid="{78A09868-E863-4222-A1BA-F891B6A36DDB}"/>
    <cellStyle name="Valuta 3 2 2 2 2 2 9" xfId="25286" xr:uid="{5A0B26A5-6695-48C6-BBBD-4C4487543282}"/>
    <cellStyle name="Valuta 3 2 2 2 2 3" xfId="508" xr:uid="{00000000-0005-0000-0000-000095010000}"/>
    <cellStyle name="Valuta 3 2 2 2 2 4" xfId="655" xr:uid="{EEC83284-369A-43F3-A4EF-65B3C11F51BC}"/>
    <cellStyle name="Valuta 3 2 2 2 2 4 2" xfId="1011" xr:uid="{FE87EA5F-9E0C-4F4C-A0FC-BB0C117E454D}"/>
    <cellStyle name="Valuta 3 2 2 2 2 4 2 2" xfId="5757" xr:uid="{AE905D84-52F0-407A-8997-88AC409B73D9}"/>
    <cellStyle name="Valuta 3 2 2 2 2 4 2 2 2" xfId="14694" xr:uid="{816399D1-D6D1-45D1-8472-A075AC0F7B6A}"/>
    <cellStyle name="Valuta 3 2 2 2 2 4 2 2 2 2" xfId="38741" xr:uid="{E9CB23FB-A22C-4208-8DA7-63916BA7AC94}"/>
    <cellStyle name="Valuta 3 2 2 2 2 4 2 2 3" xfId="29804" xr:uid="{17FAB5B7-7C2B-4E16-B549-B0096E91C0BF}"/>
    <cellStyle name="Valuta 3 2 2 2 2 4 2 3" xfId="11628" xr:uid="{7CFD1CC5-05FF-4F39-B87D-7E096B81DE6B}"/>
    <cellStyle name="Valuta 3 2 2 2 2 4 2 3 2" xfId="35675" xr:uid="{60868BE6-EC44-4E6A-8387-F431004112BE}"/>
    <cellStyle name="Valuta 3 2 2 2 2 4 2 4" xfId="2691" xr:uid="{F05F9323-9E49-4E68-9C19-F57A89245946}"/>
    <cellStyle name="Valuta 3 2 2 2 2 4 2 5" xfId="26738" xr:uid="{247B3E37-3A82-4648-9FCF-A5AA35E557BC}"/>
    <cellStyle name="Valuta 3 2 2 2 2 4 3" xfId="2340" xr:uid="{CC03B496-D98D-41D1-953C-5B20648D7590}"/>
    <cellStyle name="Valuta 3 2 2 2 2 4 3 2" xfId="5402" xr:uid="{09EC41D0-F075-48C4-88F6-8B4DA91152E6}"/>
    <cellStyle name="Valuta 3 2 2 2 2 4 3 2 2" xfId="14339" xr:uid="{3E658C23-4CC1-4F60-9ED7-753646E85D64}"/>
    <cellStyle name="Valuta 3 2 2 2 2 4 3 2 2 2" xfId="38386" xr:uid="{9E065E6D-646D-4FD0-941F-85BFAB6376F4}"/>
    <cellStyle name="Valuta 3 2 2 2 2 4 3 2 3" xfId="29449" xr:uid="{5A61AF30-F0F9-48D6-90D8-BAFB7B547B61}"/>
    <cellStyle name="Valuta 3 2 2 2 2 4 3 3" xfId="11276" xr:uid="{B2A8AA88-0A3E-465C-B86D-F447CE6AC427}"/>
    <cellStyle name="Valuta 3 2 2 2 2 4 3 3 2" xfId="35323" xr:uid="{950BCBB8-EEB7-4C2A-979D-14BF2935B2DB}"/>
    <cellStyle name="Valuta 3 2 2 2 2 4 3 4" xfId="26386" xr:uid="{664BDCCD-1194-4FDF-B98F-0307FAF7550F}"/>
    <cellStyle name="Valuta 3 2 2 2 2 4 4" xfId="1907" xr:uid="{E8847CFA-CF35-40B4-87E3-09DBBE12570D}"/>
    <cellStyle name="Valuta 3 2 2 2 2 4 4 2" xfId="4969" xr:uid="{53F625C2-4446-4278-80A2-5D62D1CB3039}"/>
    <cellStyle name="Valuta 3 2 2 2 2 4 4 2 2" xfId="13906" xr:uid="{40CE5BAF-6C6C-415E-94A1-6D872028010C}"/>
    <cellStyle name="Valuta 3 2 2 2 2 4 4 2 2 2" xfId="37953" xr:uid="{DC5B61CC-1136-4708-BC51-49EC470C9A52}"/>
    <cellStyle name="Valuta 3 2 2 2 2 4 4 2 3" xfId="29016" xr:uid="{34F4126F-6931-4CFC-AB21-A61B9F0CAA27}"/>
    <cellStyle name="Valuta 3 2 2 2 2 4 4 3" xfId="10843" xr:uid="{7739F8DE-C2A3-491B-B8AE-3CCE64B77168}"/>
    <cellStyle name="Valuta 3 2 2 2 2 4 4 3 2" xfId="34890" xr:uid="{6DBAC96B-8956-4541-8EC9-6979A9799F12}"/>
    <cellStyle name="Valuta 3 2 2 2 2 4 4 4" xfId="25953" xr:uid="{882E71F7-7DF2-4DC7-8634-8C074BC51313}"/>
    <cellStyle name="Valuta 3 2 2 2 2 4 5" xfId="4399" xr:uid="{925290C6-0545-4F5D-8FDF-ED5E3A0F7C99}"/>
    <cellStyle name="Valuta 3 2 2 2 2 4 5 2" xfId="13336" xr:uid="{47752AA0-309F-4FF5-8A23-AF9ECC9AF5B6}"/>
    <cellStyle name="Valuta 3 2 2 2 2 4 5 2 2" xfId="37383" xr:uid="{E679C442-4A31-4741-B448-0A9D7066355E}"/>
    <cellStyle name="Valuta 3 2 2 2 2 4 5 3" xfId="28446" xr:uid="{472275EA-CE00-4E6F-8C8E-7B014F4433ED}"/>
    <cellStyle name="Valuta 3 2 2 2 2 4 6" xfId="10273" xr:uid="{1E4C1E2F-B91B-4956-ACC4-A82278C3EB98}"/>
    <cellStyle name="Valuta 3 2 2 2 2 4 6 2" xfId="34320" xr:uid="{76F2CAEC-0159-4428-825A-894270094DB4}"/>
    <cellStyle name="Valuta 3 2 2 2 2 4 7" xfId="1352" xr:uid="{1B58D63B-EB28-4472-9C87-EE91B3950568}"/>
    <cellStyle name="Valuta 3 2 2 2 2 4 8" xfId="25383" xr:uid="{AA45255B-1030-4263-8713-CED4C160357E}"/>
    <cellStyle name="Valuta 3 2 2 2 2 5" xfId="844" xr:uid="{36ABE796-504A-4A00-9EC1-D2E58331FA5C}"/>
    <cellStyle name="Valuta 3 2 2 2 2 5 2" xfId="5590" xr:uid="{C70028B3-0546-4DEA-A1D5-8F2298743942}"/>
    <cellStyle name="Valuta 3 2 2 2 2 5 2 2" xfId="14527" xr:uid="{6AF72B3F-093E-4D83-B763-88D49104F626}"/>
    <cellStyle name="Valuta 3 2 2 2 2 5 2 2 2" xfId="38574" xr:uid="{8E93378D-0910-46EB-9B16-68A16BD5E74C}"/>
    <cellStyle name="Valuta 3 2 2 2 2 5 2 3" xfId="29637" xr:uid="{C2DD97E8-C768-40F1-A4FD-881905983977}"/>
    <cellStyle name="Valuta 3 2 2 2 2 5 3" xfId="11461" xr:uid="{FA2551BD-8131-4BAA-AA60-C38DC748C350}"/>
    <cellStyle name="Valuta 3 2 2 2 2 5 3 2" xfId="35508" xr:uid="{49358E9B-90C9-4742-8F31-C5CB2C505497}"/>
    <cellStyle name="Valuta 3 2 2 2 2 5 4" xfId="2524" xr:uid="{D7AD4917-4E50-4DBD-B5A4-F4CA0F6F718E}"/>
    <cellStyle name="Valuta 3 2 2 2 2 5 5" xfId="26571" xr:uid="{1EF85087-BBBE-44AF-842A-E7208B523CEB}"/>
    <cellStyle name="Valuta 3 2 2 2 2 6" xfId="2127" xr:uid="{37D5A829-F87D-4428-85D2-EA0F67B11A64}"/>
    <cellStyle name="Valuta 3 2 2 2 2 6 2" xfId="5189" xr:uid="{B9832A0B-2988-425E-BF2D-40DD451BBEBB}"/>
    <cellStyle name="Valuta 3 2 2 2 2 6 2 2" xfId="14126" xr:uid="{73ABE2D6-B798-4202-9379-F0ECB3C74696}"/>
    <cellStyle name="Valuta 3 2 2 2 2 6 2 2 2" xfId="38173" xr:uid="{484B89D6-73A3-486C-A809-A7EF5E9D4316}"/>
    <cellStyle name="Valuta 3 2 2 2 2 6 2 3" xfId="29236" xr:uid="{080B174B-A081-4C16-BFE0-B12DF90DEF8B}"/>
    <cellStyle name="Valuta 3 2 2 2 2 6 3" xfId="11063" xr:uid="{36BCBD98-C5E5-4819-8F9D-0EF592D74415}"/>
    <cellStyle name="Valuta 3 2 2 2 2 6 3 2" xfId="35110" xr:uid="{3C68B543-B124-4EA7-B1AD-9D3D34735BBB}"/>
    <cellStyle name="Valuta 3 2 2 2 2 6 4" xfId="26173" xr:uid="{5C359F07-8E92-4570-BF36-AB9183874369}"/>
    <cellStyle name="Valuta 3 2 2 2 2 7" xfId="1615" xr:uid="{3D8ADF9E-59B4-4BF6-89FD-80E6231D9E81}"/>
    <cellStyle name="Valuta 3 2 2 2 2 7 2" xfId="4677" xr:uid="{F86402BA-8DBC-4210-930E-6C67DED77B70}"/>
    <cellStyle name="Valuta 3 2 2 2 2 7 2 2" xfId="13614" xr:uid="{6E7CCC4B-50D5-45F3-ADCA-8EC2C08A9EEA}"/>
    <cellStyle name="Valuta 3 2 2 2 2 7 2 2 2" xfId="37661" xr:uid="{45F0CEA8-1740-4E9E-83FC-5460A9BB63DE}"/>
    <cellStyle name="Valuta 3 2 2 2 2 7 2 3" xfId="28724" xr:uid="{D6E4BF0A-3339-4C75-8FDA-B8A3611594AC}"/>
    <cellStyle name="Valuta 3 2 2 2 2 7 3" xfId="10551" xr:uid="{1E92041E-4681-43F0-83E9-C3B39826ACB0}"/>
    <cellStyle name="Valuta 3 2 2 2 2 7 3 2" xfId="34598" xr:uid="{17FAE75F-53AF-4AE8-90E4-DB6EC8DFEEC7}"/>
    <cellStyle name="Valuta 3 2 2 2 2 7 4" xfId="25661" xr:uid="{18B1D304-03BB-4BB0-9894-7DD0A166C2BB}"/>
    <cellStyle name="Valuta 3 2 2 2 2 8" xfId="4113" xr:uid="{79FEE8A3-D5B4-4289-B49C-EEA65B6D10D8}"/>
    <cellStyle name="Valuta 3 2 2 2 2 8 2" xfId="13050" xr:uid="{C43EF76A-A60D-4942-8E65-1322259A29FE}"/>
    <cellStyle name="Valuta 3 2 2 2 2 8 2 2" xfId="37097" xr:uid="{4E96744B-B3B3-490C-A902-4586EEC48506}"/>
    <cellStyle name="Valuta 3 2 2 2 2 8 3" xfId="28160" xr:uid="{EA1E69EA-D543-4119-8880-A7E7CEE79B79}"/>
    <cellStyle name="Valuta 3 2 2 2 2 9" xfId="10065" xr:uid="{04493AA3-FD3A-4A9D-9DBF-9A3E419FE625}"/>
    <cellStyle name="Valuta 3 2 2 2 2 9 2" xfId="34112" xr:uid="{4DFB7FE7-1FF5-42FE-8011-7908434CD1F8}"/>
    <cellStyle name="Valuta 3 2 2 2 3" xfId="313" xr:uid="{00000000-0005-0000-0000-000096010000}"/>
    <cellStyle name="Valuta 3 2 2 2 3 2" xfId="710" xr:uid="{6B0B50DC-7488-495F-B4EB-E1B3D673628D}"/>
    <cellStyle name="Valuta 3 2 2 2 3 2 2" xfId="1051" xr:uid="{7DB11BAB-0417-4FDE-86DF-8033B57B4F0F}"/>
    <cellStyle name="Valuta 3 2 2 2 3 2 2 2" xfId="5797" xr:uid="{E530DEA3-BAA3-42C6-B9E3-7A0C0A24E05F}"/>
    <cellStyle name="Valuta 3 2 2 2 3 2 2 2 2" xfId="14734" xr:uid="{03376461-9CC6-4949-93DE-D163A5143F40}"/>
    <cellStyle name="Valuta 3 2 2 2 3 2 2 2 2 2" xfId="38781" xr:uid="{5D4F9741-421F-4DD9-B661-ECBD7DC27325}"/>
    <cellStyle name="Valuta 3 2 2 2 3 2 2 2 3" xfId="29844" xr:uid="{A2A74ADF-0C55-4443-9556-0BEC1A8C0F99}"/>
    <cellStyle name="Valuta 3 2 2 2 3 2 2 3" xfId="11668" xr:uid="{DEC7D6D0-647E-4192-A4C1-CFE4D9BE15DA}"/>
    <cellStyle name="Valuta 3 2 2 2 3 2 2 3 2" xfId="35715" xr:uid="{476203C4-56C9-4C37-B093-EC61CF980E75}"/>
    <cellStyle name="Valuta 3 2 2 2 3 2 2 4" xfId="2731" xr:uid="{6722F9D5-3461-4804-9122-7A30AB39FA9D}"/>
    <cellStyle name="Valuta 3 2 2 2 3 2 2 5" xfId="26778" xr:uid="{C2FA7630-4462-4F3E-B648-ECA15C312C44}"/>
    <cellStyle name="Valuta 3 2 2 2 3 2 3" xfId="2395" xr:uid="{33A5A932-8A11-40A7-BDA7-4FF1F68D2B74}"/>
    <cellStyle name="Valuta 3 2 2 2 3 2 3 2" xfId="5457" xr:uid="{6898DA6D-EC48-4D85-BECC-B3E728D84359}"/>
    <cellStyle name="Valuta 3 2 2 2 3 2 3 2 2" xfId="14394" xr:uid="{2CD1B16D-93C7-4733-BFE5-6492B689B389}"/>
    <cellStyle name="Valuta 3 2 2 2 3 2 3 2 2 2" xfId="38441" xr:uid="{4AF47C5A-28A5-4202-B2A0-A8E1FE1F214B}"/>
    <cellStyle name="Valuta 3 2 2 2 3 2 3 2 3" xfId="29504" xr:uid="{1C1C51EF-A00B-4B5B-B024-24A2DB54769C}"/>
    <cellStyle name="Valuta 3 2 2 2 3 2 3 3" xfId="11331" xr:uid="{B79E07E1-BE0F-4A7B-9A64-025B6F5A4003}"/>
    <cellStyle name="Valuta 3 2 2 2 3 2 3 3 2" xfId="35378" xr:uid="{58A12098-CD54-4933-B15C-A9D6C1706086}"/>
    <cellStyle name="Valuta 3 2 2 2 3 2 3 4" xfId="26441" xr:uid="{9AEDE492-57EC-407B-B758-48BC36F6D79A}"/>
    <cellStyle name="Valuta 3 2 2 2 3 2 4" xfId="1962" xr:uid="{0CE9DB9D-2A28-43B3-96CF-499E43EF2740}"/>
    <cellStyle name="Valuta 3 2 2 2 3 2 4 2" xfId="5024" xr:uid="{2F4C36E1-2A1A-460B-8CF7-622C1365266B}"/>
    <cellStyle name="Valuta 3 2 2 2 3 2 4 2 2" xfId="13961" xr:uid="{41A11103-156A-4A71-8E0F-2724CD0F531D}"/>
    <cellStyle name="Valuta 3 2 2 2 3 2 4 2 2 2" xfId="38008" xr:uid="{89F631DC-1775-4F89-8B7D-8A37BEBA44DD}"/>
    <cellStyle name="Valuta 3 2 2 2 3 2 4 2 3" xfId="29071" xr:uid="{B86B8D05-F057-47EF-BE92-EBAD9E26ED32}"/>
    <cellStyle name="Valuta 3 2 2 2 3 2 4 3" xfId="10898" xr:uid="{9FD0BBDB-37F7-4732-A485-36ADEEA38D14}"/>
    <cellStyle name="Valuta 3 2 2 2 3 2 4 3 2" xfId="34945" xr:uid="{14FEF47F-CD3E-4B11-8E68-E63ACDF5E2D4}"/>
    <cellStyle name="Valuta 3 2 2 2 3 2 4 4" xfId="26008" xr:uid="{BABE21D8-2765-478E-AC20-DD9547E7CC22}"/>
    <cellStyle name="Valuta 3 2 2 2 3 2 5" xfId="4454" xr:uid="{1DA1E388-4738-47B0-93BA-4EF6BAAB678E}"/>
    <cellStyle name="Valuta 3 2 2 2 3 2 5 2" xfId="13391" xr:uid="{971767C7-ED42-46EF-A8C0-F01B0677D15E}"/>
    <cellStyle name="Valuta 3 2 2 2 3 2 5 2 2" xfId="37438" xr:uid="{248D276B-DCAB-46DD-BBE8-FE6A7B0A1D54}"/>
    <cellStyle name="Valuta 3 2 2 2 3 2 5 3" xfId="28501" xr:uid="{3B36EE6C-C1C5-4956-B1B2-D395AF5238B0}"/>
    <cellStyle name="Valuta 3 2 2 2 3 2 6" xfId="10328" xr:uid="{CF367DFC-45F7-4165-B0E1-323F302CE9F8}"/>
    <cellStyle name="Valuta 3 2 2 2 3 2 6 2" xfId="34375" xr:uid="{FDEBB2D5-7717-49FB-B560-C75DD24C104C}"/>
    <cellStyle name="Valuta 3 2 2 2 3 2 7" xfId="1392" xr:uid="{CD87DA57-514C-4C50-8427-95A7BF2D86D6}"/>
    <cellStyle name="Valuta 3 2 2 2 3 2 8" xfId="25438" xr:uid="{9BC69E4E-CAA5-42FB-8771-859E61AEC228}"/>
    <cellStyle name="Valuta 3 2 2 2 3 3" xfId="884" xr:uid="{562CC9B3-D52C-48AB-87E4-BAE884C3471E}"/>
    <cellStyle name="Valuta 3 2 2 2 3 3 2" xfId="5630" xr:uid="{6E47BCC5-9481-4771-85EC-1D6D992E8658}"/>
    <cellStyle name="Valuta 3 2 2 2 3 3 2 2" xfId="14567" xr:uid="{1A10E382-CD6A-4967-BF68-F8FD65A7DF42}"/>
    <cellStyle name="Valuta 3 2 2 2 3 3 2 2 2" xfId="38614" xr:uid="{2DEE72BB-ED83-47A2-9868-21F07FF5A800}"/>
    <cellStyle name="Valuta 3 2 2 2 3 3 2 3" xfId="29677" xr:uid="{45DF34DA-7E22-4A2E-A8D5-5835D04DC08A}"/>
    <cellStyle name="Valuta 3 2 2 2 3 3 3" xfId="11501" xr:uid="{B2C9B491-7363-4AA5-997B-D75589132754}"/>
    <cellStyle name="Valuta 3 2 2 2 3 3 3 2" xfId="35548" xr:uid="{5478BCE6-B2A2-4186-A131-256522AB829F}"/>
    <cellStyle name="Valuta 3 2 2 2 3 3 4" xfId="2564" xr:uid="{654D29E1-F1FC-44CC-B3F3-9940A6C5A73C}"/>
    <cellStyle name="Valuta 3 2 2 2 3 3 5" xfId="26611" xr:uid="{61BF009B-E998-4E18-88A1-1DAB52A05514}"/>
    <cellStyle name="Valuta 3 2 2 2 3 4" xfId="2182" xr:uid="{03BF92F6-2986-424E-A72B-750E09EBD5C3}"/>
    <cellStyle name="Valuta 3 2 2 2 3 4 2" xfId="5244" xr:uid="{DD53D2EA-67F5-4BE0-B6E4-861F2527A379}"/>
    <cellStyle name="Valuta 3 2 2 2 3 4 2 2" xfId="14181" xr:uid="{8275B3C4-AB8D-4D45-AA1F-6773DB46D369}"/>
    <cellStyle name="Valuta 3 2 2 2 3 4 2 2 2" xfId="38228" xr:uid="{93CD599D-7838-4307-8971-C94DA50109BD}"/>
    <cellStyle name="Valuta 3 2 2 2 3 4 2 3" xfId="29291" xr:uid="{8F71C006-3FBB-4C8A-8CCC-E53B9D245A82}"/>
    <cellStyle name="Valuta 3 2 2 2 3 4 3" xfId="11118" xr:uid="{DBF418F5-D2E6-4173-BE6E-EBC5AD236F3A}"/>
    <cellStyle name="Valuta 3 2 2 2 3 4 3 2" xfId="35165" xr:uid="{B55ACEA9-58C5-4EF4-8612-EBCA397EBD2C}"/>
    <cellStyle name="Valuta 3 2 2 2 3 4 4" xfId="26228" xr:uid="{0010766C-DBA9-4581-BAD3-BA5D88FF3954}"/>
    <cellStyle name="Valuta 3 2 2 2 3 5" xfId="1671" xr:uid="{44B7AC15-AAA5-4668-AD7B-D046A782274A}"/>
    <cellStyle name="Valuta 3 2 2 2 3 5 2" xfId="4733" xr:uid="{5FADD28F-DDE6-4BD0-B500-956BF64433D0}"/>
    <cellStyle name="Valuta 3 2 2 2 3 5 2 2" xfId="13670" xr:uid="{53836C33-EC95-4CA5-8C07-64509D6B8B17}"/>
    <cellStyle name="Valuta 3 2 2 2 3 5 2 2 2" xfId="37717" xr:uid="{9AD44EE9-17B1-4013-9C48-749150EA3352}"/>
    <cellStyle name="Valuta 3 2 2 2 3 5 2 3" xfId="28780" xr:uid="{30F08F8F-32B4-40CE-95A6-B40F3803A958}"/>
    <cellStyle name="Valuta 3 2 2 2 3 5 3" xfId="10607" xr:uid="{8F401BA9-9D57-4A69-9A31-FD841495439C}"/>
    <cellStyle name="Valuta 3 2 2 2 3 5 3 2" xfId="34654" xr:uid="{CE187551-EF45-4101-86BD-CC29CDDB105A}"/>
    <cellStyle name="Valuta 3 2 2 2 3 5 4" xfId="25717" xr:uid="{5F0D2D63-037B-4726-9B88-5491315435CC}"/>
    <cellStyle name="Valuta 3 2 2 2 3 6" xfId="4168" xr:uid="{10A76C9B-6DB1-40A7-AEA6-B7F348F52CB6}"/>
    <cellStyle name="Valuta 3 2 2 2 3 6 2" xfId="13105" xr:uid="{3CB8CE6E-1D78-4963-A709-C676E4C2C498}"/>
    <cellStyle name="Valuta 3 2 2 2 3 6 2 2" xfId="37152" xr:uid="{8E715B72-11CF-4335-9450-0FAB4E3A0A03}"/>
    <cellStyle name="Valuta 3 2 2 2 3 6 3" xfId="28215" xr:uid="{6FC20A73-F005-44AC-920F-941782F05A1F}"/>
    <cellStyle name="Valuta 3 2 2 2 3 7" xfId="10120" xr:uid="{148A8AF8-8FED-481B-951F-5EA2948A2107}"/>
    <cellStyle name="Valuta 3 2 2 2 3 7 2" xfId="34167" xr:uid="{3D8D5D3F-84FD-492A-9006-8F7D61AD7689}"/>
    <cellStyle name="Valuta 3 2 2 2 3 8" xfId="1225" xr:uid="{B3E40708-0E62-4503-B46C-120DAE2CAE58}"/>
    <cellStyle name="Valuta 3 2 2 2 3 9" xfId="25246" xr:uid="{20E6554C-098F-4F11-A19F-4E61E1F6CAC9}"/>
    <cellStyle name="Valuta 3 2 2 2 4" xfId="507" xr:uid="{00000000-0005-0000-0000-000097010000}"/>
    <cellStyle name="Valuta 3 2 2 2 5" xfId="615" xr:uid="{DF41F18A-6E47-4809-81F6-6A68CE3B90EE}"/>
    <cellStyle name="Valuta 3 2 2 2 5 2" xfId="971" xr:uid="{A899E181-E771-4672-9918-EC4E746FD7C4}"/>
    <cellStyle name="Valuta 3 2 2 2 5 2 2" xfId="5717" xr:uid="{83183ABD-E201-44F1-90C0-96D68CEFA10E}"/>
    <cellStyle name="Valuta 3 2 2 2 5 2 2 2" xfId="14654" xr:uid="{98D9F98C-1723-472A-BB66-3B7C9661C8B0}"/>
    <cellStyle name="Valuta 3 2 2 2 5 2 2 2 2" xfId="38701" xr:uid="{D6044FB6-3D33-4949-9BFC-FFEED8C431D2}"/>
    <cellStyle name="Valuta 3 2 2 2 5 2 2 3" xfId="29764" xr:uid="{FB0DBC1A-9417-4D12-BAF6-33B0AEF813E0}"/>
    <cellStyle name="Valuta 3 2 2 2 5 2 3" xfId="11588" xr:uid="{4D82F762-96A5-44DB-8930-9B82A72DED5E}"/>
    <cellStyle name="Valuta 3 2 2 2 5 2 3 2" xfId="35635" xr:uid="{0EC32CEC-0DBD-4141-9F52-FB53F02E93E7}"/>
    <cellStyle name="Valuta 3 2 2 2 5 2 4" xfId="2651" xr:uid="{F008819E-3CC3-480B-AB85-61B7503BA2AD}"/>
    <cellStyle name="Valuta 3 2 2 2 5 2 5" xfId="26698" xr:uid="{ABB5B232-4A5E-4300-BDED-396B125C66C2}"/>
    <cellStyle name="Valuta 3 2 2 2 5 3" xfId="2300" xr:uid="{56F04112-07B3-4C44-8624-796379DCDBB8}"/>
    <cellStyle name="Valuta 3 2 2 2 5 3 2" xfId="5362" xr:uid="{5C7C91FA-67A1-44EC-8561-D6AD55246FE9}"/>
    <cellStyle name="Valuta 3 2 2 2 5 3 2 2" xfId="14299" xr:uid="{23D93880-FA8D-49A9-8A33-092CF9E696A1}"/>
    <cellStyle name="Valuta 3 2 2 2 5 3 2 2 2" xfId="38346" xr:uid="{D2DED517-F5CE-4E54-B3D9-6E7301B0E054}"/>
    <cellStyle name="Valuta 3 2 2 2 5 3 2 3" xfId="29409" xr:uid="{4494D532-7670-4ABF-85FF-D6DA06EC43C1}"/>
    <cellStyle name="Valuta 3 2 2 2 5 3 3" xfId="11236" xr:uid="{D388190A-EF54-4A03-8860-052E3EAB6931}"/>
    <cellStyle name="Valuta 3 2 2 2 5 3 3 2" xfId="35283" xr:uid="{E7C19298-F997-4998-9CEC-054AF04927A2}"/>
    <cellStyle name="Valuta 3 2 2 2 5 3 4" xfId="26346" xr:uid="{718D3625-86B1-4AEF-95EF-94A8BD69F8F5}"/>
    <cellStyle name="Valuta 3 2 2 2 5 4" xfId="1867" xr:uid="{9D2EA88D-F1AE-4F89-B82F-6FC116B7722B}"/>
    <cellStyle name="Valuta 3 2 2 2 5 4 2" xfId="4929" xr:uid="{905FE5A9-51B0-4E31-B205-BC9E84AEA0F2}"/>
    <cellStyle name="Valuta 3 2 2 2 5 4 2 2" xfId="13866" xr:uid="{622CF058-066E-44D2-AD21-845937430802}"/>
    <cellStyle name="Valuta 3 2 2 2 5 4 2 2 2" xfId="37913" xr:uid="{B628B52E-0796-4F21-8D7B-12C3DE073FE0}"/>
    <cellStyle name="Valuta 3 2 2 2 5 4 2 3" xfId="28976" xr:uid="{47851A59-EC64-4F6E-9012-582C79B25938}"/>
    <cellStyle name="Valuta 3 2 2 2 5 4 3" xfId="10803" xr:uid="{2F3FF4DE-94DF-4A5F-B378-CBAD3949FE8F}"/>
    <cellStyle name="Valuta 3 2 2 2 5 4 3 2" xfId="34850" xr:uid="{A8CEFB4E-9EF9-4B3C-A6C0-8D97C671AE5B}"/>
    <cellStyle name="Valuta 3 2 2 2 5 4 4" xfId="25913" xr:uid="{9BC46A6B-7B21-4E51-A838-3B0C98BF3554}"/>
    <cellStyle name="Valuta 3 2 2 2 5 5" xfId="4359" xr:uid="{EB41C00A-BB42-4C67-A25A-18E8F7394325}"/>
    <cellStyle name="Valuta 3 2 2 2 5 5 2" xfId="13296" xr:uid="{6464F738-32C6-432E-9B46-4C60B1F9F77A}"/>
    <cellStyle name="Valuta 3 2 2 2 5 5 2 2" xfId="37343" xr:uid="{0F4522C4-8E13-47CE-9B3A-C3169C1075F8}"/>
    <cellStyle name="Valuta 3 2 2 2 5 5 3" xfId="28406" xr:uid="{4EC2F8F8-E310-42DB-8E96-EFFF4500AAFD}"/>
    <cellStyle name="Valuta 3 2 2 2 5 6" xfId="10233" xr:uid="{C520891E-CC51-49E7-8143-896E3A702641}"/>
    <cellStyle name="Valuta 3 2 2 2 5 6 2" xfId="34280" xr:uid="{CAB79121-A000-4A14-9818-06E4C1C23AAB}"/>
    <cellStyle name="Valuta 3 2 2 2 5 7" xfId="1312" xr:uid="{6147224B-BDF7-4FC1-8815-0C5875E8ECE6}"/>
    <cellStyle name="Valuta 3 2 2 2 5 8" xfId="25343" xr:uid="{AB26930D-AADD-44F8-BE5F-F04243D889CE}"/>
    <cellStyle name="Valuta 3 2 2 2 6" xfId="804" xr:uid="{589C481D-233E-447C-AC56-308E423CF197}"/>
    <cellStyle name="Valuta 3 2 2 2 6 2" xfId="5550" xr:uid="{7079A08E-27CC-4DDE-AF1B-3854170CFB11}"/>
    <cellStyle name="Valuta 3 2 2 2 6 2 2" xfId="14487" xr:uid="{6ED64DA9-ED03-4DFA-88C7-3AECF51DEC41}"/>
    <cellStyle name="Valuta 3 2 2 2 6 2 2 2" xfId="38534" xr:uid="{D0352E2E-B670-4929-9847-8D9820209DE8}"/>
    <cellStyle name="Valuta 3 2 2 2 6 2 3" xfId="29597" xr:uid="{2D3ED1F3-A0F1-4D72-8B64-D549BCF43258}"/>
    <cellStyle name="Valuta 3 2 2 2 6 3" xfId="11421" xr:uid="{1C045886-01BF-49FC-A8AE-4A07384F9634}"/>
    <cellStyle name="Valuta 3 2 2 2 6 3 2" xfId="35468" xr:uid="{B793B44D-82F4-4122-9FA2-ED003A91A359}"/>
    <cellStyle name="Valuta 3 2 2 2 6 4" xfId="2484" xr:uid="{C1836B73-A5ED-4BE6-9AAE-19A178399E41}"/>
    <cellStyle name="Valuta 3 2 2 2 6 5" xfId="26531" xr:uid="{7737A182-6AC0-4220-B54F-2CC466A29D88}"/>
    <cellStyle name="Valuta 3 2 2 2 7" xfId="2087" xr:uid="{ECD22349-FA8E-4D0D-BF53-A1A29858027F}"/>
    <cellStyle name="Valuta 3 2 2 2 7 2" xfId="5149" xr:uid="{CB8BF19E-70D6-4C5C-9D2C-C757D3407E2C}"/>
    <cellStyle name="Valuta 3 2 2 2 7 2 2" xfId="14086" xr:uid="{238FE0A4-883B-479A-856C-E51146F11179}"/>
    <cellStyle name="Valuta 3 2 2 2 7 2 2 2" xfId="38133" xr:uid="{5F6B46FF-7B64-4802-A212-9039B8C915E6}"/>
    <cellStyle name="Valuta 3 2 2 2 7 2 3" xfId="29196" xr:uid="{D956DA92-8E31-4CF6-8A58-B28CF385D4B1}"/>
    <cellStyle name="Valuta 3 2 2 2 7 3" xfId="11023" xr:uid="{F9A166E0-CBA3-4C56-9ED5-653470E7A515}"/>
    <cellStyle name="Valuta 3 2 2 2 7 3 2" xfId="35070" xr:uid="{F5471707-4E56-43E6-B71F-03AFDAFB8C6E}"/>
    <cellStyle name="Valuta 3 2 2 2 7 4" xfId="26133" xr:uid="{0CD973B7-666C-4C88-841D-AA27B20858AE}"/>
    <cellStyle name="Valuta 3 2 2 2 8" xfId="1574" xr:uid="{58DBADB3-6DA2-438A-89FC-3A1B6A38A736}"/>
    <cellStyle name="Valuta 3 2 2 2 8 2" xfId="4636" xr:uid="{FDDB565F-69F1-4D0A-8773-D088140B8FA2}"/>
    <cellStyle name="Valuta 3 2 2 2 8 2 2" xfId="13573" xr:uid="{9A59F7B9-0096-4C50-B921-CA41D33457F9}"/>
    <cellStyle name="Valuta 3 2 2 2 8 2 2 2" xfId="37620" xr:uid="{8AD0AA1A-7050-417A-A425-4A067C1FE3B0}"/>
    <cellStyle name="Valuta 3 2 2 2 8 2 3" xfId="28683" xr:uid="{CBDCED76-5BD3-4845-8FD6-FE78692D34A4}"/>
    <cellStyle name="Valuta 3 2 2 2 8 3" xfId="10510" xr:uid="{96324376-0B07-422E-AA81-82DD9F0EEF80}"/>
    <cellStyle name="Valuta 3 2 2 2 8 3 2" xfId="34557" xr:uid="{55BF187F-519B-4898-BC47-A21336ED514E}"/>
    <cellStyle name="Valuta 3 2 2 2 8 4" xfId="25620" xr:uid="{CC34D15A-07E8-45FD-82F5-6468637539D1}"/>
    <cellStyle name="Valuta 3 2 2 2 9" xfId="4072" xr:uid="{C63353FC-0E90-4D8E-B8E0-C280E6BE0A80}"/>
    <cellStyle name="Valuta 3 2 2 2 9 2" xfId="13009" xr:uid="{6343A5AE-32CA-4E00-ACA1-930B4FCD662D}"/>
    <cellStyle name="Valuta 3 2 2 2 9 2 2" xfId="37056" xr:uid="{3B86318E-66E9-4C39-9C63-60E8E4816098}"/>
    <cellStyle name="Valuta 3 2 2 2 9 3" xfId="28119" xr:uid="{798335B4-F9B7-4ADD-B55B-D01EC83EA874}"/>
    <cellStyle name="Valuta 3 2 2 3" xfId="233" xr:uid="{00000000-0005-0000-0000-000098010000}"/>
    <cellStyle name="Valuta 3 2 2 3 10" xfId="1161" xr:uid="{3E7E50CD-FCEF-436C-B906-F78997CBE120}"/>
    <cellStyle name="Valuta 3 2 2 3 11" xfId="25167" xr:uid="{30688868-31CB-4F4E-BCBD-A1B7B3229D08}"/>
    <cellStyle name="Valuta 3 2 2 3 2" xfId="329" xr:uid="{00000000-0005-0000-0000-000099010000}"/>
    <cellStyle name="Valuta 3 2 2 3 2 2" xfId="726" xr:uid="{C6AA1961-5BCA-4CF1-9D3E-5D9F7031043F}"/>
    <cellStyle name="Valuta 3 2 2 3 2 2 2" xfId="1067" xr:uid="{43BCBE4D-7B4F-488C-8775-94373D702F7F}"/>
    <cellStyle name="Valuta 3 2 2 3 2 2 2 2" xfId="5813" xr:uid="{723B56DE-A198-49EA-88ED-643F636BC457}"/>
    <cellStyle name="Valuta 3 2 2 3 2 2 2 2 2" xfId="14750" xr:uid="{C85635D2-D662-48F5-A41C-CB4B8900D448}"/>
    <cellStyle name="Valuta 3 2 2 3 2 2 2 2 2 2" xfId="38797" xr:uid="{7F6F996B-F4B7-4FC5-9CD2-92343DC9BC97}"/>
    <cellStyle name="Valuta 3 2 2 3 2 2 2 2 3" xfId="29860" xr:uid="{ADF4C262-8D0C-423B-81C9-5F11A35EF84F}"/>
    <cellStyle name="Valuta 3 2 2 3 2 2 2 3" xfId="11684" xr:uid="{8E87A38D-2F3F-424A-8305-920C06D49C70}"/>
    <cellStyle name="Valuta 3 2 2 3 2 2 2 3 2" xfId="35731" xr:uid="{70ED4D91-CE69-424B-B887-E281BBC58C66}"/>
    <cellStyle name="Valuta 3 2 2 3 2 2 2 4" xfId="2747" xr:uid="{9D86A5DC-C634-4C74-A937-8F2F3C4FF73C}"/>
    <cellStyle name="Valuta 3 2 2 3 2 2 2 5" xfId="26794" xr:uid="{26BCD8CB-E0DD-4A03-B0B0-6DA4C02F24D9}"/>
    <cellStyle name="Valuta 3 2 2 3 2 2 3" xfId="2411" xr:uid="{706C8698-84BE-426A-8B5E-305B2E82001F}"/>
    <cellStyle name="Valuta 3 2 2 3 2 2 3 2" xfId="5473" xr:uid="{36B31D6D-563D-41AC-BFA9-FA1414CD3999}"/>
    <cellStyle name="Valuta 3 2 2 3 2 2 3 2 2" xfId="14410" xr:uid="{55DCE065-ECF8-4111-B577-6D4028633CA6}"/>
    <cellStyle name="Valuta 3 2 2 3 2 2 3 2 2 2" xfId="38457" xr:uid="{EA30FA32-F3DA-4AE4-95D0-F2729231EE14}"/>
    <cellStyle name="Valuta 3 2 2 3 2 2 3 2 3" xfId="29520" xr:uid="{9D4C3DFF-A387-4B1B-9249-8C6E49B81D09}"/>
    <cellStyle name="Valuta 3 2 2 3 2 2 3 3" xfId="11347" xr:uid="{69C54E5A-AF5A-41C1-96A2-3CAEA5DDB1C5}"/>
    <cellStyle name="Valuta 3 2 2 3 2 2 3 3 2" xfId="35394" xr:uid="{4266E0DA-549A-46B9-A37F-BEF2F0E94FC6}"/>
    <cellStyle name="Valuta 3 2 2 3 2 2 3 4" xfId="26457" xr:uid="{316D911D-682E-4116-ABCF-5B5203F241F9}"/>
    <cellStyle name="Valuta 3 2 2 3 2 2 4" xfId="1978" xr:uid="{62E070FF-F0D8-49D9-A9EA-B4DE9118ADD6}"/>
    <cellStyle name="Valuta 3 2 2 3 2 2 4 2" xfId="5040" xr:uid="{DADF27DA-F35A-4EE6-B2F3-924EC3D62994}"/>
    <cellStyle name="Valuta 3 2 2 3 2 2 4 2 2" xfId="13977" xr:uid="{7F0AFB45-7D0C-4361-9CB1-EBEECFDE2613}"/>
    <cellStyle name="Valuta 3 2 2 3 2 2 4 2 2 2" xfId="38024" xr:uid="{E1CC2862-DC2E-4E45-AC04-A6AD2AF1380A}"/>
    <cellStyle name="Valuta 3 2 2 3 2 2 4 2 3" xfId="29087" xr:uid="{DC06EED5-2869-4A92-B720-B08A1326BD0D}"/>
    <cellStyle name="Valuta 3 2 2 3 2 2 4 3" xfId="10914" xr:uid="{69BEB0BC-BBA0-4C6F-89D8-E48C2A07939A}"/>
    <cellStyle name="Valuta 3 2 2 3 2 2 4 3 2" xfId="34961" xr:uid="{4CAA210E-D666-4FD3-8EFF-FA7A0D3E65AD}"/>
    <cellStyle name="Valuta 3 2 2 3 2 2 4 4" xfId="26024" xr:uid="{B8EC3C51-8FEB-4AAD-A746-E04CFC801975}"/>
    <cellStyle name="Valuta 3 2 2 3 2 2 5" xfId="4470" xr:uid="{806F60A3-7EBD-4BFC-BA7B-99270FAE1A2E}"/>
    <cellStyle name="Valuta 3 2 2 3 2 2 5 2" xfId="13407" xr:uid="{CD2DF496-D096-463F-A119-E1C8A53BBB72}"/>
    <cellStyle name="Valuta 3 2 2 3 2 2 5 2 2" xfId="37454" xr:uid="{20AA848B-1B9A-40E0-A2BA-B90B3741EDE4}"/>
    <cellStyle name="Valuta 3 2 2 3 2 2 5 3" xfId="28517" xr:uid="{6C433B61-9E64-48B4-8DAD-ED67FD6A051F}"/>
    <cellStyle name="Valuta 3 2 2 3 2 2 6" xfId="10344" xr:uid="{E503DBE4-661D-45B9-BA06-F041420FA66C}"/>
    <cellStyle name="Valuta 3 2 2 3 2 2 6 2" xfId="34391" xr:uid="{CC67CBC2-77D2-4822-BCF4-2B5041EEF837}"/>
    <cellStyle name="Valuta 3 2 2 3 2 2 7" xfId="1408" xr:uid="{D8AF4D1E-0CD4-41DB-910A-9C09732957BD}"/>
    <cellStyle name="Valuta 3 2 2 3 2 2 8" xfId="25454" xr:uid="{14C4E384-7ABD-41CF-8256-B6300B46588B}"/>
    <cellStyle name="Valuta 3 2 2 3 2 3" xfId="900" xr:uid="{272BED91-E090-418A-8B53-2B67BE86E458}"/>
    <cellStyle name="Valuta 3 2 2 3 2 3 2" xfId="5646" xr:uid="{76D9C032-6A98-4488-B5A1-887805F44885}"/>
    <cellStyle name="Valuta 3 2 2 3 2 3 2 2" xfId="14583" xr:uid="{A450F5CF-E852-428D-89FA-B6FB3515D400}"/>
    <cellStyle name="Valuta 3 2 2 3 2 3 2 2 2" xfId="38630" xr:uid="{2FF0AB7D-898C-4964-879B-D5AB9D9239F6}"/>
    <cellStyle name="Valuta 3 2 2 3 2 3 2 3" xfId="29693" xr:uid="{ACFB5182-1972-4367-A40E-9F6E4C49C565}"/>
    <cellStyle name="Valuta 3 2 2 3 2 3 3" xfId="11517" xr:uid="{04B7EBCD-F37B-4E00-A66D-014579F9D095}"/>
    <cellStyle name="Valuta 3 2 2 3 2 3 3 2" xfId="35564" xr:uid="{7CCFCC8E-3935-4616-9FC4-5FCB39B81C4D}"/>
    <cellStyle name="Valuta 3 2 2 3 2 3 4" xfId="2580" xr:uid="{A4138D6D-E990-4D68-941F-B3C73329F4FC}"/>
    <cellStyle name="Valuta 3 2 2 3 2 3 5" xfId="26627" xr:uid="{6063CD5E-B786-400B-B555-235F90F50A74}"/>
    <cellStyle name="Valuta 3 2 2 3 2 4" xfId="2198" xr:uid="{1726FC2D-5111-4661-9F44-32967C22827A}"/>
    <cellStyle name="Valuta 3 2 2 3 2 4 2" xfId="5260" xr:uid="{83738381-3EB2-42A8-9E47-9FB2936B00AB}"/>
    <cellStyle name="Valuta 3 2 2 3 2 4 2 2" xfId="14197" xr:uid="{32B13AD9-0E27-4C71-8E20-80A37F767BEB}"/>
    <cellStyle name="Valuta 3 2 2 3 2 4 2 2 2" xfId="38244" xr:uid="{3F1478E3-1A5D-430B-82D0-8C2D555BDE85}"/>
    <cellStyle name="Valuta 3 2 2 3 2 4 2 3" xfId="29307" xr:uid="{A2E28509-8DEB-4858-BD71-A76459703BE0}"/>
    <cellStyle name="Valuta 3 2 2 3 2 4 3" xfId="11134" xr:uid="{0B07901E-C671-412A-9BD8-955D2F61A071}"/>
    <cellStyle name="Valuta 3 2 2 3 2 4 3 2" xfId="35181" xr:uid="{C7189654-01E2-4EE6-BF31-78F16D1BBCE7}"/>
    <cellStyle name="Valuta 3 2 2 3 2 4 4" xfId="26244" xr:uid="{8C035DE3-EEEC-4D1C-B691-14EC4F3AD0F6}"/>
    <cellStyle name="Valuta 3 2 2 3 2 5" xfId="1687" xr:uid="{36ADA264-75F0-4136-A1D0-387D2FDD1BFF}"/>
    <cellStyle name="Valuta 3 2 2 3 2 5 2" xfId="4749" xr:uid="{FB4A7395-0B7C-4EEC-A138-08260CF74A36}"/>
    <cellStyle name="Valuta 3 2 2 3 2 5 2 2" xfId="13686" xr:uid="{25AB491D-BE23-434B-ABDC-2D85232D45E2}"/>
    <cellStyle name="Valuta 3 2 2 3 2 5 2 2 2" xfId="37733" xr:uid="{61120B4E-2906-4E6D-B99B-BA0D0DD4FB96}"/>
    <cellStyle name="Valuta 3 2 2 3 2 5 2 3" xfId="28796" xr:uid="{DC0E8048-5314-460D-978E-6964B074A1B6}"/>
    <cellStyle name="Valuta 3 2 2 3 2 5 3" xfId="10623" xr:uid="{285FB027-14C5-4755-AB93-551ED1D80909}"/>
    <cellStyle name="Valuta 3 2 2 3 2 5 3 2" xfId="34670" xr:uid="{92D76D23-2733-4402-BD9C-31CE65CD4BCA}"/>
    <cellStyle name="Valuta 3 2 2 3 2 5 4" xfId="25733" xr:uid="{8B6FEEC7-DE9F-492D-92A2-692888A1A45A}"/>
    <cellStyle name="Valuta 3 2 2 3 2 6" xfId="4184" xr:uid="{C9A0F518-5A7C-4F85-936E-005E75840B4B}"/>
    <cellStyle name="Valuta 3 2 2 3 2 6 2" xfId="13121" xr:uid="{3E9FDA4A-6891-4572-AD05-F62C34181FFE}"/>
    <cellStyle name="Valuta 3 2 2 3 2 6 2 2" xfId="37168" xr:uid="{D57FF595-B7BC-4180-8E66-CBFA3689932C}"/>
    <cellStyle name="Valuta 3 2 2 3 2 6 3" xfId="28231" xr:uid="{B6C0344C-A9DC-440C-B579-54BD6AB5C080}"/>
    <cellStyle name="Valuta 3 2 2 3 2 7" xfId="10136" xr:uid="{3EE8012A-64CD-492D-B266-C00A494A8942}"/>
    <cellStyle name="Valuta 3 2 2 3 2 7 2" xfId="34183" xr:uid="{975E2F07-8FB5-4717-AF72-5D22C311694C}"/>
    <cellStyle name="Valuta 3 2 2 3 2 8" xfId="1241" xr:uid="{2271B7B8-1932-4240-9725-92022CD2D0ED}"/>
    <cellStyle name="Valuta 3 2 2 3 2 9" xfId="25262" xr:uid="{517956FF-EDC2-4CDF-A1BC-0F31858EEF4A}"/>
    <cellStyle name="Valuta 3 2 2 3 3" xfId="509" xr:uid="{00000000-0005-0000-0000-00009A010000}"/>
    <cellStyle name="Valuta 3 2 2 3 4" xfId="631" xr:uid="{D6901E3E-9B5B-46A9-8405-9584B2A6D7EA}"/>
    <cellStyle name="Valuta 3 2 2 3 4 2" xfId="987" xr:uid="{2D52D954-1D23-42FD-8C53-6F4DFD67D3E8}"/>
    <cellStyle name="Valuta 3 2 2 3 4 2 2" xfId="5733" xr:uid="{30A209CC-F253-40D7-9F06-27F2DEDF0421}"/>
    <cellStyle name="Valuta 3 2 2 3 4 2 2 2" xfId="14670" xr:uid="{B6AD0222-19A9-43DB-8977-788195FBD918}"/>
    <cellStyle name="Valuta 3 2 2 3 4 2 2 2 2" xfId="38717" xr:uid="{A1390F5A-411F-42E4-9A46-524A93AEC0D5}"/>
    <cellStyle name="Valuta 3 2 2 3 4 2 2 3" xfId="29780" xr:uid="{C6E97A8F-BBF9-4293-BB0D-B2D94803F2E5}"/>
    <cellStyle name="Valuta 3 2 2 3 4 2 3" xfId="11604" xr:uid="{C30820B6-BC4D-45CD-AC52-316A994A9F68}"/>
    <cellStyle name="Valuta 3 2 2 3 4 2 3 2" xfId="35651" xr:uid="{04FD2B60-9B35-48B9-AD8B-27F0D711AFA3}"/>
    <cellStyle name="Valuta 3 2 2 3 4 2 4" xfId="2667" xr:uid="{46E7C93B-2A43-4493-A2B4-87DD7056AD48}"/>
    <cellStyle name="Valuta 3 2 2 3 4 2 5" xfId="26714" xr:uid="{D5B5064D-0394-4B58-B7B4-766C0E642CE3}"/>
    <cellStyle name="Valuta 3 2 2 3 4 3" xfId="2316" xr:uid="{F12DE1CA-07D5-4475-A161-3CF313E2AE3F}"/>
    <cellStyle name="Valuta 3 2 2 3 4 3 2" xfId="5378" xr:uid="{CC4455DC-DB5D-4AEC-A14C-CDBD45DB61CC}"/>
    <cellStyle name="Valuta 3 2 2 3 4 3 2 2" xfId="14315" xr:uid="{5CC3FA35-37D8-4627-A68E-6B98D8AED1F5}"/>
    <cellStyle name="Valuta 3 2 2 3 4 3 2 2 2" xfId="38362" xr:uid="{833E1B9A-D1E8-4762-AC72-26A6BEDEAC6C}"/>
    <cellStyle name="Valuta 3 2 2 3 4 3 2 3" xfId="29425" xr:uid="{02300CEE-4280-4822-8114-7040F3289C6B}"/>
    <cellStyle name="Valuta 3 2 2 3 4 3 3" xfId="11252" xr:uid="{2A049BE0-3C6C-41D8-8650-41113D4EECCC}"/>
    <cellStyle name="Valuta 3 2 2 3 4 3 3 2" xfId="35299" xr:uid="{E8CD8DD5-6C76-48A7-AB11-F78CCFCA95DC}"/>
    <cellStyle name="Valuta 3 2 2 3 4 3 4" xfId="26362" xr:uid="{77D0735F-FD73-4140-B27D-7D68D5565FED}"/>
    <cellStyle name="Valuta 3 2 2 3 4 4" xfId="1883" xr:uid="{71EDC1BB-978F-4304-98EF-0A75C8892EE6}"/>
    <cellStyle name="Valuta 3 2 2 3 4 4 2" xfId="4945" xr:uid="{4BC7D6D5-A9BA-40CE-AE46-DDA092A42B94}"/>
    <cellStyle name="Valuta 3 2 2 3 4 4 2 2" xfId="13882" xr:uid="{B1009E59-376E-4C94-BD33-2D436FA70F84}"/>
    <cellStyle name="Valuta 3 2 2 3 4 4 2 2 2" xfId="37929" xr:uid="{E3EE2295-2236-4B54-9CAA-DAF3202BEF82}"/>
    <cellStyle name="Valuta 3 2 2 3 4 4 2 3" xfId="28992" xr:uid="{A3BA8B16-957C-4919-9509-B70D73CB65FA}"/>
    <cellStyle name="Valuta 3 2 2 3 4 4 3" xfId="10819" xr:uid="{A29156BC-5A71-44ED-87DE-4A81D2C9656E}"/>
    <cellStyle name="Valuta 3 2 2 3 4 4 3 2" xfId="34866" xr:uid="{8DA26997-BEDF-4A69-80E3-58697C37B88D}"/>
    <cellStyle name="Valuta 3 2 2 3 4 4 4" xfId="25929" xr:uid="{4AE969B1-F373-4100-A334-41166423357C}"/>
    <cellStyle name="Valuta 3 2 2 3 4 5" xfId="4375" xr:uid="{0DCEDCBA-0B3B-490F-B0FB-008B4665C087}"/>
    <cellStyle name="Valuta 3 2 2 3 4 5 2" xfId="13312" xr:uid="{B674AA14-EEA8-4CAB-BFE2-47D7DE4E36E9}"/>
    <cellStyle name="Valuta 3 2 2 3 4 5 2 2" xfId="37359" xr:uid="{4A8877AA-41B1-4C43-A395-D4E84CE42E8B}"/>
    <cellStyle name="Valuta 3 2 2 3 4 5 3" xfId="28422" xr:uid="{1D04C308-E553-41C9-8B2D-CD73ED87D4DC}"/>
    <cellStyle name="Valuta 3 2 2 3 4 6" xfId="10249" xr:uid="{C771B012-09BB-4D77-B359-7826F7E79F8A}"/>
    <cellStyle name="Valuta 3 2 2 3 4 6 2" xfId="34296" xr:uid="{8F2648E1-91A8-406B-BA9F-345E2973A3FB}"/>
    <cellStyle name="Valuta 3 2 2 3 4 7" xfId="1328" xr:uid="{504CBAE9-7E63-4B22-995C-AB08E9B7C72B}"/>
    <cellStyle name="Valuta 3 2 2 3 4 8" xfId="25359" xr:uid="{31FE698D-7ACB-4032-A407-6504975C1A70}"/>
    <cellStyle name="Valuta 3 2 2 3 5" xfId="820" xr:uid="{9E8D384A-4AA4-420F-B3F2-9911DE304BB7}"/>
    <cellStyle name="Valuta 3 2 2 3 5 2" xfId="5566" xr:uid="{CDCFEBE4-7D97-436B-8EA2-8CC741891023}"/>
    <cellStyle name="Valuta 3 2 2 3 5 2 2" xfId="14503" xr:uid="{EAA0F1EC-EB05-4377-B201-3A51774DD378}"/>
    <cellStyle name="Valuta 3 2 2 3 5 2 2 2" xfId="38550" xr:uid="{AF334A65-AE0D-4C96-BEE2-222F12E9F4AD}"/>
    <cellStyle name="Valuta 3 2 2 3 5 2 3" xfId="29613" xr:uid="{8780FCCD-A51F-4BCE-A586-1C40C112B67F}"/>
    <cellStyle name="Valuta 3 2 2 3 5 3" xfId="11437" xr:uid="{00C80BBF-3E1C-4576-B029-85EF350C6F1E}"/>
    <cellStyle name="Valuta 3 2 2 3 5 3 2" xfId="35484" xr:uid="{A1951F90-BD61-4C7C-933D-0E05070AF9D8}"/>
    <cellStyle name="Valuta 3 2 2 3 5 4" xfId="2500" xr:uid="{08E809DE-3262-4B37-9290-EB3DCC235928}"/>
    <cellStyle name="Valuta 3 2 2 3 5 5" xfId="26547" xr:uid="{1D15D89B-720F-494D-B1DF-DB84AAEDBD96}"/>
    <cellStyle name="Valuta 3 2 2 3 6" xfId="2103" xr:uid="{27CFC477-BD71-405F-94FE-B79D224053C4}"/>
    <cellStyle name="Valuta 3 2 2 3 6 2" xfId="5165" xr:uid="{DB46847A-E7E0-4C09-A028-2B4D861B2AD0}"/>
    <cellStyle name="Valuta 3 2 2 3 6 2 2" xfId="14102" xr:uid="{DDB596BD-3636-4CF9-94A3-1B9F49E7555D}"/>
    <cellStyle name="Valuta 3 2 2 3 6 2 2 2" xfId="38149" xr:uid="{445DD857-447B-487D-B993-5151A7728898}"/>
    <cellStyle name="Valuta 3 2 2 3 6 2 3" xfId="29212" xr:uid="{129262FB-00F8-4862-8A46-73C1FF48AFCE}"/>
    <cellStyle name="Valuta 3 2 2 3 6 3" xfId="11039" xr:uid="{3E542AD9-0DC1-4A87-BB15-9CF59A2E20AF}"/>
    <cellStyle name="Valuta 3 2 2 3 6 3 2" xfId="35086" xr:uid="{5461DED7-CE15-4E13-AF1D-58DAE1D8AC5B}"/>
    <cellStyle name="Valuta 3 2 2 3 6 4" xfId="26149" xr:uid="{B9CDD51B-777E-478F-89C0-F4C432B5BA82}"/>
    <cellStyle name="Valuta 3 2 2 3 7" xfId="1591" xr:uid="{F27686E1-1B66-491F-B028-D87C735ABC78}"/>
    <cellStyle name="Valuta 3 2 2 3 7 2" xfId="4653" xr:uid="{964BD69A-6F6B-4366-8643-3743736AEC5B}"/>
    <cellStyle name="Valuta 3 2 2 3 7 2 2" xfId="13590" xr:uid="{CD14D3A6-6947-4F3D-9A83-A74011D3109F}"/>
    <cellStyle name="Valuta 3 2 2 3 7 2 2 2" xfId="37637" xr:uid="{4F1FE8D4-0520-4470-9D4C-A016B7620692}"/>
    <cellStyle name="Valuta 3 2 2 3 7 2 3" xfId="28700" xr:uid="{7F66BBF6-93ED-4B18-95FF-CD0443FAC3BE}"/>
    <cellStyle name="Valuta 3 2 2 3 7 3" xfId="10527" xr:uid="{80B893FA-1B6B-4D05-BF28-E4BFFBBF20CB}"/>
    <cellStyle name="Valuta 3 2 2 3 7 3 2" xfId="34574" xr:uid="{A4806BDA-4F4A-46BE-8DFE-6065C13C0C08}"/>
    <cellStyle name="Valuta 3 2 2 3 7 4" xfId="25637" xr:uid="{CF115140-3CAD-46EA-BDBA-B80F415A3E71}"/>
    <cellStyle name="Valuta 3 2 2 3 8" xfId="4089" xr:uid="{90713CD5-54E2-4E1A-91DA-A25E02900F00}"/>
    <cellStyle name="Valuta 3 2 2 3 8 2" xfId="13026" xr:uid="{B6E4510D-4A53-4DF6-B5D7-28D70F760AA6}"/>
    <cellStyle name="Valuta 3 2 2 3 8 2 2" xfId="37073" xr:uid="{1E51E245-37A7-48AF-8A24-BAF5D257C2CE}"/>
    <cellStyle name="Valuta 3 2 2 3 8 3" xfId="28136" xr:uid="{7B3E9992-E191-4A80-A6CA-6AF3DF0CE1BD}"/>
    <cellStyle name="Valuta 3 2 2 3 9" xfId="10041" xr:uid="{6D7C69C4-2F6D-4C73-ABE3-1D498B38C6F8}"/>
    <cellStyle name="Valuta 3 2 2 3 9 2" xfId="34088" xr:uid="{1AD02726-5F28-45ED-A0AE-BB3CDF1A2A73}"/>
    <cellStyle name="Valuta 3 2 2 4" xfId="284" xr:uid="{00000000-0005-0000-0000-00009B010000}"/>
    <cellStyle name="Valuta 3 2 2 4 2" xfId="681" xr:uid="{76589B77-9D45-4709-B937-C3C96CE3DB4B}"/>
    <cellStyle name="Valuta 3 2 2 4 2 2" xfId="1027" xr:uid="{84F3FE31-E103-448F-A95B-D1221C18E5C2}"/>
    <cellStyle name="Valuta 3 2 2 4 2 2 2" xfId="5773" xr:uid="{DABF918E-6A71-4176-904A-3CA22FCA40AC}"/>
    <cellStyle name="Valuta 3 2 2 4 2 2 2 2" xfId="14710" xr:uid="{62CF49C6-3991-4113-B61D-90B792F348ED}"/>
    <cellStyle name="Valuta 3 2 2 4 2 2 2 2 2" xfId="38757" xr:uid="{85A09F12-6802-49F6-9834-6412B276637B}"/>
    <cellStyle name="Valuta 3 2 2 4 2 2 2 3" xfId="29820" xr:uid="{AAFCEE6A-98AA-4B2E-ADDD-70F676379EA7}"/>
    <cellStyle name="Valuta 3 2 2 4 2 2 3" xfId="11644" xr:uid="{16B26E87-8DF1-46F8-B451-135CCDBC36F4}"/>
    <cellStyle name="Valuta 3 2 2 4 2 2 3 2" xfId="35691" xr:uid="{271C0979-D98E-4FF9-80BB-50402729F956}"/>
    <cellStyle name="Valuta 3 2 2 4 2 2 4" xfId="2707" xr:uid="{CE0EFC3B-A577-4823-AE3B-46C194457451}"/>
    <cellStyle name="Valuta 3 2 2 4 2 2 5" xfId="26754" xr:uid="{BC77B3AD-4E5F-49C8-8B4A-26FEB4BD6D26}"/>
    <cellStyle name="Valuta 3 2 2 4 2 3" xfId="2366" xr:uid="{1384C31E-BA7B-423B-AF98-48E074D0B75F}"/>
    <cellStyle name="Valuta 3 2 2 4 2 3 2" xfId="5428" xr:uid="{0F276FFA-9D36-4CA8-AB17-F645FB6711D8}"/>
    <cellStyle name="Valuta 3 2 2 4 2 3 2 2" xfId="14365" xr:uid="{82609068-C166-4BBE-BC21-8B15ED03D04D}"/>
    <cellStyle name="Valuta 3 2 2 4 2 3 2 2 2" xfId="38412" xr:uid="{2AF239C7-8CC7-4D76-88AA-91AE417BFE92}"/>
    <cellStyle name="Valuta 3 2 2 4 2 3 2 3" xfId="29475" xr:uid="{2CA947F2-9926-4AAB-94BD-D1D360DB30F4}"/>
    <cellStyle name="Valuta 3 2 2 4 2 3 3" xfId="11302" xr:uid="{A5AEB095-C09F-4389-BEE0-6800C2BCDD95}"/>
    <cellStyle name="Valuta 3 2 2 4 2 3 3 2" xfId="35349" xr:uid="{7626A93F-F826-4199-B364-56EDE98BABEE}"/>
    <cellStyle name="Valuta 3 2 2 4 2 3 4" xfId="26412" xr:uid="{83F1CCDE-DAB7-49E4-BD24-C456EAFB16FF}"/>
    <cellStyle name="Valuta 3 2 2 4 2 4" xfId="1933" xr:uid="{5CF2689F-DB46-4B4A-84F9-30A11D1CDCE6}"/>
    <cellStyle name="Valuta 3 2 2 4 2 4 2" xfId="4995" xr:uid="{3213C3C7-3C85-4BCD-9B4E-80F4C83B96DB}"/>
    <cellStyle name="Valuta 3 2 2 4 2 4 2 2" xfId="13932" xr:uid="{7B6B5048-0E21-4DB1-AD81-FFC2091EEB88}"/>
    <cellStyle name="Valuta 3 2 2 4 2 4 2 2 2" xfId="37979" xr:uid="{5766B047-CD59-4580-B9C0-7BCE0F7835BC}"/>
    <cellStyle name="Valuta 3 2 2 4 2 4 2 3" xfId="29042" xr:uid="{CA8B6666-B6AB-4571-8AE3-72C5A1D13FDB}"/>
    <cellStyle name="Valuta 3 2 2 4 2 4 3" xfId="10869" xr:uid="{F14219C1-060C-4B4E-BF88-B391AB5AD314}"/>
    <cellStyle name="Valuta 3 2 2 4 2 4 3 2" xfId="34916" xr:uid="{5A1CE8AD-64CC-4E84-9BDE-B7F381A91C5B}"/>
    <cellStyle name="Valuta 3 2 2 4 2 4 4" xfId="25979" xr:uid="{64E034CD-3B5D-4819-A7A9-30FB5048F184}"/>
    <cellStyle name="Valuta 3 2 2 4 2 5" xfId="4425" xr:uid="{47A2CAF4-D60A-4E71-9E03-07746617F5AC}"/>
    <cellStyle name="Valuta 3 2 2 4 2 5 2" xfId="13362" xr:uid="{CE5718E9-BCCE-4495-9058-E6E95927E272}"/>
    <cellStyle name="Valuta 3 2 2 4 2 5 2 2" xfId="37409" xr:uid="{1385154D-A9A7-415D-AEE1-5BFDB1E31285}"/>
    <cellStyle name="Valuta 3 2 2 4 2 5 3" xfId="28472" xr:uid="{875BAE07-15DD-4381-8089-7E288C1567F5}"/>
    <cellStyle name="Valuta 3 2 2 4 2 6" xfId="10299" xr:uid="{B7F7A811-83D2-4921-A6D5-88FEEBA0C2EF}"/>
    <cellStyle name="Valuta 3 2 2 4 2 6 2" xfId="34346" xr:uid="{FAD965F5-B2A8-47BE-8145-D03424CA6F51}"/>
    <cellStyle name="Valuta 3 2 2 4 2 7" xfId="1368" xr:uid="{0AB41DE1-9954-4F58-922F-DADF4DE48194}"/>
    <cellStyle name="Valuta 3 2 2 4 2 8" xfId="25409" xr:uid="{D81DD9E5-308E-4DA3-B884-D0D0D5200BA7}"/>
    <cellStyle name="Valuta 3 2 2 4 3" xfId="860" xr:uid="{65C6B33D-BEB1-40F2-9641-706F9A17F3CC}"/>
    <cellStyle name="Valuta 3 2 2 4 3 2" xfId="5606" xr:uid="{6043498F-5210-4E50-950D-7C591693298E}"/>
    <cellStyle name="Valuta 3 2 2 4 3 2 2" xfId="14543" xr:uid="{D31DBFAD-A949-41EA-A3DF-E083658D6AF9}"/>
    <cellStyle name="Valuta 3 2 2 4 3 2 2 2" xfId="38590" xr:uid="{E6ADC2C9-4F64-46EA-AC6F-B8434D3D8A53}"/>
    <cellStyle name="Valuta 3 2 2 4 3 2 3" xfId="29653" xr:uid="{64B7FE94-0914-4A93-A1BC-2629C8001153}"/>
    <cellStyle name="Valuta 3 2 2 4 3 3" xfId="11477" xr:uid="{371EFCBC-665C-4F72-AB86-A37EFAF3C2ED}"/>
    <cellStyle name="Valuta 3 2 2 4 3 3 2" xfId="35524" xr:uid="{228B81D1-DE1C-4EFC-AA30-78E6E6C1A61C}"/>
    <cellStyle name="Valuta 3 2 2 4 3 4" xfId="2540" xr:uid="{FD8099BF-67B4-4AED-B8FE-1A56BD0E7D16}"/>
    <cellStyle name="Valuta 3 2 2 4 3 5" xfId="26587" xr:uid="{3559F9D7-D37A-45A7-9379-58CAB42D6259}"/>
    <cellStyle name="Valuta 3 2 2 4 4" xfId="2153" xr:uid="{F5F01A57-218A-42A6-A102-7C030BDAA979}"/>
    <cellStyle name="Valuta 3 2 2 4 4 2" xfId="5215" xr:uid="{95FC90BC-80E1-4127-BB71-786EABEEA9C5}"/>
    <cellStyle name="Valuta 3 2 2 4 4 2 2" xfId="14152" xr:uid="{981E4953-8C2A-44B0-977F-590E031ED4EE}"/>
    <cellStyle name="Valuta 3 2 2 4 4 2 2 2" xfId="38199" xr:uid="{E7AEF4AA-6635-4D66-928F-1484A04D1232}"/>
    <cellStyle name="Valuta 3 2 2 4 4 2 3" xfId="29262" xr:uid="{68D94F05-B4F5-4DEF-AB45-ADE7BBE1152E}"/>
    <cellStyle name="Valuta 3 2 2 4 4 3" xfId="11089" xr:uid="{DA4603DA-B107-4694-B255-53A05C3DD328}"/>
    <cellStyle name="Valuta 3 2 2 4 4 3 2" xfId="35136" xr:uid="{A8F3756B-8FBD-457D-A73C-C78CEF3027B5}"/>
    <cellStyle name="Valuta 3 2 2 4 4 4" xfId="26199" xr:uid="{FF8F3A79-DD3B-4ABF-BBB4-859A5146FC6F}"/>
    <cellStyle name="Valuta 3 2 2 4 5" xfId="1642" xr:uid="{00925CBE-AC89-4126-AEDF-718B1A4A080A}"/>
    <cellStyle name="Valuta 3 2 2 4 5 2" xfId="4704" xr:uid="{81FC4360-8591-4BD8-8337-CEEA563E5033}"/>
    <cellStyle name="Valuta 3 2 2 4 5 2 2" xfId="13641" xr:uid="{4A83A48E-0D3A-4B4C-827B-B910C4046449}"/>
    <cellStyle name="Valuta 3 2 2 4 5 2 2 2" xfId="37688" xr:uid="{304D801E-1403-42AD-9958-EA915FA16B2F}"/>
    <cellStyle name="Valuta 3 2 2 4 5 2 3" xfId="28751" xr:uid="{1AF6814B-28E6-4F21-B1AD-30979050BB53}"/>
    <cellStyle name="Valuta 3 2 2 4 5 3" xfId="10578" xr:uid="{2CDC3C9A-ADFB-4105-9B07-6ADF48730174}"/>
    <cellStyle name="Valuta 3 2 2 4 5 3 2" xfId="34625" xr:uid="{B33B2341-5A72-414B-BDEA-DEBAC9073F2A}"/>
    <cellStyle name="Valuta 3 2 2 4 5 4" xfId="25688" xr:uid="{219FDE6B-8240-4AE3-B948-3EEE0799C5E6}"/>
    <cellStyle name="Valuta 3 2 2 4 6" xfId="4139" xr:uid="{EE175154-7CEF-4246-A08F-991EAEC7CEEE}"/>
    <cellStyle name="Valuta 3 2 2 4 6 2" xfId="13076" xr:uid="{93C68863-EB3B-4D60-B601-83FB4A321F0A}"/>
    <cellStyle name="Valuta 3 2 2 4 6 2 2" xfId="37123" xr:uid="{8C09C197-57F7-4BF9-967F-848713ACF422}"/>
    <cellStyle name="Valuta 3 2 2 4 6 3" xfId="28186" xr:uid="{7E5C5D77-465E-4177-9AAE-D1AA2FA91917}"/>
    <cellStyle name="Valuta 3 2 2 4 7" xfId="10091" xr:uid="{8785FF4F-022F-452C-BB39-BC4175F24952}"/>
    <cellStyle name="Valuta 3 2 2 4 7 2" xfId="34138" xr:uid="{78888E8C-E63E-47AB-84CC-E9E3FDB93762}"/>
    <cellStyle name="Valuta 3 2 2 4 8" xfId="1201" xr:uid="{E2AED0F9-9A8C-473A-B123-A325A33C0B44}"/>
    <cellStyle name="Valuta 3 2 2 4 9" xfId="25217" xr:uid="{A68E9FD7-AE81-449B-B171-C51B3C0EF87D}"/>
    <cellStyle name="Valuta 3 2 2 5" xfId="506" xr:uid="{00000000-0005-0000-0000-00009C010000}"/>
    <cellStyle name="Valuta 3 2 2 6" xfId="589" xr:uid="{F13CA123-E416-4B6C-9325-2748B0267630}"/>
    <cellStyle name="Valuta 3 2 2 6 2" xfId="947" xr:uid="{4DA3EF84-130C-4992-8F00-275427352AF1}"/>
    <cellStyle name="Valuta 3 2 2 6 2 2" xfId="5693" xr:uid="{660E18A4-2F51-4A16-99DA-FE7654AC6FC9}"/>
    <cellStyle name="Valuta 3 2 2 6 2 2 2" xfId="14630" xr:uid="{82DF6F91-8E95-4E45-9195-8D5B24A83EEE}"/>
    <cellStyle name="Valuta 3 2 2 6 2 2 2 2" xfId="38677" xr:uid="{F9767EE9-2D8D-4A3F-A297-F5D800A79851}"/>
    <cellStyle name="Valuta 3 2 2 6 2 2 3" xfId="29740" xr:uid="{7BA438AA-A7F4-4330-BBEB-B95B79EA836D}"/>
    <cellStyle name="Valuta 3 2 2 6 2 3" xfId="11564" xr:uid="{7F022684-6F0D-4562-B72A-41D821D9F880}"/>
    <cellStyle name="Valuta 3 2 2 6 2 3 2" xfId="35611" xr:uid="{792BA914-D846-4E95-AD50-D6C1F0E0AC75}"/>
    <cellStyle name="Valuta 3 2 2 6 2 4" xfId="2627" xr:uid="{E57815E4-AD11-4888-B395-95CC069144A2}"/>
    <cellStyle name="Valuta 3 2 2 6 2 5" xfId="26674" xr:uid="{CF448142-D6E2-4B95-9D3E-F9EA9071F86D}"/>
    <cellStyle name="Valuta 3 2 2 6 3" xfId="2274" xr:uid="{D33914D0-170B-4311-A277-1D36C6DDCA59}"/>
    <cellStyle name="Valuta 3 2 2 6 3 2" xfId="5336" xr:uid="{59CD4BC1-189F-4928-BFC6-EFD3BA5ABBA8}"/>
    <cellStyle name="Valuta 3 2 2 6 3 2 2" xfId="14273" xr:uid="{5CA9F86B-B95A-4CBD-B2B2-FDA6928A1643}"/>
    <cellStyle name="Valuta 3 2 2 6 3 2 2 2" xfId="38320" xr:uid="{889922E7-A643-4D3B-B832-612EEB56AAE8}"/>
    <cellStyle name="Valuta 3 2 2 6 3 2 3" xfId="29383" xr:uid="{2C149573-A7F2-45BA-805B-07D81D13AFB2}"/>
    <cellStyle name="Valuta 3 2 2 6 3 3" xfId="11210" xr:uid="{08683F5F-877E-4E52-9C1F-B007510EF901}"/>
    <cellStyle name="Valuta 3 2 2 6 3 3 2" xfId="35257" xr:uid="{D726FD77-C377-4EBF-BA11-3DE0BA3082FB}"/>
    <cellStyle name="Valuta 3 2 2 6 3 4" xfId="26320" xr:uid="{C512A99E-0212-4F70-B32E-FD9ED2641268}"/>
    <cellStyle name="Valuta 3 2 2 6 4" xfId="1841" xr:uid="{48B1A5F8-D683-4B4F-9A0D-2B24833869D9}"/>
    <cellStyle name="Valuta 3 2 2 6 4 2" xfId="4903" xr:uid="{0D940D41-7592-4D01-873D-EEB4DF973E51}"/>
    <cellStyle name="Valuta 3 2 2 6 4 2 2" xfId="13840" xr:uid="{3C4F140E-CF16-4CCB-9AAA-68E0B79E6B45}"/>
    <cellStyle name="Valuta 3 2 2 6 4 2 2 2" xfId="37887" xr:uid="{CEFBFCD7-56AD-446E-98C8-027E391684CA}"/>
    <cellStyle name="Valuta 3 2 2 6 4 2 3" xfId="28950" xr:uid="{7D551BE6-47BB-44F1-A9D7-4CAB7192EB31}"/>
    <cellStyle name="Valuta 3 2 2 6 4 3" xfId="10777" xr:uid="{BFF69B91-9AA5-432D-A81D-30759B910A4C}"/>
    <cellStyle name="Valuta 3 2 2 6 4 3 2" xfId="34824" xr:uid="{571EF514-EA6F-41BE-A30F-54667BC9D3AE}"/>
    <cellStyle name="Valuta 3 2 2 6 4 4" xfId="25887" xr:uid="{5CC947EA-D44A-4A62-BEFE-A2ABE98E7AC3}"/>
    <cellStyle name="Valuta 3 2 2 6 5" xfId="4333" xr:uid="{608E1A56-AD70-468B-A161-2C30CFD2CAC4}"/>
    <cellStyle name="Valuta 3 2 2 6 5 2" xfId="13270" xr:uid="{67194A86-550F-4105-8DC6-C06353105B0B}"/>
    <cellStyle name="Valuta 3 2 2 6 5 2 2" xfId="37317" xr:uid="{1C83A929-DD5B-49AB-BCEB-AD6A5A517225}"/>
    <cellStyle name="Valuta 3 2 2 6 5 3" xfId="28380" xr:uid="{A3D8019D-B345-4400-A8CB-0AF93734A60B}"/>
    <cellStyle name="Valuta 3 2 2 6 6" xfId="10207" xr:uid="{424723B8-B39F-4261-A27E-7F2F6553CBC0}"/>
    <cellStyle name="Valuta 3 2 2 6 6 2" xfId="34254" xr:uid="{5A3C582D-3A1B-481F-BA42-A20DA9A076D8}"/>
    <cellStyle name="Valuta 3 2 2 6 7" xfId="1288" xr:uid="{F2CEF835-14FC-4798-8558-5AA5F920A509}"/>
    <cellStyle name="Valuta 3 2 2 6 8" xfId="25317" xr:uid="{A05AB121-45F5-4D54-BE3A-48DB8315A533}"/>
    <cellStyle name="Valuta 3 2 2 7" xfId="780" xr:uid="{C74F7138-142A-420A-B69D-ED6F2210AAC7}"/>
    <cellStyle name="Valuta 3 2 2 7 2" xfId="5526" xr:uid="{D2BB87FB-0273-4E93-9078-336BC67CB83C}"/>
    <cellStyle name="Valuta 3 2 2 7 2 2" xfId="14463" xr:uid="{BEB2F230-C857-442B-A8A5-C6E9123ADC4F}"/>
    <cellStyle name="Valuta 3 2 2 7 2 2 2" xfId="38510" xr:uid="{9159D72B-B842-4A76-8714-259222C03059}"/>
    <cellStyle name="Valuta 3 2 2 7 2 3" xfId="29573" xr:uid="{B3721726-D02B-45D8-B0EC-CADDD0F78FDE}"/>
    <cellStyle name="Valuta 3 2 2 7 3" xfId="11397" xr:uid="{1D55DAC3-FEC7-4939-B1C0-6CF45F4F2152}"/>
    <cellStyle name="Valuta 3 2 2 7 3 2" xfId="35444" xr:uid="{4BF9B536-02A9-45FD-9335-05F61FF60EA5}"/>
    <cellStyle name="Valuta 3 2 2 7 4" xfId="2460" xr:uid="{EEEA5051-382D-4492-9C3E-D4F194C2CFD7}"/>
    <cellStyle name="Valuta 3 2 2 7 5" xfId="26507" xr:uid="{9A54BB9B-BB7E-469F-BD78-F3856DCEBF72}"/>
    <cellStyle name="Valuta 3 2 2 8" xfId="2059" xr:uid="{1611B92C-03A6-4FB9-BE54-9A38A8F61CBF}"/>
    <cellStyle name="Valuta 3 2 2 8 2" xfId="5121" xr:uid="{4F014CF9-8ADB-4E7A-8965-15F76C41931A}"/>
    <cellStyle name="Valuta 3 2 2 8 2 2" xfId="14058" xr:uid="{E26D9D13-0FCF-4567-9700-D92295471297}"/>
    <cellStyle name="Valuta 3 2 2 8 2 2 2" xfId="38105" xr:uid="{2A89DEC8-9728-4B5E-9012-A24A5C90750C}"/>
    <cellStyle name="Valuta 3 2 2 8 2 3" xfId="29168" xr:uid="{CF0605CE-7927-43E2-BC6E-7C021ACAA087}"/>
    <cellStyle name="Valuta 3 2 2 8 3" xfId="10995" xr:uid="{5E7384A8-CD41-43B6-8EFF-A5219A26B217}"/>
    <cellStyle name="Valuta 3 2 2 8 3 2" xfId="35042" xr:uid="{EE32EB65-C4E4-41CD-9E0C-464B873FD907}"/>
    <cellStyle name="Valuta 3 2 2 8 4" xfId="26105" xr:uid="{BEF29D5A-3113-46EE-B261-73E4E95B8AFB}"/>
    <cellStyle name="Valuta 3 2 2 9" xfId="1545" xr:uid="{A9CA8773-E3E8-4C65-995A-614AAC663E22}"/>
    <cellStyle name="Valuta 3 2 2 9 2" xfId="4607" xr:uid="{DB2C4D7D-581A-49A8-8607-6931CD74B946}"/>
    <cellStyle name="Valuta 3 2 2 9 2 2" xfId="13544" xr:uid="{6AF48D4D-617B-4F55-A5D3-0469309BD1B5}"/>
    <cellStyle name="Valuta 3 2 2 9 2 2 2" xfId="37591" xr:uid="{B1E0B82D-206C-43A9-A380-9F062464A8F1}"/>
    <cellStyle name="Valuta 3 2 2 9 2 3" xfId="28654" xr:uid="{1A987C93-D44E-458B-B975-44453690F013}"/>
    <cellStyle name="Valuta 3 2 2 9 3" xfId="10481" xr:uid="{0047D277-F610-4DCF-B08C-7066727518AA}"/>
    <cellStyle name="Valuta 3 2 2 9 3 2" xfId="34528" xr:uid="{C714C68B-82E3-42A9-B2AB-785674577FCE}"/>
    <cellStyle name="Valuta 3 2 2 9 4" xfId="25591" xr:uid="{4B312AC3-DE7F-4445-8DD0-6A6C6865F72F}"/>
    <cellStyle name="Valuta 3 2 3" xfId="206" xr:uid="{00000000-0005-0000-0000-00009D010000}"/>
    <cellStyle name="Valuta 3 2 3 10" xfId="10015" xr:uid="{F069ECB2-28A1-47C8-A81E-044CF2773306}"/>
    <cellStyle name="Valuta 3 2 3 10 2" xfId="34062" xr:uid="{379F7DB5-7520-49BE-A0FF-3147992F6F39}"/>
    <cellStyle name="Valuta 3 2 3 11" xfId="1135" xr:uid="{3E5535AE-C21D-4CD1-99A9-B2315A7F3B97}"/>
    <cellStyle name="Valuta 3 2 3 12" xfId="25141" xr:uid="{C0F85FA3-7247-4A04-AEC5-968E3D965F28}"/>
    <cellStyle name="Valuta 3 2 3 2" xfId="247" xr:uid="{00000000-0005-0000-0000-00009E010000}"/>
    <cellStyle name="Valuta 3 2 3 2 10" xfId="1175" xr:uid="{F35A3215-DA88-4B9F-B102-2A515406A270}"/>
    <cellStyle name="Valuta 3 2 3 2 11" xfId="25181" xr:uid="{5BA19F52-216B-47CC-8001-575E6D6B0ACF}"/>
    <cellStyle name="Valuta 3 2 3 2 2" xfId="343" xr:uid="{00000000-0005-0000-0000-00009F010000}"/>
    <cellStyle name="Valuta 3 2 3 2 2 2" xfId="740" xr:uid="{CCBD6174-E4CD-4672-9B91-F5B681566CCE}"/>
    <cellStyle name="Valuta 3 2 3 2 2 2 2" xfId="1081" xr:uid="{D8453A1B-9E98-4699-94EC-87BBE509F9C8}"/>
    <cellStyle name="Valuta 3 2 3 2 2 2 2 2" xfId="5827" xr:uid="{F1DECFEB-706F-4011-BA3C-EFD1F64D9843}"/>
    <cellStyle name="Valuta 3 2 3 2 2 2 2 2 2" xfId="14764" xr:uid="{0F006849-D516-434A-B22E-D2EF733DC553}"/>
    <cellStyle name="Valuta 3 2 3 2 2 2 2 2 2 2" xfId="38811" xr:uid="{D04C63DC-B465-4BF5-BB92-33848CD1E5B1}"/>
    <cellStyle name="Valuta 3 2 3 2 2 2 2 2 3" xfId="29874" xr:uid="{C9A818CD-FFFE-4439-8DFC-902953B14351}"/>
    <cellStyle name="Valuta 3 2 3 2 2 2 2 3" xfId="11698" xr:uid="{B7FD2933-B79E-4CEB-BB99-27FE84922743}"/>
    <cellStyle name="Valuta 3 2 3 2 2 2 2 3 2" xfId="35745" xr:uid="{7FBB174F-E6DC-4AED-8926-FEE2E7C106E9}"/>
    <cellStyle name="Valuta 3 2 3 2 2 2 2 4" xfId="2761" xr:uid="{E70D958B-C86E-4698-9B18-F98A6385640E}"/>
    <cellStyle name="Valuta 3 2 3 2 2 2 2 5" xfId="26808" xr:uid="{63F28037-84CC-4C3D-A53B-4C2A6A10FF52}"/>
    <cellStyle name="Valuta 3 2 3 2 2 2 3" xfId="2425" xr:uid="{8CD257E4-812C-4374-9874-B5C88968DC46}"/>
    <cellStyle name="Valuta 3 2 3 2 2 2 3 2" xfId="5487" xr:uid="{32B00C09-1B5C-4E99-9E8F-DA7A55DC0F0D}"/>
    <cellStyle name="Valuta 3 2 3 2 2 2 3 2 2" xfId="14424" xr:uid="{F80E3BB6-FE0F-4DB4-92E8-45710E4282DA}"/>
    <cellStyle name="Valuta 3 2 3 2 2 2 3 2 2 2" xfId="38471" xr:uid="{B90F1E0E-7892-4AC0-B1C6-65354F331C61}"/>
    <cellStyle name="Valuta 3 2 3 2 2 2 3 2 3" xfId="29534" xr:uid="{5FD1B95F-3D75-4128-BCB9-4D9B039A8401}"/>
    <cellStyle name="Valuta 3 2 3 2 2 2 3 3" xfId="11361" xr:uid="{7F05367E-AC05-4474-82BC-E2024E1AADEE}"/>
    <cellStyle name="Valuta 3 2 3 2 2 2 3 3 2" xfId="35408" xr:uid="{D481619A-65E4-4A94-BF77-70CFA3269B1A}"/>
    <cellStyle name="Valuta 3 2 3 2 2 2 3 4" xfId="26471" xr:uid="{404DC202-06CD-4409-B31B-E9D9CBA82862}"/>
    <cellStyle name="Valuta 3 2 3 2 2 2 4" xfId="1992" xr:uid="{6DA36860-76CD-4D4F-B76D-41CD06870A6A}"/>
    <cellStyle name="Valuta 3 2 3 2 2 2 4 2" xfId="5054" xr:uid="{D949731D-2C6C-481D-8D81-53E876A4C948}"/>
    <cellStyle name="Valuta 3 2 3 2 2 2 4 2 2" xfId="13991" xr:uid="{F0C0C197-B4BB-4231-9EF7-A3A377CE4EC4}"/>
    <cellStyle name="Valuta 3 2 3 2 2 2 4 2 2 2" xfId="38038" xr:uid="{5A599BE0-F1EF-455D-8123-D15589F159BA}"/>
    <cellStyle name="Valuta 3 2 3 2 2 2 4 2 3" xfId="29101" xr:uid="{C8126BA9-808D-410D-BB7F-A5575A328744}"/>
    <cellStyle name="Valuta 3 2 3 2 2 2 4 3" xfId="10928" xr:uid="{8A61D16F-AE7E-4612-A124-C5C4288A725F}"/>
    <cellStyle name="Valuta 3 2 3 2 2 2 4 3 2" xfId="34975" xr:uid="{8D7E08DD-0FEC-42E4-B2DC-D4FC0FE4D93C}"/>
    <cellStyle name="Valuta 3 2 3 2 2 2 4 4" xfId="26038" xr:uid="{5546F2A0-660C-4299-AC74-F0C868C1FEF6}"/>
    <cellStyle name="Valuta 3 2 3 2 2 2 5" xfId="4484" xr:uid="{4B6EC883-F60F-463F-8250-52CB6434DC9C}"/>
    <cellStyle name="Valuta 3 2 3 2 2 2 5 2" xfId="13421" xr:uid="{60AA52F0-7886-48FB-9534-7EEEEB2B2923}"/>
    <cellStyle name="Valuta 3 2 3 2 2 2 5 2 2" xfId="37468" xr:uid="{8A00FD3B-A7B7-4B31-ACA9-5C695166A321}"/>
    <cellStyle name="Valuta 3 2 3 2 2 2 5 3" xfId="28531" xr:uid="{4F1376A8-F189-494B-B1F0-A59FC22A7AD5}"/>
    <cellStyle name="Valuta 3 2 3 2 2 2 6" xfId="10358" xr:uid="{87CE8070-8F88-4B4C-A36A-CCADE2320C3F}"/>
    <cellStyle name="Valuta 3 2 3 2 2 2 6 2" xfId="34405" xr:uid="{6866A231-7ED9-4DCA-9D44-7B21A43D3376}"/>
    <cellStyle name="Valuta 3 2 3 2 2 2 7" xfId="1422" xr:uid="{E149A805-68C1-48E1-9040-D4942816CF5E}"/>
    <cellStyle name="Valuta 3 2 3 2 2 2 8" xfId="25468" xr:uid="{697F3CDF-B33F-48F9-B9DC-5C29673E5C0C}"/>
    <cellStyle name="Valuta 3 2 3 2 2 3" xfId="914" xr:uid="{25A1F24C-1359-419D-91CC-5325CECA935E}"/>
    <cellStyle name="Valuta 3 2 3 2 2 3 2" xfId="5660" xr:uid="{9D1792C8-9092-444D-A12B-121B4711F95E}"/>
    <cellStyle name="Valuta 3 2 3 2 2 3 2 2" xfId="14597" xr:uid="{19085900-D102-48CD-859F-5CA5494D136F}"/>
    <cellStyle name="Valuta 3 2 3 2 2 3 2 2 2" xfId="38644" xr:uid="{9790C17F-3EEF-4202-877F-846001BB0D81}"/>
    <cellStyle name="Valuta 3 2 3 2 2 3 2 3" xfId="29707" xr:uid="{E0990BAB-897F-43B4-A407-1A064A52F4E3}"/>
    <cellStyle name="Valuta 3 2 3 2 2 3 3" xfId="11531" xr:uid="{637969CF-03FC-4FC7-92CA-AC8EAB69AAEB}"/>
    <cellStyle name="Valuta 3 2 3 2 2 3 3 2" xfId="35578" xr:uid="{64163499-18CD-4900-8F3B-3BF6277F3B2A}"/>
    <cellStyle name="Valuta 3 2 3 2 2 3 4" xfId="2594" xr:uid="{EE4CB096-6959-441C-A17A-616CAC7CF264}"/>
    <cellStyle name="Valuta 3 2 3 2 2 3 5" xfId="26641" xr:uid="{B0D6A75B-C5CF-455B-8060-66B9356322A8}"/>
    <cellStyle name="Valuta 3 2 3 2 2 4" xfId="2212" xr:uid="{CFE0D1C9-3756-430F-83F0-B105A67694E0}"/>
    <cellStyle name="Valuta 3 2 3 2 2 4 2" xfId="5274" xr:uid="{6A5BB0DB-51B0-46A1-BF2A-0DB7394D4411}"/>
    <cellStyle name="Valuta 3 2 3 2 2 4 2 2" xfId="14211" xr:uid="{BCA14F21-E057-4D9E-B740-87D98F0F6402}"/>
    <cellStyle name="Valuta 3 2 3 2 2 4 2 2 2" xfId="38258" xr:uid="{0134460B-20B7-4F82-84B1-43109A45FAA9}"/>
    <cellStyle name="Valuta 3 2 3 2 2 4 2 3" xfId="29321" xr:uid="{A59EA7D3-85BF-4A07-9D9F-42616E134AF2}"/>
    <cellStyle name="Valuta 3 2 3 2 2 4 3" xfId="11148" xr:uid="{70361201-6808-4C91-83E8-D8D1A270CD20}"/>
    <cellStyle name="Valuta 3 2 3 2 2 4 3 2" xfId="35195" xr:uid="{0AE79908-0913-4EE3-8BF3-D2ACC5BDF709}"/>
    <cellStyle name="Valuta 3 2 3 2 2 4 4" xfId="26258" xr:uid="{1DD363F2-5595-4830-849B-2F521EE874D9}"/>
    <cellStyle name="Valuta 3 2 3 2 2 5" xfId="1701" xr:uid="{26784995-08AD-4EF5-9907-735926EFE892}"/>
    <cellStyle name="Valuta 3 2 3 2 2 5 2" xfId="4763" xr:uid="{D870D4E9-E1FA-4C6E-A765-F1CC937422D2}"/>
    <cellStyle name="Valuta 3 2 3 2 2 5 2 2" xfId="13700" xr:uid="{5FA2F407-02C1-47AF-A526-895036C182FC}"/>
    <cellStyle name="Valuta 3 2 3 2 2 5 2 2 2" xfId="37747" xr:uid="{327AE5C9-7650-4411-A7EF-726AB3D3B9F6}"/>
    <cellStyle name="Valuta 3 2 3 2 2 5 2 3" xfId="28810" xr:uid="{50A0EF33-707A-45EA-A314-BDA99FFB65AB}"/>
    <cellStyle name="Valuta 3 2 3 2 2 5 3" xfId="10637" xr:uid="{6E4AB2F7-31BD-4051-B915-4FC9BD378770}"/>
    <cellStyle name="Valuta 3 2 3 2 2 5 3 2" xfId="34684" xr:uid="{7CFABF25-2237-4891-9874-F6C13421AF92}"/>
    <cellStyle name="Valuta 3 2 3 2 2 5 4" xfId="25747" xr:uid="{660BD813-F770-4909-BD8C-14543E4951C5}"/>
    <cellStyle name="Valuta 3 2 3 2 2 6" xfId="4198" xr:uid="{3146FE9A-358C-44F3-9129-F856D6BB3578}"/>
    <cellStyle name="Valuta 3 2 3 2 2 6 2" xfId="13135" xr:uid="{341BC499-3598-4C23-9881-B305B9F79212}"/>
    <cellStyle name="Valuta 3 2 3 2 2 6 2 2" xfId="37182" xr:uid="{258F92B4-2EEB-443E-9EE6-7E4137A4868E}"/>
    <cellStyle name="Valuta 3 2 3 2 2 6 3" xfId="28245" xr:uid="{42BF0FE7-B50D-48C1-8A85-9275AB1A877C}"/>
    <cellStyle name="Valuta 3 2 3 2 2 7" xfId="10150" xr:uid="{A32E74F8-C8B5-4EAD-9C5E-49F407802384}"/>
    <cellStyle name="Valuta 3 2 3 2 2 7 2" xfId="34197" xr:uid="{A0744F5F-3B59-434F-BCFC-84DA145FB902}"/>
    <cellStyle name="Valuta 3 2 3 2 2 8" xfId="1255" xr:uid="{BD2DF373-4A4E-461F-B724-A3F680CDB9E7}"/>
    <cellStyle name="Valuta 3 2 3 2 2 9" xfId="25276" xr:uid="{C05B72D5-417F-4B2E-8B6C-6A278DABB194}"/>
    <cellStyle name="Valuta 3 2 3 2 3" xfId="511" xr:uid="{00000000-0005-0000-0000-0000A0010000}"/>
    <cellStyle name="Valuta 3 2 3 2 4" xfId="645" xr:uid="{4BA85274-1452-424B-8745-A95D3E95A576}"/>
    <cellStyle name="Valuta 3 2 3 2 4 2" xfId="1001" xr:uid="{310088D3-ABE7-4A6A-9495-B285BCFFF567}"/>
    <cellStyle name="Valuta 3 2 3 2 4 2 2" xfId="5747" xr:uid="{C9DA2F6B-EA31-4945-B647-77270BB254E3}"/>
    <cellStyle name="Valuta 3 2 3 2 4 2 2 2" xfId="14684" xr:uid="{91EBB161-083F-4703-ABA9-B66787B6DEAC}"/>
    <cellStyle name="Valuta 3 2 3 2 4 2 2 2 2" xfId="38731" xr:uid="{074F12A9-4F7E-4148-9DC0-46EA665F3977}"/>
    <cellStyle name="Valuta 3 2 3 2 4 2 2 3" xfId="29794" xr:uid="{A3CF4099-A394-4C1D-A640-43F835870715}"/>
    <cellStyle name="Valuta 3 2 3 2 4 2 3" xfId="11618" xr:uid="{1A8B26AC-92EC-4AFC-B161-2141DDF1B6BC}"/>
    <cellStyle name="Valuta 3 2 3 2 4 2 3 2" xfId="35665" xr:uid="{9C2120C4-510A-4761-8884-B1F5FCA9C9EB}"/>
    <cellStyle name="Valuta 3 2 3 2 4 2 4" xfId="2681" xr:uid="{A99390A0-A611-47BA-BE78-2B12FB813AE0}"/>
    <cellStyle name="Valuta 3 2 3 2 4 2 5" xfId="26728" xr:uid="{40AB0B5E-20B4-4FFA-9ED8-6B1A882F8271}"/>
    <cellStyle name="Valuta 3 2 3 2 4 3" xfId="2330" xr:uid="{1DFC0921-BBDA-49B9-8C06-96FB6CFAA4B2}"/>
    <cellStyle name="Valuta 3 2 3 2 4 3 2" xfId="5392" xr:uid="{A6430C1E-B26C-4048-94E8-DEEB3314464E}"/>
    <cellStyle name="Valuta 3 2 3 2 4 3 2 2" xfId="14329" xr:uid="{E84285B5-7A30-4EE9-B0B2-66934ABCD1C8}"/>
    <cellStyle name="Valuta 3 2 3 2 4 3 2 2 2" xfId="38376" xr:uid="{3BD66570-6DF2-4220-A524-B8D4124C8F46}"/>
    <cellStyle name="Valuta 3 2 3 2 4 3 2 3" xfId="29439" xr:uid="{AB2BD96D-3D44-4E27-A7E9-8887F1F98789}"/>
    <cellStyle name="Valuta 3 2 3 2 4 3 3" xfId="11266" xr:uid="{EE20B6BE-3E26-4E0E-A2D2-CEDCCBB05300}"/>
    <cellStyle name="Valuta 3 2 3 2 4 3 3 2" xfId="35313" xr:uid="{32CD1AA6-9EEC-4A1F-ACF6-E4FCB86F3F08}"/>
    <cellStyle name="Valuta 3 2 3 2 4 3 4" xfId="26376" xr:uid="{11A7D225-9986-48A5-9031-450E9A3F5DB6}"/>
    <cellStyle name="Valuta 3 2 3 2 4 4" xfId="1897" xr:uid="{56A2370E-C2E7-450A-872E-7D79A32580A7}"/>
    <cellStyle name="Valuta 3 2 3 2 4 4 2" xfId="4959" xr:uid="{3C928B56-760A-41F8-A2A5-2FE9679B14E6}"/>
    <cellStyle name="Valuta 3 2 3 2 4 4 2 2" xfId="13896" xr:uid="{5B0C90E1-1CC6-4928-A50D-CD1CC9768DF3}"/>
    <cellStyle name="Valuta 3 2 3 2 4 4 2 2 2" xfId="37943" xr:uid="{AE945BE9-A210-4661-A52F-2D87CC178F80}"/>
    <cellStyle name="Valuta 3 2 3 2 4 4 2 3" xfId="29006" xr:uid="{CBCD30ED-ABDA-47BD-954B-6E58AA648FB1}"/>
    <cellStyle name="Valuta 3 2 3 2 4 4 3" xfId="10833" xr:uid="{82E5323D-AB61-40D5-9E20-B3F31D77DCCE}"/>
    <cellStyle name="Valuta 3 2 3 2 4 4 3 2" xfId="34880" xr:uid="{1ED4986E-8EF2-44A0-8395-DE33368EB4CC}"/>
    <cellStyle name="Valuta 3 2 3 2 4 4 4" xfId="25943" xr:uid="{172AE467-BB4E-4FF2-873D-EBDA2279E959}"/>
    <cellStyle name="Valuta 3 2 3 2 4 5" xfId="4389" xr:uid="{E8E1F926-3586-4E6E-854B-BD62D80378AE}"/>
    <cellStyle name="Valuta 3 2 3 2 4 5 2" xfId="13326" xr:uid="{3B0E11BE-264A-48D5-84E1-A53B52D1D44F}"/>
    <cellStyle name="Valuta 3 2 3 2 4 5 2 2" xfId="37373" xr:uid="{AF7FC55C-85F8-4D9B-A028-0259E8990DEB}"/>
    <cellStyle name="Valuta 3 2 3 2 4 5 3" xfId="28436" xr:uid="{6437FB5C-2646-469F-9C25-1BC9396F9F2F}"/>
    <cellStyle name="Valuta 3 2 3 2 4 6" xfId="10263" xr:uid="{E4FB4D58-0CD5-4C83-B8AE-CEE8791C0646}"/>
    <cellStyle name="Valuta 3 2 3 2 4 6 2" xfId="34310" xr:uid="{2CE7A93F-EC1F-44AB-B4C7-056294F24A21}"/>
    <cellStyle name="Valuta 3 2 3 2 4 7" xfId="1342" xr:uid="{CE81A2E4-F837-4C94-9E03-FA1B93EC3FC0}"/>
    <cellStyle name="Valuta 3 2 3 2 4 8" xfId="25373" xr:uid="{2EF90810-06BC-48CD-A3E4-2E31535C742D}"/>
    <cellStyle name="Valuta 3 2 3 2 5" xfId="834" xr:uid="{95413CD1-73E9-490C-B0C6-5F6607F20773}"/>
    <cellStyle name="Valuta 3 2 3 2 5 2" xfId="5580" xr:uid="{BEC2BE02-BD3E-4C0B-AA43-CF0DB526FD09}"/>
    <cellStyle name="Valuta 3 2 3 2 5 2 2" xfId="14517" xr:uid="{1DF87D24-0252-4D5C-AAB3-D983419D9993}"/>
    <cellStyle name="Valuta 3 2 3 2 5 2 2 2" xfId="38564" xr:uid="{521BD524-3A9F-4AF2-9FFD-22EF70186E98}"/>
    <cellStyle name="Valuta 3 2 3 2 5 2 3" xfId="29627" xr:uid="{A5CDF40D-9C90-4297-833F-F182D653F793}"/>
    <cellStyle name="Valuta 3 2 3 2 5 3" xfId="11451" xr:uid="{68E5C028-C188-4234-B74A-A9AD76CCAD4D}"/>
    <cellStyle name="Valuta 3 2 3 2 5 3 2" xfId="35498" xr:uid="{AB2B40EF-A476-4788-87F9-A21C12168DD5}"/>
    <cellStyle name="Valuta 3 2 3 2 5 4" xfId="2514" xr:uid="{4292C1FE-2382-45D2-9A2D-2D62F75A5E0F}"/>
    <cellStyle name="Valuta 3 2 3 2 5 5" xfId="26561" xr:uid="{2E2DAE33-03E6-491E-8959-F61A6E67EDA5}"/>
    <cellStyle name="Valuta 3 2 3 2 6" xfId="2117" xr:uid="{34D08C49-139B-484E-BD5C-5619339D0828}"/>
    <cellStyle name="Valuta 3 2 3 2 6 2" xfId="5179" xr:uid="{53448341-E5E5-4639-A3D2-BE00F63F26E6}"/>
    <cellStyle name="Valuta 3 2 3 2 6 2 2" xfId="14116" xr:uid="{4F14DEE5-2E29-4AFF-AC85-56D71DC1A2CB}"/>
    <cellStyle name="Valuta 3 2 3 2 6 2 2 2" xfId="38163" xr:uid="{BB0FC642-2CCB-4F4F-A03D-A10648A366DC}"/>
    <cellStyle name="Valuta 3 2 3 2 6 2 3" xfId="29226" xr:uid="{639AE35D-526D-4291-A6A3-B0266FF2D140}"/>
    <cellStyle name="Valuta 3 2 3 2 6 3" xfId="11053" xr:uid="{DA494AEB-8339-477A-9194-656D598150DF}"/>
    <cellStyle name="Valuta 3 2 3 2 6 3 2" xfId="35100" xr:uid="{76CCBBB8-7849-4F4A-B6E4-BCBD63FC3997}"/>
    <cellStyle name="Valuta 3 2 3 2 6 4" xfId="26163" xr:uid="{136F05A6-0789-44A4-8300-76CEDB66F352}"/>
    <cellStyle name="Valuta 3 2 3 2 7" xfId="1605" xr:uid="{6FBF5F90-2913-4CB2-A2AB-BB8BB19DF1A1}"/>
    <cellStyle name="Valuta 3 2 3 2 7 2" xfId="4667" xr:uid="{DCABB4D0-BF8B-47F2-BD43-91FCE659F846}"/>
    <cellStyle name="Valuta 3 2 3 2 7 2 2" xfId="13604" xr:uid="{7C0C674B-2E54-454D-8E78-5A008F80639C}"/>
    <cellStyle name="Valuta 3 2 3 2 7 2 2 2" xfId="37651" xr:uid="{130BFB1F-14F0-4E04-9F31-D47C05E2F00E}"/>
    <cellStyle name="Valuta 3 2 3 2 7 2 3" xfId="28714" xr:uid="{21291061-CD49-4B1F-AD35-A559BB4676B1}"/>
    <cellStyle name="Valuta 3 2 3 2 7 3" xfId="10541" xr:uid="{1A9AC8A9-3DB6-4F56-9148-5CC5971E4AA0}"/>
    <cellStyle name="Valuta 3 2 3 2 7 3 2" xfId="34588" xr:uid="{974E2BB4-C53F-402D-9E65-677575CDBE84}"/>
    <cellStyle name="Valuta 3 2 3 2 7 4" xfId="25651" xr:uid="{007D19E4-39F5-445D-B961-06C236DF4DAE}"/>
    <cellStyle name="Valuta 3 2 3 2 8" xfId="4103" xr:uid="{5463C93E-C47A-4379-9037-9E1F425F5D34}"/>
    <cellStyle name="Valuta 3 2 3 2 8 2" xfId="13040" xr:uid="{2717E5B9-232F-462A-AE42-9DCA3867A983}"/>
    <cellStyle name="Valuta 3 2 3 2 8 2 2" xfId="37087" xr:uid="{3B7F1283-5FB2-476C-8F11-B3504B45289C}"/>
    <cellStyle name="Valuta 3 2 3 2 8 3" xfId="28150" xr:uid="{211D136A-5E3A-49C2-9E50-422A9109F538}"/>
    <cellStyle name="Valuta 3 2 3 2 9" xfId="10055" xr:uid="{C3E0AC65-7AD6-4B27-B68A-1399BB88187A}"/>
    <cellStyle name="Valuta 3 2 3 2 9 2" xfId="34102" xr:uid="{DADD98ED-656A-4CA8-89F5-5D696E9597D4}"/>
    <cellStyle name="Valuta 3 2 3 3" xfId="303" xr:uid="{00000000-0005-0000-0000-0000A1010000}"/>
    <cellStyle name="Valuta 3 2 3 3 2" xfId="700" xr:uid="{006C208F-AE48-4EFA-A0E4-1649CA9344C2}"/>
    <cellStyle name="Valuta 3 2 3 3 2 2" xfId="1041" xr:uid="{6EA1F99A-443C-4CA6-B49B-A551C90324E8}"/>
    <cellStyle name="Valuta 3 2 3 3 2 2 2" xfId="5787" xr:uid="{CC364EBE-FB53-4770-AEB7-B634969931C5}"/>
    <cellStyle name="Valuta 3 2 3 3 2 2 2 2" xfId="14724" xr:uid="{4B2107FA-F36A-4854-A3DF-6C60019C837C}"/>
    <cellStyle name="Valuta 3 2 3 3 2 2 2 2 2" xfId="38771" xr:uid="{CCD3BE3C-D94A-4F54-B425-81083B5018CD}"/>
    <cellStyle name="Valuta 3 2 3 3 2 2 2 3" xfId="29834" xr:uid="{7DF4D987-EF50-4C0D-9A51-DFE1F60C985D}"/>
    <cellStyle name="Valuta 3 2 3 3 2 2 3" xfId="11658" xr:uid="{8BBE80AD-15E5-4C96-8A6B-E5A6413D3C2B}"/>
    <cellStyle name="Valuta 3 2 3 3 2 2 3 2" xfId="35705" xr:uid="{568D49E9-5631-4B8F-B754-AFABD664C3D5}"/>
    <cellStyle name="Valuta 3 2 3 3 2 2 4" xfId="2721" xr:uid="{C0FBFFD5-5A49-4F59-B8C0-CE6632AE8BD1}"/>
    <cellStyle name="Valuta 3 2 3 3 2 2 5" xfId="26768" xr:uid="{49403352-8FE2-4EDB-AF76-D926D510E642}"/>
    <cellStyle name="Valuta 3 2 3 3 2 3" xfId="2385" xr:uid="{BC5844F7-A6AB-4084-9174-1C4C4F13417F}"/>
    <cellStyle name="Valuta 3 2 3 3 2 3 2" xfId="5447" xr:uid="{8DC25EFD-94AF-40A3-B721-41000C611AA2}"/>
    <cellStyle name="Valuta 3 2 3 3 2 3 2 2" xfId="14384" xr:uid="{8B76FEFA-03E1-4A79-9431-65FA62567235}"/>
    <cellStyle name="Valuta 3 2 3 3 2 3 2 2 2" xfId="38431" xr:uid="{528DF3D4-D7FA-4136-8898-824D921472AC}"/>
    <cellStyle name="Valuta 3 2 3 3 2 3 2 3" xfId="29494" xr:uid="{6840E8E6-AEB0-4F0F-894C-E846AB794E81}"/>
    <cellStyle name="Valuta 3 2 3 3 2 3 3" xfId="11321" xr:uid="{F8DC8242-A791-4A2E-996A-C1590E9487D1}"/>
    <cellStyle name="Valuta 3 2 3 3 2 3 3 2" xfId="35368" xr:uid="{E4958D36-3BCE-4A34-A118-6173E7C3B875}"/>
    <cellStyle name="Valuta 3 2 3 3 2 3 4" xfId="26431" xr:uid="{A1B3A2D4-57DA-4935-A5D1-B57ED9101BE0}"/>
    <cellStyle name="Valuta 3 2 3 3 2 4" xfId="1952" xr:uid="{01348179-4E65-4822-9B41-66E6D2223555}"/>
    <cellStyle name="Valuta 3 2 3 3 2 4 2" xfId="5014" xr:uid="{9767103F-5F18-4C1A-A8A3-0C74AE4AAFAF}"/>
    <cellStyle name="Valuta 3 2 3 3 2 4 2 2" xfId="13951" xr:uid="{FB5CFEC5-DC49-4CFD-BB5A-27F16A4B512D}"/>
    <cellStyle name="Valuta 3 2 3 3 2 4 2 2 2" xfId="37998" xr:uid="{36FAB06A-5C10-4D35-9497-F48B9E64590E}"/>
    <cellStyle name="Valuta 3 2 3 3 2 4 2 3" xfId="29061" xr:uid="{E805FEC5-01D7-428D-90CA-1E6902F24E3F}"/>
    <cellStyle name="Valuta 3 2 3 3 2 4 3" xfId="10888" xr:uid="{6DADD845-AE91-4BF9-8E52-FAFABF127642}"/>
    <cellStyle name="Valuta 3 2 3 3 2 4 3 2" xfId="34935" xr:uid="{FAE3D693-BC1A-40BA-9762-C62B9DD9C580}"/>
    <cellStyle name="Valuta 3 2 3 3 2 4 4" xfId="25998" xr:uid="{79E74C99-87E1-49DD-832A-F256301E70D4}"/>
    <cellStyle name="Valuta 3 2 3 3 2 5" xfId="4444" xr:uid="{4BFBB0E1-F0EA-44A5-A27E-16D653D691AB}"/>
    <cellStyle name="Valuta 3 2 3 3 2 5 2" xfId="13381" xr:uid="{2ADC61BE-CF63-4CDB-A1E1-118426D3410C}"/>
    <cellStyle name="Valuta 3 2 3 3 2 5 2 2" xfId="37428" xr:uid="{75D67A06-387B-4A95-9ED8-443351BAA746}"/>
    <cellStyle name="Valuta 3 2 3 3 2 5 3" xfId="28491" xr:uid="{190DDAFB-8CA1-4D74-8EF7-1BB72A8A838B}"/>
    <cellStyle name="Valuta 3 2 3 3 2 6" xfId="10318" xr:uid="{F113BA2B-4872-40FC-82CF-61319BF168CB}"/>
    <cellStyle name="Valuta 3 2 3 3 2 6 2" xfId="34365" xr:uid="{4DED0BE3-941A-4D88-ADA7-D2D64CD78D6C}"/>
    <cellStyle name="Valuta 3 2 3 3 2 7" xfId="1382" xr:uid="{FD3027E6-C5CB-4576-89F9-63168DF31061}"/>
    <cellStyle name="Valuta 3 2 3 3 2 8" xfId="25428" xr:uid="{5C3100C7-50CD-4DD1-BF3B-6CE5AD3495D0}"/>
    <cellStyle name="Valuta 3 2 3 3 3" xfId="874" xr:uid="{0137E384-C1A6-4630-B32E-BE1148C3F6E3}"/>
    <cellStyle name="Valuta 3 2 3 3 3 2" xfId="5620" xr:uid="{023A461A-A067-49F5-A30E-E7C95B052F83}"/>
    <cellStyle name="Valuta 3 2 3 3 3 2 2" xfId="14557" xr:uid="{BADA8253-B8ED-4BE7-9E5F-044A4774B45C}"/>
    <cellStyle name="Valuta 3 2 3 3 3 2 2 2" xfId="38604" xr:uid="{ECC8200D-5A09-4D8F-9076-3270602AD5AD}"/>
    <cellStyle name="Valuta 3 2 3 3 3 2 3" xfId="29667" xr:uid="{9D7BB582-6AB0-4813-894F-3CC9C82E74F1}"/>
    <cellStyle name="Valuta 3 2 3 3 3 3" xfId="11491" xr:uid="{E24E68B2-1F5D-4F20-BE76-799C151D47CE}"/>
    <cellStyle name="Valuta 3 2 3 3 3 3 2" xfId="35538" xr:uid="{93E33B45-06B3-4FD4-83D4-53C06A9956AD}"/>
    <cellStyle name="Valuta 3 2 3 3 3 4" xfId="2554" xr:uid="{0927766C-2A52-46A7-93B9-ACC82D79DBEB}"/>
    <cellStyle name="Valuta 3 2 3 3 3 5" xfId="26601" xr:uid="{ACEF0047-0DA2-44C8-ACB4-3ABC35E26367}"/>
    <cellStyle name="Valuta 3 2 3 3 4" xfId="2172" xr:uid="{71708AE8-1022-4E92-AEE3-F9B29B98A9D1}"/>
    <cellStyle name="Valuta 3 2 3 3 4 2" xfId="5234" xr:uid="{8F1CF19F-C9C2-486D-B33A-A3429EC6C146}"/>
    <cellStyle name="Valuta 3 2 3 3 4 2 2" xfId="14171" xr:uid="{E4F975BD-7640-44C9-BF64-B8159090BC2A}"/>
    <cellStyle name="Valuta 3 2 3 3 4 2 2 2" xfId="38218" xr:uid="{3F24A862-00FC-4F5E-9AB3-1EACCA2FD3BD}"/>
    <cellStyle name="Valuta 3 2 3 3 4 2 3" xfId="29281" xr:uid="{4F1B129F-67CF-4249-854D-CCAA7B9551D2}"/>
    <cellStyle name="Valuta 3 2 3 3 4 3" xfId="11108" xr:uid="{714965F9-72DA-4748-A005-F8E69C9B2F59}"/>
    <cellStyle name="Valuta 3 2 3 3 4 3 2" xfId="35155" xr:uid="{F321DA5A-E36F-4C62-B8AF-34F237BFA682}"/>
    <cellStyle name="Valuta 3 2 3 3 4 4" xfId="26218" xr:uid="{9350B4BA-7B5C-40F4-A0C1-301505462D0B}"/>
    <cellStyle name="Valuta 3 2 3 3 5" xfId="1661" xr:uid="{C7E197D9-1151-4A6F-BF1B-D570172FB996}"/>
    <cellStyle name="Valuta 3 2 3 3 5 2" xfId="4723" xr:uid="{5FB03E12-56E5-4D73-814B-D86B27ED63F6}"/>
    <cellStyle name="Valuta 3 2 3 3 5 2 2" xfId="13660" xr:uid="{09D2ABD7-25B3-47CB-829C-2D900531B784}"/>
    <cellStyle name="Valuta 3 2 3 3 5 2 2 2" xfId="37707" xr:uid="{6E9775B8-FF29-40AB-ADCF-AA2A5800A4E3}"/>
    <cellStyle name="Valuta 3 2 3 3 5 2 3" xfId="28770" xr:uid="{C811A17B-53B6-4685-B799-0B27619C64F8}"/>
    <cellStyle name="Valuta 3 2 3 3 5 3" xfId="10597" xr:uid="{B703745F-0B21-4531-B447-144400706813}"/>
    <cellStyle name="Valuta 3 2 3 3 5 3 2" xfId="34644" xr:uid="{5FC3AD6D-654E-4749-BAA3-F0D6169FD55D}"/>
    <cellStyle name="Valuta 3 2 3 3 5 4" xfId="25707" xr:uid="{DEE23688-52E9-413A-9C46-AFBEDA90937D}"/>
    <cellStyle name="Valuta 3 2 3 3 6" xfId="4158" xr:uid="{356CA80F-63CE-4FA7-80C4-F05A237FD482}"/>
    <cellStyle name="Valuta 3 2 3 3 6 2" xfId="13095" xr:uid="{01D3D36C-57B3-4EF1-98D3-E27FD63CEDD0}"/>
    <cellStyle name="Valuta 3 2 3 3 6 2 2" xfId="37142" xr:uid="{EB6AA857-B3E9-4A7A-8104-13BADFF51FFD}"/>
    <cellStyle name="Valuta 3 2 3 3 6 3" xfId="28205" xr:uid="{15DEF4CB-5E6A-4EED-A527-DB68A4D0C314}"/>
    <cellStyle name="Valuta 3 2 3 3 7" xfId="10110" xr:uid="{66E32F34-DB98-41AA-B0C3-DE68801EC022}"/>
    <cellStyle name="Valuta 3 2 3 3 7 2" xfId="34157" xr:uid="{84F77AEF-9534-4BFB-ACD3-CAFE44EB4FFA}"/>
    <cellStyle name="Valuta 3 2 3 3 8" xfId="1215" xr:uid="{A6D7AFDF-3B53-4BF7-BDBD-FF86C23DC90B}"/>
    <cellStyle name="Valuta 3 2 3 3 9" xfId="25236" xr:uid="{D22D7E51-7179-4256-8ECE-3ADBCED1B91E}"/>
    <cellStyle name="Valuta 3 2 3 4" xfId="510" xr:uid="{00000000-0005-0000-0000-0000A2010000}"/>
    <cellStyle name="Valuta 3 2 3 5" xfId="605" xr:uid="{011AC53C-373E-4536-AA5A-7FECD0EA48FC}"/>
    <cellStyle name="Valuta 3 2 3 5 2" xfId="961" xr:uid="{F1F5CD73-6BD0-4B58-A484-3EBC2DECECD5}"/>
    <cellStyle name="Valuta 3 2 3 5 2 2" xfId="5707" xr:uid="{52EA7AD8-4EFC-4ED7-B35A-B7D980B36F59}"/>
    <cellStyle name="Valuta 3 2 3 5 2 2 2" xfId="14644" xr:uid="{CA4C5666-BADE-4494-8AA3-F3592E1335A2}"/>
    <cellStyle name="Valuta 3 2 3 5 2 2 2 2" xfId="38691" xr:uid="{E270C6BE-1F6C-4712-9B7F-8AEAC0E621D7}"/>
    <cellStyle name="Valuta 3 2 3 5 2 2 3" xfId="29754" xr:uid="{842AF50B-272B-4ABF-99EF-6BF86478D5D5}"/>
    <cellStyle name="Valuta 3 2 3 5 2 3" xfId="11578" xr:uid="{30E38794-3827-4BF5-B6B8-259F3F457E90}"/>
    <cellStyle name="Valuta 3 2 3 5 2 3 2" xfId="35625" xr:uid="{754F0B9A-F23E-4679-8C67-250D589BCEEC}"/>
    <cellStyle name="Valuta 3 2 3 5 2 4" xfId="2641" xr:uid="{54C8064E-A954-4174-AF1C-151D77414859}"/>
    <cellStyle name="Valuta 3 2 3 5 2 5" xfId="26688" xr:uid="{50AAF387-054C-495C-A44D-13A352838B8F}"/>
    <cellStyle name="Valuta 3 2 3 5 3" xfId="2290" xr:uid="{A24D64ED-86C7-4F23-9409-F54643F9CB34}"/>
    <cellStyle name="Valuta 3 2 3 5 3 2" xfId="5352" xr:uid="{EC1DBDD2-E22C-4386-A4E6-091954546630}"/>
    <cellStyle name="Valuta 3 2 3 5 3 2 2" xfId="14289" xr:uid="{FAF39174-8C20-47BF-80CE-0EE142C669CF}"/>
    <cellStyle name="Valuta 3 2 3 5 3 2 2 2" xfId="38336" xr:uid="{556712CA-CE3F-41ED-AAAB-9C3795B915AE}"/>
    <cellStyle name="Valuta 3 2 3 5 3 2 3" xfId="29399" xr:uid="{C3D2DF68-1544-43BC-857D-0574C2E92419}"/>
    <cellStyle name="Valuta 3 2 3 5 3 3" xfId="11226" xr:uid="{08FBD255-1F5A-4F17-9AB0-9E90EA243AA2}"/>
    <cellStyle name="Valuta 3 2 3 5 3 3 2" xfId="35273" xr:uid="{31A40CAE-FA84-440E-8381-6AD7E8F5F8FB}"/>
    <cellStyle name="Valuta 3 2 3 5 3 4" xfId="26336" xr:uid="{38168965-AB04-4185-A0C6-DE32008CFC98}"/>
    <cellStyle name="Valuta 3 2 3 5 4" xfId="1857" xr:uid="{452058A8-C993-421C-B85E-5AE9BF633473}"/>
    <cellStyle name="Valuta 3 2 3 5 4 2" xfId="4919" xr:uid="{88FF862A-9DD1-4710-8787-B473CF94CAE4}"/>
    <cellStyle name="Valuta 3 2 3 5 4 2 2" xfId="13856" xr:uid="{7C1C62DB-282B-41C9-8514-A9A317725586}"/>
    <cellStyle name="Valuta 3 2 3 5 4 2 2 2" xfId="37903" xr:uid="{4C952527-54E4-411B-BADD-9ADA20020202}"/>
    <cellStyle name="Valuta 3 2 3 5 4 2 3" xfId="28966" xr:uid="{2576D53F-5853-4E3D-980E-A233C0A54657}"/>
    <cellStyle name="Valuta 3 2 3 5 4 3" xfId="10793" xr:uid="{AD58EA20-12DB-4219-B365-A611F3D1ECA8}"/>
    <cellStyle name="Valuta 3 2 3 5 4 3 2" xfId="34840" xr:uid="{B840F00A-51AD-4CD6-ADF9-30517B2C3A7F}"/>
    <cellStyle name="Valuta 3 2 3 5 4 4" xfId="25903" xr:uid="{17EF0D7C-D2AC-439F-A71E-F70D076F74C8}"/>
    <cellStyle name="Valuta 3 2 3 5 5" xfId="4349" xr:uid="{4D1DE333-7489-4F71-B1AA-51E9B9BC9305}"/>
    <cellStyle name="Valuta 3 2 3 5 5 2" xfId="13286" xr:uid="{CA2562C9-A957-4A67-92CB-124EE691B840}"/>
    <cellStyle name="Valuta 3 2 3 5 5 2 2" xfId="37333" xr:uid="{2E254DCE-0B89-4C9F-B215-65B1984ADA3A}"/>
    <cellStyle name="Valuta 3 2 3 5 5 3" xfId="28396" xr:uid="{1E63382E-1E42-4341-B264-E59CCDAC706D}"/>
    <cellStyle name="Valuta 3 2 3 5 6" xfId="10223" xr:uid="{A11B3393-6324-4740-BE0A-807D51E91271}"/>
    <cellStyle name="Valuta 3 2 3 5 6 2" xfId="34270" xr:uid="{5D4C8FEF-6324-4377-8C4B-A6A15DA4E1B5}"/>
    <cellStyle name="Valuta 3 2 3 5 7" xfId="1302" xr:uid="{D602A6B5-20E0-4C09-BF39-2156B24E432A}"/>
    <cellStyle name="Valuta 3 2 3 5 8" xfId="25333" xr:uid="{5F5ACCB9-AA2D-4E50-AD1B-DF34DB7A9F09}"/>
    <cellStyle name="Valuta 3 2 3 6" xfId="794" xr:uid="{1AF27CC7-CCFB-4157-8C1A-B98B1A9644D8}"/>
    <cellStyle name="Valuta 3 2 3 6 2" xfId="5540" xr:uid="{4549413D-015E-4BC0-9A1F-4DF073102DE9}"/>
    <cellStyle name="Valuta 3 2 3 6 2 2" xfId="14477" xr:uid="{B2CC263D-7EC7-43D2-855D-21D38E0EC545}"/>
    <cellStyle name="Valuta 3 2 3 6 2 2 2" xfId="38524" xr:uid="{B0F74C50-B232-4E42-B7B9-488B7CB190D6}"/>
    <cellStyle name="Valuta 3 2 3 6 2 3" xfId="29587" xr:uid="{F9F38CB1-D3D6-493B-A9E3-8D6073367656}"/>
    <cellStyle name="Valuta 3 2 3 6 3" xfId="11411" xr:uid="{309742D4-7CFA-40FF-BC4B-025266BB7BE1}"/>
    <cellStyle name="Valuta 3 2 3 6 3 2" xfId="35458" xr:uid="{FCA2BE6E-7BE4-41C9-9672-A3DAF0466EA1}"/>
    <cellStyle name="Valuta 3 2 3 6 4" xfId="2474" xr:uid="{BFD3DEAF-1BB2-4290-8204-8FBD25E8BB9F}"/>
    <cellStyle name="Valuta 3 2 3 6 5" xfId="26521" xr:uid="{0BC7546C-0C84-4EAF-A7B4-25F3214D0B4F}"/>
    <cellStyle name="Valuta 3 2 3 7" xfId="2077" xr:uid="{2EEAB804-B257-4788-A085-6D3C46894493}"/>
    <cellStyle name="Valuta 3 2 3 7 2" xfId="5139" xr:uid="{D5F2C4A3-A79C-4FDD-AED2-334914BFACFB}"/>
    <cellStyle name="Valuta 3 2 3 7 2 2" xfId="14076" xr:uid="{E9C35A90-6D2E-4232-B756-B4AEBC3DEC88}"/>
    <cellStyle name="Valuta 3 2 3 7 2 2 2" xfId="38123" xr:uid="{76831F0C-19B1-45D7-A60A-0A82FD364039}"/>
    <cellStyle name="Valuta 3 2 3 7 2 3" xfId="29186" xr:uid="{E949AECC-7E35-41D7-A971-49DA5FA577E9}"/>
    <cellStyle name="Valuta 3 2 3 7 3" xfId="11013" xr:uid="{C6591A94-B24B-4F18-BDF7-95F033D7CB1E}"/>
    <cellStyle name="Valuta 3 2 3 7 3 2" xfId="35060" xr:uid="{9CF6480F-4DD3-4DD9-A388-3DEA0489024C}"/>
    <cellStyle name="Valuta 3 2 3 7 4" xfId="26123" xr:uid="{6528CC57-F5C3-4DB0-AB9E-29A38091FBA9}"/>
    <cellStyle name="Valuta 3 2 3 8" xfId="1564" xr:uid="{2AAC6CA3-53D4-49EE-9729-42A0C3269666}"/>
    <cellStyle name="Valuta 3 2 3 8 2" xfId="4626" xr:uid="{462E3CEF-B538-426E-A4F7-2CEA5AA3B28C}"/>
    <cellStyle name="Valuta 3 2 3 8 2 2" xfId="13563" xr:uid="{2E807772-C724-41F7-A509-64D7F601408B}"/>
    <cellStyle name="Valuta 3 2 3 8 2 2 2" xfId="37610" xr:uid="{C3BB03CD-54B0-4B99-B64C-D3218BD9BC20}"/>
    <cellStyle name="Valuta 3 2 3 8 2 3" xfId="28673" xr:uid="{CBD62855-C7A1-4C3D-ACEA-80F13E9C6AB4}"/>
    <cellStyle name="Valuta 3 2 3 8 3" xfId="10500" xr:uid="{C2EE031B-DA68-4A2F-9398-8BA9E2D0C1B0}"/>
    <cellStyle name="Valuta 3 2 3 8 3 2" xfId="34547" xr:uid="{6599D6B3-FC87-4CD0-97D7-4D576BF20496}"/>
    <cellStyle name="Valuta 3 2 3 8 4" xfId="25610" xr:uid="{5B029714-5482-4839-95B7-E9793F008ECB}"/>
    <cellStyle name="Valuta 3 2 3 9" xfId="4062" xr:uid="{537E2183-230D-47F3-B36B-AEF6E3901D66}"/>
    <cellStyle name="Valuta 3 2 3 9 2" xfId="12999" xr:uid="{4BCE03AA-94EF-43DF-957F-DF34B3D04D61}"/>
    <cellStyle name="Valuta 3 2 3 9 2 2" xfId="37046" xr:uid="{67318C15-41FE-4C8F-AB31-F48CD775675E}"/>
    <cellStyle name="Valuta 3 2 3 9 3" xfId="28109" xr:uid="{E4E400BD-77BE-4C08-A83B-39192D0C180C}"/>
    <cellStyle name="Valuta 3 2 4" xfId="191" xr:uid="{00000000-0005-0000-0000-0000A3010000}"/>
    <cellStyle name="Valuta 3 2 4 10" xfId="10003" xr:uid="{611DAAEA-89E7-469D-9B72-89C0927AB146}"/>
    <cellStyle name="Valuta 3 2 4 10 2" xfId="34050" xr:uid="{09B7733B-9830-44B3-A507-5DF3790E3ACA}"/>
    <cellStyle name="Valuta 3 2 4 11" xfId="1125" xr:uid="{45DA4FAD-52FD-4497-9859-9F87DA59817C}"/>
    <cellStyle name="Valuta 3 2 4 12" xfId="25129" xr:uid="{ECAB776F-DF56-499F-B7F4-0F9185C3818E}"/>
    <cellStyle name="Valuta 3 2 4 2" xfId="238" xr:uid="{00000000-0005-0000-0000-0000A4010000}"/>
    <cellStyle name="Valuta 3 2 4 2 10" xfId="1166" xr:uid="{2C31F761-4F22-430E-B74F-0182CEDF2B47}"/>
    <cellStyle name="Valuta 3 2 4 2 11" xfId="25172" xr:uid="{9454E626-3F64-4F3C-9FC6-8B6D5BBE0D96}"/>
    <cellStyle name="Valuta 3 2 4 2 2" xfId="334" xr:uid="{00000000-0005-0000-0000-0000A5010000}"/>
    <cellStyle name="Valuta 3 2 4 2 2 2" xfId="731" xr:uid="{C6026582-A2DC-42FF-A4A0-696DDD1193A0}"/>
    <cellStyle name="Valuta 3 2 4 2 2 2 2" xfId="1072" xr:uid="{27568A25-48E6-4540-A557-0F2A2E2FB988}"/>
    <cellStyle name="Valuta 3 2 4 2 2 2 2 2" xfId="5818" xr:uid="{0B8AE583-E03A-4894-A418-999A9A975BAE}"/>
    <cellStyle name="Valuta 3 2 4 2 2 2 2 2 2" xfId="14755" xr:uid="{0637F401-EBC2-4C67-836E-00E89759F99E}"/>
    <cellStyle name="Valuta 3 2 4 2 2 2 2 2 2 2" xfId="38802" xr:uid="{F5F19057-C846-4230-AA83-F209BEE976C1}"/>
    <cellStyle name="Valuta 3 2 4 2 2 2 2 2 3" xfId="29865" xr:uid="{26341ADA-1CFA-40D1-ABC5-72A62C7FD5BD}"/>
    <cellStyle name="Valuta 3 2 4 2 2 2 2 3" xfId="11689" xr:uid="{C6F8313F-B801-4C5C-A835-515D3957C313}"/>
    <cellStyle name="Valuta 3 2 4 2 2 2 2 3 2" xfId="35736" xr:uid="{68930199-4E9D-4A00-9424-40281B66E3C9}"/>
    <cellStyle name="Valuta 3 2 4 2 2 2 2 4" xfId="2752" xr:uid="{B2B92ACE-3FD2-446E-8AC7-D2D5F9F6404C}"/>
    <cellStyle name="Valuta 3 2 4 2 2 2 2 5" xfId="26799" xr:uid="{467690DF-DD11-4C21-A928-A1E1D3583DB1}"/>
    <cellStyle name="Valuta 3 2 4 2 2 2 3" xfId="2416" xr:uid="{C8E53594-7A11-436B-BF1C-80FD18E9E79A}"/>
    <cellStyle name="Valuta 3 2 4 2 2 2 3 2" xfId="5478" xr:uid="{5D1DD0A7-91BE-4B9C-A834-4996D3FED821}"/>
    <cellStyle name="Valuta 3 2 4 2 2 2 3 2 2" xfId="14415" xr:uid="{DFEA0EE6-015A-4D8F-82A1-91FB5D5F2499}"/>
    <cellStyle name="Valuta 3 2 4 2 2 2 3 2 2 2" xfId="38462" xr:uid="{51D3162F-6038-4A1A-88D3-B5C9A3E5DA0A}"/>
    <cellStyle name="Valuta 3 2 4 2 2 2 3 2 3" xfId="29525" xr:uid="{14840E2E-62D8-4D3F-BD0E-C87C86D05B36}"/>
    <cellStyle name="Valuta 3 2 4 2 2 2 3 3" xfId="11352" xr:uid="{F73DDD01-29A9-4436-92CF-0DCA63AA6B73}"/>
    <cellStyle name="Valuta 3 2 4 2 2 2 3 3 2" xfId="35399" xr:uid="{8D559A59-B3ED-4F9A-87F1-FD4111E4761C}"/>
    <cellStyle name="Valuta 3 2 4 2 2 2 3 4" xfId="26462" xr:uid="{89A9FA39-6CE8-408B-90C6-2C8AF82D1D91}"/>
    <cellStyle name="Valuta 3 2 4 2 2 2 4" xfId="1983" xr:uid="{22B603C8-03BE-4DF9-9CD9-BC14744EEFA0}"/>
    <cellStyle name="Valuta 3 2 4 2 2 2 4 2" xfId="5045" xr:uid="{8C81FD97-DD2F-4079-8D0D-4CABC8F9976C}"/>
    <cellStyle name="Valuta 3 2 4 2 2 2 4 2 2" xfId="13982" xr:uid="{171C4673-02F4-4C38-A810-6ED131B8EF50}"/>
    <cellStyle name="Valuta 3 2 4 2 2 2 4 2 2 2" xfId="38029" xr:uid="{1C73FBCF-789C-4BB2-A70C-852D2EA994FC}"/>
    <cellStyle name="Valuta 3 2 4 2 2 2 4 2 3" xfId="29092" xr:uid="{0478950E-2ED5-4B4E-A2A5-1B47F7373673}"/>
    <cellStyle name="Valuta 3 2 4 2 2 2 4 3" xfId="10919" xr:uid="{818E9358-25A8-45AE-95C4-9BE888C781F6}"/>
    <cellStyle name="Valuta 3 2 4 2 2 2 4 3 2" xfId="34966" xr:uid="{1C9BFE89-D24F-4C76-9C68-1258FFE46DFE}"/>
    <cellStyle name="Valuta 3 2 4 2 2 2 4 4" xfId="26029" xr:uid="{3235B73D-703A-4570-8CD4-0249ED32F498}"/>
    <cellStyle name="Valuta 3 2 4 2 2 2 5" xfId="4475" xr:uid="{9909E269-84C2-4363-80F3-2DDBB55278E7}"/>
    <cellStyle name="Valuta 3 2 4 2 2 2 5 2" xfId="13412" xr:uid="{C3EB9431-887B-4414-BDB4-47EC8BFF8046}"/>
    <cellStyle name="Valuta 3 2 4 2 2 2 5 2 2" xfId="37459" xr:uid="{5BB7B299-B400-4D2C-8BDB-6026F3C0E425}"/>
    <cellStyle name="Valuta 3 2 4 2 2 2 5 3" xfId="28522" xr:uid="{AA8197A5-B00E-400A-9F08-554164E4AA02}"/>
    <cellStyle name="Valuta 3 2 4 2 2 2 6" xfId="10349" xr:uid="{7A9E35D8-C046-4DB6-8FE6-E836780F7071}"/>
    <cellStyle name="Valuta 3 2 4 2 2 2 6 2" xfId="34396" xr:uid="{FDD4AC3D-1E10-44A8-ADCE-041680167285}"/>
    <cellStyle name="Valuta 3 2 4 2 2 2 7" xfId="1413" xr:uid="{D3F40986-D783-432E-BD36-E6F5717D41BD}"/>
    <cellStyle name="Valuta 3 2 4 2 2 2 8" xfId="25459" xr:uid="{186E1EEA-C12E-4F6F-8F9B-2DE290285283}"/>
    <cellStyle name="Valuta 3 2 4 2 2 3" xfId="905" xr:uid="{404C6A52-4C94-4D63-A4CB-8793948B2AB7}"/>
    <cellStyle name="Valuta 3 2 4 2 2 3 2" xfId="5651" xr:uid="{43360E96-03C3-4C12-AA64-25841833756B}"/>
    <cellStyle name="Valuta 3 2 4 2 2 3 2 2" xfId="14588" xr:uid="{5487419C-CC03-4ABD-963B-0976EFEB24E2}"/>
    <cellStyle name="Valuta 3 2 4 2 2 3 2 2 2" xfId="38635" xr:uid="{1780A8B2-2FED-4720-9A71-593DC6E9A3A3}"/>
    <cellStyle name="Valuta 3 2 4 2 2 3 2 3" xfId="29698" xr:uid="{B1067F56-2BB0-423A-8E62-6F3E74D98D78}"/>
    <cellStyle name="Valuta 3 2 4 2 2 3 3" xfId="11522" xr:uid="{A8FCAC65-AC31-4675-B2CE-2A2E02F7A27F}"/>
    <cellStyle name="Valuta 3 2 4 2 2 3 3 2" xfId="35569" xr:uid="{4F78DBEB-9BAD-4066-A29D-9A994FEDB348}"/>
    <cellStyle name="Valuta 3 2 4 2 2 3 4" xfId="2585" xr:uid="{11FEC3F5-6D5B-4906-9F1D-2D9AFCCBEA04}"/>
    <cellStyle name="Valuta 3 2 4 2 2 3 5" xfId="26632" xr:uid="{D3E6F4D1-D2DC-403A-A3CA-80A1B735E02C}"/>
    <cellStyle name="Valuta 3 2 4 2 2 4" xfId="2203" xr:uid="{123EC9AB-67FF-4025-B9D9-E175D04D5B35}"/>
    <cellStyle name="Valuta 3 2 4 2 2 4 2" xfId="5265" xr:uid="{47754359-8027-4888-B8AB-3DFF2ED9F343}"/>
    <cellStyle name="Valuta 3 2 4 2 2 4 2 2" xfId="14202" xr:uid="{3BFBE824-E9FD-4CEC-9AE8-391EA8901DA0}"/>
    <cellStyle name="Valuta 3 2 4 2 2 4 2 2 2" xfId="38249" xr:uid="{F9D485D7-0E4E-49E1-BF82-0EBFC9673F7D}"/>
    <cellStyle name="Valuta 3 2 4 2 2 4 2 3" xfId="29312" xr:uid="{69217951-F8E9-425F-B6E3-D64BDF89DF37}"/>
    <cellStyle name="Valuta 3 2 4 2 2 4 3" xfId="11139" xr:uid="{011EAD5E-F121-4A1C-90BD-0184A114254B}"/>
    <cellStyle name="Valuta 3 2 4 2 2 4 3 2" xfId="35186" xr:uid="{148CAB5A-EB33-4B48-9CD6-56F30169C859}"/>
    <cellStyle name="Valuta 3 2 4 2 2 4 4" xfId="26249" xr:uid="{60998938-31D6-4EE3-8D36-5E6C290BCFC7}"/>
    <cellStyle name="Valuta 3 2 4 2 2 5" xfId="1692" xr:uid="{B44F2A8C-37FF-4885-940C-D1F5E57FC206}"/>
    <cellStyle name="Valuta 3 2 4 2 2 5 2" xfId="4754" xr:uid="{4CBC94FD-9849-472A-A493-E8B381156943}"/>
    <cellStyle name="Valuta 3 2 4 2 2 5 2 2" xfId="13691" xr:uid="{2C9C0159-369B-47FD-97CC-FA4F506B9515}"/>
    <cellStyle name="Valuta 3 2 4 2 2 5 2 2 2" xfId="37738" xr:uid="{4765922F-6581-4563-AF71-ABF374252E88}"/>
    <cellStyle name="Valuta 3 2 4 2 2 5 2 3" xfId="28801" xr:uid="{D82257A1-BF9B-423C-94A9-8B3E46EA781A}"/>
    <cellStyle name="Valuta 3 2 4 2 2 5 3" xfId="10628" xr:uid="{DDDE5AC3-3ABE-4067-B24B-86E7B3733433}"/>
    <cellStyle name="Valuta 3 2 4 2 2 5 3 2" xfId="34675" xr:uid="{D08D25F0-0B15-44B4-A44E-9C320D81E50C}"/>
    <cellStyle name="Valuta 3 2 4 2 2 5 4" xfId="25738" xr:uid="{2B44E28B-BD7A-40C9-9ED4-36ED99B07294}"/>
    <cellStyle name="Valuta 3 2 4 2 2 6" xfId="4189" xr:uid="{62D2D86F-E873-43CE-9755-45D8B269516C}"/>
    <cellStyle name="Valuta 3 2 4 2 2 6 2" xfId="13126" xr:uid="{7D97C6E7-3E34-4671-AFD9-F569C466E94A}"/>
    <cellStyle name="Valuta 3 2 4 2 2 6 2 2" xfId="37173" xr:uid="{08A70EF1-1731-489E-82FF-082E355849FD}"/>
    <cellStyle name="Valuta 3 2 4 2 2 6 3" xfId="28236" xr:uid="{B05BD19A-3658-4741-9D20-635E196F1985}"/>
    <cellStyle name="Valuta 3 2 4 2 2 7" xfId="10141" xr:uid="{F56EC48B-64DF-41B1-8AD4-4F9EDA2F9B47}"/>
    <cellStyle name="Valuta 3 2 4 2 2 7 2" xfId="34188" xr:uid="{0D309E22-2BEB-4086-B257-C6F8D11C50B7}"/>
    <cellStyle name="Valuta 3 2 4 2 2 8" xfId="1246" xr:uid="{59FE3E09-83AB-4CBC-81DF-C21D6DF2B479}"/>
    <cellStyle name="Valuta 3 2 4 2 2 9" xfId="25267" xr:uid="{35442771-1A74-463E-B687-6A1A89ACD40C}"/>
    <cellStyle name="Valuta 3 2 4 2 3" xfId="513" xr:uid="{00000000-0005-0000-0000-0000A6010000}"/>
    <cellStyle name="Valuta 3 2 4 2 4" xfId="636" xr:uid="{28448649-1E66-424C-8517-74E31F8399D8}"/>
    <cellStyle name="Valuta 3 2 4 2 4 2" xfId="992" xr:uid="{94D172D5-78AF-4C40-9500-53B393067D28}"/>
    <cellStyle name="Valuta 3 2 4 2 4 2 2" xfId="5738" xr:uid="{3A243F25-BA71-41DE-BB61-0BF44A02AC69}"/>
    <cellStyle name="Valuta 3 2 4 2 4 2 2 2" xfId="14675" xr:uid="{75AFB3FD-1EA2-4B9C-8A94-F611C091EA0A}"/>
    <cellStyle name="Valuta 3 2 4 2 4 2 2 2 2" xfId="38722" xr:uid="{F5736696-5450-4959-926F-6D4CA1672E57}"/>
    <cellStyle name="Valuta 3 2 4 2 4 2 2 3" xfId="29785" xr:uid="{6A468F02-91F6-49BF-9761-777711C971C4}"/>
    <cellStyle name="Valuta 3 2 4 2 4 2 3" xfId="11609" xr:uid="{71B41707-287B-4B0B-8B56-DE285DC9226C}"/>
    <cellStyle name="Valuta 3 2 4 2 4 2 3 2" xfId="35656" xr:uid="{EE45CDF0-2AD5-4DAA-B964-53A25BABCCF9}"/>
    <cellStyle name="Valuta 3 2 4 2 4 2 4" xfId="2672" xr:uid="{B9F7B2CA-DC4F-4CE9-AC3A-FAD2C3F236C9}"/>
    <cellStyle name="Valuta 3 2 4 2 4 2 5" xfId="26719" xr:uid="{034C8E74-AC9D-4AF5-9566-305FA6F44BD4}"/>
    <cellStyle name="Valuta 3 2 4 2 4 3" xfId="2321" xr:uid="{E53469C5-3FD8-44C9-BD62-E566F702B361}"/>
    <cellStyle name="Valuta 3 2 4 2 4 3 2" xfId="5383" xr:uid="{47BFB3C8-72CA-49EF-8A30-EB7A43165DF3}"/>
    <cellStyle name="Valuta 3 2 4 2 4 3 2 2" xfId="14320" xr:uid="{3F6A24A7-FD06-4F11-A608-676F13CFD247}"/>
    <cellStyle name="Valuta 3 2 4 2 4 3 2 2 2" xfId="38367" xr:uid="{502AE091-7390-460F-A5C5-F57093EF3197}"/>
    <cellStyle name="Valuta 3 2 4 2 4 3 2 3" xfId="29430" xr:uid="{011A86FC-5FE5-46DF-9E6E-ADA36CE84094}"/>
    <cellStyle name="Valuta 3 2 4 2 4 3 3" xfId="11257" xr:uid="{9FAD076D-4FF6-4225-AD0A-E64E73055595}"/>
    <cellStyle name="Valuta 3 2 4 2 4 3 3 2" xfId="35304" xr:uid="{D5A46BA5-F767-4A43-9630-126E268299C8}"/>
    <cellStyle name="Valuta 3 2 4 2 4 3 4" xfId="26367" xr:uid="{2763797D-51BA-457C-9499-C803E5BB61BC}"/>
    <cellStyle name="Valuta 3 2 4 2 4 4" xfId="1888" xr:uid="{8299BD3A-F36E-4200-AE5F-BAE6A55C15FC}"/>
    <cellStyle name="Valuta 3 2 4 2 4 4 2" xfId="4950" xr:uid="{2EBBE0DD-1EA7-42B7-8E1A-503B05285CB3}"/>
    <cellStyle name="Valuta 3 2 4 2 4 4 2 2" xfId="13887" xr:uid="{C0FDFD35-C7D9-4B81-8740-8CB84E9BC65C}"/>
    <cellStyle name="Valuta 3 2 4 2 4 4 2 2 2" xfId="37934" xr:uid="{14B2C8B6-8DE9-4014-8019-7DA83055703C}"/>
    <cellStyle name="Valuta 3 2 4 2 4 4 2 3" xfId="28997" xr:uid="{48DA925B-DF34-44EF-9FA3-F6AAFE8E50A8}"/>
    <cellStyle name="Valuta 3 2 4 2 4 4 3" xfId="10824" xr:uid="{3321C763-4037-4988-B0CA-0F48761D6D00}"/>
    <cellStyle name="Valuta 3 2 4 2 4 4 3 2" xfId="34871" xr:uid="{892BAF28-4D5B-43C6-992B-A8D063D66A2D}"/>
    <cellStyle name="Valuta 3 2 4 2 4 4 4" xfId="25934" xr:uid="{FF22E70E-B1AB-4FE6-BCFC-55C5E7A19CBD}"/>
    <cellStyle name="Valuta 3 2 4 2 4 5" xfId="4380" xr:uid="{A9C3CF0F-E99E-4448-9765-304959762D0C}"/>
    <cellStyle name="Valuta 3 2 4 2 4 5 2" xfId="13317" xr:uid="{D31EE3C6-1734-40A7-AE8C-0458DD558EC7}"/>
    <cellStyle name="Valuta 3 2 4 2 4 5 2 2" xfId="37364" xr:uid="{FA7DF575-6414-42C2-9BD6-08BCE5D5BBF3}"/>
    <cellStyle name="Valuta 3 2 4 2 4 5 3" xfId="28427" xr:uid="{88ECC37E-75A7-4FFE-B65F-139AD0500C1C}"/>
    <cellStyle name="Valuta 3 2 4 2 4 6" xfId="10254" xr:uid="{A8F6ECA2-4FD6-4370-A4C0-A4C1E4BA021E}"/>
    <cellStyle name="Valuta 3 2 4 2 4 6 2" xfId="34301" xr:uid="{E366C206-08E1-44E8-AF92-2E9049E21EF2}"/>
    <cellStyle name="Valuta 3 2 4 2 4 7" xfId="1333" xr:uid="{36664058-EB2C-402D-BD36-827DB1EE431B}"/>
    <cellStyle name="Valuta 3 2 4 2 4 8" xfId="25364" xr:uid="{41473CDB-2E63-4B22-A69F-C3D91B30C45A}"/>
    <cellStyle name="Valuta 3 2 4 2 5" xfId="825" xr:uid="{7179E428-C92D-4EB8-A41C-4D8F446E4911}"/>
    <cellStyle name="Valuta 3 2 4 2 5 2" xfId="5571" xr:uid="{3EB1736D-7700-4D55-B60E-C92769FE2553}"/>
    <cellStyle name="Valuta 3 2 4 2 5 2 2" xfId="14508" xr:uid="{EA805988-F84D-4BA5-BFB0-0EA5490D4371}"/>
    <cellStyle name="Valuta 3 2 4 2 5 2 2 2" xfId="38555" xr:uid="{B6EB173F-7F51-4D45-8A1B-37186180B5F1}"/>
    <cellStyle name="Valuta 3 2 4 2 5 2 3" xfId="29618" xr:uid="{8AA2CFD2-790F-4E60-A94D-8BA096D5BE47}"/>
    <cellStyle name="Valuta 3 2 4 2 5 3" xfId="11442" xr:uid="{33999455-EC9C-48C1-9F19-E0A6B0605833}"/>
    <cellStyle name="Valuta 3 2 4 2 5 3 2" xfId="35489" xr:uid="{9C6AD69D-088C-4DA2-912F-933038B4C87C}"/>
    <cellStyle name="Valuta 3 2 4 2 5 4" xfId="2505" xr:uid="{3DF67280-C6C5-4333-A084-D016E9A32F46}"/>
    <cellStyle name="Valuta 3 2 4 2 5 5" xfId="26552" xr:uid="{0C28F120-132C-4831-B61F-077D9D5BA5C4}"/>
    <cellStyle name="Valuta 3 2 4 2 6" xfId="2108" xr:uid="{8AF8B6D0-BB9A-4064-B7DF-1ED8F69A930F}"/>
    <cellStyle name="Valuta 3 2 4 2 6 2" xfId="5170" xr:uid="{69363EAA-5EEE-4045-8ECC-A0D041093FD7}"/>
    <cellStyle name="Valuta 3 2 4 2 6 2 2" xfId="14107" xr:uid="{CEAE0A7D-9E78-4F8B-A76E-B95660955B53}"/>
    <cellStyle name="Valuta 3 2 4 2 6 2 2 2" xfId="38154" xr:uid="{DDC9CCFC-53A1-4BCA-BF29-10D457C93D16}"/>
    <cellStyle name="Valuta 3 2 4 2 6 2 3" xfId="29217" xr:uid="{0260DF89-4F25-4D2E-A360-10C73093D01A}"/>
    <cellStyle name="Valuta 3 2 4 2 6 3" xfId="11044" xr:uid="{74784738-1D41-4DF4-BE6A-6A72B87081AF}"/>
    <cellStyle name="Valuta 3 2 4 2 6 3 2" xfId="35091" xr:uid="{025EA695-F0D7-4DFA-8524-32E751AA3F40}"/>
    <cellStyle name="Valuta 3 2 4 2 6 4" xfId="26154" xr:uid="{0F0689FD-507D-40C3-AE5A-47E7C2E4E08E}"/>
    <cellStyle name="Valuta 3 2 4 2 7" xfId="1596" xr:uid="{008BB10D-7823-41CC-BDD6-561E16440FBC}"/>
    <cellStyle name="Valuta 3 2 4 2 7 2" xfId="4658" xr:uid="{8D168190-7D70-4E36-B614-E7D075A7D81D}"/>
    <cellStyle name="Valuta 3 2 4 2 7 2 2" xfId="13595" xr:uid="{F73C247C-EC70-4299-9EC6-E07F15E31A83}"/>
    <cellStyle name="Valuta 3 2 4 2 7 2 2 2" xfId="37642" xr:uid="{57DA7DDD-A7BA-49EF-A895-8512D9BB03A2}"/>
    <cellStyle name="Valuta 3 2 4 2 7 2 3" xfId="28705" xr:uid="{3AE66882-049C-4AE6-85D0-BF3EBCF0A371}"/>
    <cellStyle name="Valuta 3 2 4 2 7 3" xfId="10532" xr:uid="{269AEF05-8FB5-47C0-B537-F43DF3170FCF}"/>
    <cellStyle name="Valuta 3 2 4 2 7 3 2" xfId="34579" xr:uid="{FF025285-99CC-44A3-929D-2EFB82DB20AC}"/>
    <cellStyle name="Valuta 3 2 4 2 7 4" xfId="25642" xr:uid="{4BC90AF7-92F4-438B-9B7A-9862778AAFEB}"/>
    <cellStyle name="Valuta 3 2 4 2 8" xfId="4094" xr:uid="{285A934B-056A-4A1F-9F07-D590E9605271}"/>
    <cellStyle name="Valuta 3 2 4 2 8 2" xfId="13031" xr:uid="{1A11495D-7E14-4AB2-8F27-2DE906F8CFD0}"/>
    <cellStyle name="Valuta 3 2 4 2 8 2 2" xfId="37078" xr:uid="{AEC300E7-E86A-4AF9-89C6-E191B702AD86}"/>
    <cellStyle name="Valuta 3 2 4 2 8 3" xfId="28141" xr:uid="{79FBACD4-A359-4A53-9ED4-3F7277EBE844}"/>
    <cellStyle name="Valuta 3 2 4 2 9" xfId="10046" xr:uid="{FB1BF146-99DE-4361-8C25-B146B0398A60}"/>
    <cellStyle name="Valuta 3 2 4 2 9 2" xfId="34093" xr:uid="{57248E7D-BBB7-4A70-8FE7-D4847300913B}"/>
    <cellStyle name="Valuta 3 2 4 3" xfId="289" xr:uid="{00000000-0005-0000-0000-0000A7010000}"/>
    <cellStyle name="Valuta 3 2 4 3 2" xfId="686" xr:uid="{FAB7BCF4-D3E8-4053-BA10-4EB53ACF8475}"/>
    <cellStyle name="Valuta 3 2 4 3 2 2" xfId="1032" xr:uid="{3AEE53CD-F225-42AE-B201-8869E7BDA3B6}"/>
    <cellStyle name="Valuta 3 2 4 3 2 2 2" xfId="5778" xr:uid="{FAFFA2F0-C672-432F-B746-8969D1B87139}"/>
    <cellStyle name="Valuta 3 2 4 3 2 2 2 2" xfId="14715" xr:uid="{4F42E817-5DDD-4B3F-A6E9-899C7A73241D}"/>
    <cellStyle name="Valuta 3 2 4 3 2 2 2 2 2" xfId="38762" xr:uid="{8B73B70F-27C0-46B1-BF35-1909695833AE}"/>
    <cellStyle name="Valuta 3 2 4 3 2 2 2 3" xfId="29825" xr:uid="{4ACD9AEA-10A6-4E85-8AF2-ABC9398997C2}"/>
    <cellStyle name="Valuta 3 2 4 3 2 2 3" xfId="11649" xr:uid="{62A30A68-46EC-44EB-AB98-1F406F5FB178}"/>
    <cellStyle name="Valuta 3 2 4 3 2 2 3 2" xfId="35696" xr:uid="{6A881622-0823-4D8D-90DF-0409CAE020B7}"/>
    <cellStyle name="Valuta 3 2 4 3 2 2 4" xfId="2712" xr:uid="{04DB9896-6517-4637-B123-8C7B9D8D772C}"/>
    <cellStyle name="Valuta 3 2 4 3 2 2 5" xfId="26759" xr:uid="{53653863-A03D-47DD-9183-844572F0E085}"/>
    <cellStyle name="Valuta 3 2 4 3 2 3" xfId="2371" xr:uid="{43A72C4A-8B9E-4FE5-9836-E44BB84A6254}"/>
    <cellStyle name="Valuta 3 2 4 3 2 3 2" xfId="5433" xr:uid="{CAB81C6F-F00B-4F68-9DFD-7E55C27A904C}"/>
    <cellStyle name="Valuta 3 2 4 3 2 3 2 2" xfId="14370" xr:uid="{A213DC5D-5B8E-4435-BCD7-BED4EDFBF74A}"/>
    <cellStyle name="Valuta 3 2 4 3 2 3 2 2 2" xfId="38417" xr:uid="{3623D03C-1BC3-4521-B986-E4B16A8DACB8}"/>
    <cellStyle name="Valuta 3 2 4 3 2 3 2 3" xfId="29480" xr:uid="{D73CECE0-31BA-4D05-B65F-9250F839C402}"/>
    <cellStyle name="Valuta 3 2 4 3 2 3 3" xfId="11307" xr:uid="{DCEA7BBC-BDDC-412B-AC38-BD7AA6F10BDA}"/>
    <cellStyle name="Valuta 3 2 4 3 2 3 3 2" xfId="35354" xr:uid="{B9AD4E9F-3AFF-437B-B00C-51C9E94EBDC6}"/>
    <cellStyle name="Valuta 3 2 4 3 2 3 4" xfId="26417" xr:uid="{C8AF6718-7EC7-46ED-A730-2725ED69B9E9}"/>
    <cellStyle name="Valuta 3 2 4 3 2 4" xfId="1938" xr:uid="{165F8F16-117D-467D-BBA6-9E9E62984C0A}"/>
    <cellStyle name="Valuta 3 2 4 3 2 4 2" xfId="5000" xr:uid="{E8DF79A1-A83A-4E11-9C2C-671CC7E01099}"/>
    <cellStyle name="Valuta 3 2 4 3 2 4 2 2" xfId="13937" xr:uid="{B0FAF628-E81E-4385-8FE8-A0643FAAB342}"/>
    <cellStyle name="Valuta 3 2 4 3 2 4 2 2 2" xfId="37984" xr:uid="{5C86668D-1766-4502-9C27-5AEF90C13017}"/>
    <cellStyle name="Valuta 3 2 4 3 2 4 2 3" xfId="29047" xr:uid="{37059D4E-8766-4F92-BF63-2E9134ECF484}"/>
    <cellStyle name="Valuta 3 2 4 3 2 4 3" xfId="10874" xr:uid="{3C7A8EFB-6A66-4FF0-BF65-04C7F3331B71}"/>
    <cellStyle name="Valuta 3 2 4 3 2 4 3 2" xfId="34921" xr:uid="{95EC0D7B-2FF5-4CCF-AA19-09F13A44BF64}"/>
    <cellStyle name="Valuta 3 2 4 3 2 4 4" xfId="25984" xr:uid="{428182C1-DE1C-46C6-A892-BB8903686CA9}"/>
    <cellStyle name="Valuta 3 2 4 3 2 5" xfId="4430" xr:uid="{D66210C1-980D-4D63-877B-9B3E5E8E8CCA}"/>
    <cellStyle name="Valuta 3 2 4 3 2 5 2" xfId="13367" xr:uid="{406D4775-253D-4AA9-87BA-8569286BC7E8}"/>
    <cellStyle name="Valuta 3 2 4 3 2 5 2 2" xfId="37414" xr:uid="{BDF02ED1-8710-4652-A5AB-14CA5685786A}"/>
    <cellStyle name="Valuta 3 2 4 3 2 5 3" xfId="28477" xr:uid="{DF7E1A46-7CF0-42AD-BA58-15D6727C70DD}"/>
    <cellStyle name="Valuta 3 2 4 3 2 6" xfId="10304" xr:uid="{20C11893-3DE6-43FE-A912-182B9B298E60}"/>
    <cellStyle name="Valuta 3 2 4 3 2 6 2" xfId="34351" xr:uid="{81B23F6F-90E1-4E09-8A78-8C4254DF2BF7}"/>
    <cellStyle name="Valuta 3 2 4 3 2 7" xfId="1373" xr:uid="{EE45E40F-79B5-4790-A7BD-EE9F8F9A7772}"/>
    <cellStyle name="Valuta 3 2 4 3 2 8" xfId="25414" xr:uid="{3AF3B29F-2F46-4074-9D04-F47EC72DE847}"/>
    <cellStyle name="Valuta 3 2 4 3 3" xfId="865" xr:uid="{3A5FD3D9-A9C5-4E48-B5E6-8066BA124133}"/>
    <cellStyle name="Valuta 3 2 4 3 3 2" xfId="5611" xr:uid="{DFC077B9-79E7-4B8C-8FD5-5F978469A171}"/>
    <cellStyle name="Valuta 3 2 4 3 3 2 2" xfId="14548" xr:uid="{206ADA42-FF0D-4BC9-A1D9-E82AE2363A14}"/>
    <cellStyle name="Valuta 3 2 4 3 3 2 2 2" xfId="38595" xr:uid="{C62547B8-6FAE-4AF2-B688-C64AB6F39542}"/>
    <cellStyle name="Valuta 3 2 4 3 3 2 3" xfId="29658" xr:uid="{36CCA0D5-6765-4070-A26B-141E32FCA59F}"/>
    <cellStyle name="Valuta 3 2 4 3 3 3" xfId="11482" xr:uid="{A808AF60-61DA-4C64-B363-3B1D23A9542B}"/>
    <cellStyle name="Valuta 3 2 4 3 3 3 2" xfId="35529" xr:uid="{9AA4241F-32CE-4596-83FE-7C2178550CB6}"/>
    <cellStyle name="Valuta 3 2 4 3 3 4" xfId="2545" xr:uid="{D0C476AA-D174-4AF9-92B5-827C52574EF8}"/>
    <cellStyle name="Valuta 3 2 4 3 3 5" xfId="26592" xr:uid="{86652796-6766-4D57-8F50-ACF615F96DB6}"/>
    <cellStyle name="Valuta 3 2 4 3 4" xfId="2158" xr:uid="{42961882-8D0E-4DE1-BA61-8F5F360AD67B}"/>
    <cellStyle name="Valuta 3 2 4 3 4 2" xfId="5220" xr:uid="{E0624435-C8A2-47DB-B7E5-C28AAB0BFB17}"/>
    <cellStyle name="Valuta 3 2 4 3 4 2 2" xfId="14157" xr:uid="{B9686F93-3FB0-4C37-BB8D-F297220E49EE}"/>
    <cellStyle name="Valuta 3 2 4 3 4 2 2 2" xfId="38204" xr:uid="{7ECE4338-77F1-4122-93F9-28039BFDE183}"/>
    <cellStyle name="Valuta 3 2 4 3 4 2 3" xfId="29267" xr:uid="{9CDBDEF6-55FC-4F3B-865F-E2076AB48C4C}"/>
    <cellStyle name="Valuta 3 2 4 3 4 3" xfId="11094" xr:uid="{3B57CCBA-7B74-4C4F-87CE-C6FF8F225C17}"/>
    <cellStyle name="Valuta 3 2 4 3 4 3 2" xfId="35141" xr:uid="{DAE4E1E0-CFEF-491C-B4BE-3BC852AC8368}"/>
    <cellStyle name="Valuta 3 2 4 3 4 4" xfId="26204" xr:uid="{64FA37E3-0FAC-4865-8967-436B0AC4F4FD}"/>
    <cellStyle name="Valuta 3 2 4 3 5" xfId="1647" xr:uid="{5774D766-5B27-4856-8A09-14D68FD890B6}"/>
    <cellStyle name="Valuta 3 2 4 3 5 2" xfId="4709" xr:uid="{7101F111-934D-48F3-8A85-3A5E3079C6C6}"/>
    <cellStyle name="Valuta 3 2 4 3 5 2 2" xfId="13646" xr:uid="{0303C817-0431-4B39-BAAC-963B5E400D4B}"/>
    <cellStyle name="Valuta 3 2 4 3 5 2 2 2" xfId="37693" xr:uid="{2C64B2A0-A555-4F0C-A93A-70BAD0C1945C}"/>
    <cellStyle name="Valuta 3 2 4 3 5 2 3" xfId="28756" xr:uid="{F05F56BF-1353-4E5E-B016-4ACCF7B8E943}"/>
    <cellStyle name="Valuta 3 2 4 3 5 3" xfId="10583" xr:uid="{2D123968-E87C-4AAE-839C-4EFF8E1DB83F}"/>
    <cellStyle name="Valuta 3 2 4 3 5 3 2" xfId="34630" xr:uid="{53A7241E-F254-4EBA-9ACF-2D0CD85C422E}"/>
    <cellStyle name="Valuta 3 2 4 3 5 4" xfId="25693" xr:uid="{E46B4AC6-B547-4FE1-BE26-A16145C1972D}"/>
    <cellStyle name="Valuta 3 2 4 3 6" xfId="4144" xr:uid="{948D9049-EDEB-4A8F-82C3-E40822B5D962}"/>
    <cellStyle name="Valuta 3 2 4 3 6 2" xfId="13081" xr:uid="{4E50743D-7E31-4E25-AB43-7276AEE364E0}"/>
    <cellStyle name="Valuta 3 2 4 3 6 2 2" xfId="37128" xr:uid="{3DBDB5C2-F316-45F9-8196-A73CC16D026C}"/>
    <cellStyle name="Valuta 3 2 4 3 6 3" xfId="28191" xr:uid="{2C99362F-6900-4E83-88BA-E91AEB0DB988}"/>
    <cellStyle name="Valuta 3 2 4 3 7" xfId="10096" xr:uid="{87C5B37E-87A8-452F-BD73-0375AF059186}"/>
    <cellStyle name="Valuta 3 2 4 3 7 2" xfId="34143" xr:uid="{A21F996A-F543-4F72-8EB4-369A81D0FCC4}"/>
    <cellStyle name="Valuta 3 2 4 3 8" xfId="1206" xr:uid="{95ECE0F9-C8CC-4FA7-BA30-91151ADC8165}"/>
    <cellStyle name="Valuta 3 2 4 3 9" xfId="25222" xr:uid="{1E1C0831-A150-4C50-8E18-7DF282C5AABD}"/>
    <cellStyle name="Valuta 3 2 4 4" xfId="512" xr:uid="{00000000-0005-0000-0000-0000A8010000}"/>
    <cellStyle name="Valuta 3 2 4 5" xfId="594" xr:uid="{D7588992-CF9E-4E24-B94E-45DB2EE93BC6}"/>
    <cellStyle name="Valuta 3 2 4 5 2" xfId="952" xr:uid="{B999F030-2246-4CD9-BF78-564CE38EFE27}"/>
    <cellStyle name="Valuta 3 2 4 5 2 2" xfId="5698" xr:uid="{6D65AF87-6BBF-4131-B840-B37178680465}"/>
    <cellStyle name="Valuta 3 2 4 5 2 2 2" xfId="14635" xr:uid="{FA20AC8A-FF41-4B3E-ACD4-2901CED32D1C}"/>
    <cellStyle name="Valuta 3 2 4 5 2 2 2 2" xfId="38682" xr:uid="{8BBC0D89-4778-44CD-8664-4E9322314ED7}"/>
    <cellStyle name="Valuta 3 2 4 5 2 2 3" xfId="29745" xr:uid="{572AB62C-F6BD-4FBF-BF9A-2AF8E20687F2}"/>
    <cellStyle name="Valuta 3 2 4 5 2 3" xfId="11569" xr:uid="{DC66B4E4-B599-400B-9779-BDA05194EE38}"/>
    <cellStyle name="Valuta 3 2 4 5 2 3 2" xfId="35616" xr:uid="{0B9FF623-7A52-444D-84C9-ECEB6BC26846}"/>
    <cellStyle name="Valuta 3 2 4 5 2 4" xfId="2632" xr:uid="{6A500E89-EBE1-4D5B-943A-F061E80488A1}"/>
    <cellStyle name="Valuta 3 2 4 5 2 5" xfId="26679" xr:uid="{23256663-CBA0-406C-9847-76D2AE196E1D}"/>
    <cellStyle name="Valuta 3 2 4 5 3" xfId="2279" xr:uid="{AD8C2480-8BC2-45FC-A1DD-3BE5A99F02D4}"/>
    <cellStyle name="Valuta 3 2 4 5 3 2" xfId="5341" xr:uid="{C428AC46-7399-4184-BB6C-5B90BE23732B}"/>
    <cellStyle name="Valuta 3 2 4 5 3 2 2" xfId="14278" xr:uid="{1F33668A-7C6C-4917-955C-5D904A29600B}"/>
    <cellStyle name="Valuta 3 2 4 5 3 2 2 2" xfId="38325" xr:uid="{05E65846-4C19-429D-8AEC-DFB95B00A63F}"/>
    <cellStyle name="Valuta 3 2 4 5 3 2 3" xfId="29388" xr:uid="{690C3025-46C7-4DE6-B8E0-57CF80A94269}"/>
    <cellStyle name="Valuta 3 2 4 5 3 3" xfId="11215" xr:uid="{79615EB8-9CDB-4329-BF02-EC3F9850FF68}"/>
    <cellStyle name="Valuta 3 2 4 5 3 3 2" xfId="35262" xr:uid="{AEBD2FC4-BA57-4EB3-93BF-7682642CC4B0}"/>
    <cellStyle name="Valuta 3 2 4 5 3 4" xfId="26325" xr:uid="{06AC5EE8-50E2-4F4B-95C1-271F1355BDCC}"/>
    <cellStyle name="Valuta 3 2 4 5 4" xfId="1846" xr:uid="{B9F9C5A8-1D95-42ED-8B20-6E90F1BA0D64}"/>
    <cellStyle name="Valuta 3 2 4 5 4 2" xfId="4908" xr:uid="{600660C9-7B1A-4E4C-9A31-412BE5A6B69E}"/>
    <cellStyle name="Valuta 3 2 4 5 4 2 2" xfId="13845" xr:uid="{499A6D61-44B1-4711-BDAC-1A55866F239F}"/>
    <cellStyle name="Valuta 3 2 4 5 4 2 2 2" xfId="37892" xr:uid="{E4661D88-B581-436B-9F45-1D1AFEC80F18}"/>
    <cellStyle name="Valuta 3 2 4 5 4 2 3" xfId="28955" xr:uid="{DE977E8D-1E56-409C-9540-7E021187B78E}"/>
    <cellStyle name="Valuta 3 2 4 5 4 3" xfId="10782" xr:uid="{5F77E28A-6448-43EA-89B5-5634D634B63F}"/>
    <cellStyle name="Valuta 3 2 4 5 4 3 2" xfId="34829" xr:uid="{707E6A75-D7B5-46E5-A82E-ABA9FB289F9A}"/>
    <cellStyle name="Valuta 3 2 4 5 4 4" xfId="25892" xr:uid="{E8C52247-0313-4266-8A4E-7356D7FF539B}"/>
    <cellStyle name="Valuta 3 2 4 5 5" xfId="4338" xr:uid="{6BF4FC51-B98B-4B10-83B7-2BD3CB54CB91}"/>
    <cellStyle name="Valuta 3 2 4 5 5 2" xfId="13275" xr:uid="{2F399D72-8113-410C-8654-6B1729F1C755}"/>
    <cellStyle name="Valuta 3 2 4 5 5 2 2" xfId="37322" xr:uid="{2CF6B6A3-D56F-4D6C-8D5A-0F5CC4121B7B}"/>
    <cellStyle name="Valuta 3 2 4 5 5 3" xfId="28385" xr:uid="{B2680678-FF04-48FC-A33D-4619D16E38A7}"/>
    <cellStyle name="Valuta 3 2 4 5 6" xfId="10212" xr:uid="{0D95437E-E263-494B-9A1D-99DA0C1AD31F}"/>
    <cellStyle name="Valuta 3 2 4 5 6 2" xfId="34259" xr:uid="{1DA320BA-3438-4E18-9787-C4FE0B6CC345}"/>
    <cellStyle name="Valuta 3 2 4 5 7" xfId="1293" xr:uid="{1D644AB5-3733-40F3-B54D-6B569FC147A8}"/>
    <cellStyle name="Valuta 3 2 4 5 8" xfId="25322" xr:uid="{D0CDE496-3AD7-4916-ADE5-9D13CE2A97FD}"/>
    <cellStyle name="Valuta 3 2 4 6" xfId="785" xr:uid="{AF2649B1-2AF9-4CAA-8D4B-19A3295C2736}"/>
    <cellStyle name="Valuta 3 2 4 6 2" xfId="5531" xr:uid="{16AE0768-84E5-49FB-930B-2BC6D8DEEFA0}"/>
    <cellStyle name="Valuta 3 2 4 6 2 2" xfId="14468" xr:uid="{672BF7B3-F498-4416-9E87-759E3C23EFDE}"/>
    <cellStyle name="Valuta 3 2 4 6 2 2 2" xfId="38515" xr:uid="{DD61FA1D-6AB4-418C-B9E7-B4C86D038CD7}"/>
    <cellStyle name="Valuta 3 2 4 6 2 3" xfId="29578" xr:uid="{AEC80E26-0DE1-4FC3-8C90-20216DBCB067}"/>
    <cellStyle name="Valuta 3 2 4 6 3" xfId="11402" xr:uid="{42AD981C-2DEF-425D-ACE3-9EB9439710AA}"/>
    <cellStyle name="Valuta 3 2 4 6 3 2" xfId="35449" xr:uid="{3584140D-F004-42EA-91B5-783FFDE49FF9}"/>
    <cellStyle name="Valuta 3 2 4 6 4" xfId="2465" xr:uid="{D9AB35EE-CF3C-42B3-8304-96333B5CC025}"/>
    <cellStyle name="Valuta 3 2 4 6 5" xfId="26512" xr:uid="{39138404-D066-47D8-8AC3-36C1FF51D359}"/>
    <cellStyle name="Valuta 3 2 4 7" xfId="2064" xr:uid="{8397066F-D7A3-4373-B8EE-8D8038B05668}"/>
    <cellStyle name="Valuta 3 2 4 7 2" xfId="5126" xr:uid="{E48A6067-44BF-4C41-9FA9-DCB7C10740C0}"/>
    <cellStyle name="Valuta 3 2 4 7 2 2" xfId="14063" xr:uid="{F8E243B9-F2B3-48EE-B636-4C57593DBAB5}"/>
    <cellStyle name="Valuta 3 2 4 7 2 2 2" xfId="38110" xr:uid="{49B9CF71-F786-4897-BE4D-02EA042FDA27}"/>
    <cellStyle name="Valuta 3 2 4 7 2 3" xfId="29173" xr:uid="{0074092B-5EDB-47E3-9CF6-CBF4DA392D3C}"/>
    <cellStyle name="Valuta 3 2 4 7 3" xfId="11000" xr:uid="{ACCDA4CF-CC83-4BCB-B3D7-BBA5F7D2773F}"/>
    <cellStyle name="Valuta 3 2 4 7 3 2" xfId="35047" xr:uid="{64031830-3E25-4236-8364-A0A4FB12C5FB}"/>
    <cellStyle name="Valuta 3 2 4 7 4" xfId="26110" xr:uid="{9A848C24-D0C5-42C0-81E9-72F5EFCADBE8}"/>
    <cellStyle name="Valuta 3 2 4 8" xfId="1550" xr:uid="{DEB99B79-509D-41EF-90FD-579BCF895F27}"/>
    <cellStyle name="Valuta 3 2 4 8 2" xfId="4612" xr:uid="{ADB76B75-A5C4-41F9-A071-3B226091EEAE}"/>
    <cellStyle name="Valuta 3 2 4 8 2 2" xfId="13549" xr:uid="{65842B4C-7C4E-40B3-8C66-24A2ADDAC618}"/>
    <cellStyle name="Valuta 3 2 4 8 2 2 2" xfId="37596" xr:uid="{E6631776-73C4-442A-BCCF-D3CACF5FD95B}"/>
    <cellStyle name="Valuta 3 2 4 8 2 3" xfId="28659" xr:uid="{B9427B9F-93B0-4AB9-B80A-55383174FCB2}"/>
    <cellStyle name="Valuta 3 2 4 8 3" xfId="10486" xr:uid="{42CE866B-2C5D-43D9-BF29-61EC5060CF8A}"/>
    <cellStyle name="Valuta 3 2 4 8 3 2" xfId="34533" xr:uid="{D304CDA6-0F09-4EA3-8EFB-9606E6E6153D}"/>
    <cellStyle name="Valuta 3 2 4 8 4" xfId="25596" xr:uid="{7E529728-1A78-4746-AF42-E879531A63A6}"/>
    <cellStyle name="Valuta 3 2 4 9" xfId="4050" xr:uid="{8F81F4AE-3F76-4209-A8D9-C33FC7385B79}"/>
    <cellStyle name="Valuta 3 2 4 9 2" xfId="12987" xr:uid="{4670C8D6-45DD-45C6-B438-A95607A7202B}"/>
    <cellStyle name="Valuta 3 2 4 9 2 2" xfId="37034" xr:uid="{0DBCA943-DE0B-46AD-9E22-FD52D334F27F}"/>
    <cellStyle name="Valuta 3 2 4 9 3" xfId="28097" xr:uid="{75E11AF8-4B59-4EF3-BB15-7F9C94A070E8}"/>
    <cellStyle name="Valuta 3 2 5" xfId="222" xr:uid="{00000000-0005-0000-0000-0000A9010000}"/>
    <cellStyle name="Valuta 3 2 5 10" xfId="1150" xr:uid="{540BA47E-686B-4CCA-ABED-2E068BCCE793}"/>
    <cellStyle name="Valuta 3 2 5 11" xfId="25156" xr:uid="{CD111F11-B76F-4B5D-9FBC-0B28B96C32CC}"/>
    <cellStyle name="Valuta 3 2 5 2" xfId="318" xr:uid="{00000000-0005-0000-0000-0000AA010000}"/>
    <cellStyle name="Valuta 3 2 5 2 2" xfId="715" xr:uid="{39562F5F-1743-40CA-B149-5D596C701579}"/>
    <cellStyle name="Valuta 3 2 5 2 2 2" xfId="1056" xr:uid="{E8BAC0E5-0EBB-43F9-A413-63FEBDFDE33E}"/>
    <cellStyle name="Valuta 3 2 5 2 2 2 2" xfId="5802" xr:uid="{103C1064-259F-4D49-944B-B13E7F0D3A6C}"/>
    <cellStyle name="Valuta 3 2 5 2 2 2 2 2" xfId="14739" xr:uid="{1C694A5E-5F17-4174-8354-40288EBB07E5}"/>
    <cellStyle name="Valuta 3 2 5 2 2 2 2 2 2" xfId="38786" xr:uid="{296C9B8B-4839-443A-822B-7E952DCE41A7}"/>
    <cellStyle name="Valuta 3 2 5 2 2 2 2 3" xfId="29849" xr:uid="{2AB25688-67BC-44D0-8497-2CC7A5042C6B}"/>
    <cellStyle name="Valuta 3 2 5 2 2 2 3" xfId="11673" xr:uid="{61E88B43-BB9B-45C7-9A14-C9DBC61A57E8}"/>
    <cellStyle name="Valuta 3 2 5 2 2 2 3 2" xfId="35720" xr:uid="{53256304-7527-4922-9D8B-23D4986D7C6B}"/>
    <cellStyle name="Valuta 3 2 5 2 2 2 4" xfId="2736" xr:uid="{80626BBE-302A-42EA-AB45-2BC1B973F842}"/>
    <cellStyle name="Valuta 3 2 5 2 2 2 5" xfId="26783" xr:uid="{9434DABC-9DC4-4C73-B21F-4C804F3AA63B}"/>
    <cellStyle name="Valuta 3 2 5 2 2 3" xfId="2400" xr:uid="{B46B69A2-6CD5-4D4E-B5BF-08C987201326}"/>
    <cellStyle name="Valuta 3 2 5 2 2 3 2" xfId="5462" xr:uid="{44A35C89-89E1-4755-8B04-37E856F24778}"/>
    <cellStyle name="Valuta 3 2 5 2 2 3 2 2" xfId="14399" xr:uid="{6C027213-281C-4179-91E3-AAE01309382C}"/>
    <cellStyle name="Valuta 3 2 5 2 2 3 2 2 2" xfId="38446" xr:uid="{62FB257D-F70D-4501-A661-F7353989C18B}"/>
    <cellStyle name="Valuta 3 2 5 2 2 3 2 3" xfId="29509" xr:uid="{32ECB412-F6CF-4E8E-AF0A-865C4ACA5B4D}"/>
    <cellStyle name="Valuta 3 2 5 2 2 3 3" xfId="11336" xr:uid="{DBD2643E-C73F-4313-BB6D-2C83CA866CA0}"/>
    <cellStyle name="Valuta 3 2 5 2 2 3 3 2" xfId="35383" xr:uid="{2AC0DB5B-2125-4C04-AC59-091C3D8B5C52}"/>
    <cellStyle name="Valuta 3 2 5 2 2 3 4" xfId="26446" xr:uid="{3C829CDC-3002-4EBC-85F0-882F61707B38}"/>
    <cellStyle name="Valuta 3 2 5 2 2 4" xfId="1967" xr:uid="{053A0C85-8DE2-4EDE-A12C-BD1FA54BFC13}"/>
    <cellStyle name="Valuta 3 2 5 2 2 4 2" xfId="5029" xr:uid="{39DE0DC4-5520-427D-9030-6CFE2C6281EC}"/>
    <cellStyle name="Valuta 3 2 5 2 2 4 2 2" xfId="13966" xr:uid="{834A0FE5-EC01-4F22-A044-188658C211E0}"/>
    <cellStyle name="Valuta 3 2 5 2 2 4 2 2 2" xfId="38013" xr:uid="{04FDDA3C-B3F1-473D-B8D4-BCEF832BD3A1}"/>
    <cellStyle name="Valuta 3 2 5 2 2 4 2 3" xfId="29076" xr:uid="{89BBA6D6-0935-4774-88AD-F3A5F4C75B34}"/>
    <cellStyle name="Valuta 3 2 5 2 2 4 3" xfId="10903" xr:uid="{2342FE72-9A79-46FF-AFB4-FE4457CCD222}"/>
    <cellStyle name="Valuta 3 2 5 2 2 4 3 2" xfId="34950" xr:uid="{5AC2883D-11D9-435C-86AB-A5744A4B657D}"/>
    <cellStyle name="Valuta 3 2 5 2 2 4 4" xfId="26013" xr:uid="{FC82CA52-6115-41E3-BD1B-A0577364354C}"/>
    <cellStyle name="Valuta 3 2 5 2 2 5" xfId="4459" xr:uid="{E5507A56-26B1-4F7A-86A9-20B03C1ADD9B}"/>
    <cellStyle name="Valuta 3 2 5 2 2 5 2" xfId="13396" xr:uid="{DA463C76-6871-4E50-BD4F-5351A37906A7}"/>
    <cellStyle name="Valuta 3 2 5 2 2 5 2 2" xfId="37443" xr:uid="{FAB56C0A-F6C5-4E87-ABB1-5806D455C353}"/>
    <cellStyle name="Valuta 3 2 5 2 2 5 3" xfId="28506" xr:uid="{6E802B2F-7DA6-47C7-A8CE-0AAF159D99F6}"/>
    <cellStyle name="Valuta 3 2 5 2 2 6" xfId="10333" xr:uid="{12AF646A-529A-44FF-8385-024FE0B54D2D}"/>
    <cellStyle name="Valuta 3 2 5 2 2 6 2" xfId="34380" xr:uid="{4B7E94CE-48A3-4E5B-A407-5B851D11E94B}"/>
    <cellStyle name="Valuta 3 2 5 2 2 7" xfId="1397" xr:uid="{F3391BBD-E47C-4C8B-9170-9ECA1391B10C}"/>
    <cellStyle name="Valuta 3 2 5 2 2 8" xfId="25443" xr:uid="{067FBF05-D0D4-44D6-A6AA-BA55A4A86BBF}"/>
    <cellStyle name="Valuta 3 2 5 2 3" xfId="889" xr:uid="{4C9FCFAB-C12E-436D-9684-45C139A5AA8B}"/>
    <cellStyle name="Valuta 3 2 5 2 3 2" xfId="5635" xr:uid="{B96AF6E7-5D89-44B1-A434-A8982EBCD1A5}"/>
    <cellStyle name="Valuta 3 2 5 2 3 2 2" xfId="14572" xr:uid="{AE08B841-42D3-4651-A4DD-3E8037E0D2E1}"/>
    <cellStyle name="Valuta 3 2 5 2 3 2 2 2" xfId="38619" xr:uid="{D61CA958-0DEB-4076-9AA2-EE46679EBC43}"/>
    <cellStyle name="Valuta 3 2 5 2 3 2 3" xfId="29682" xr:uid="{A1A30237-D435-43B1-AA73-94293C563F4C}"/>
    <cellStyle name="Valuta 3 2 5 2 3 3" xfId="11506" xr:uid="{29061DAE-62D0-48FA-A516-0309D1D35C03}"/>
    <cellStyle name="Valuta 3 2 5 2 3 3 2" xfId="35553" xr:uid="{293FF932-7837-4E08-92DF-10107A4CE141}"/>
    <cellStyle name="Valuta 3 2 5 2 3 4" xfId="2569" xr:uid="{F59F8658-C1B4-4AB0-943E-95461DE93AC1}"/>
    <cellStyle name="Valuta 3 2 5 2 3 5" xfId="26616" xr:uid="{6DFD7A76-8146-4806-B1B8-87EAA50D9F75}"/>
    <cellStyle name="Valuta 3 2 5 2 4" xfId="2187" xr:uid="{517ED269-B04B-4602-8DF2-5F1AC2BB904B}"/>
    <cellStyle name="Valuta 3 2 5 2 4 2" xfId="5249" xr:uid="{00427F45-F4B0-4B3B-98BA-68BEC7A37B8B}"/>
    <cellStyle name="Valuta 3 2 5 2 4 2 2" xfId="14186" xr:uid="{91C5FE95-1362-4B92-82D8-74C5ADC6EC35}"/>
    <cellStyle name="Valuta 3 2 5 2 4 2 2 2" xfId="38233" xr:uid="{2FF5F2C1-0557-4DA1-B3A0-FB2F20C4AB63}"/>
    <cellStyle name="Valuta 3 2 5 2 4 2 3" xfId="29296" xr:uid="{A75EDDF1-AF5C-4657-8949-F73141BF5AE4}"/>
    <cellStyle name="Valuta 3 2 5 2 4 3" xfId="11123" xr:uid="{96DAEF87-EBB0-41B0-9E89-A4EA914476BE}"/>
    <cellStyle name="Valuta 3 2 5 2 4 3 2" xfId="35170" xr:uid="{5F5FB784-4F93-49E2-A551-C68909E3291C}"/>
    <cellStyle name="Valuta 3 2 5 2 4 4" xfId="26233" xr:uid="{FFE20708-CF68-4F8C-A457-05814FEA4BF3}"/>
    <cellStyle name="Valuta 3 2 5 2 5" xfId="1676" xr:uid="{CAB2F129-61C7-4C68-BACB-AF6DCEEC3624}"/>
    <cellStyle name="Valuta 3 2 5 2 5 2" xfId="4738" xr:uid="{12644DF3-6A4D-4497-B0E2-3EEAAE58D381}"/>
    <cellStyle name="Valuta 3 2 5 2 5 2 2" xfId="13675" xr:uid="{85ACEBC6-3051-4A51-9686-EB6B121601CB}"/>
    <cellStyle name="Valuta 3 2 5 2 5 2 2 2" xfId="37722" xr:uid="{CC1AD9CE-83FC-4F33-8F66-96648222DBE9}"/>
    <cellStyle name="Valuta 3 2 5 2 5 2 3" xfId="28785" xr:uid="{FBBB7F32-5AB0-4881-A243-3109A72BB44A}"/>
    <cellStyle name="Valuta 3 2 5 2 5 3" xfId="10612" xr:uid="{DD91D59C-58E3-454A-BC14-9FD8982A98F0}"/>
    <cellStyle name="Valuta 3 2 5 2 5 3 2" xfId="34659" xr:uid="{F364DFFD-3534-4143-9CA2-9925297C9BCC}"/>
    <cellStyle name="Valuta 3 2 5 2 5 4" xfId="25722" xr:uid="{CA5DE363-DD1D-4CCE-9EF3-31891020CDA1}"/>
    <cellStyle name="Valuta 3 2 5 2 6" xfId="4173" xr:uid="{F46EBF64-51E6-42C8-8512-4F7A85DC8051}"/>
    <cellStyle name="Valuta 3 2 5 2 6 2" xfId="13110" xr:uid="{F7BA32D1-1165-4AD5-920A-DAACB6C4F497}"/>
    <cellStyle name="Valuta 3 2 5 2 6 2 2" xfId="37157" xr:uid="{4D251B4D-ABBF-400C-BA6E-F80CA3C3FF11}"/>
    <cellStyle name="Valuta 3 2 5 2 6 3" xfId="28220" xr:uid="{530BD84D-57A0-4B58-ADF9-C0EDA4039B7C}"/>
    <cellStyle name="Valuta 3 2 5 2 7" xfId="10125" xr:uid="{1241DC1D-C082-465B-9B68-5F97DCCC5259}"/>
    <cellStyle name="Valuta 3 2 5 2 7 2" xfId="34172" xr:uid="{8A6DBD7C-F54B-4F22-A9B1-B544402985ED}"/>
    <cellStyle name="Valuta 3 2 5 2 8" xfId="1230" xr:uid="{4716107B-F6DA-4883-BA5E-68AA6C667C83}"/>
    <cellStyle name="Valuta 3 2 5 2 9" xfId="25251" xr:uid="{7BF59FF1-E4D2-4D90-8531-AB280B694AF9}"/>
    <cellStyle name="Valuta 3 2 5 3" xfId="514" xr:uid="{00000000-0005-0000-0000-0000AB010000}"/>
    <cellStyle name="Valuta 3 2 5 4" xfId="620" xr:uid="{C9C2EB36-F308-4ACB-9DF2-534BD6461AB5}"/>
    <cellStyle name="Valuta 3 2 5 4 2" xfId="976" xr:uid="{F82CCD98-191B-443E-BAA6-F2606F06BDB8}"/>
    <cellStyle name="Valuta 3 2 5 4 2 2" xfId="5722" xr:uid="{75954F6C-1847-48D3-AC96-28B19796EF87}"/>
    <cellStyle name="Valuta 3 2 5 4 2 2 2" xfId="14659" xr:uid="{EB3E719A-3980-4722-BD01-07B44014F99F}"/>
    <cellStyle name="Valuta 3 2 5 4 2 2 2 2" xfId="38706" xr:uid="{0D6ABDD6-DEEE-4286-A6BB-70D966A5127D}"/>
    <cellStyle name="Valuta 3 2 5 4 2 2 3" xfId="29769" xr:uid="{4F6EDC0B-1A22-4A12-8DAA-6E1E3D26453D}"/>
    <cellStyle name="Valuta 3 2 5 4 2 3" xfId="11593" xr:uid="{E3F80486-5680-4EDE-9D7A-D1B2C09CFDCB}"/>
    <cellStyle name="Valuta 3 2 5 4 2 3 2" xfId="35640" xr:uid="{BBDF0707-E956-497A-BDD6-107FE5557DEB}"/>
    <cellStyle name="Valuta 3 2 5 4 2 4" xfId="2656" xr:uid="{2F9CCE38-3659-4676-AC84-658AAFB677B0}"/>
    <cellStyle name="Valuta 3 2 5 4 2 5" xfId="26703" xr:uid="{F93CCCCC-19AC-4B50-A526-7C6FC00ED90A}"/>
    <cellStyle name="Valuta 3 2 5 4 3" xfId="2305" xr:uid="{F55FBEDC-3658-400B-9468-851F3230E3A9}"/>
    <cellStyle name="Valuta 3 2 5 4 3 2" xfId="5367" xr:uid="{FAD21B2E-4AC2-4841-B687-AE6C8F8A334A}"/>
    <cellStyle name="Valuta 3 2 5 4 3 2 2" xfId="14304" xr:uid="{B03DFA73-1350-4033-BA93-303625E3868A}"/>
    <cellStyle name="Valuta 3 2 5 4 3 2 2 2" xfId="38351" xr:uid="{02AF9142-B1BA-477F-B880-5511C201A16C}"/>
    <cellStyle name="Valuta 3 2 5 4 3 2 3" xfId="29414" xr:uid="{DBC37AB1-C9EF-44A9-B579-AA22683899D8}"/>
    <cellStyle name="Valuta 3 2 5 4 3 3" xfId="11241" xr:uid="{FB762076-3839-4B00-AADB-F6D4C3A64274}"/>
    <cellStyle name="Valuta 3 2 5 4 3 3 2" xfId="35288" xr:uid="{5B2FC434-F336-485D-8FD0-9C096C36BF0F}"/>
    <cellStyle name="Valuta 3 2 5 4 3 4" xfId="26351" xr:uid="{3EB0064B-385E-45D5-A44B-D82BD3B8ECFA}"/>
    <cellStyle name="Valuta 3 2 5 4 4" xfId="1872" xr:uid="{10A9C813-21C5-4C14-B7CC-505C664B971E}"/>
    <cellStyle name="Valuta 3 2 5 4 4 2" xfId="4934" xr:uid="{833DE169-7274-4764-8056-7DB8ACA26BF8}"/>
    <cellStyle name="Valuta 3 2 5 4 4 2 2" xfId="13871" xr:uid="{863C75B3-E210-446C-8BFF-A3204BFCFFAD}"/>
    <cellStyle name="Valuta 3 2 5 4 4 2 2 2" xfId="37918" xr:uid="{B8B1EA87-9DE6-4118-BC49-FECBD74D1C81}"/>
    <cellStyle name="Valuta 3 2 5 4 4 2 3" xfId="28981" xr:uid="{450C172D-5F96-49B0-B76A-F84423D8DF14}"/>
    <cellStyle name="Valuta 3 2 5 4 4 3" xfId="10808" xr:uid="{D45B38F8-B7C2-4443-81CF-C48DA15C958B}"/>
    <cellStyle name="Valuta 3 2 5 4 4 3 2" xfId="34855" xr:uid="{3F190775-9026-4181-B0EC-88D245E0F8B9}"/>
    <cellStyle name="Valuta 3 2 5 4 4 4" xfId="25918" xr:uid="{205F5E35-C978-4424-8B61-4141F7E7108D}"/>
    <cellStyle name="Valuta 3 2 5 4 5" xfId="4364" xr:uid="{863CA303-1F47-4B72-B08E-C6AE15DEE81D}"/>
    <cellStyle name="Valuta 3 2 5 4 5 2" xfId="13301" xr:uid="{867C38DD-2C53-44C9-BEEB-3792248884C4}"/>
    <cellStyle name="Valuta 3 2 5 4 5 2 2" xfId="37348" xr:uid="{8D1E17EB-4CB2-47E1-8906-801EA9180E19}"/>
    <cellStyle name="Valuta 3 2 5 4 5 3" xfId="28411" xr:uid="{384D638C-5BF7-42CF-9FA3-A8DCA0F932BF}"/>
    <cellStyle name="Valuta 3 2 5 4 6" xfId="10238" xr:uid="{D7380747-7BEC-4DEF-83B0-7C7551957B43}"/>
    <cellStyle name="Valuta 3 2 5 4 6 2" xfId="34285" xr:uid="{7DD66FE5-65C7-4F27-A992-DB699A4838BC}"/>
    <cellStyle name="Valuta 3 2 5 4 7" xfId="1317" xr:uid="{132F2B3D-9B0E-40AB-8650-FC7C8CBD77E8}"/>
    <cellStyle name="Valuta 3 2 5 4 8" xfId="25348" xr:uid="{6DF98916-955C-40DD-9538-DB2B66D28150}"/>
    <cellStyle name="Valuta 3 2 5 5" xfId="809" xr:uid="{070B3F3F-01C8-4D6D-A3EF-361021480B5A}"/>
    <cellStyle name="Valuta 3 2 5 5 2" xfId="5555" xr:uid="{0393150D-C159-4873-8F93-578F7C1337FC}"/>
    <cellStyle name="Valuta 3 2 5 5 2 2" xfId="14492" xr:uid="{B396676A-FD10-46F5-B727-CB38A18F4B75}"/>
    <cellStyle name="Valuta 3 2 5 5 2 2 2" xfId="38539" xr:uid="{9403D913-5907-4261-A7C3-FD659A72A2DC}"/>
    <cellStyle name="Valuta 3 2 5 5 2 3" xfId="29602" xr:uid="{AC4CEE19-991D-4D41-91B0-ED2E0196F507}"/>
    <cellStyle name="Valuta 3 2 5 5 3" xfId="11426" xr:uid="{7378F7F0-F44A-47E3-B5E2-C93CFB61FB00}"/>
    <cellStyle name="Valuta 3 2 5 5 3 2" xfId="35473" xr:uid="{20F5CC64-E281-463F-A93E-C6BDC017FACB}"/>
    <cellStyle name="Valuta 3 2 5 5 4" xfId="2489" xr:uid="{A722C541-A0D1-41A9-898F-E818AB4D4220}"/>
    <cellStyle name="Valuta 3 2 5 5 5" xfId="26536" xr:uid="{4371FE28-D341-4BA2-A804-94FB24688273}"/>
    <cellStyle name="Valuta 3 2 5 6" xfId="2092" xr:uid="{E2307942-1685-4FD7-9639-C949415B0DA1}"/>
    <cellStyle name="Valuta 3 2 5 6 2" xfId="5154" xr:uid="{B1C4BCBB-CAFF-4B99-A78C-AC6989D376F4}"/>
    <cellStyle name="Valuta 3 2 5 6 2 2" xfId="14091" xr:uid="{78DBBF44-400A-4D0F-9F6E-39F8A75DCAB5}"/>
    <cellStyle name="Valuta 3 2 5 6 2 2 2" xfId="38138" xr:uid="{279BA021-5121-4965-964D-847D48664CC1}"/>
    <cellStyle name="Valuta 3 2 5 6 2 3" xfId="29201" xr:uid="{B2622B61-CFFF-491D-8CDC-AFFC907082EF}"/>
    <cellStyle name="Valuta 3 2 5 6 3" xfId="11028" xr:uid="{83253D0D-A4EC-4AE0-97F3-FB73695D7AE0}"/>
    <cellStyle name="Valuta 3 2 5 6 3 2" xfId="35075" xr:uid="{8E6CC070-E76C-498B-AA87-224425D39FDA}"/>
    <cellStyle name="Valuta 3 2 5 6 4" xfId="26138" xr:uid="{48D567A7-2782-49FB-92A2-9C5FE2494A1C}"/>
    <cellStyle name="Valuta 3 2 5 7" xfId="1580" xr:uid="{B8E428F5-917A-4C52-8C8C-0563A6BC6D79}"/>
    <cellStyle name="Valuta 3 2 5 7 2" xfId="4642" xr:uid="{9CDC199F-9AFD-43B9-8B4D-F7A8276CBAE3}"/>
    <cellStyle name="Valuta 3 2 5 7 2 2" xfId="13579" xr:uid="{BBA39DB3-8572-4EEC-A437-1E11720B52C5}"/>
    <cellStyle name="Valuta 3 2 5 7 2 2 2" xfId="37626" xr:uid="{DC64F7FC-EAE0-4C83-AB1F-8A1128035C2F}"/>
    <cellStyle name="Valuta 3 2 5 7 2 3" xfId="28689" xr:uid="{B9EE16BE-4443-4AD0-A136-49B184BDE17C}"/>
    <cellStyle name="Valuta 3 2 5 7 3" xfId="10516" xr:uid="{DFDE3A73-46EE-4E74-87CB-FBFE5E3A6003}"/>
    <cellStyle name="Valuta 3 2 5 7 3 2" xfId="34563" xr:uid="{12563872-4B3C-4528-B86B-DC73879E32DE}"/>
    <cellStyle name="Valuta 3 2 5 7 4" xfId="25626" xr:uid="{C1B3AB12-C262-4854-82BF-E322742FFBBA}"/>
    <cellStyle name="Valuta 3 2 5 8" xfId="4078" xr:uid="{8C72E818-2D50-4240-8018-002FA96875E6}"/>
    <cellStyle name="Valuta 3 2 5 8 2" xfId="13015" xr:uid="{4886FBFB-A03F-496B-97F6-B4EFD4CAB725}"/>
    <cellStyle name="Valuta 3 2 5 8 2 2" xfId="37062" xr:uid="{11801733-6AA0-410B-824F-6D513449B74B}"/>
    <cellStyle name="Valuta 3 2 5 8 3" xfId="28125" xr:uid="{54281D2D-B308-4F5B-9C48-6BCA443B9E0F}"/>
    <cellStyle name="Valuta 3 2 5 9" xfId="10030" xr:uid="{1123128A-AECD-4904-AB94-0AF225452B06}"/>
    <cellStyle name="Valuta 3 2 5 9 2" xfId="34077" xr:uid="{28807954-1CFB-43B6-9A45-C489D7C7075E}"/>
    <cellStyle name="Valuta 3 2 6" xfId="273" xr:uid="{00000000-0005-0000-0000-0000AC010000}"/>
    <cellStyle name="Valuta 3 2 6 2" xfId="670" xr:uid="{56D362E2-2C8A-41C0-9E5B-FF434BF7C6B8}"/>
    <cellStyle name="Valuta 3 2 6 2 2" xfId="1016" xr:uid="{05B65E7C-7663-48FA-8927-98AA63CCCA64}"/>
    <cellStyle name="Valuta 3 2 6 2 2 2" xfId="5762" xr:uid="{A4470B10-4B68-4211-AB2B-4C6D55F2553F}"/>
    <cellStyle name="Valuta 3 2 6 2 2 2 2" xfId="14699" xr:uid="{85F2E99B-7D44-43C6-87E3-EC6303A78B53}"/>
    <cellStyle name="Valuta 3 2 6 2 2 2 2 2" xfId="38746" xr:uid="{EE1D9F9F-E4D0-47CD-B327-75BA84EDC6F7}"/>
    <cellStyle name="Valuta 3 2 6 2 2 2 3" xfId="29809" xr:uid="{DF931135-64B0-40B6-8D71-3276D13C757B}"/>
    <cellStyle name="Valuta 3 2 6 2 2 3" xfId="11633" xr:uid="{BB4DEC7F-26CC-449B-AA56-8AE6A6AEEE2F}"/>
    <cellStyle name="Valuta 3 2 6 2 2 3 2" xfId="35680" xr:uid="{E4F1CB6E-BF5E-49C7-BC52-ED6A00EECCBC}"/>
    <cellStyle name="Valuta 3 2 6 2 2 4" xfId="2696" xr:uid="{8C2E04E7-4A3F-45DB-83ED-BAB5D195CA2D}"/>
    <cellStyle name="Valuta 3 2 6 2 2 5" xfId="26743" xr:uid="{4ACDA6D4-95E1-454F-9DE2-9450AA21AD67}"/>
    <cellStyle name="Valuta 3 2 6 2 3" xfId="2355" xr:uid="{B0C48046-543E-4A46-B743-4201C09AA48B}"/>
    <cellStyle name="Valuta 3 2 6 2 3 2" xfId="5417" xr:uid="{FB6F15A0-8F48-4DAF-892D-C06CE00A1CD2}"/>
    <cellStyle name="Valuta 3 2 6 2 3 2 2" xfId="14354" xr:uid="{5271A885-AD5D-48F8-B12B-91F31AE3E696}"/>
    <cellStyle name="Valuta 3 2 6 2 3 2 2 2" xfId="38401" xr:uid="{FC81AEBB-8F78-48AA-8B42-F9B3613B4791}"/>
    <cellStyle name="Valuta 3 2 6 2 3 2 3" xfId="29464" xr:uid="{0376B1DD-8708-40FA-8CB3-2D944CFB7D57}"/>
    <cellStyle name="Valuta 3 2 6 2 3 3" xfId="11291" xr:uid="{FE4C52FA-93DD-4176-92F7-FA1D89AAEEB2}"/>
    <cellStyle name="Valuta 3 2 6 2 3 3 2" xfId="35338" xr:uid="{14512362-1172-412F-A756-289D7C212ADA}"/>
    <cellStyle name="Valuta 3 2 6 2 3 4" xfId="26401" xr:uid="{173106AB-0EE9-4BB5-9A1F-8BC7340F4320}"/>
    <cellStyle name="Valuta 3 2 6 2 4" xfId="1922" xr:uid="{2C79ED1B-8230-4D7A-80DC-5085ADEB399B}"/>
    <cellStyle name="Valuta 3 2 6 2 4 2" xfId="4984" xr:uid="{848E5BA6-B6E5-4461-9496-593ADBF73C46}"/>
    <cellStyle name="Valuta 3 2 6 2 4 2 2" xfId="13921" xr:uid="{F812A0AA-2320-4C75-A516-E2CC1CC8484A}"/>
    <cellStyle name="Valuta 3 2 6 2 4 2 2 2" xfId="37968" xr:uid="{3283829D-E9E0-47F4-ADC5-4BACBB487B5B}"/>
    <cellStyle name="Valuta 3 2 6 2 4 2 3" xfId="29031" xr:uid="{B58215A8-F02E-4271-8CAA-F8EBF7B63BAA}"/>
    <cellStyle name="Valuta 3 2 6 2 4 3" xfId="10858" xr:uid="{8FE649CD-CEA9-40FD-BF82-33F61CD64C31}"/>
    <cellStyle name="Valuta 3 2 6 2 4 3 2" xfId="34905" xr:uid="{23139722-5ED2-49C9-BED8-0E33B9957508}"/>
    <cellStyle name="Valuta 3 2 6 2 4 4" xfId="25968" xr:uid="{FB68CDB1-9098-40B6-9957-8F76DB63A48E}"/>
    <cellStyle name="Valuta 3 2 6 2 5" xfId="4414" xr:uid="{4B7ADABD-9C27-4FD1-B81B-88EF424BABC0}"/>
    <cellStyle name="Valuta 3 2 6 2 5 2" xfId="13351" xr:uid="{0594DA56-EEEE-46DB-A7EF-DB50C632CB81}"/>
    <cellStyle name="Valuta 3 2 6 2 5 2 2" xfId="37398" xr:uid="{E2110646-744A-4FE2-9398-F231106B08AE}"/>
    <cellStyle name="Valuta 3 2 6 2 5 3" xfId="28461" xr:uid="{6DF5BC80-086D-45FC-8562-CD0F6206C8DE}"/>
    <cellStyle name="Valuta 3 2 6 2 6" xfId="10288" xr:uid="{C6D9E7E1-77D6-4E51-883C-4BEB38243ACA}"/>
    <cellStyle name="Valuta 3 2 6 2 6 2" xfId="34335" xr:uid="{6FB96940-8B23-480D-87D3-F3067F42BCC3}"/>
    <cellStyle name="Valuta 3 2 6 2 7" xfId="1357" xr:uid="{6FF5EA69-CFB5-45C1-B1DD-1DD2318B8EC8}"/>
    <cellStyle name="Valuta 3 2 6 2 8" xfId="25398" xr:uid="{A2DEDE6F-038A-47FA-8583-A723E4A665FF}"/>
    <cellStyle name="Valuta 3 2 6 3" xfId="849" xr:uid="{C8FC4509-ADF0-4325-9FA8-8371275B56AF}"/>
    <cellStyle name="Valuta 3 2 6 3 2" xfId="5595" xr:uid="{967C2800-D1AF-477B-989D-97827F469AF8}"/>
    <cellStyle name="Valuta 3 2 6 3 2 2" xfId="14532" xr:uid="{62EC45EE-4A0A-4113-97B7-5EBBA6891E93}"/>
    <cellStyle name="Valuta 3 2 6 3 2 2 2" xfId="38579" xr:uid="{7A5B455D-1E4F-4ED6-B912-3396E97C233F}"/>
    <cellStyle name="Valuta 3 2 6 3 2 3" xfId="29642" xr:uid="{6C94D577-7AEC-40B5-A82C-3BDBD0B80476}"/>
    <cellStyle name="Valuta 3 2 6 3 3" xfId="11466" xr:uid="{973AA235-2A40-41AC-90F5-B2870F31D008}"/>
    <cellStyle name="Valuta 3 2 6 3 3 2" xfId="35513" xr:uid="{2238534B-BD7C-48B4-911E-0FB16CD92D81}"/>
    <cellStyle name="Valuta 3 2 6 3 4" xfId="2529" xr:uid="{FCE9EC05-1104-44C1-A237-BF08936123AF}"/>
    <cellStyle name="Valuta 3 2 6 3 5" xfId="26576" xr:uid="{659301B4-E645-4E51-A0AC-9490A867525A}"/>
    <cellStyle name="Valuta 3 2 6 4" xfId="2142" xr:uid="{33AD57D3-4B02-4E30-8617-33C95DBD008F}"/>
    <cellStyle name="Valuta 3 2 6 4 2" xfId="5204" xr:uid="{141C10E3-0E08-4839-B3F1-E7732E27F627}"/>
    <cellStyle name="Valuta 3 2 6 4 2 2" xfId="14141" xr:uid="{249C47A3-DD18-4F67-81CF-09588D25BC1F}"/>
    <cellStyle name="Valuta 3 2 6 4 2 2 2" xfId="38188" xr:uid="{23C045AF-FDE1-4C35-9CEB-32E702A596BB}"/>
    <cellStyle name="Valuta 3 2 6 4 2 3" xfId="29251" xr:uid="{07F044DE-DFE6-40E9-A99E-86AA29302197}"/>
    <cellStyle name="Valuta 3 2 6 4 3" xfId="11078" xr:uid="{6F60CE41-5B20-42DD-8FF1-93B841EF5333}"/>
    <cellStyle name="Valuta 3 2 6 4 3 2" xfId="35125" xr:uid="{4BCE0FDB-347A-47C7-B0B8-E0815E6CBA66}"/>
    <cellStyle name="Valuta 3 2 6 4 4" xfId="26188" xr:uid="{7688A547-0570-4F5E-B20D-7AF138633878}"/>
    <cellStyle name="Valuta 3 2 6 5" xfId="1631" xr:uid="{FAB08C72-9508-402C-9DF7-268EFCD38E5A}"/>
    <cellStyle name="Valuta 3 2 6 5 2" xfId="4693" xr:uid="{E49ACDCA-5A1B-4D60-902A-50AF7012E946}"/>
    <cellStyle name="Valuta 3 2 6 5 2 2" xfId="13630" xr:uid="{42CCA563-D2D0-4A17-9577-BDA72B89CA49}"/>
    <cellStyle name="Valuta 3 2 6 5 2 2 2" xfId="37677" xr:uid="{84918B19-10E3-42C7-A571-20A8DB1C7815}"/>
    <cellStyle name="Valuta 3 2 6 5 2 3" xfId="28740" xr:uid="{986DFEB3-2D6E-4135-9D29-BE13DEE37C44}"/>
    <cellStyle name="Valuta 3 2 6 5 3" xfId="10567" xr:uid="{B01D2047-9F5C-4627-B47E-3834B511F7D4}"/>
    <cellStyle name="Valuta 3 2 6 5 3 2" xfId="34614" xr:uid="{EB7C1C74-4981-4D1E-BD8D-B57F6CBF8F60}"/>
    <cellStyle name="Valuta 3 2 6 5 4" xfId="25677" xr:uid="{1AAB796D-DEDB-4255-A653-CEC22179B3CC}"/>
    <cellStyle name="Valuta 3 2 6 6" xfId="4128" xr:uid="{0841762A-4C0A-4E9F-BCD8-1A74D637592F}"/>
    <cellStyle name="Valuta 3 2 6 6 2" xfId="13065" xr:uid="{AF2189A0-881B-4C1B-A56B-285CA7B6AAE5}"/>
    <cellStyle name="Valuta 3 2 6 6 2 2" xfId="37112" xr:uid="{4AED4433-7C75-4A6D-B80B-CB36284A607F}"/>
    <cellStyle name="Valuta 3 2 6 6 3" xfId="28175" xr:uid="{E31984D9-5D6D-4B21-83BB-AD55F463305F}"/>
    <cellStyle name="Valuta 3 2 6 7" xfId="10080" xr:uid="{D3195A9B-678A-4B62-BC6B-123AE6E21FCB}"/>
    <cellStyle name="Valuta 3 2 6 7 2" xfId="34127" xr:uid="{598604FA-4133-4420-A921-CA421FF75B8C}"/>
    <cellStyle name="Valuta 3 2 6 8" xfId="1190" xr:uid="{850B36C9-0923-46B0-9541-968DA3607242}"/>
    <cellStyle name="Valuta 3 2 6 9" xfId="25206" xr:uid="{DFD093E0-34AA-433D-A805-16699417B99B}"/>
    <cellStyle name="Valuta 3 2 7" xfId="505" xr:uid="{00000000-0005-0000-0000-0000AD010000}"/>
    <cellStyle name="Valuta 3 2 8" xfId="578" xr:uid="{855F867D-9F6A-43B8-B6C0-618C163F2735}"/>
    <cellStyle name="Valuta 3 2 8 2" xfId="936" xr:uid="{390D5B70-317B-4212-A315-F07D9D40F163}"/>
    <cellStyle name="Valuta 3 2 8 2 2" xfId="5682" xr:uid="{730DF7F6-69D7-4D0F-9B24-54BF29EFFF41}"/>
    <cellStyle name="Valuta 3 2 8 2 2 2" xfId="14619" xr:uid="{6859AC55-E0C2-42FB-9E1F-90450A476B39}"/>
    <cellStyle name="Valuta 3 2 8 2 2 2 2" xfId="38666" xr:uid="{608B0D0B-5667-45BC-8840-0776BE4599A1}"/>
    <cellStyle name="Valuta 3 2 8 2 2 3" xfId="29729" xr:uid="{B442B529-7736-4745-8487-0D1AFA648A56}"/>
    <cellStyle name="Valuta 3 2 8 2 3" xfId="11553" xr:uid="{F6C3A9D5-CF01-48A6-B7FC-2732575DC504}"/>
    <cellStyle name="Valuta 3 2 8 2 3 2" xfId="35600" xr:uid="{A8E544E6-EE99-4930-A19D-BECDC8469B76}"/>
    <cellStyle name="Valuta 3 2 8 2 4" xfId="2616" xr:uid="{3AF6EDEA-C17C-4A27-93F4-65FE15AB7D27}"/>
    <cellStyle name="Valuta 3 2 8 2 5" xfId="26663" xr:uid="{E66F3DBF-9653-4B8E-902D-616C0766E1C1}"/>
    <cellStyle name="Valuta 3 2 8 3" xfId="2263" xr:uid="{35B87090-943D-4911-9946-0B8AD73EC71E}"/>
    <cellStyle name="Valuta 3 2 8 3 2" xfId="5325" xr:uid="{072A72C8-8860-4362-9296-5B84929267FC}"/>
    <cellStyle name="Valuta 3 2 8 3 2 2" xfId="14262" xr:uid="{83CE7642-D765-4835-88B0-FF4C81EB71F3}"/>
    <cellStyle name="Valuta 3 2 8 3 2 2 2" xfId="38309" xr:uid="{93AB1267-4893-4C34-B784-38362907E498}"/>
    <cellStyle name="Valuta 3 2 8 3 2 3" xfId="29372" xr:uid="{ECF06CA7-188C-4010-B6B6-2517745CC40F}"/>
    <cellStyle name="Valuta 3 2 8 3 3" xfId="11199" xr:uid="{49ABF2E8-D8A0-4571-BA89-53FB11B6ECA5}"/>
    <cellStyle name="Valuta 3 2 8 3 3 2" xfId="35246" xr:uid="{3773237D-9010-46E2-BA18-C1933D6FBFDA}"/>
    <cellStyle name="Valuta 3 2 8 3 4" xfId="26309" xr:uid="{77B10B0F-787F-4239-8DAA-B27B753A3FA6}"/>
    <cellStyle name="Valuta 3 2 8 4" xfId="1830" xr:uid="{BFF7FA77-3BFA-46F6-ACC9-3EC4B058D440}"/>
    <cellStyle name="Valuta 3 2 8 4 2" xfId="4892" xr:uid="{950C6875-D646-4FED-BA83-EBCA3C45AFC2}"/>
    <cellStyle name="Valuta 3 2 8 4 2 2" xfId="13829" xr:uid="{EDF41C3D-1FC4-4BFF-9600-4C12BD5ABB86}"/>
    <cellStyle name="Valuta 3 2 8 4 2 2 2" xfId="37876" xr:uid="{B9D90EEF-B5E8-41FC-B27F-823F7FBDA49A}"/>
    <cellStyle name="Valuta 3 2 8 4 2 3" xfId="28939" xr:uid="{A606E1EA-D3DF-4B06-BA8D-171F7DE544BC}"/>
    <cellStyle name="Valuta 3 2 8 4 3" xfId="10766" xr:uid="{44ED1BC7-26BF-416B-8E51-9F173214BA55}"/>
    <cellStyle name="Valuta 3 2 8 4 3 2" xfId="34813" xr:uid="{D93D3E5C-67AB-4A85-BC68-4343B033215F}"/>
    <cellStyle name="Valuta 3 2 8 4 4" xfId="25876" xr:uid="{997203DD-A794-4C5B-BEAD-7BC547A71F14}"/>
    <cellStyle name="Valuta 3 2 8 5" xfId="4322" xr:uid="{0466646A-447C-432D-B444-97DE6E5D2900}"/>
    <cellStyle name="Valuta 3 2 8 5 2" xfId="13259" xr:uid="{2D1991D9-A295-4755-B342-D06CDA491136}"/>
    <cellStyle name="Valuta 3 2 8 5 2 2" xfId="37306" xr:uid="{B6E95484-74EC-4378-8501-05C6621A3A75}"/>
    <cellStyle name="Valuta 3 2 8 5 3" xfId="28369" xr:uid="{AB24B6B1-D8C7-414B-A2C6-0B993612EDFD}"/>
    <cellStyle name="Valuta 3 2 8 6" xfId="10196" xr:uid="{12C6FB28-D53E-4ACB-AF7B-CC2D2F367797}"/>
    <cellStyle name="Valuta 3 2 8 6 2" xfId="34243" xr:uid="{5EEB2F22-0D80-4FDF-92A3-AD66876D8DC0}"/>
    <cellStyle name="Valuta 3 2 8 7" xfId="1277" xr:uid="{7B6BF08A-3DF9-42FF-BC8A-96548DEB359A}"/>
    <cellStyle name="Valuta 3 2 8 8" xfId="25306" xr:uid="{13B2BD30-68A6-4050-BFEC-000380CA430D}"/>
    <cellStyle name="Valuta 3 2 9" xfId="769" xr:uid="{DA56887C-35F5-40EC-B361-6F731833D4D6}"/>
    <cellStyle name="Valuta 3 2 9 2" xfId="5515" xr:uid="{53BDC1C4-BE61-42A4-BF00-2F345CA78099}"/>
    <cellStyle name="Valuta 3 2 9 2 2" xfId="14452" xr:uid="{39A0C0B5-9EFA-4463-98E2-D8F2E8A2DF3D}"/>
    <cellStyle name="Valuta 3 2 9 2 2 2" xfId="38499" xr:uid="{08CA4FF0-55D5-4E1E-AD65-15F68A237D7D}"/>
    <cellStyle name="Valuta 3 2 9 2 3" xfId="29562" xr:uid="{0DF2AEB2-227A-4D51-BE83-F4C70C117785}"/>
    <cellStyle name="Valuta 3 2 9 3" xfId="11386" xr:uid="{D3C83E7B-654C-447B-9F16-2CC4567BEDDF}"/>
    <cellStyle name="Valuta 3 2 9 3 2" xfId="35433" xr:uid="{0AB70976-7375-4A3F-ADF7-87D1D1119C58}"/>
    <cellStyle name="Valuta 3 2 9 4" xfId="2449" xr:uid="{993C155D-AED3-4E2B-9329-2759EC4E7F91}"/>
    <cellStyle name="Valuta 3 2 9 5" xfId="26496" xr:uid="{8CA71C9C-89F0-4172-9D9C-13D74BEBFFC8}"/>
    <cellStyle name="Valuta 3 20" xfId="25098" xr:uid="{CC71E04B-38CC-48CD-8B98-1B8E41EBC70F}"/>
    <cellStyle name="Valuta 3 3" xfId="178" xr:uid="{00000000-0005-0000-0000-0000AE010000}"/>
    <cellStyle name="Valuta 3 3 10" xfId="1537" xr:uid="{2178E2FE-EF79-471E-83C3-C94299AAE8D4}"/>
    <cellStyle name="Valuta 3 3 10 2" xfId="4599" xr:uid="{C231860C-029B-4AD7-87AA-DAE25F23B635}"/>
    <cellStyle name="Valuta 3 3 10 2 2" xfId="13536" xr:uid="{9BCF83AB-6917-4E06-9F38-DA25A586DEB6}"/>
    <cellStyle name="Valuta 3 3 10 2 2 2" xfId="37583" xr:uid="{AF713E6C-85E9-43A6-B5FF-2DFC8D5AD132}"/>
    <cellStyle name="Valuta 3 3 10 2 3" xfId="28646" xr:uid="{AFA5A9D4-AD66-4942-8643-80A9F1F2BCFA}"/>
    <cellStyle name="Valuta 3 3 10 3" xfId="10473" xr:uid="{CE30D866-5627-4533-824B-12CFBAEC35D3}"/>
    <cellStyle name="Valuta 3 3 10 3 2" xfId="34520" xr:uid="{FA8A1640-307C-4267-AEA7-D22EF7C72184}"/>
    <cellStyle name="Valuta 3 3 10 4" xfId="25583" xr:uid="{01615909-F7A6-4B3E-8352-9D6951A2F36A}"/>
    <cellStyle name="Valuta 3 3 11" xfId="4037" xr:uid="{C501D3C1-2059-41B9-8E3C-9E89B168AEC0}"/>
    <cellStyle name="Valuta 3 3 11 2" xfId="12974" xr:uid="{562DA10A-99F9-4529-859F-77339626B1A2}"/>
    <cellStyle name="Valuta 3 3 11 2 2" xfId="37021" xr:uid="{32A5D3C6-F64A-423C-B1EA-3541B0BC669E}"/>
    <cellStyle name="Valuta 3 3 11 3" xfId="28084" xr:uid="{E297C00D-58EF-4ABD-A589-8BEF83A4663D}"/>
    <cellStyle name="Valuta 3 3 12" xfId="9990" xr:uid="{D29913C2-C849-496C-A8FD-E8B81F695254}"/>
    <cellStyle name="Valuta 3 3 12 2" xfId="34037" xr:uid="{3829951B-42B9-4ABB-99E0-DDF06E753DE4}"/>
    <cellStyle name="Valuta 3 3 13" xfId="1112" xr:uid="{6A603844-148D-428A-AD61-EDB08E8B5753}"/>
    <cellStyle name="Valuta 3 3 14" xfId="25116" xr:uid="{6E730BA7-A2A7-4C39-88AA-782C276CE6EE}"/>
    <cellStyle name="Valuta 3 3 2" xfId="208" xr:uid="{00000000-0005-0000-0000-0000AF010000}"/>
    <cellStyle name="Valuta 3 3 2 10" xfId="10017" xr:uid="{2811571E-A0BF-45A8-953C-7168DFB237C1}"/>
    <cellStyle name="Valuta 3 3 2 10 2" xfId="34064" xr:uid="{2CC47FC8-85E9-4FBC-854D-F9AB312D783D}"/>
    <cellStyle name="Valuta 3 3 2 11" xfId="1137" xr:uid="{72C55258-5BDE-4445-BD0F-A8ACB3489D1D}"/>
    <cellStyle name="Valuta 3 3 2 12" xfId="25143" xr:uid="{FCCBEDCA-87B6-4595-8720-D580CF9F79BC}"/>
    <cellStyle name="Valuta 3 3 2 2" xfId="249" xr:uid="{00000000-0005-0000-0000-0000B0010000}"/>
    <cellStyle name="Valuta 3 3 2 2 10" xfId="1177" xr:uid="{8477DC71-646B-47FC-81DE-CFD9B8B6E275}"/>
    <cellStyle name="Valuta 3 3 2 2 11" xfId="25183" xr:uid="{1CFF442F-920D-40F4-BD73-EB4C5F2478E8}"/>
    <cellStyle name="Valuta 3 3 2 2 2" xfId="345" xr:uid="{00000000-0005-0000-0000-0000B1010000}"/>
    <cellStyle name="Valuta 3 3 2 2 2 2" xfId="742" xr:uid="{36AC0B27-A464-4250-9C08-DB0C1B64EDB9}"/>
    <cellStyle name="Valuta 3 3 2 2 2 2 2" xfId="1083" xr:uid="{7694EDB5-2429-43B0-91F0-3E18772F9078}"/>
    <cellStyle name="Valuta 3 3 2 2 2 2 2 2" xfId="5829" xr:uid="{FF91B7B8-E5F5-4909-877E-F5A5EFD2DF13}"/>
    <cellStyle name="Valuta 3 3 2 2 2 2 2 2 2" xfId="14766" xr:uid="{9CD14465-3DE9-43D0-A8EF-1351D920E774}"/>
    <cellStyle name="Valuta 3 3 2 2 2 2 2 2 2 2" xfId="38813" xr:uid="{0B4BA53C-4DCF-44FD-9459-5E5B546B62E4}"/>
    <cellStyle name="Valuta 3 3 2 2 2 2 2 2 3" xfId="29876" xr:uid="{BB29005A-AC54-4BAB-9205-AF761F1E278F}"/>
    <cellStyle name="Valuta 3 3 2 2 2 2 2 3" xfId="11700" xr:uid="{F974BE04-7D70-4721-B492-307BC5BCCE1E}"/>
    <cellStyle name="Valuta 3 3 2 2 2 2 2 3 2" xfId="35747" xr:uid="{3738F98C-84D0-4AD8-A9D3-C55C03BD1D11}"/>
    <cellStyle name="Valuta 3 3 2 2 2 2 2 4" xfId="2763" xr:uid="{3DC76F76-A03F-41BA-A24F-6DA8E6B537B4}"/>
    <cellStyle name="Valuta 3 3 2 2 2 2 2 5" xfId="26810" xr:uid="{A6236A76-180D-41A2-A182-8DDF9D23C5BE}"/>
    <cellStyle name="Valuta 3 3 2 2 2 2 3" xfId="2427" xr:uid="{80A1F928-AC65-48E1-9A57-4D80C694F026}"/>
    <cellStyle name="Valuta 3 3 2 2 2 2 3 2" xfId="5489" xr:uid="{5CE3C1F6-6423-4B28-8011-0392DDBC9E7D}"/>
    <cellStyle name="Valuta 3 3 2 2 2 2 3 2 2" xfId="14426" xr:uid="{602A38BA-D336-4E64-A9B0-4545B3043D06}"/>
    <cellStyle name="Valuta 3 3 2 2 2 2 3 2 2 2" xfId="38473" xr:uid="{FBC7A36B-1838-45EB-851F-F59C433557B2}"/>
    <cellStyle name="Valuta 3 3 2 2 2 2 3 2 3" xfId="29536" xr:uid="{8E57197B-E8B3-4A40-95BE-09328CF5E271}"/>
    <cellStyle name="Valuta 3 3 2 2 2 2 3 3" xfId="11363" xr:uid="{833060D4-44F8-4B34-9E88-880ACD077DC1}"/>
    <cellStyle name="Valuta 3 3 2 2 2 2 3 3 2" xfId="35410" xr:uid="{61A2CBB8-FBDE-470E-9C5F-F7360BFA5023}"/>
    <cellStyle name="Valuta 3 3 2 2 2 2 3 4" xfId="26473" xr:uid="{A8A9131B-8294-4D0B-A414-0DFEE6E2C984}"/>
    <cellStyle name="Valuta 3 3 2 2 2 2 4" xfId="1994" xr:uid="{A5A2E2C6-34F2-46C0-ABDB-C7F68603FBEC}"/>
    <cellStyle name="Valuta 3 3 2 2 2 2 4 2" xfId="5056" xr:uid="{6049567C-4601-44BC-B6D3-049CAF86D68B}"/>
    <cellStyle name="Valuta 3 3 2 2 2 2 4 2 2" xfId="13993" xr:uid="{37D0AF9A-8A31-4978-8236-A166B8188D6E}"/>
    <cellStyle name="Valuta 3 3 2 2 2 2 4 2 2 2" xfId="38040" xr:uid="{28E09E58-F6C8-4B53-8A44-8DBC1021DEA8}"/>
    <cellStyle name="Valuta 3 3 2 2 2 2 4 2 3" xfId="29103" xr:uid="{1D2F5C90-CC7A-4FD2-B0EB-7AE5F94D20C3}"/>
    <cellStyle name="Valuta 3 3 2 2 2 2 4 3" xfId="10930" xr:uid="{31D0310E-F13C-442F-B165-6391EBE15D50}"/>
    <cellStyle name="Valuta 3 3 2 2 2 2 4 3 2" xfId="34977" xr:uid="{5A7E1E54-E8D4-490A-B2B2-33915ECA6E44}"/>
    <cellStyle name="Valuta 3 3 2 2 2 2 4 4" xfId="26040" xr:uid="{EC47E426-E31A-4829-B17E-9E0F2D2EA992}"/>
    <cellStyle name="Valuta 3 3 2 2 2 2 5" xfId="4486" xr:uid="{86E77F5D-76FC-44B1-AADD-57CF65EFE548}"/>
    <cellStyle name="Valuta 3 3 2 2 2 2 5 2" xfId="13423" xr:uid="{9876966B-F570-4AF6-A08D-C00EE6B342FA}"/>
    <cellStyle name="Valuta 3 3 2 2 2 2 5 2 2" xfId="37470" xr:uid="{123039AC-CD50-49CB-BE8C-14E1C9E7A43A}"/>
    <cellStyle name="Valuta 3 3 2 2 2 2 5 3" xfId="28533" xr:uid="{360CC8D2-9903-49BC-8180-6ABA9D9D037C}"/>
    <cellStyle name="Valuta 3 3 2 2 2 2 6" xfId="10360" xr:uid="{C960A2F9-0245-4A9B-BAE0-787AB6CBBA4C}"/>
    <cellStyle name="Valuta 3 3 2 2 2 2 6 2" xfId="34407" xr:uid="{B661393D-7A97-4588-8A20-74BDA35986C7}"/>
    <cellStyle name="Valuta 3 3 2 2 2 2 7" xfId="1424" xr:uid="{E4294CB4-93F5-4DF8-914C-30ABD7B0DDE6}"/>
    <cellStyle name="Valuta 3 3 2 2 2 2 8" xfId="25470" xr:uid="{C0E5E9A3-49C1-42A5-A87F-5364DB4ABBFA}"/>
    <cellStyle name="Valuta 3 3 2 2 2 3" xfId="916" xr:uid="{4467C701-6E0D-48B8-A72D-6114C684FD4D}"/>
    <cellStyle name="Valuta 3 3 2 2 2 3 2" xfId="5662" xr:uid="{7499FE0E-9F51-474B-9352-D18C6A217EBA}"/>
    <cellStyle name="Valuta 3 3 2 2 2 3 2 2" xfId="14599" xr:uid="{B043035C-82E2-4E66-B1D0-5956C29DC57B}"/>
    <cellStyle name="Valuta 3 3 2 2 2 3 2 2 2" xfId="38646" xr:uid="{160EBC3F-CAB0-418A-BFB9-1C2837A1CCCD}"/>
    <cellStyle name="Valuta 3 3 2 2 2 3 2 3" xfId="29709" xr:uid="{48F25DE9-E3F9-4245-BD2D-E03E3F992004}"/>
    <cellStyle name="Valuta 3 3 2 2 2 3 3" xfId="11533" xr:uid="{5DF11EC8-7B36-4FED-91B3-692E0E845C5E}"/>
    <cellStyle name="Valuta 3 3 2 2 2 3 3 2" xfId="35580" xr:uid="{D3D08F9C-7184-41BF-A3C4-ACE52B15DF82}"/>
    <cellStyle name="Valuta 3 3 2 2 2 3 4" xfId="2596" xr:uid="{956BD279-AA2F-4903-9E64-41DD546F8DFD}"/>
    <cellStyle name="Valuta 3 3 2 2 2 3 5" xfId="26643" xr:uid="{29E1BCBD-B45A-4E94-810A-F358751953C0}"/>
    <cellStyle name="Valuta 3 3 2 2 2 4" xfId="2214" xr:uid="{F5CB0362-3159-4AA8-9D6B-F3AC71263F25}"/>
    <cellStyle name="Valuta 3 3 2 2 2 4 2" xfId="5276" xr:uid="{CF4EA268-542E-4AC8-89A7-24AFEBDFBA73}"/>
    <cellStyle name="Valuta 3 3 2 2 2 4 2 2" xfId="14213" xr:uid="{B434A827-3250-4B1A-A7CD-DC5B9FFD1ED3}"/>
    <cellStyle name="Valuta 3 3 2 2 2 4 2 2 2" xfId="38260" xr:uid="{9CB420C5-AEFD-443B-BB93-95B58B33A960}"/>
    <cellStyle name="Valuta 3 3 2 2 2 4 2 3" xfId="29323" xr:uid="{6716D75A-8965-4A86-9E20-A5905E49C3FF}"/>
    <cellStyle name="Valuta 3 3 2 2 2 4 3" xfId="11150" xr:uid="{D551544F-D8C8-44DC-9DF2-E606E6AD7EF0}"/>
    <cellStyle name="Valuta 3 3 2 2 2 4 3 2" xfId="35197" xr:uid="{EF57A916-7D33-438A-9524-4A1C639010E1}"/>
    <cellStyle name="Valuta 3 3 2 2 2 4 4" xfId="26260" xr:uid="{9877976C-C678-44EC-877D-DED682980498}"/>
    <cellStyle name="Valuta 3 3 2 2 2 5" xfId="1703" xr:uid="{8A53CD7C-E531-4B69-A81A-331DAA216716}"/>
    <cellStyle name="Valuta 3 3 2 2 2 5 2" xfId="4765" xr:uid="{CFDABD64-B25D-4C83-BE2D-A4974E23259C}"/>
    <cellStyle name="Valuta 3 3 2 2 2 5 2 2" xfId="13702" xr:uid="{80DD116F-2236-4498-B4E0-5DE5D4D33F6B}"/>
    <cellStyle name="Valuta 3 3 2 2 2 5 2 2 2" xfId="37749" xr:uid="{A2F5EB5D-C5BF-4254-90AB-71B39F41BABA}"/>
    <cellStyle name="Valuta 3 3 2 2 2 5 2 3" xfId="28812" xr:uid="{0EA78D76-AEEF-4691-992A-D593859D4F87}"/>
    <cellStyle name="Valuta 3 3 2 2 2 5 3" xfId="10639" xr:uid="{E9A05DB1-50F7-44C9-8855-BDFFC7EA745C}"/>
    <cellStyle name="Valuta 3 3 2 2 2 5 3 2" xfId="34686" xr:uid="{C22713FD-00D3-4165-90A4-6D4178D3F6BE}"/>
    <cellStyle name="Valuta 3 3 2 2 2 5 4" xfId="25749" xr:uid="{4EB01721-95AC-4693-A3E4-E1F23078FA98}"/>
    <cellStyle name="Valuta 3 3 2 2 2 6" xfId="4200" xr:uid="{C6109E53-4102-4101-BCE7-022EA03C1685}"/>
    <cellStyle name="Valuta 3 3 2 2 2 6 2" xfId="13137" xr:uid="{66F5C1D5-BDBB-4D3C-9FA2-43349344F0C5}"/>
    <cellStyle name="Valuta 3 3 2 2 2 6 2 2" xfId="37184" xr:uid="{3FF2F060-D2A9-445E-B9A0-B84E24362754}"/>
    <cellStyle name="Valuta 3 3 2 2 2 6 3" xfId="28247" xr:uid="{8322623D-5B97-49AC-AE0C-00400090BD9D}"/>
    <cellStyle name="Valuta 3 3 2 2 2 7" xfId="10152" xr:uid="{C6E09C10-6A47-4F1F-865D-C99446EDC0BA}"/>
    <cellStyle name="Valuta 3 3 2 2 2 7 2" xfId="34199" xr:uid="{3294E880-9854-4B75-8F63-A790F937996D}"/>
    <cellStyle name="Valuta 3 3 2 2 2 8" xfId="1257" xr:uid="{8E2134FE-468C-4E74-82C8-E73C26CF4578}"/>
    <cellStyle name="Valuta 3 3 2 2 2 9" xfId="25278" xr:uid="{BA1C266A-F530-410C-B3A9-F65667F2B7F0}"/>
    <cellStyle name="Valuta 3 3 2 2 3" xfId="517" xr:uid="{00000000-0005-0000-0000-0000B2010000}"/>
    <cellStyle name="Valuta 3 3 2 2 4" xfId="647" xr:uid="{4583B125-9481-43CA-AB02-CCD14307F667}"/>
    <cellStyle name="Valuta 3 3 2 2 4 2" xfId="1003" xr:uid="{0A14FFE5-723E-457A-9932-B0F0516B9D55}"/>
    <cellStyle name="Valuta 3 3 2 2 4 2 2" xfId="5749" xr:uid="{684B54F9-4B1A-486D-BC1B-D90B1138CFE5}"/>
    <cellStyle name="Valuta 3 3 2 2 4 2 2 2" xfId="14686" xr:uid="{735F7587-DB9F-4EDF-9C66-2B25FFFA48ED}"/>
    <cellStyle name="Valuta 3 3 2 2 4 2 2 2 2" xfId="38733" xr:uid="{3C18049F-6608-4E77-98F7-54B2028A627E}"/>
    <cellStyle name="Valuta 3 3 2 2 4 2 2 3" xfId="29796" xr:uid="{051D816B-D872-4983-9662-B705330C4D38}"/>
    <cellStyle name="Valuta 3 3 2 2 4 2 3" xfId="11620" xr:uid="{935F7E5D-12B5-4DA3-AC35-CCE4DD536B60}"/>
    <cellStyle name="Valuta 3 3 2 2 4 2 3 2" xfId="35667" xr:uid="{6CD44E01-9C9E-49DF-AE78-1B7FD2AAB03E}"/>
    <cellStyle name="Valuta 3 3 2 2 4 2 4" xfId="2683" xr:uid="{33F3E799-4230-4A91-A37B-F8705BA53E8A}"/>
    <cellStyle name="Valuta 3 3 2 2 4 2 5" xfId="26730" xr:uid="{0B5BAE94-F0DF-4CE5-B2E4-35009CCCB158}"/>
    <cellStyle name="Valuta 3 3 2 2 4 3" xfId="2332" xr:uid="{914CF7CA-2DBB-4AC7-8E66-D1FD2DB8043B}"/>
    <cellStyle name="Valuta 3 3 2 2 4 3 2" xfId="5394" xr:uid="{88DD38D9-2680-4BE1-9ACA-F3FDE1260A4B}"/>
    <cellStyle name="Valuta 3 3 2 2 4 3 2 2" xfId="14331" xr:uid="{2544BD72-1FE9-4184-9D13-B1C8194DAF89}"/>
    <cellStyle name="Valuta 3 3 2 2 4 3 2 2 2" xfId="38378" xr:uid="{FA733E9F-4B8C-43F1-A440-12653D29D4E0}"/>
    <cellStyle name="Valuta 3 3 2 2 4 3 2 3" xfId="29441" xr:uid="{D1BDDF18-B380-47C0-A27C-878C7F111EFE}"/>
    <cellStyle name="Valuta 3 3 2 2 4 3 3" xfId="11268" xr:uid="{A9A636CE-0105-478E-893F-3FB58B554258}"/>
    <cellStyle name="Valuta 3 3 2 2 4 3 3 2" xfId="35315" xr:uid="{527C2B4A-A64A-4B61-8B9D-A0C62D85F984}"/>
    <cellStyle name="Valuta 3 3 2 2 4 3 4" xfId="26378" xr:uid="{27C7B597-49BB-4102-8F2D-CC326C5CBBA1}"/>
    <cellStyle name="Valuta 3 3 2 2 4 4" xfId="1899" xr:uid="{34E834C7-DFBD-4FAD-833F-1230DF806823}"/>
    <cellStyle name="Valuta 3 3 2 2 4 4 2" xfId="4961" xr:uid="{16EC61AB-01B6-4BE1-AA0E-DDE0FA89F14E}"/>
    <cellStyle name="Valuta 3 3 2 2 4 4 2 2" xfId="13898" xr:uid="{07BF063E-07B2-400C-B620-9AD9FBC94CE1}"/>
    <cellStyle name="Valuta 3 3 2 2 4 4 2 2 2" xfId="37945" xr:uid="{41172A65-A0BC-448E-B953-6492FF173CD9}"/>
    <cellStyle name="Valuta 3 3 2 2 4 4 2 3" xfId="29008" xr:uid="{1356B6FC-DA59-44EB-BCB8-B859EA531A13}"/>
    <cellStyle name="Valuta 3 3 2 2 4 4 3" xfId="10835" xr:uid="{5CFB2223-4F7F-497C-A721-D2C7A13FE2CB}"/>
    <cellStyle name="Valuta 3 3 2 2 4 4 3 2" xfId="34882" xr:uid="{28997AD1-8E6F-4B7F-94E7-3FE9C90C02B7}"/>
    <cellStyle name="Valuta 3 3 2 2 4 4 4" xfId="25945" xr:uid="{D781F4E1-9E5E-4697-BBA1-B57C7715939F}"/>
    <cellStyle name="Valuta 3 3 2 2 4 5" xfId="4391" xr:uid="{65ED6F84-B357-4A43-8874-E8FFFD79ED4A}"/>
    <cellStyle name="Valuta 3 3 2 2 4 5 2" xfId="13328" xr:uid="{81B2C20A-B029-412F-8C5A-F27C4C89B6D4}"/>
    <cellStyle name="Valuta 3 3 2 2 4 5 2 2" xfId="37375" xr:uid="{346A058A-BAE3-42C8-815A-ED6D545CFD68}"/>
    <cellStyle name="Valuta 3 3 2 2 4 5 3" xfId="28438" xr:uid="{1FC2E4AC-8B4E-402C-A503-481CDBE98E63}"/>
    <cellStyle name="Valuta 3 3 2 2 4 6" xfId="10265" xr:uid="{4A516C7E-A98B-40B3-9FF4-BBFBA78DFF9D}"/>
    <cellStyle name="Valuta 3 3 2 2 4 6 2" xfId="34312" xr:uid="{E5775971-D359-49F1-85B2-38AD412603F3}"/>
    <cellStyle name="Valuta 3 3 2 2 4 7" xfId="1344" xr:uid="{4A3E3554-5080-40F2-8726-9825C2B484A3}"/>
    <cellStyle name="Valuta 3 3 2 2 4 8" xfId="25375" xr:uid="{9A4DD0E3-EB60-47FD-9F93-32B49318CDC2}"/>
    <cellStyle name="Valuta 3 3 2 2 5" xfId="836" xr:uid="{9257D503-06A7-4EEF-A67D-75984BC2D06A}"/>
    <cellStyle name="Valuta 3 3 2 2 5 2" xfId="5582" xr:uid="{BEB3F902-12E0-42CF-B0A1-DF6B0B6A4F09}"/>
    <cellStyle name="Valuta 3 3 2 2 5 2 2" xfId="14519" xr:uid="{F63BBABE-8B72-4797-8ED7-1DEC0FB8A757}"/>
    <cellStyle name="Valuta 3 3 2 2 5 2 2 2" xfId="38566" xr:uid="{A0598D78-DD82-4074-9D12-29FE028DCA2F}"/>
    <cellStyle name="Valuta 3 3 2 2 5 2 3" xfId="29629" xr:uid="{1A1DD9EC-A105-4EF2-AC72-B9E14488D607}"/>
    <cellStyle name="Valuta 3 3 2 2 5 3" xfId="11453" xr:uid="{7D2B27DE-E5C2-4427-8A48-9A3BD88D4A09}"/>
    <cellStyle name="Valuta 3 3 2 2 5 3 2" xfId="35500" xr:uid="{1AE6A776-A8FB-4DD0-B1CE-ED7DBB4FCF84}"/>
    <cellStyle name="Valuta 3 3 2 2 5 4" xfId="2516" xr:uid="{C2DF80D9-C00E-4FE2-9035-DA86A332F652}"/>
    <cellStyle name="Valuta 3 3 2 2 5 5" xfId="26563" xr:uid="{51DFA9B7-600B-45B6-99EF-08F77C8D90A3}"/>
    <cellStyle name="Valuta 3 3 2 2 6" xfId="2119" xr:uid="{C50D100C-3075-4937-8D9D-682F3E433FB3}"/>
    <cellStyle name="Valuta 3 3 2 2 6 2" xfId="5181" xr:uid="{9A58BA86-66CA-4D96-B32E-DD342D758F47}"/>
    <cellStyle name="Valuta 3 3 2 2 6 2 2" xfId="14118" xr:uid="{F290EF7F-24BC-42D6-A0CD-65EA4AB2B1D8}"/>
    <cellStyle name="Valuta 3 3 2 2 6 2 2 2" xfId="38165" xr:uid="{779AC7B6-97AE-4178-B72F-5D7AEA52D1FD}"/>
    <cellStyle name="Valuta 3 3 2 2 6 2 3" xfId="29228" xr:uid="{FEB7705C-A334-499A-8193-5F156744DECE}"/>
    <cellStyle name="Valuta 3 3 2 2 6 3" xfId="11055" xr:uid="{ECE3A057-B77B-42F1-BB99-D3CF879B25EF}"/>
    <cellStyle name="Valuta 3 3 2 2 6 3 2" xfId="35102" xr:uid="{99D3FA0D-FE22-44DA-A27A-A4B999350465}"/>
    <cellStyle name="Valuta 3 3 2 2 6 4" xfId="26165" xr:uid="{72ABF6DD-EDDD-4776-A30A-A9B1570DEE03}"/>
    <cellStyle name="Valuta 3 3 2 2 7" xfId="1607" xr:uid="{21E2E4BF-8BFF-4919-BDC2-3CAABC8C551B}"/>
    <cellStyle name="Valuta 3 3 2 2 7 2" xfId="4669" xr:uid="{53EE0F01-3AE9-440D-A2B8-50968C24FC22}"/>
    <cellStyle name="Valuta 3 3 2 2 7 2 2" xfId="13606" xr:uid="{5CE79B0A-4FEF-4E48-82CA-8F512D93A782}"/>
    <cellStyle name="Valuta 3 3 2 2 7 2 2 2" xfId="37653" xr:uid="{6FB9F9E4-3037-406C-B33A-A7C3F4E79F44}"/>
    <cellStyle name="Valuta 3 3 2 2 7 2 3" xfId="28716" xr:uid="{9E666C50-1947-481C-BBAB-C8C2CCE4667A}"/>
    <cellStyle name="Valuta 3 3 2 2 7 3" xfId="10543" xr:uid="{6261CFA7-F9D0-4650-9FF7-F96496CA71EB}"/>
    <cellStyle name="Valuta 3 3 2 2 7 3 2" xfId="34590" xr:uid="{48741A2C-BB9C-4954-8F6B-3F8BCA2E9F70}"/>
    <cellStyle name="Valuta 3 3 2 2 7 4" xfId="25653" xr:uid="{C56CAE1B-344E-4DD8-AF8B-483C95BAC3FE}"/>
    <cellStyle name="Valuta 3 3 2 2 8" xfId="4105" xr:uid="{0E9FF8BD-A33C-4337-BF42-0B9A5726CDB1}"/>
    <cellStyle name="Valuta 3 3 2 2 8 2" xfId="13042" xr:uid="{66477581-3CE7-45F3-BB9F-4066F6F0437D}"/>
    <cellStyle name="Valuta 3 3 2 2 8 2 2" xfId="37089" xr:uid="{43B18B81-108D-4F8C-8193-7BFE225D3CE8}"/>
    <cellStyle name="Valuta 3 3 2 2 8 3" xfId="28152" xr:uid="{500D6ACF-76E7-4553-9B58-C57DD99A8766}"/>
    <cellStyle name="Valuta 3 3 2 2 9" xfId="10057" xr:uid="{4F74AD17-C22F-4151-9982-69E56AA8BEB9}"/>
    <cellStyle name="Valuta 3 3 2 2 9 2" xfId="34104" xr:uid="{0E0F8B6A-02A6-43CA-B95D-57164B5AA394}"/>
    <cellStyle name="Valuta 3 3 2 3" xfId="305" xr:uid="{00000000-0005-0000-0000-0000B3010000}"/>
    <cellStyle name="Valuta 3 3 2 3 2" xfId="702" xr:uid="{76AB7389-14CB-4EA3-BA4A-74D60A5216EA}"/>
    <cellStyle name="Valuta 3 3 2 3 2 2" xfId="1043" xr:uid="{F1663BC2-538E-4EE8-B872-AD0E6621392F}"/>
    <cellStyle name="Valuta 3 3 2 3 2 2 2" xfId="5789" xr:uid="{3B9A3D03-205A-4E5D-890D-984A3C84DD3D}"/>
    <cellStyle name="Valuta 3 3 2 3 2 2 2 2" xfId="14726" xr:uid="{196F3804-CA92-4E05-813F-C25A24CA14DF}"/>
    <cellStyle name="Valuta 3 3 2 3 2 2 2 2 2" xfId="38773" xr:uid="{11B5F9B9-995F-411E-AE36-5371A27F4C35}"/>
    <cellStyle name="Valuta 3 3 2 3 2 2 2 3" xfId="29836" xr:uid="{3E604A78-13F6-4801-A675-684D6C2B9886}"/>
    <cellStyle name="Valuta 3 3 2 3 2 2 3" xfId="11660" xr:uid="{C688D558-79E6-4F66-B75A-DC38345F687D}"/>
    <cellStyle name="Valuta 3 3 2 3 2 2 3 2" xfId="35707" xr:uid="{4FC99693-788D-4AF8-8424-3E304DE74418}"/>
    <cellStyle name="Valuta 3 3 2 3 2 2 4" xfId="2723" xr:uid="{8A670E7B-6F3C-4F12-8586-0F0C0FFD2019}"/>
    <cellStyle name="Valuta 3 3 2 3 2 2 5" xfId="26770" xr:uid="{4D28E5F0-FE1A-4BCB-B4B0-2B86838AE313}"/>
    <cellStyle name="Valuta 3 3 2 3 2 3" xfId="2387" xr:uid="{86CDBD41-8C3C-4E9B-A2D9-975FDFB0DB30}"/>
    <cellStyle name="Valuta 3 3 2 3 2 3 2" xfId="5449" xr:uid="{D81E863B-259C-46D8-A914-55F3FC288CB0}"/>
    <cellStyle name="Valuta 3 3 2 3 2 3 2 2" xfId="14386" xr:uid="{1FD69635-AE4B-40FE-87AC-356D9B93027D}"/>
    <cellStyle name="Valuta 3 3 2 3 2 3 2 2 2" xfId="38433" xr:uid="{4F18172F-4BB9-487B-8918-70EB086737D6}"/>
    <cellStyle name="Valuta 3 3 2 3 2 3 2 3" xfId="29496" xr:uid="{63E11951-94E8-455B-8C84-57A88B292AC2}"/>
    <cellStyle name="Valuta 3 3 2 3 2 3 3" xfId="11323" xr:uid="{F94F6874-E7C1-4F3B-AB0C-280ED4459709}"/>
    <cellStyle name="Valuta 3 3 2 3 2 3 3 2" xfId="35370" xr:uid="{39D95921-EA75-4501-B179-95D0F6C3F5F1}"/>
    <cellStyle name="Valuta 3 3 2 3 2 3 4" xfId="26433" xr:uid="{598DE3D7-53FF-4230-8C1F-8F1C6BE74362}"/>
    <cellStyle name="Valuta 3 3 2 3 2 4" xfId="1954" xr:uid="{5B9D319E-AB8D-4E52-AFEC-AFDDD7718842}"/>
    <cellStyle name="Valuta 3 3 2 3 2 4 2" xfId="5016" xr:uid="{F0262187-4837-4886-81C6-90E50466F24C}"/>
    <cellStyle name="Valuta 3 3 2 3 2 4 2 2" xfId="13953" xr:uid="{B6477E33-B8DE-4697-82D9-CF2A98560714}"/>
    <cellStyle name="Valuta 3 3 2 3 2 4 2 2 2" xfId="38000" xr:uid="{6AA1FF53-A023-4E2D-A52B-718AACE964B9}"/>
    <cellStyle name="Valuta 3 3 2 3 2 4 2 3" xfId="29063" xr:uid="{4F314CE7-659B-4907-80A9-27C490F23498}"/>
    <cellStyle name="Valuta 3 3 2 3 2 4 3" xfId="10890" xr:uid="{2D31F08B-865C-4E58-93F6-700A9003AAFA}"/>
    <cellStyle name="Valuta 3 3 2 3 2 4 3 2" xfId="34937" xr:uid="{C96A799E-FA44-451B-9975-1F6F5ECF157C}"/>
    <cellStyle name="Valuta 3 3 2 3 2 4 4" xfId="26000" xr:uid="{867B0B6B-D454-4C26-96E1-043813568A0B}"/>
    <cellStyle name="Valuta 3 3 2 3 2 5" xfId="4446" xr:uid="{E3C1CECA-581C-4FB0-9FF0-290DBC19E62E}"/>
    <cellStyle name="Valuta 3 3 2 3 2 5 2" xfId="13383" xr:uid="{1E27AA2F-A6C9-4673-8214-CA3E106070C2}"/>
    <cellStyle name="Valuta 3 3 2 3 2 5 2 2" xfId="37430" xr:uid="{E7D30358-5F72-4E99-9897-85D8157E49F0}"/>
    <cellStyle name="Valuta 3 3 2 3 2 5 3" xfId="28493" xr:uid="{D17F158E-ADAF-4897-8A21-5AD85E11668B}"/>
    <cellStyle name="Valuta 3 3 2 3 2 6" xfId="10320" xr:uid="{4206BD7C-F19C-46A8-97AF-65D44291919F}"/>
    <cellStyle name="Valuta 3 3 2 3 2 6 2" xfId="34367" xr:uid="{09F48C93-CFC3-481F-99EC-B136FB3A58FD}"/>
    <cellStyle name="Valuta 3 3 2 3 2 7" xfId="1384" xr:uid="{6093AFFF-19E4-4009-B171-8DC48F27801B}"/>
    <cellStyle name="Valuta 3 3 2 3 2 8" xfId="25430" xr:uid="{C7F2E27A-69A3-4EEF-B671-8215BFE8D173}"/>
    <cellStyle name="Valuta 3 3 2 3 3" xfId="876" xr:uid="{B198DC8B-24B3-493B-90F3-AE154C65ECF7}"/>
    <cellStyle name="Valuta 3 3 2 3 3 2" xfId="5622" xr:uid="{25195A1D-A973-4E3B-98B2-AA722190B6CC}"/>
    <cellStyle name="Valuta 3 3 2 3 3 2 2" xfId="14559" xr:uid="{D6E55421-FAD9-4224-9B25-A32DE1F5ABD0}"/>
    <cellStyle name="Valuta 3 3 2 3 3 2 2 2" xfId="38606" xr:uid="{3A3C6244-EF8E-43C0-A3FD-45D81F0CD235}"/>
    <cellStyle name="Valuta 3 3 2 3 3 2 3" xfId="29669" xr:uid="{87D4287C-40EF-4886-ABCD-51A92D731146}"/>
    <cellStyle name="Valuta 3 3 2 3 3 3" xfId="11493" xr:uid="{75EA4F59-5300-45AE-89C8-47A435434D1C}"/>
    <cellStyle name="Valuta 3 3 2 3 3 3 2" xfId="35540" xr:uid="{0F1CB3A0-06E4-46C3-BC47-C262153B9F54}"/>
    <cellStyle name="Valuta 3 3 2 3 3 4" xfId="2556" xr:uid="{87545063-DA0A-4C2E-A3C5-6322A0368BA5}"/>
    <cellStyle name="Valuta 3 3 2 3 3 5" xfId="26603" xr:uid="{180D4BE9-E92C-4D13-90EB-D35284F01721}"/>
    <cellStyle name="Valuta 3 3 2 3 4" xfId="2174" xr:uid="{B4D13A07-F5FE-45F5-B432-42AE20F7D3AE}"/>
    <cellStyle name="Valuta 3 3 2 3 4 2" xfId="5236" xr:uid="{D3DEE077-072F-40E8-9E6F-FEB2E7CCFBCF}"/>
    <cellStyle name="Valuta 3 3 2 3 4 2 2" xfId="14173" xr:uid="{5ED6F9BC-FC30-4124-91A7-F9BDE56D37E0}"/>
    <cellStyle name="Valuta 3 3 2 3 4 2 2 2" xfId="38220" xr:uid="{CB362A62-7EDD-4AB5-BFF9-6FA4FC0D9178}"/>
    <cellStyle name="Valuta 3 3 2 3 4 2 3" xfId="29283" xr:uid="{754E77C5-AD37-41FC-9746-602F448F922B}"/>
    <cellStyle name="Valuta 3 3 2 3 4 3" xfId="11110" xr:uid="{E633CDAC-1DD9-4125-B71C-29D47B064341}"/>
    <cellStyle name="Valuta 3 3 2 3 4 3 2" xfId="35157" xr:uid="{594C6CE1-0847-4D68-9699-9FA59344AF72}"/>
    <cellStyle name="Valuta 3 3 2 3 4 4" xfId="26220" xr:uid="{9C2BB9C0-E5AE-4F20-828A-4C4BFAEB4A56}"/>
    <cellStyle name="Valuta 3 3 2 3 5" xfId="1663" xr:uid="{8591492D-0200-4FDD-8825-6BF7006AF468}"/>
    <cellStyle name="Valuta 3 3 2 3 5 2" xfId="4725" xr:uid="{1CB3208F-3749-4405-98FE-52BCFD64F815}"/>
    <cellStyle name="Valuta 3 3 2 3 5 2 2" xfId="13662" xr:uid="{02CBF186-25A0-41C5-8A5E-805E75DC1739}"/>
    <cellStyle name="Valuta 3 3 2 3 5 2 2 2" xfId="37709" xr:uid="{CACEB490-F312-4A3F-AC88-579FB264CB17}"/>
    <cellStyle name="Valuta 3 3 2 3 5 2 3" xfId="28772" xr:uid="{D67B1A51-9872-4BD8-85EC-5D1626D4190D}"/>
    <cellStyle name="Valuta 3 3 2 3 5 3" xfId="10599" xr:uid="{6872A1A1-D2CC-4CD2-83A7-33D814C2D21C}"/>
    <cellStyle name="Valuta 3 3 2 3 5 3 2" xfId="34646" xr:uid="{0E830F71-919A-4CD0-A7F2-97833D95A3D0}"/>
    <cellStyle name="Valuta 3 3 2 3 5 4" xfId="25709" xr:uid="{89B8CD9A-B0EC-49E8-A740-F7060F81C68F}"/>
    <cellStyle name="Valuta 3 3 2 3 6" xfId="4160" xr:uid="{F69E747B-1474-4798-8CDE-D34D78C7FB2E}"/>
    <cellStyle name="Valuta 3 3 2 3 6 2" xfId="13097" xr:uid="{7C183EFB-21D5-4755-BBBB-6C8C01FFAA93}"/>
    <cellStyle name="Valuta 3 3 2 3 6 2 2" xfId="37144" xr:uid="{3BD82B2A-45D0-44AE-A7BF-5CE055F20213}"/>
    <cellStyle name="Valuta 3 3 2 3 6 3" xfId="28207" xr:uid="{EC1DE651-D74C-4E46-88DD-831730DEAF9D}"/>
    <cellStyle name="Valuta 3 3 2 3 7" xfId="10112" xr:uid="{E5A34687-ECDF-4BD4-8800-775A5036BE24}"/>
    <cellStyle name="Valuta 3 3 2 3 7 2" xfId="34159" xr:uid="{EAF7EC6B-E0A7-451D-8778-5A063C017821}"/>
    <cellStyle name="Valuta 3 3 2 3 8" xfId="1217" xr:uid="{10B53090-D171-4252-94AB-14F552A412D7}"/>
    <cellStyle name="Valuta 3 3 2 3 9" xfId="25238" xr:uid="{292FD200-C870-40DA-9D32-5FD551841B60}"/>
    <cellStyle name="Valuta 3 3 2 4" xfId="516" xr:uid="{00000000-0005-0000-0000-0000B4010000}"/>
    <cellStyle name="Valuta 3 3 2 5" xfId="607" xr:uid="{F42FDF40-E490-4651-8004-DB50909970C1}"/>
    <cellStyle name="Valuta 3 3 2 5 2" xfId="963" xr:uid="{505A7ED4-3EB9-4C77-B454-1B8184752CCA}"/>
    <cellStyle name="Valuta 3 3 2 5 2 2" xfId="5709" xr:uid="{A4F23F9A-B475-42EC-91FB-14760CCE25C5}"/>
    <cellStyle name="Valuta 3 3 2 5 2 2 2" xfId="14646" xr:uid="{A48D41F5-0AC3-4BDB-A9E2-127171B49DFD}"/>
    <cellStyle name="Valuta 3 3 2 5 2 2 2 2" xfId="38693" xr:uid="{1F9A1449-3CA7-473F-8CF6-1C9CBDD204C7}"/>
    <cellStyle name="Valuta 3 3 2 5 2 2 3" xfId="29756" xr:uid="{9C536B8D-267B-4942-B901-25D8C3785A3B}"/>
    <cellStyle name="Valuta 3 3 2 5 2 3" xfId="11580" xr:uid="{BF42AB42-CB7B-4E47-A856-66E7038D8A8F}"/>
    <cellStyle name="Valuta 3 3 2 5 2 3 2" xfId="35627" xr:uid="{54DD6F25-A910-4DF4-882F-D2DE7D8F1F47}"/>
    <cellStyle name="Valuta 3 3 2 5 2 4" xfId="2643" xr:uid="{10FC873E-941B-4019-A125-79A9B12C078F}"/>
    <cellStyle name="Valuta 3 3 2 5 2 5" xfId="26690" xr:uid="{03DABE7C-0DCB-4447-8FE2-3E331511E4E3}"/>
    <cellStyle name="Valuta 3 3 2 5 3" xfId="2292" xr:uid="{3A89B0FD-744A-4819-9CE0-660B6FB21A0C}"/>
    <cellStyle name="Valuta 3 3 2 5 3 2" xfId="5354" xr:uid="{429293B1-8E63-48A2-BF7B-D057FEEFBEF7}"/>
    <cellStyle name="Valuta 3 3 2 5 3 2 2" xfId="14291" xr:uid="{98BD1BC1-7754-44AD-9F33-DB86A6FB6CEF}"/>
    <cellStyle name="Valuta 3 3 2 5 3 2 2 2" xfId="38338" xr:uid="{BBD292BA-0ACE-4116-8F38-4E5FECEF26DE}"/>
    <cellStyle name="Valuta 3 3 2 5 3 2 3" xfId="29401" xr:uid="{EF0D8972-053C-4E94-9D35-3DC09AF1E4B0}"/>
    <cellStyle name="Valuta 3 3 2 5 3 3" xfId="11228" xr:uid="{1D6026D6-3C1C-4B64-AC8B-3D64DF3F137E}"/>
    <cellStyle name="Valuta 3 3 2 5 3 3 2" xfId="35275" xr:uid="{1C95B8B2-B8AF-4508-B713-CBDAF55C96D7}"/>
    <cellStyle name="Valuta 3 3 2 5 3 4" xfId="26338" xr:uid="{4687241E-D6E8-4A46-B2EB-7B97521A3A71}"/>
    <cellStyle name="Valuta 3 3 2 5 4" xfId="1859" xr:uid="{B6DF83D0-DB49-4CBD-9334-354CC02E8415}"/>
    <cellStyle name="Valuta 3 3 2 5 4 2" xfId="4921" xr:uid="{8986AAA3-AB5D-47E5-93BA-5B93C5FAF0FD}"/>
    <cellStyle name="Valuta 3 3 2 5 4 2 2" xfId="13858" xr:uid="{789FE810-2AE8-4066-96E4-6718A619B720}"/>
    <cellStyle name="Valuta 3 3 2 5 4 2 2 2" xfId="37905" xr:uid="{29BF2050-D7E0-49FB-BB7A-5C027BDD308B}"/>
    <cellStyle name="Valuta 3 3 2 5 4 2 3" xfId="28968" xr:uid="{88FFB9EF-5443-4DC6-86ED-91572FE19C8A}"/>
    <cellStyle name="Valuta 3 3 2 5 4 3" xfId="10795" xr:uid="{BE926F29-5383-4A16-BA73-50CF22366E65}"/>
    <cellStyle name="Valuta 3 3 2 5 4 3 2" xfId="34842" xr:uid="{6D8AF5BE-B5D5-4080-993A-5B82A2A434B9}"/>
    <cellStyle name="Valuta 3 3 2 5 4 4" xfId="25905" xr:uid="{62DE8EB3-0F72-435D-96CC-F13390FFA711}"/>
    <cellStyle name="Valuta 3 3 2 5 5" xfId="4351" xr:uid="{C125C436-987C-42CD-9BD3-93A096A07E1E}"/>
    <cellStyle name="Valuta 3 3 2 5 5 2" xfId="13288" xr:uid="{3C78FEDF-16EA-4F1B-B2DA-FA0BB2445A9C}"/>
    <cellStyle name="Valuta 3 3 2 5 5 2 2" xfId="37335" xr:uid="{B1498B4F-6223-4E6D-8D7F-F17D48D2BF52}"/>
    <cellStyle name="Valuta 3 3 2 5 5 3" xfId="28398" xr:uid="{06F12E73-AFD1-476D-97DF-896B333847AF}"/>
    <cellStyle name="Valuta 3 3 2 5 6" xfId="10225" xr:uid="{A1752786-893E-458B-AFE8-5A9E89D0F87C}"/>
    <cellStyle name="Valuta 3 3 2 5 6 2" xfId="34272" xr:uid="{0587E246-7263-441F-98B0-D0706D89B8B0}"/>
    <cellStyle name="Valuta 3 3 2 5 7" xfId="1304" xr:uid="{94784777-D91C-4EC0-9376-48C81AA59E9C}"/>
    <cellStyle name="Valuta 3 3 2 5 8" xfId="25335" xr:uid="{E6B58176-EFB3-478F-A277-2AD72B3FC14D}"/>
    <cellStyle name="Valuta 3 3 2 6" xfId="796" xr:uid="{8137EB0C-5A23-46F6-9B89-5F76518618E1}"/>
    <cellStyle name="Valuta 3 3 2 6 2" xfId="5542" xr:uid="{6615293D-FB31-4512-AC73-25CECD3D5706}"/>
    <cellStyle name="Valuta 3 3 2 6 2 2" xfId="14479" xr:uid="{54F55463-FF36-4C63-A88C-51B527E8077A}"/>
    <cellStyle name="Valuta 3 3 2 6 2 2 2" xfId="38526" xr:uid="{49C6F9D0-F00B-41FE-8EE3-CBBC8E1F98B3}"/>
    <cellStyle name="Valuta 3 3 2 6 2 3" xfId="29589" xr:uid="{927504B9-2E6B-4E55-8A39-C10761377E19}"/>
    <cellStyle name="Valuta 3 3 2 6 3" xfId="11413" xr:uid="{C1FCBF95-623C-4CAD-A536-7AC204C154E0}"/>
    <cellStyle name="Valuta 3 3 2 6 3 2" xfId="35460" xr:uid="{C48E0305-67D9-415C-990D-40E7B01715D5}"/>
    <cellStyle name="Valuta 3 3 2 6 4" xfId="2476" xr:uid="{5E86DA26-6126-4797-B2AA-BFF30461F045}"/>
    <cellStyle name="Valuta 3 3 2 6 5" xfId="26523" xr:uid="{63434BE7-07DE-4317-A318-3DAACB260881}"/>
    <cellStyle name="Valuta 3 3 2 7" xfId="2079" xr:uid="{29722A8C-5434-4530-9FE8-068F5D47A91E}"/>
    <cellStyle name="Valuta 3 3 2 7 2" xfId="5141" xr:uid="{C111908C-0B48-43B9-8191-7758B5FFB78B}"/>
    <cellStyle name="Valuta 3 3 2 7 2 2" xfId="14078" xr:uid="{848C8D97-3CC3-4079-9745-0A4EA03FBAF3}"/>
    <cellStyle name="Valuta 3 3 2 7 2 2 2" xfId="38125" xr:uid="{A802DAD1-CFA3-41DC-8223-44DA174CABDA}"/>
    <cellStyle name="Valuta 3 3 2 7 2 3" xfId="29188" xr:uid="{CB1C5413-A0C6-446C-BB3D-A4DBC51ECEDD}"/>
    <cellStyle name="Valuta 3 3 2 7 3" xfId="11015" xr:uid="{87D0D493-A7AC-44C9-B410-157859CF055E}"/>
    <cellStyle name="Valuta 3 3 2 7 3 2" xfId="35062" xr:uid="{68D7D966-2E0E-4A19-BE44-BD078884073B}"/>
    <cellStyle name="Valuta 3 3 2 7 4" xfId="26125" xr:uid="{4FCC3161-2980-492C-95AD-AF4CBBB0769A}"/>
    <cellStyle name="Valuta 3 3 2 8" xfId="1566" xr:uid="{D9BDB69A-91BE-4E84-81E4-6C50A6E4E4EC}"/>
    <cellStyle name="Valuta 3 3 2 8 2" xfId="4628" xr:uid="{215EA79C-8724-481A-9F1D-F145FC3DE062}"/>
    <cellStyle name="Valuta 3 3 2 8 2 2" xfId="13565" xr:uid="{31E70C36-E2B5-4515-BAFD-31AEE21740F6}"/>
    <cellStyle name="Valuta 3 3 2 8 2 2 2" xfId="37612" xr:uid="{91B9F32B-2396-4940-9B97-090EC49575AC}"/>
    <cellStyle name="Valuta 3 3 2 8 2 3" xfId="28675" xr:uid="{F5D5569B-0CA4-4559-A8B8-2E1B1B2AAF07}"/>
    <cellStyle name="Valuta 3 3 2 8 3" xfId="10502" xr:uid="{A9C3C554-07E8-496F-9514-9A1CE097A409}"/>
    <cellStyle name="Valuta 3 3 2 8 3 2" xfId="34549" xr:uid="{7539F59E-D715-4E85-BA3E-8FED66C5BC0C}"/>
    <cellStyle name="Valuta 3 3 2 8 4" xfId="25612" xr:uid="{71C85581-AB21-4E34-BD9C-C02C6D79B65F}"/>
    <cellStyle name="Valuta 3 3 2 9" xfId="4064" xr:uid="{2912944F-2FCE-432F-ACF7-83A51D1F98BD}"/>
    <cellStyle name="Valuta 3 3 2 9 2" xfId="13001" xr:uid="{84D97B58-F509-4C2D-85ED-99637B52425F}"/>
    <cellStyle name="Valuta 3 3 2 9 2 2" xfId="37048" xr:uid="{98DADB52-4B4D-4311-B4B6-4C287C7154C8}"/>
    <cellStyle name="Valuta 3 3 2 9 3" xfId="28111" xr:uid="{DA9E3F0A-6677-40D5-9349-8402A25D8FB7}"/>
    <cellStyle name="Valuta 3 3 3" xfId="194" xr:uid="{00000000-0005-0000-0000-0000B5010000}"/>
    <cellStyle name="Valuta 3 3 3 10" xfId="10006" xr:uid="{3074B57F-1BAC-4CA9-9BD8-21F97CBB1B43}"/>
    <cellStyle name="Valuta 3 3 3 10 2" xfId="34053" xr:uid="{35FD2A76-0FFE-4F69-9B5F-DB1AF847F9CA}"/>
    <cellStyle name="Valuta 3 3 3 11" xfId="1128" xr:uid="{A873DEEE-493B-4C3E-8710-4EE74E555D45}"/>
    <cellStyle name="Valuta 3 3 3 12" xfId="25132" xr:uid="{E03C713A-B016-49A2-A511-AA3C5DF6BE52}"/>
    <cellStyle name="Valuta 3 3 3 2" xfId="241" xr:uid="{00000000-0005-0000-0000-0000B6010000}"/>
    <cellStyle name="Valuta 3 3 3 2 10" xfId="1169" xr:uid="{5F65A8FB-81D4-49C4-AEBF-92D8B786186F}"/>
    <cellStyle name="Valuta 3 3 3 2 11" xfId="25175" xr:uid="{EA7113F5-C8BF-4979-99CE-F77107C945CB}"/>
    <cellStyle name="Valuta 3 3 3 2 2" xfId="337" xr:uid="{00000000-0005-0000-0000-0000B7010000}"/>
    <cellStyle name="Valuta 3 3 3 2 2 2" xfId="734" xr:uid="{0430BCF6-F9F4-4585-825E-BD10FB3EB1E5}"/>
    <cellStyle name="Valuta 3 3 3 2 2 2 2" xfId="1075" xr:uid="{8F321866-B2AE-4989-B4D6-93DE6A567D19}"/>
    <cellStyle name="Valuta 3 3 3 2 2 2 2 2" xfId="5821" xr:uid="{8CD56A4D-0C18-40F5-8506-63EFE4502CD2}"/>
    <cellStyle name="Valuta 3 3 3 2 2 2 2 2 2" xfId="14758" xr:uid="{C562D33C-E521-4AEA-A8BE-1503A10EEC32}"/>
    <cellStyle name="Valuta 3 3 3 2 2 2 2 2 2 2" xfId="38805" xr:uid="{9D1B3A33-FBAA-418C-A47F-93E84BD8F103}"/>
    <cellStyle name="Valuta 3 3 3 2 2 2 2 2 3" xfId="29868" xr:uid="{2F74A41D-B7BD-4E81-A601-B84C893E749F}"/>
    <cellStyle name="Valuta 3 3 3 2 2 2 2 3" xfId="11692" xr:uid="{FD120BED-063C-4750-A533-A29052D93E28}"/>
    <cellStyle name="Valuta 3 3 3 2 2 2 2 3 2" xfId="35739" xr:uid="{3F5B772D-1345-4D9D-A7A0-02051981EFAC}"/>
    <cellStyle name="Valuta 3 3 3 2 2 2 2 4" xfId="2755" xr:uid="{ECAE9E8C-4988-441E-90DF-4EADDB08CDCE}"/>
    <cellStyle name="Valuta 3 3 3 2 2 2 2 5" xfId="26802" xr:uid="{D8DF22DA-99D9-47EE-B493-260D8C46E078}"/>
    <cellStyle name="Valuta 3 3 3 2 2 2 3" xfId="2419" xr:uid="{1C5ADCF7-9CAB-4682-9CE9-D9249EDA5CF5}"/>
    <cellStyle name="Valuta 3 3 3 2 2 2 3 2" xfId="5481" xr:uid="{D72A7CE4-D45A-4147-8C27-941DC13FB137}"/>
    <cellStyle name="Valuta 3 3 3 2 2 2 3 2 2" xfId="14418" xr:uid="{006CD37B-052E-43A1-B898-EA1657CCABC5}"/>
    <cellStyle name="Valuta 3 3 3 2 2 2 3 2 2 2" xfId="38465" xr:uid="{A5D552B3-3F3A-4AA6-BF18-992FA53B9495}"/>
    <cellStyle name="Valuta 3 3 3 2 2 2 3 2 3" xfId="29528" xr:uid="{74641D13-AEDD-4DA3-91F9-F17129840613}"/>
    <cellStyle name="Valuta 3 3 3 2 2 2 3 3" xfId="11355" xr:uid="{6A0BB6A9-50D9-4212-9C9D-67B038A0CA2E}"/>
    <cellStyle name="Valuta 3 3 3 2 2 2 3 3 2" xfId="35402" xr:uid="{39055676-9AB7-4B40-A713-7017AEB26199}"/>
    <cellStyle name="Valuta 3 3 3 2 2 2 3 4" xfId="26465" xr:uid="{75F22C1D-DED8-40B9-878B-E1E8C709D5C3}"/>
    <cellStyle name="Valuta 3 3 3 2 2 2 4" xfId="1986" xr:uid="{74481637-83B3-438C-8B03-CD2C4C559B5E}"/>
    <cellStyle name="Valuta 3 3 3 2 2 2 4 2" xfId="5048" xr:uid="{6C73C9D3-22D9-4B28-B3EC-E0C46D71ADF8}"/>
    <cellStyle name="Valuta 3 3 3 2 2 2 4 2 2" xfId="13985" xr:uid="{39A62BA8-9B73-4D88-8B21-EBA0C0858D0F}"/>
    <cellStyle name="Valuta 3 3 3 2 2 2 4 2 2 2" xfId="38032" xr:uid="{F132789E-21BA-4171-9172-6A3192BF87D9}"/>
    <cellStyle name="Valuta 3 3 3 2 2 2 4 2 3" xfId="29095" xr:uid="{C14CEF3D-8CE5-4D51-AF3B-063A8C0A7BCD}"/>
    <cellStyle name="Valuta 3 3 3 2 2 2 4 3" xfId="10922" xr:uid="{4F71CCFF-D9F1-4DCC-8F80-117A430EAE16}"/>
    <cellStyle name="Valuta 3 3 3 2 2 2 4 3 2" xfId="34969" xr:uid="{1CE6371E-E30A-46E8-8615-89C864E9E06F}"/>
    <cellStyle name="Valuta 3 3 3 2 2 2 4 4" xfId="26032" xr:uid="{7121B551-D962-4AB9-9D59-704F1ED45CAC}"/>
    <cellStyle name="Valuta 3 3 3 2 2 2 5" xfId="4478" xr:uid="{09C5EAF8-B5D4-460C-80D4-65E347AB8CC8}"/>
    <cellStyle name="Valuta 3 3 3 2 2 2 5 2" xfId="13415" xr:uid="{754C7B3A-FBAC-4B95-AE6F-18BB98D1D03A}"/>
    <cellStyle name="Valuta 3 3 3 2 2 2 5 2 2" xfId="37462" xr:uid="{DD2EFAD9-C41C-416E-92D0-A0D9024FCC40}"/>
    <cellStyle name="Valuta 3 3 3 2 2 2 5 3" xfId="28525" xr:uid="{4276F169-D88A-4602-9DBD-5D1FB483D6A1}"/>
    <cellStyle name="Valuta 3 3 3 2 2 2 6" xfId="10352" xr:uid="{CD01890E-BC63-4A63-8B9A-C4B6ABB918D6}"/>
    <cellStyle name="Valuta 3 3 3 2 2 2 6 2" xfId="34399" xr:uid="{5A2A54E8-CF6B-43AD-9419-C7E4A0827981}"/>
    <cellStyle name="Valuta 3 3 3 2 2 2 7" xfId="1416" xr:uid="{51DC3144-E987-4441-9005-2DFE71ECF5FE}"/>
    <cellStyle name="Valuta 3 3 3 2 2 2 8" xfId="25462" xr:uid="{9CB78DE3-A41A-4D1E-8C0F-4F2E1C919D8B}"/>
    <cellStyle name="Valuta 3 3 3 2 2 3" xfId="908" xr:uid="{65F77875-C63F-45B4-AD99-9F1B5271A59A}"/>
    <cellStyle name="Valuta 3 3 3 2 2 3 2" xfId="5654" xr:uid="{FDE2F039-BD99-4394-B2FB-AE8B8D7CDAFE}"/>
    <cellStyle name="Valuta 3 3 3 2 2 3 2 2" xfId="14591" xr:uid="{FAEF3123-58D6-49DA-86C0-D001FFCDEF41}"/>
    <cellStyle name="Valuta 3 3 3 2 2 3 2 2 2" xfId="38638" xr:uid="{372AE4C0-3CEB-4F56-AB34-60CCAFDA57CC}"/>
    <cellStyle name="Valuta 3 3 3 2 2 3 2 3" xfId="29701" xr:uid="{EBBC3310-EBD8-4B8F-9143-90015964538F}"/>
    <cellStyle name="Valuta 3 3 3 2 2 3 3" xfId="11525" xr:uid="{C2DB89A4-6430-4657-B48A-8B074811A3AF}"/>
    <cellStyle name="Valuta 3 3 3 2 2 3 3 2" xfId="35572" xr:uid="{0FBCC957-F7A4-4442-A8D2-32745F6FAB6D}"/>
    <cellStyle name="Valuta 3 3 3 2 2 3 4" xfId="2588" xr:uid="{3C28EA19-7A0D-4444-B169-D0E61F6E680E}"/>
    <cellStyle name="Valuta 3 3 3 2 2 3 5" xfId="26635" xr:uid="{5A27DCE2-90C3-4F8F-8E62-2BC4E5956CC3}"/>
    <cellStyle name="Valuta 3 3 3 2 2 4" xfId="2206" xr:uid="{0D6138CD-6192-4F18-879E-1840534D70DF}"/>
    <cellStyle name="Valuta 3 3 3 2 2 4 2" xfId="5268" xr:uid="{732D87ED-ABAE-46DF-856F-F5B587DF9583}"/>
    <cellStyle name="Valuta 3 3 3 2 2 4 2 2" xfId="14205" xr:uid="{BFC2C5CA-0A8D-41C4-AB38-09CFE41ABA08}"/>
    <cellStyle name="Valuta 3 3 3 2 2 4 2 2 2" xfId="38252" xr:uid="{0815F2C5-A713-4661-B0E2-73B7BEF993E3}"/>
    <cellStyle name="Valuta 3 3 3 2 2 4 2 3" xfId="29315" xr:uid="{CB84E3D2-24E6-429D-9580-5025D7A8CC86}"/>
    <cellStyle name="Valuta 3 3 3 2 2 4 3" xfId="11142" xr:uid="{08E13AD6-7B3D-4FF0-8AF4-347B10448252}"/>
    <cellStyle name="Valuta 3 3 3 2 2 4 3 2" xfId="35189" xr:uid="{CBB3E4F2-ADEE-4D75-B3F3-55EE5929C40B}"/>
    <cellStyle name="Valuta 3 3 3 2 2 4 4" xfId="26252" xr:uid="{8C3B0480-4846-496A-ADD2-2E2EF6ED38F0}"/>
    <cellStyle name="Valuta 3 3 3 2 2 5" xfId="1695" xr:uid="{67D5A685-D0B1-4BD6-BBAB-7D8520A780A3}"/>
    <cellStyle name="Valuta 3 3 3 2 2 5 2" xfId="4757" xr:uid="{B9B56AD4-FB49-44E9-B25B-0E50CE4CD7AD}"/>
    <cellStyle name="Valuta 3 3 3 2 2 5 2 2" xfId="13694" xr:uid="{2C7DBC65-AD5D-4999-812E-43116BFA792D}"/>
    <cellStyle name="Valuta 3 3 3 2 2 5 2 2 2" xfId="37741" xr:uid="{13C7C6AA-1137-4F69-9D29-8818C633A9D4}"/>
    <cellStyle name="Valuta 3 3 3 2 2 5 2 3" xfId="28804" xr:uid="{534A3A58-C280-49FA-B4FA-815E3A05FC3B}"/>
    <cellStyle name="Valuta 3 3 3 2 2 5 3" xfId="10631" xr:uid="{765F79E3-707B-476E-AE2E-D06692BD6634}"/>
    <cellStyle name="Valuta 3 3 3 2 2 5 3 2" xfId="34678" xr:uid="{090A5A9D-C97D-423E-8C00-2958997275B9}"/>
    <cellStyle name="Valuta 3 3 3 2 2 5 4" xfId="25741" xr:uid="{09CB4863-EAA8-4B94-B79D-0AECA0BA5A42}"/>
    <cellStyle name="Valuta 3 3 3 2 2 6" xfId="4192" xr:uid="{7FFCB5B6-921B-4FC4-92D3-2AA011B8B5AC}"/>
    <cellStyle name="Valuta 3 3 3 2 2 6 2" xfId="13129" xr:uid="{5F9B26CB-D4AD-40CB-B587-03BDC5D8FDD6}"/>
    <cellStyle name="Valuta 3 3 3 2 2 6 2 2" xfId="37176" xr:uid="{59D7D649-BEBD-4C06-8654-F5D0C3F98E7D}"/>
    <cellStyle name="Valuta 3 3 3 2 2 6 3" xfId="28239" xr:uid="{3B3A6AB8-9B67-4049-8652-90A61D81DC76}"/>
    <cellStyle name="Valuta 3 3 3 2 2 7" xfId="10144" xr:uid="{4C090913-6B0A-4699-AFDC-577565EE3416}"/>
    <cellStyle name="Valuta 3 3 3 2 2 7 2" xfId="34191" xr:uid="{96AD7D78-D07A-4905-B9A8-EA62FC70170E}"/>
    <cellStyle name="Valuta 3 3 3 2 2 8" xfId="1249" xr:uid="{245E8B9C-893A-4083-A67F-9E7FEF15FBB6}"/>
    <cellStyle name="Valuta 3 3 3 2 2 9" xfId="25270" xr:uid="{2150249F-EF71-4EAB-B395-6E69FD9E6140}"/>
    <cellStyle name="Valuta 3 3 3 2 3" xfId="519" xr:uid="{00000000-0005-0000-0000-0000B8010000}"/>
    <cellStyle name="Valuta 3 3 3 2 4" xfId="639" xr:uid="{EB370E57-B4CE-4A67-9500-AF93BAA914D4}"/>
    <cellStyle name="Valuta 3 3 3 2 4 2" xfId="995" xr:uid="{329A66E1-F9CC-4EB7-9B31-B7BF7EFD1499}"/>
    <cellStyle name="Valuta 3 3 3 2 4 2 2" xfId="5741" xr:uid="{41F3E749-2A91-4250-A9DE-86731C487393}"/>
    <cellStyle name="Valuta 3 3 3 2 4 2 2 2" xfId="14678" xr:uid="{E8ABAA60-93B8-44BA-BA17-83205C19E183}"/>
    <cellStyle name="Valuta 3 3 3 2 4 2 2 2 2" xfId="38725" xr:uid="{31AB4176-C511-4A1C-8240-FA1ACD124765}"/>
    <cellStyle name="Valuta 3 3 3 2 4 2 2 3" xfId="29788" xr:uid="{98167244-D8D9-4BA0-BADC-2A3FFF76011B}"/>
    <cellStyle name="Valuta 3 3 3 2 4 2 3" xfId="11612" xr:uid="{765698B7-709B-4589-934A-015CAA7D837E}"/>
    <cellStyle name="Valuta 3 3 3 2 4 2 3 2" xfId="35659" xr:uid="{FD120177-6811-4350-A3FA-90BF9E325EB4}"/>
    <cellStyle name="Valuta 3 3 3 2 4 2 4" xfId="2675" xr:uid="{E9CE863F-A257-4885-8021-7AB472B9FE86}"/>
    <cellStyle name="Valuta 3 3 3 2 4 2 5" xfId="26722" xr:uid="{11BE2372-2C99-4F6E-AD23-B8C64035F5C4}"/>
    <cellStyle name="Valuta 3 3 3 2 4 3" xfId="2324" xr:uid="{E689F119-06FA-452D-8409-47CC7B21F827}"/>
    <cellStyle name="Valuta 3 3 3 2 4 3 2" xfId="5386" xr:uid="{53D005D0-42B8-4DF6-B049-A3568D1D8EE7}"/>
    <cellStyle name="Valuta 3 3 3 2 4 3 2 2" xfId="14323" xr:uid="{280A13F1-0F93-416E-97DF-41BF9BBF0061}"/>
    <cellStyle name="Valuta 3 3 3 2 4 3 2 2 2" xfId="38370" xr:uid="{A03B4FB4-F48B-4B32-9ACB-5356D2652FA5}"/>
    <cellStyle name="Valuta 3 3 3 2 4 3 2 3" xfId="29433" xr:uid="{6F611FC7-0676-4E80-B65C-CC28A3AFD640}"/>
    <cellStyle name="Valuta 3 3 3 2 4 3 3" xfId="11260" xr:uid="{502D6312-4A91-4710-9A6F-8930AE0565BD}"/>
    <cellStyle name="Valuta 3 3 3 2 4 3 3 2" xfId="35307" xr:uid="{75B8D584-4E87-4AE6-B694-74ED8A8345B5}"/>
    <cellStyle name="Valuta 3 3 3 2 4 3 4" xfId="26370" xr:uid="{4CE9832D-5408-40FA-AE13-77A2AF879095}"/>
    <cellStyle name="Valuta 3 3 3 2 4 4" xfId="1891" xr:uid="{343DCEB1-981B-498B-9288-941119084965}"/>
    <cellStyle name="Valuta 3 3 3 2 4 4 2" xfId="4953" xr:uid="{46DD87AF-C079-4FD6-8B89-96BAB15C8EDA}"/>
    <cellStyle name="Valuta 3 3 3 2 4 4 2 2" xfId="13890" xr:uid="{2E39010F-091C-4EBD-9BFF-CD55B54B5A55}"/>
    <cellStyle name="Valuta 3 3 3 2 4 4 2 2 2" xfId="37937" xr:uid="{B2A88FF3-FC3F-467E-8233-199FAB662AF9}"/>
    <cellStyle name="Valuta 3 3 3 2 4 4 2 3" xfId="29000" xr:uid="{037AB049-A1FB-46A6-A77A-DFA141E5C815}"/>
    <cellStyle name="Valuta 3 3 3 2 4 4 3" xfId="10827" xr:uid="{80638D90-5FE5-4609-87FC-40C191A92A78}"/>
    <cellStyle name="Valuta 3 3 3 2 4 4 3 2" xfId="34874" xr:uid="{D68E9974-5259-4D36-BF83-1B98FDBE729B}"/>
    <cellStyle name="Valuta 3 3 3 2 4 4 4" xfId="25937" xr:uid="{757A6965-A236-4A09-96EC-147CA601BFC6}"/>
    <cellStyle name="Valuta 3 3 3 2 4 5" xfId="4383" xr:uid="{41D14FFC-B33E-4AEA-9D77-287810BCD14F}"/>
    <cellStyle name="Valuta 3 3 3 2 4 5 2" xfId="13320" xr:uid="{CE02F52E-AEE6-4905-B384-417AFB7BFDCF}"/>
    <cellStyle name="Valuta 3 3 3 2 4 5 2 2" xfId="37367" xr:uid="{8D5E4191-E291-4FFC-8EB8-3C15B5BDB06F}"/>
    <cellStyle name="Valuta 3 3 3 2 4 5 3" xfId="28430" xr:uid="{DBD42A5D-92BC-4CCD-9697-FA89C072ACFF}"/>
    <cellStyle name="Valuta 3 3 3 2 4 6" xfId="10257" xr:uid="{88860BD6-0944-4852-B010-57D037449B2B}"/>
    <cellStyle name="Valuta 3 3 3 2 4 6 2" xfId="34304" xr:uid="{A08F8C0F-96D7-45FB-947B-82290BAF5CB5}"/>
    <cellStyle name="Valuta 3 3 3 2 4 7" xfId="1336" xr:uid="{74E76C57-77FC-43CE-9F50-F064F1D40D7B}"/>
    <cellStyle name="Valuta 3 3 3 2 4 8" xfId="25367" xr:uid="{4279E713-4502-49EE-B322-7BDBE7C69C2F}"/>
    <cellStyle name="Valuta 3 3 3 2 5" xfId="828" xr:uid="{1521F9A5-154B-4D9E-BE92-D035D6A39A25}"/>
    <cellStyle name="Valuta 3 3 3 2 5 2" xfId="5574" xr:uid="{E3576BB1-575F-4675-A14B-C994A0193105}"/>
    <cellStyle name="Valuta 3 3 3 2 5 2 2" xfId="14511" xr:uid="{EFFB0128-5031-4B5B-972F-4072EFD6CB40}"/>
    <cellStyle name="Valuta 3 3 3 2 5 2 2 2" xfId="38558" xr:uid="{04A2970C-D58B-40E1-8F81-BFA2678ED712}"/>
    <cellStyle name="Valuta 3 3 3 2 5 2 3" xfId="29621" xr:uid="{1D5300F6-2B79-4174-9C65-3670BECE70A8}"/>
    <cellStyle name="Valuta 3 3 3 2 5 3" xfId="11445" xr:uid="{4EB0FE7D-CC08-4624-A455-81F2FE09C4F2}"/>
    <cellStyle name="Valuta 3 3 3 2 5 3 2" xfId="35492" xr:uid="{98E07453-FFDB-46D5-8695-240585C40761}"/>
    <cellStyle name="Valuta 3 3 3 2 5 4" xfId="2508" xr:uid="{008935F8-4A43-4216-8927-0A1A7F2852AF}"/>
    <cellStyle name="Valuta 3 3 3 2 5 5" xfId="26555" xr:uid="{35A53AD7-2141-4A45-BE8A-71F3EDEBE017}"/>
    <cellStyle name="Valuta 3 3 3 2 6" xfId="2111" xr:uid="{43751233-D7A7-4C06-BCC2-41D7C43D0FF1}"/>
    <cellStyle name="Valuta 3 3 3 2 6 2" xfId="5173" xr:uid="{467FD28C-1824-4958-B62E-9F0B2B952B08}"/>
    <cellStyle name="Valuta 3 3 3 2 6 2 2" xfId="14110" xr:uid="{CA4990D3-C3DB-4944-8781-0EE9AFAFB58B}"/>
    <cellStyle name="Valuta 3 3 3 2 6 2 2 2" xfId="38157" xr:uid="{1321686B-7F33-4CB1-8C82-82C4E6B609F3}"/>
    <cellStyle name="Valuta 3 3 3 2 6 2 3" xfId="29220" xr:uid="{98E267B3-459C-4595-9A7D-0D6C376C8F37}"/>
    <cellStyle name="Valuta 3 3 3 2 6 3" xfId="11047" xr:uid="{5F230789-623A-4AD3-8C18-2BB35ED91E75}"/>
    <cellStyle name="Valuta 3 3 3 2 6 3 2" xfId="35094" xr:uid="{00BF9902-CEA9-4815-92FB-C3E4061BBB30}"/>
    <cellStyle name="Valuta 3 3 3 2 6 4" xfId="26157" xr:uid="{B80667DD-716B-45DD-8DEB-DF8106B43C58}"/>
    <cellStyle name="Valuta 3 3 3 2 7" xfId="1599" xr:uid="{11C0A00F-7FAE-40C6-B0D0-A18EEEC184A0}"/>
    <cellStyle name="Valuta 3 3 3 2 7 2" xfId="4661" xr:uid="{1D13C7F5-533B-41ED-8680-58E74563A5EA}"/>
    <cellStyle name="Valuta 3 3 3 2 7 2 2" xfId="13598" xr:uid="{154A67AA-D482-4B80-9484-FCBFC06D0FE8}"/>
    <cellStyle name="Valuta 3 3 3 2 7 2 2 2" xfId="37645" xr:uid="{45B1E1DC-AD5D-4DC6-A320-5C233B38215D}"/>
    <cellStyle name="Valuta 3 3 3 2 7 2 3" xfId="28708" xr:uid="{BBD8E0BF-915C-4294-9AC0-C5C028466CA1}"/>
    <cellStyle name="Valuta 3 3 3 2 7 3" xfId="10535" xr:uid="{2C081C94-FF43-4F4E-9DF6-06BC93F3C7FD}"/>
    <cellStyle name="Valuta 3 3 3 2 7 3 2" xfId="34582" xr:uid="{237AA255-A75F-4390-840B-61A32907DE28}"/>
    <cellStyle name="Valuta 3 3 3 2 7 4" xfId="25645" xr:uid="{2B1C77CC-43B2-47A6-A01C-A67E3F45C1D8}"/>
    <cellStyle name="Valuta 3 3 3 2 8" xfId="4097" xr:uid="{4A225CFD-3DC0-4C03-84DF-3FB2FA9469C5}"/>
    <cellStyle name="Valuta 3 3 3 2 8 2" xfId="13034" xr:uid="{094C6834-A5E3-492F-B12E-8AF5A5F4D0E0}"/>
    <cellStyle name="Valuta 3 3 3 2 8 2 2" xfId="37081" xr:uid="{99A24BA2-6527-4778-B4C7-154783A6A090}"/>
    <cellStyle name="Valuta 3 3 3 2 8 3" xfId="28144" xr:uid="{0FB431BB-F9F6-4CB9-8AB0-CF34088282A7}"/>
    <cellStyle name="Valuta 3 3 3 2 9" xfId="10049" xr:uid="{E02707EF-F379-4D3D-9D55-18690985CB67}"/>
    <cellStyle name="Valuta 3 3 3 2 9 2" xfId="34096" xr:uid="{CAA46BF5-C05C-41D9-A078-FE1FCAC4BDE4}"/>
    <cellStyle name="Valuta 3 3 3 3" xfId="292" xr:uid="{00000000-0005-0000-0000-0000B9010000}"/>
    <cellStyle name="Valuta 3 3 3 3 2" xfId="689" xr:uid="{95546E6F-B88A-44A0-B12B-E71921D3534B}"/>
    <cellStyle name="Valuta 3 3 3 3 2 2" xfId="1035" xr:uid="{A610B3BD-C48C-4F8F-9293-72E72361DF25}"/>
    <cellStyle name="Valuta 3 3 3 3 2 2 2" xfId="5781" xr:uid="{338A8357-3C0E-46CE-9D52-E346362DFBE2}"/>
    <cellStyle name="Valuta 3 3 3 3 2 2 2 2" xfId="14718" xr:uid="{03407178-61B3-4160-B4DB-5AD0A32BE7FF}"/>
    <cellStyle name="Valuta 3 3 3 3 2 2 2 2 2" xfId="38765" xr:uid="{6908D872-0A63-4022-B04B-8F78AFFC9B77}"/>
    <cellStyle name="Valuta 3 3 3 3 2 2 2 3" xfId="29828" xr:uid="{30D111E8-1E0B-44D2-B91F-9BBA277B15E3}"/>
    <cellStyle name="Valuta 3 3 3 3 2 2 3" xfId="11652" xr:uid="{45287509-1C15-44DF-BDBC-7A1B68A43A80}"/>
    <cellStyle name="Valuta 3 3 3 3 2 2 3 2" xfId="35699" xr:uid="{346208A3-ED33-430B-B052-CB7CDE4965FA}"/>
    <cellStyle name="Valuta 3 3 3 3 2 2 4" xfId="2715" xr:uid="{89EE4B01-F65D-4BCE-ADCD-06645D065989}"/>
    <cellStyle name="Valuta 3 3 3 3 2 2 5" xfId="26762" xr:uid="{592090C4-5FD1-4DE6-9E51-106991C83195}"/>
    <cellStyle name="Valuta 3 3 3 3 2 3" xfId="2374" xr:uid="{C7562269-3143-4A2A-8AE9-E745B3D94E42}"/>
    <cellStyle name="Valuta 3 3 3 3 2 3 2" xfId="5436" xr:uid="{69116869-01C9-4E98-8C10-2C3084EA50ED}"/>
    <cellStyle name="Valuta 3 3 3 3 2 3 2 2" xfId="14373" xr:uid="{AE7E7644-7FD5-439B-AA90-5B1ADE11CE66}"/>
    <cellStyle name="Valuta 3 3 3 3 2 3 2 2 2" xfId="38420" xr:uid="{80443A8E-B0A5-48AE-B168-3D6065B9A226}"/>
    <cellStyle name="Valuta 3 3 3 3 2 3 2 3" xfId="29483" xr:uid="{536C1612-51DB-4675-8434-6B03DD524B7E}"/>
    <cellStyle name="Valuta 3 3 3 3 2 3 3" xfId="11310" xr:uid="{9451D5E0-BBEB-4629-A6BB-EC07C46F9002}"/>
    <cellStyle name="Valuta 3 3 3 3 2 3 3 2" xfId="35357" xr:uid="{BFBAA451-B749-45A5-B4C2-137F366CA50F}"/>
    <cellStyle name="Valuta 3 3 3 3 2 3 4" xfId="26420" xr:uid="{48E756E4-546C-4DC2-B164-C0BC8FC24692}"/>
    <cellStyle name="Valuta 3 3 3 3 2 4" xfId="1941" xr:uid="{CF8051FD-F6FE-41EB-AC21-A97ADBE95D87}"/>
    <cellStyle name="Valuta 3 3 3 3 2 4 2" xfId="5003" xr:uid="{5298AC94-37E6-4903-8CA1-6EF8E2BF735C}"/>
    <cellStyle name="Valuta 3 3 3 3 2 4 2 2" xfId="13940" xr:uid="{229581A6-15C3-427C-99D4-CDAB525ACD40}"/>
    <cellStyle name="Valuta 3 3 3 3 2 4 2 2 2" xfId="37987" xr:uid="{ED0D7758-BC07-4FF1-9274-94ED9E80C515}"/>
    <cellStyle name="Valuta 3 3 3 3 2 4 2 3" xfId="29050" xr:uid="{F0ECB4BB-328A-4F65-BF7B-0704C8A4F2BA}"/>
    <cellStyle name="Valuta 3 3 3 3 2 4 3" xfId="10877" xr:uid="{9D8C53BD-D701-4FCC-9166-7A4DCFFCC0DD}"/>
    <cellStyle name="Valuta 3 3 3 3 2 4 3 2" xfId="34924" xr:uid="{FA813432-D6DD-477F-99BB-3B15FB11B204}"/>
    <cellStyle name="Valuta 3 3 3 3 2 4 4" xfId="25987" xr:uid="{7DDFA1E6-ABF0-4680-846A-848FA6DDE1EC}"/>
    <cellStyle name="Valuta 3 3 3 3 2 5" xfId="4433" xr:uid="{59D4B377-5C7F-4B27-A3B5-888C828EE088}"/>
    <cellStyle name="Valuta 3 3 3 3 2 5 2" xfId="13370" xr:uid="{4378B30A-EDB8-45E8-B6BC-24CE801B7D39}"/>
    <cellStyle name="Valuta 3 3 3 3 2 5 2 2" xfId="37417" xr:uid="{463029E9-8A3A-4D44-B3E0-856931176006}"/>
    <cellStyle name="Valuta 3 3 3 3 2 5 3" xfId="28480" xr:uid="{BBFD000E-1FDD-4769-B3AF-9B5A1395D34E}"/>
    <cellStyle name="Valuta 3 3 3 3 2 6" xfId="10307" xr:uid="{758A1C06-1492-4459-B133-85EBCB205ABA}"/>
    <cellStyle name="Valuta 3 3 3 3 2 6 2" xfId="34354" xr:uid="{8CC7DBF6-461A-4934-A2D0-00F4DD9E2F0F}"/>
    <cellStyle name="Valuta 3 3 3 3 2 7" xfId="1376" xr:uid="{D840648A-96C6-46A1-8EB9-5A0BB40C9C64}"/>
    <cellStyle name="Valuta 3 3 3 3 2 8" xfId="25417" xr:uid="{734EAA71-AC09-4B4F-B054-B3EC69C2DDAE}"/>
    <cellStyle name="Valuta 3 3 3 3 3" xfId="868" xr:uid="{E43C238F-EAC1-4B79-8663-93146B14634C}"/>
    <cellStyle name="Valuta 3 3 3 3 3 2" xfId="5614" xr:uid="{CB8BF766-79BE-4C27-A3AD-26670BE0BDBE}"/>
    <cellStyle name="Valuta 3 3 3 3 3 2 2" xfId="14551" xr:uid="{0CC42D12-9756-4F9F-AD27-8F50C8E5ADA9}"/>
    <cellStyle name="Valuta 3 3 3 3 3 2 2 2" xfId="38598" xr:uid="{69D1A0C5-FA5A-4304-8418-C50F866B9E10}"/>
    <cellStyle name="Valuta 3 3 3 3 3 2 3" xfId="29661" xr:uid="{F92EEE68-EE81-4465-9F0E-FE19662D6754}"/>
    <cellStyle name="Valuta 3 3 3 3 3 3" xfId="11485" xr:uid="{5AA1EA45-12BD-49C3-8FB3-90EABBBBC6DF}"/>
    <cellStyle name="Valuta 3 3 3 3 3 3 2" xfId="35532" xr:uid="{8BAC6235-7620-43FF-A234-64226E4BC85B}"/>
    <cellStyle name="Valuta 3 3 3 3 3 4" xfId="2548" xr:uid="{67B512A1-8938-4E8D-B4CF-125AD3FF62A6}"/>
    <cellStyle name="Valuta 3 3 3 3 3 5" xfId="26595" xr:uid="{0C1A42C9-F83D-44DB-B1F1-7B81684C8679}"/>
    <cellStyle name="Valuta 3 3 3 3 4" xfId="2161" xr:uid="{8FEEE5FD-8390-44F5-855B-0F2466A9A8D0}"/>
    <cellStyle name="Valuta 3 3 3 3 4 2" xfId="5223" xr:uid="{3F1508E8-0C2F-4A01-8172-76B77352083B}"/>
    <cellStyle name="Valuta 3 3 3 3 4 2 2" xfId="14160" xr:uid="{B373BF02-E9D3-4802-8935-A0804CBEE393}"/>
    <cellStyle name="Valuta 3 3 3 3 4 2 2 2" xfId="38207" xr:uid="{F11EC8CA-D3E2-40C5-812E-12EEE2944DA2}"/>
    <cellStyle name="Valuta 3 3 3 3 4 2 3" xfId="29270" xr:uid="{DD7FA424-19B7-4132-B808-210C8EEEA0D2}"/>
    <cellStyle name="Valuta 3 3 3 3 4 3" xfId="11097" xr:uid="{1D6B92D5-EF0C-4A94-91A1-4066C7C80971}"/>
    <cellStyle name="Valuta 3 3 3 3 4 3 2" xfId="35144" xr:uid="{B5038715-4E57-4F9E-A7CB-905985313147}"/>
    <cellStyle name="Valuta 3 3 3 3 4 4" xfId="26207" xr:uid="{EC76F4A3-281C-415A-9D7F-77E18771337B}"/>
    <cellStyle name="Valuta 3 3 3 3 5" xfId="1650" xr:uid="{0D5A1911-EE7C-4B88-A31C-A88EFE2E055A}"/>
    <cellStyle name="Valuta 3 3 3 3 5 2" xfId="4712" xr:uid="{4ECAD26B-B2EA-467A-92F6-634D5B50CE0B}"/>
    <cellStyle name="Valuta 3 3 3 3 5 2 2" xfId="13649" xr:uid="{5F715F05-A444-43A7-AD0C-CAB534135161}"/>
    <cellStyle name="Valuta 3 3 3 3 5 2 2 2" xfId="37696" xr:uid="{19F129B6-A68A-4592-A41A-7E597CC08D5C}"/>
    <cellStyle name="Valuta 3 3 3 3 5 2 3" xfId="28759" xr:uid="{40D892A8-7BB4-42FB-9460-5CB61C938B47}"/>
    <cellStyle name="Valuta 3 3 3 3 5 3" xfId="10586" xr:uid="{C6370AF5-DCB7-41AF-8F42-0075D11131EB}"/>
    <cellStyle name="Valuta 3 3 3 3 5 3 2" xfId="34633" xr:uid="{7971EF50-88DB-4381-9059-C3D5117247F1}"/>
    <cellStyle name="Valuta 3 3 3 3 5 4" xfId="25696" xr:uid="{E20F4E0B-6CAB-4B36-9CD0-7FA8C625C6E7}"/>
    <cellStyle name="Valuta 3 3 3 3 6" xfId="4147" xr:uid="{5AFB726A-7DA4-4C1F-B21E-280E7B006784}"/>
    <cellStyle name="Valuta 3 3 3 3 6 2" xfId="13084" xr:uid="{7BD8BCF8-606A-48E5-8D6E-E9169AECC158}"/>
    <cellStyle name="Valuta 3 3 3 3 6 2 2" xfId="37131" xr:uid="{C500971F-1766-408F-AFA2-424D88FBD49A}"/>
    <cellStyle name="Valuta 3 3 3 3 6 3" xfId="28194" xr:uid="{02F28088-9F31-4DC7-8DF0-CEDAB144B993}"/>
    <cellStyle name="Valuta 3 3 3 3 7" xfId="10099" xr:uid="{3BA39F2A-0C06-4D3A-9119-1ADCAD03EE24}"/>
    <cellStyle name="Valuta 3 3 3 3 7 2" xfId="34146" xr:uid="{346D0191-68FA-465B-BE76-8183BE7AFDB5}"/>
    <cellStyle name="Valuta 3 3 3 3 8" xfId="1209" xr:uid="{FDBD91BB-27CA-4A39-8291-489D1F2ACA82}"/>
    <cellStyle name="Valuta 3 3 3 3 9" xfId="25225" xr:uid="{4B644983-9340-4E2A-A55A-90A988DF655E}"/>
    <cellStyle name="Valuta 3 3 3 4" xfId="518" xr:uid="{00000000-0005-0000-0000-0000BA010000}"/>
    <cellStyle name="Valuta 3 3 3 5" xfId="597" xr:uid="{44709007-1683-4534-BBD0-7E701954B083}"/>
    <cellStyle name="Valuta 3 3 3 5 2" xfId="955" xr:uid="{36BB533E-33B6-4F9E-9060-FD5A78B54D2C}"/>
    <cellStyle name="Valuta 3 3 3 5 2 2" xfId="5701" xr:uid="{F2870AB6-0FD5-42C6-A0CA-087410FDDB43}"/>
    <cellStyle name="Valuta 3 3 3 5 2 2 2" xfId="14638" xr:uid="{2EB7C0F0-7FD9-48F1-A351-7F48C85A3C0B}"/>
    <cellStyle name="Valuta 3 3 3 5 2 2 2 2" xfId="38685" xr:uid="{C132AD9C-AD58-4159-A57A-F7110288D589}"/>
    <cellStyle name="Valuta 3 3 3 5 2 2 3" xfId="29748" xr:uid="{3D99292A-8914-4926-AA84-E6FE9C4D31F0}"/>
    <cellStyle name="Valuta 3 3 3 5 2 3" xfId="11572" xr:uid="{6E5BD2FD-33E7-47B1-942C-6B639A9F6283}"/>
    <cellStyle name="Valuta 3 3 3 5 2 3 2" xfId="35619" xr:uid="{D00BE9F4-FBCE-49D4-9E0D-A7F1BE3EEAE3}"/>
    <cellStyle name="Valuta 3 3 3 5 2 4" xfId="2635" xr:uid="{CFE22597-5C99-472F-8667-4C0284A6D3D5}"/>
    <cellStyle name="Valuta 3 3 3 5 2 5" xfId="26682" xr:uid="{6DB2A619-653C-42DE-828C-76B26F782EAD}"/>
    <cellStyle name="Valuta 3 3 3 5 3" xfId="2282" xr:uid="{12315EBB-06BB-4899-8FCF-EF605C6682A0}"/>
    <cellStyle name="Valuta 3 3 3 5 3 2" xfId="5344" xr:uid="{2EC05261-FBD8-491B-98BE-6BD9E698BE54}"/>
    <cellStyle name="Valuta 3 3 3 5 3 2 2" xfId="14281" xr:uid="{981BDEFF-3F73-4E17-B405-58FE8B32D80C}"/>
    <cellStyle name="Valuta 3 3 3 5 3 2 2 2" xfId="38328" xr:uid="{C071A3DD-20B8-4390-8FAF-E10EDC05D196}"/>
    <cellStyle name="Valuta 3 3 3 5 3 2 3" xfId="29391" xr:uid="{D1BC03D0-FBE4-407B-9A22-F560C37FFB4B}"/>
    <cellStyle name="Valuta 3 3 3 5 3 3" xfId="11218" xr:uid="{7FFECE1A-D714-4514-9A7D-1FCAFB7E86B6}"/>
    <cellStyle name="Valuta 3 3 3 5 3 3 2" xfId="35265" xr:uid="{9FC9E9C9-8C7C-4B4E-8AC1-30C04894161E}"/>
    <cellStyle name="Valuta 3 3 3 5 3 4" xfId="26328" xr:uid="{30B6A919-9CA7-4970-B0B4-31568F9CDDCE}"/>
    <cellStyle name="Valuta 3 3 3 5 4" xfId="1849" xr:uid="{0E22ECC4-6F47-4F08-8C02-61395771E411}"/>
    <cellStyle name="Valuta 3 3 3 5 4 2" xfId="4911" xr:uid="{B3712E49-35E0-4F28-A166-4C1EFA0A2F7F}"/>
    <cellStyle name="Valuta 3 3 3 5 4 2 2" xfId="13848" xr:uid="{2110FBAB-1854-4C71-9AA8-4D3292478A17}"/>
    <cellStyle name="Valuta 3 3 3 5 4 2 2 2" xfId="37895" xr:uid="{C55F313C-4ED8-4B68-AF97-D6DF5132AE3E}"/>
    <cellStyle name="Valuta 3 3 3 5 4 2 3" xfId="28958" xr:uid="{B0CA9ED9-5148-42DD-B258-C55275F0C4CA}"/>
    <cellStyle name="Valuta 3 3 3 5 4 3" xfId="10785" xr:uid="{70981A26-338E-4159-BFFB-3C389DB9C768}"/>
    <cellStyle name="Valuta 3 3 3 5 4 3 2" xfId="34832" xr:uid="{212392C8-5A8A-4A97-A860-A9CC50A310D2}"/>
    <cellStyle name="Valuta 3 3 3 5 4 4" xfId="25895" xr:uid="{0FB1E45B-64E1-482B-9197-1B4FA3ACF90F}"/>
    <cellStyle name="Valuta 3 3 3 5 5" xfId="4341" xr:uid="{B4708216-9DD3-49A7-B161-E4119FC3F594}"/>
    <cellStyle name="Valuta 3 3 3 5 5 2" xfId="13278" xr:uid="{9AD3D4F6-AA68-452C-82B1-7AFEDC615643}"/>
    <cellStyle name="Valuta 3 3 3 5 5 2 2" xfId="37325" xr:uid="{0E1B8C90-57D3-45B0-B43E-F205642F6EC7}"/>
    <cellStyle name="Valuta 3 3 3 5 5 3" xfId="28388" xr:uid="{C160EB01-51C4-4A44-892E-04D06D038C2A}"/>
    <cellStyle name="Valuta 3 3 3 5 6" xfId="10215" xr:uid="{90C58DDD-21BB-443B-8042-3ED8D1818811}"/>
    <cellStyle name="Valuta 3 3 3 5 6 2" xfId="34262" xr:uid="{A9854179-0834-4FC5-878F-B97C5343BDFC}"/>
    <cellStyle name="Valuta 3 3 3 5 7" xfId="1296" xr:uid="{3245D0B1-3B44-4092-9AD1-F568FB820DC0}"/>
    <cellStyle name="Valuta 3 3 3 5 8" xfId="25325" xr:uid="{C8453CF6-9926-4C7D-8799-F719C091C013}"/>
    <cellStyle name="Valuta 3 3 3 6" xfId="788" xr:uid="{ACAD511C-443A-40D2-93B5-CFA57BABC340}"/>
    <cellStyle name="Valuta 3 3 3 6 2" xfId="5534" xr:uid="{AB0648FE-8369-45B4-AAA0-2D30D30138DE}"/>
    <cellStyle name="Valuta 3 3 3 6 2 2" xfId="14471" xr:uid="{709252FA-4CB0-4661-96D8-8000B37457AA}"/>
    <cellStyle name="Valuta 3 3 3 6 2 2 2" xfId="38518" xr:uid="{4A7B6D6E-BE6F-4267-800A-ABFAA0AF13D2}"/>
    <cellStyle name="Valuta 3 3 3 6 2 3" xfId="29581" xr:uid="{46953492-ACD8-4BFE-ACE7-495E08B257E3}"/>
    <cellStyle name="Valuta 3 3 3 6 3" xfId="11405" xr:uid="{8E2B0045-6E2B-4238-B695-1A07491B41BF}"/>
    <cellStyle name="Valuta 3 3 3 6 3 2" xfId="35452" xr:uid="{2880075A-4201-4FC3-87B4-56B5F479BE62}"/>
    <cellStyle name="Valuta 3 3 3 6 4" xfId="2468" xr:uid="{8AD5DF32-FE02-457E-B14B-6C719D4773DB}"/>
    <cellStyle name="Valuta 3 3 3 6 5" xfId="26515" xr:uid="{E4EE5D9A-152B-4856-897B-5045B293D8F2}"/>
    <cellStyle name="Valuta 3 3 3 7" xfId="2067" xr:uid="{07247C1F-9A5D-4FA4-9361-B5D260E1F2DC}"/>
    <cellStyle name="Valuta 3 3 3 7 2" xfId="5129" xr:uid="{21B4D176-780E-4312-ACB9-E48500F82947}"/>
    <cellStyle name="Valuta 3 3 3 7 2 2" xfId="14066" xr:uid="{936C0D39-906F-424A-A943-617DE10550B7}"/>
    <cellStyle name="Valuta 3 3 3 7 2 2 2" xfId="38113" xr:uid="{69FD40E0-39CC-4459-9B55-8847A7C4C607}"/>
    <cellStyle name="Valuta 3 3 3 7 2 3" xfId="29176" xr:uid="{76ABBB1E-3C80-4060-809C-B9F8007EBD6F}"/>
    <cellStyle name="Valuta 3 3 3 7 3" xfId="11003" xr:uid="{541941FD-AE41-4D37-A5EE-C1729D83A1F6}"/>
    <cellStyle name="Valuta 3 3 3 7 3 2" xfId="35050" xr:uid="{CC02DFD2-1D40-48AE-ADF1-B1A6863C7FE9}"/>
    <cellStyle name="Valuta 3 3 3 7 4" xfId="26113" xr:uid="{E0574CD6-1A30-4758-BD88-D76C6E6EBE9B}"/>
    <cellStyle name="Valuta 3 3 3 8" xfId="1553" xr:uid="{F5B104B6-09FD-4793-975C-2056F0BB15C5}"/>
    <cellStyle name="Valuta 3 3 3 8 2" xfId="4615" xr:uid="{3A04E703-7D6B-47CD-AB0A-1F286896671C}"/>
    <cellStyle name="Valuta 3 3 3 8 2 2" xfId="13552" xr:uid="{5B48008B-55F2-4B9C-8987-7001EEE81D2B}"/>
    <cellStyle name="Valuta 3 3 3 8 2 2 2" xfId="37599" xr:uid="{A7B6F00D-5614-40B7-9C1F-C0C72D113CAD}"/>
    <cellStyle name="Valuta 3 3 3 8 2 3" xfId="28662" xr:uid="{B87ABCC0-D0A2-43D5-A416-BB93CEC66B3A}"/>
    <cellStyle name="Valuta 3 3 3 8 3" xfId="10489" xr:uid="{C3779FA3-28EC-4531-B7B1-9FB8C492F9D8}"/>
    <cellStyle name="Valuta 3 3 3 8 3 2" xfId="34536" xr:uid="{FCEBE10E-47C6-4570-B197-5C528DE103D3}"/>
    <cellStyle name="Valuta 3 3 3 8 4" xfId="25599" xr:uid="{FC1A8058-923B-4AD4-9D93-BE71B486A815}"/>
    <cellStyle name="Valuta 3 3 3 9" xfId="4053" xr:uid="{07BBD76A-5A48-45A6-956E-FB2C236011D0}"/>
    <cellStyle name="Valuta 3 3 3 9 2" xfId="12990" xr:uid="{AE7F36FB-6FE5-4EF0-A0D4-4FB07641B4F9}"/>
    <cellStyle name="Valuta 3 3 3 9 2 2" xfId="37037" xr:uid="{E9272F83-2B43-49FB-BFB2-F507C6DA444A}"/>
    <cellStyle name="Valuta 3 3 3 9 3" xfId="28100" xr:uid="{8B694857-34FF-4CA8-B29E-1E94F5E6A868}"/>
    <cellStyle name="Valuta 3 3 4" xfId="225" xr:uid="{00000000-0005-0000-0000-0000BB010000}"/>
    <cellStyle name="Valuta 3 3 4 10" xfId="1153" xr:uid="{632C189D-F1FF-4A6D-9F87-98970B372A0E}"/>
    <cellStyle name="Valuta 3 3 4 11" xfId="25159" xr:uid="{F0B01BEF-D32B-43FB-8F99-EF0AF6B072C0}"/>
    <cellStyle name="Valuta 3 3 4 2" xfId="321" xr:uid="{00000000-0005-0000-0000-0000BC010000}"/>
    <cellStyle name="Valuta 3 3 4 2 2" xfId="718" xr:uid="{DC7A086A-F924-48F9-B8CB-7913678BF298}"/>
    <cellStyle name="Valuta 3 3 4 2 2 2" xfId="1059" xr:uid="{E1D2BD1B-8C19-4B44-A8C6-1EE7261F1CD9}"/>
    <cellStyle name="Valuta 3 3 4 2 2 2 2" xfId="5805" xr:uid="{D1FBAFEC-6A59-4244-A8C4-C6BA683A72FF}"/>
    <cellStyle name="Valuta 3 3 4 2 2 2 2 2" xfId="14742" xr:uid="{E41DE3F4-BE0A-4A3D-84C2-3854A401CD6B}"/>
    <cellStyle name="Valuta 3 3 4 2 2 2 2 2 2" xfId="38789" xr:uid="{24CEB01B-7FE1-42A2-924F-3788363397A7}"/>
    <cellStyle name="Valuta 3 3 4 2 2 2 2 3" xfId="29852" xr:uid="{EDF5D4D6-0696-4400-B960-2D1D5DD4D4B4}"/>
    <cellStyle name="Valuta 3 3 4 2 2 2 3" xfId="11676" xr:uid="{CAFA62F1-4102-45F1-98DF-945E6DE181BA}"/>
    <cellStyle name="Valuta 3 3 4 2 2 2 3 2" xfId="35723" xr:uid="{D8EB3248-DBF2-40B5-B450-2D1D89779D83}"/>
    <cellStyle name="Valuta 3 3 4 2 2 2 4" xfId="2739" xr:uid="{B6AD6DA1-B795-4CAF-8D85-8D8967F0FB96}"/>
    <cellStyle name="Valuta 3 3 4 2 2 2 5" xfId="26786" xr:uid="{979191C0-BE26-4DF2-B978-1E70FC8621A4}"/>
    <cellStyle name="Valuta 3 3 4 2 2 3" xfId="2403" xr:uid="{0AE7F337-579F-4D09-809A-592A145A6457}"/>
    <cellStyle name="Valuta 3 3 4 2 2 3 2" xfId="5465" xr:uid="{61AB8315-0D61-4743-B4A7-44A84E5F8281}"/>
    <cellStyle name="Valuta 3 3 4 2 2 3 2 2" xfId="14402" xr:uid="{155E35B9-AE69-47F6-BF4C-CEC9DA5E73FD}"/>
    <cellStyle name="Valuta 3 3 4 2 2 3 2 2 2" xfId="38449" xr:uid="{071B6E58-280C-4A5A-A310-9FB5E4AE3035}"/>
    <cellStyle name="Valuta 3 3 4 2 2 3 2 3" xfId="29512" xr:uid="{6FAC5C99-CEBD-4558-AB6F-700B6C716EB0}"/>
    <cellStyle name="Valuta 3 3 4 2 2 3 3" xfId="11339" xr:uid="{31DE45C9-F55A-4E74-9864-8CF317BE3661}"/>
    <cellStyle name="Valuta 3 3 4 2 2 3 3 2" xfId="35386" xr:uid="{CAAF8E1A-99F9-476C-833B-22D219D56EF1}"/>
    <cellStyle name="Valuta 3 3 4 2 2 3 4" xfId="26449" xr:uid="{0949184A-CCC8-4694-9D39-A4347BE1B374}"/>
    <cellStyle name="Valuta 3 3 4 2 2 4" xfId="1970" xr:uid="{FB1E6D68-DF61-4A54-9BDF-99BE8F782DA6}"/>
    <cellStyle name="Valuta 3 3 4 2 2 4 2" xfId="5032" xr:uid="{3FD21F54-7C21-4A92-ABE3-0A22434539A1}"/>
    <cellStyle name="Valuta 3 3 4 2 2 4 2 2" xfId="13969" xr:uid="{07F3CFD1-D8E3-41A9-9450-CCD4ADBAC5AE}"/>
    <cellStyle name="Valuta 3 3 4 2 2 4 2 2 2" xfId="38016" xr:uid="{9F77B8EA-5301-43A0-8323-8703D46F1672}"/>
    <cellStyle name="Valuta 3 3 4 2 2 4 2 3" xfId="29079" xr:uid="{73103754-ABAC-49C6-90C4-26FE622B77B0}"/>
    <cellStyle name="Valuta 3 3 4 2 2 4 3" xfId="10906" xr:uid="{EDD15347-5254-4631-885E-2B5ADF3D8009}"/>
    <cellStyle name="Valuta 3 3 4 2 2 4 3 2" xfId="34953" xr:uid="{405384CF-EF23-49F9-8E6C-05193ECE48DA}"/>
    <cellStyle name="Valuta 3 3 4 2 2 4 4" xfId="26016" xr:uid="{D7E0E157-5234-41DB-9E4A-10BEBA7AD970}"/>
    <cellStyle name="Valuta 3 3 4 2 2 5" xfId="4462" xr:uid="{2D36E75D-9C13-4E6F-A4EE-599F19015415}"/>
    <cellStyle name="Valuta 3 3 4 2 2 5 2" xfId="13399" xr:uid="{72FC8CA2-F1C6-4783-BA27-C50E827846CF}"/>
    <cellStyle name="Valuta 3 3 4 2 2 5 2 2" xfId="37446" xr:uid="{EB4C91C0-6EAE-4916-8561-FBDF44E1C789}"/>
    <cellStyle name="Valuta 3 3 4 2 2 5 3" xfId="28509" xr:uid="{7F5C45B5-B47D-459C-A464-E40868E6FD2B}"/>
    <cellStyle name="Valuta 3 3 4 2 2 6" xfId="10336" xr:uid="{53B30005-6639-4B68-A7C0-A7273D0467F3}"/>
    <cellStyle name="Valuta 3 3 4 2 2 6 2" xfId="34383" xr:uid="{09F07FE9-605C-4679-B426-6D16EECCE9EA}"/>
    <cellStyle name="Valuta 3 3 4 2 2 7" xfId="1400" xr:uid="{ADC2BBFD-A023-4625-8E78-74BFF7675694}"/>
    <cellStyle name="Valuta 3 3 4 2 2 8" xfId="25446" xr:uid="{9E62A387-484D-4CC9-9885-FAB9E16039C1}"/>
    <cellStyle name="Valuta 3 3 4 2 3" xfId="892" xr:uid="{2C76C4B0-070C-4466-8B28-62A4BD864AF7}"/>
    <cellStyle name="Valuta 3 3 4 2 3 2" xfId="5638" xr:uid="{2250CCCF-5BDD-452A-9A80-A27F208450CA}"/>
    <cellStyle name="Valuta 3 3 4 2 3 2 2" xfId="14575" xr:uid="{9C958DF0-2B1C-4C8D-86CE-E49E5E9CCEC5}"/>
    <cellStyle name="Valuta 3 3 4 2 3 2 2 2" xfId="38622" xr:uid="{40F51FD3-0EB7-4D75-A85B-A8CAC7749751}"/>
    <cellStyle name="Valuta 3 3 4 2 3 2 3" xfId="29685" xr:uid="{0C7EFEFB-FFCF-4515-9366-08652C8667F2}"/>
    <cellStyle name="Valuta 3 3 4 2 3 3" xfId="11509" xr:uid="{9C47AB77-DD57-449D-AE7E-E7A76757F16E}"/>
    <cellStyle name="Valuta 3 3 4 2 3 3 2" xfId="35556" xr:uid="{E98194B5-3148-4C04-88A2-26D12E999A72}"/>
    <cellStyle name="Valuta 3 3 4 2 3 4" xfId="2572" xr:uid="{20A5EA2F-BB73-45F5-A2BD-5C4F43A810A3}"/>
    <cellStyle name="Valuta 3 3 4 2 3 5" xfId="26619" xr:uid="{A98826E9-1CC9-4846-82FA-27151E40B49E}"/>
    <cellStyle name="Valuta 3 3 4 2 4" xfId="2190" xr:uid="{6F2F80F5-A754-491E-82E7-FAF974D2661D}"/>
    <cellStyle name="Valuta 3 3 4 2 4 2" xfId="5252" xr:uid="{06F1E9A5-4FA9-455A-B535-5AD35D3A0D7B}"/>
    <cellStyle name="Valuta 3 3 4 2 4 2 2" xfId="14189" xr:uid="{AC3652FC-1B6A-4446-A15A-9B1360842DAE}"/>
    <cellStyle name="Valuta 3 3 4 2 4 2 2 2" xfId="38236" xr:uid="{42BEE228-B510-40FD-912A-38629F6F0BAC}"/>
    <cellStyle name="Valuta 3 3 4 2 4 2 3" xfId="29299" xr:uid="{63874F8D-8E01-4758-865D-1ED6FAE5D4F7}"/>
    <cellStyle name="Valuta 3 3 4 2 4 3" xfId="11126" xr:uid="{BF19DB4C-96E5-446C-AE9F-06A750DD6A94}"/>
    <cellStyle name="Valuta 3 3 4 2 4 3 2" xfId="35173" xr:uid="{F84F37EE-BAC8-4391-ACF3-AF565CFCC85E}"/>
    <cellStyle name="Valuta 3 3 4 2 4 4" xfId="26236" xr:uid="{47F0F0A0-C7A9-4817-8ABA-B9291A1BFE64}"/>
    <cellStyle name="Valuta 3 3 4 2 5" xfId="1679" xr:uid="{54019581-970D-4ED7-8EB6-02566AE35D22}"/>
    <cellStyle name="Valuta 3 3 4 2 5 2" xfId="4741" xr:uid="{28CA5B5A-E6E1-4D9C-B27D-A74F926A1284}"/>
    <cellStyle name="Valuta 3 3 4 2 5 2 2" xfId="13678" xr:uid="{520DA288-CD84-42E4-9823-1C8E373A0257}"/>
    <cellStyle name="Valuta 3 3 4 2 5 2 2 2" xfId="37725" xr:uid="{DFD15D1E-ED15-49FC-8C11-18BBBF10825A}"/>
    <cellStyle name="Valuta 3 3 4 2 5 2 3" xfId="28788" xr:uid="{DD8361C5-1253-44D0-BCF1-8A4E6F15214B}"/>
    <cellStyle name="Valuta 3 3 4 2 5 3" xfId="10615" xr:uid="{F16E275E-167B-48FC-9FE6-270F156E52E9}"/>
    <cellStyle name="Valuta 3 3 4 2 5 3 2" xfId="34662" xr:uid="{12EF2FCA-2572-41BE-B3B1-DB10EB47E259}"/>
    <cellStyle name="Valuta 3 3 4 2 5 4" xfId="25725" xr:uid="{2A078E97-E8DD-432F-980A-FAB5E3FB2F14}"/>
    <cellStyle name="Valuta 3 3 4 2 6" xfId="4176" xr:uid="{EB6F9B6B-6396-4D0E-AAFA-BDDDF91F5DD6}"/>
    <cellStyle name="Valuta 3 3 4 2 6 2" xfId="13113" xr:uid="{E544D3C6-3985-4523-8A38-6A6C9456D47D}"/>
    <cellStyle name="Valuta 3 3 4 2 6 2 2" xfId="37160" xr:uid="{149CA6D9-3B83-4852-B443-58895AF13746}"/>
    <cellStyle name="Valuta 3 3 4 2 6 3" xfId="28223" xr:uid="{D96CE24F-FEE3-4CB8-9DBE-9F13B2D8A0EE}"/>
    <cellStyle name="Valuta 3 3 4 2 7" xfId="10128" xr:uid="{CD9880BC-9BC8-4C4F-B02C-1490727D8F86}"/>
    <cellStyle name="Valuta 3 3 4 2 7 2" xfId="34175" xr:uid="{0EDF5FC5-E41E-4AA7-B682-F7CF7C4A0F70}"/>
    <cellStyle name="Valuta 3 3 4 2 8" xfId="1233" xr:uid="{3CBC84E6-C577-4E15-8575-1B83DBAB5CF4}"/>
    <cellStyle name="Valuta 3 3 4 2 9" xfId="25254" xr:uid="{DAA3D991-E81D-4D8D-9F88-E416D95BC26D}"/>
    <cellStyle name="Valuta 3 3 4 3" xfId="520" xr:uid="{00000000-0005-0000-0000-0000BD010000}"/>
    <cellStyle name="Valuta 3 3 4 4" xfId="623" xr:uid="{71355E66-8564-42B2-BE9E-D731606FDE0C}"/>
    <cellStyle name="Valuta 3 3 4 4 2" xfId="979" xr:uid="{D7D79572-115D-4F98-98B1-509A7CD5C058}"/>
    <cellStyle name="Valuta 3 3 4 4 2 2" xfId="5725" xr:uid="{BB10645E-5B34-4E79-B6FD-68659F58B092}"/>
    <cellStyle name="Valuta 3 3 4 4 2 2 2" xfId="14662" xr:uid="{FE2DAF3B-34A2-4BE0-8197-519CD02B431D}"/>
    <cellStyle name="Valuta 3 3 4 4 2 2 2 2" xfId="38709" xr:uid="{ADFCBE06-660B-4AD3-BA61-49C1F9A729F5}"/>
    <cellStyle name="Valuta 3 3 4 4 2 2 3" xfId="29772" xr:uid="{C390C331-3558-4B19-A917-AC28692497D0}"/>
    <cellStyle name="Valuta 3 3 4 4 2 3" xfId="11596" xr:uid="{0A95D8B0-5D4E-4A49-951A-C71B98D4D8A7}"/>
    <cellStyle name="Valuta 3 3 4 4 2 3 2" xfId="35643" xr:uid="{3F34D678-D3F0-4AF8-AD58-A97A67CE88A7}"/>
    <cellStyle name="Valuta 3 3 4 4 2 4" xfId="2659" xr:uid="{A57FBFE2-4667-4793-B54A-7055CFE6F2DD}"/>
    <cellStyle name="Valuta 3 3 4 4 2 5" xfId="26706" xr:uid="{5D9AAD8D-F2CC-49BD-9502-28A51FCAE6DA}"/>
    <cellStyle name="Valuta 3 3 4 4 3" xfId="2308" xr:uid="{9FCF593B-872A-4DD2-AC69-A1D96BCF5EC5}"/>
    <cellStyle name="Valuta 3 3 4 4 3 2" xfId="5370" xr:uid="{9702C92C-F04B-40AD-A0D4-DFBCCE68F38E}"/>
    <cellStyle name="Valuta 3 3 4 4 3 2 2" xfId="14307" xr:uid="{D0506DE1-4183-4824-AC07-38526317708A}"/>
    <cellStyle name="Valuta 3 3 4 4 3 2 2 2" xfId="38354" xr:uid="{4A49A8F3-B539-46BC-ACA9-BFD59F9AAB7D}"/>
    <cellStyle name="Valuta 3 3 4 4 3 2 3" xfId="29417" xr:uid="{EA8E5C4D-15AD-4856-BD40-F6773A95A365}"/>
    <cellStyle name="Valuta 3 3 4 4 3 3" xfId="11244" xr:uid="{DF87E227-1C19-49F0-A830-03C93C222C72}"/>
    <cellStyle name="Valuta 3 3 4 4 3 3 2" xfId="35291" xr:uid="{5E661474-867C-4973-88C9-1D313EBF71DF}"/>
    <cellStyle name="Valuta 3 3 4 4 3 4" xfId="26354" xr:uid="{C2B22EED-7A04-4AA1-A4E7-D09AD3F305CC}"/>
    <cellStyle name="Valuta 3 3 4 4 4" xfId="1875" xr:uid="{C18F2F2C-9AC7-467D-98AB-25A03A4F778F}"/>
    <cellStyle name="Valuta 3 3 4 4 4 2" xfId="4937" xr:uid="{17B14C1A-2ADD-47BB-8DF8-80CFE3434A1B}"/>
    <cellStyle name="Valuta 3 3 4 4 4 2 2" xfId="13874" xr:uid="{5E822B97-E54A-4938-AEED-73830145995A}"/>
    <cellStyle name="Valuta 3 3 4 4 4 2 2 2" xfId="37921" xr:uid="{96D02803-ED28-4DCC-88A6-038407AB3F37}"/>
    <cellStyle name="Valuta 3 3 4 4 4 2 3" xfId="28984" xr:uid="{CB3C3C64-3123-406D-95DA-6AF2C68CF66B}"/>
    <cellStyle name="Valuta 3 3 4 4 4 3" xfId="10811" xr:uid="{0D7B0E6E-082E-44AC-8E38-B3744681015D}"/>
    <cellStyle name="Valuta 3 3 4 4 4 3 2" xfId="34858" xr:uid="{5E43FF3E-4FAA-4832-B081-D871F51D36D9}"/>
    <cellStyle name="Valuta 3 3 4 4 4 4" xfId="25921" xr:uid="{4FBBBD9F-BC4B-4F06-B245-421EDE51862E}"/>
    <cellStyle name="Valuta 3 3 4 4 5" xfId="4367" xr:uid="{7DB3D170-ECF0-498E-A2AD-6F9E273D56EB}"/>
    <cellStyle name="Valuta 3 3 4 4 5 2" xfId="13304" xr:uid="{5CB9E334-03E2-4E12-8EF3-66FC1CDB96A5}"/>
    <cellStyle name="Valuta 3 3 4 4 5 2 2" xfId="37351" xr:uid="{7E240D9D-E4E9-49C1-9909-508EA58BA51D}"/>
    <cellStyle name="Valuta 3 3 4 4 5 3" xfId="28414" xr:uid="{59905103-6E86-4B27-85BE-50E62F71A444}"/>
    <cellStyle name="Valuta 3 3 4 4 6" xfId="10241" xr:uid="{EFE00FDF-B24F-423F-810B-6FE1DD7B5542}"/>
    <cellStyle name="Valuta 3 3 4 4 6 2" xfId="34288" xr:uid="{8627AAB1-8173-464D-B22A-24EA97F3266B}"/>
    <cellStyle name="Valuta 3 3 4 4 7" xfId="1320" xr:uid="{1B72789A-3A8A-4B7F-B14A-B9E5DD716113}"/>
    <cellStyle name="Valuta 3 3 4 4 8" xfId="25351" xr:uid="{3DE980AE-CDE7-4A78-83A7-B7F8E89B26A5}"/>
    <cellStyle name="Valuta 3 3 4 5" xfId="812" xr:uid="{7A78F9A1-1A27-4D05-B178-0E196F307825}"/>
    <cellStyle name="Valuta 3 3 4 5 2" xfId="5558" xr:uid="{CDE730D0-A020-4105-B701-5A95BDEE2236}"/>
    <cellStyle name="Valuta 3 3 4 5 2 2" xfId="14495" xr:uid="{FD1C92F8-49E5-4A2E-A4AF-6A6C023754F7}"/>
    <cellStyle name="Valuta 3 3 4 5 2 2 2" xfId="38542" xr:uid="{0AA0CB87-859F-4C41-83C0-2DEB144C82D1}"/>
    <cellStyle name="Valuta 3 3 4 5 2 3" xfId="29605" xr:uid="{3C69F045-C2FC-4495-8961-1D89CA8EA9B6}"/>
    <cellStyle name="Valuta 3 3 4 5 3" xfId="11429" xr:uid="{B8C812F5-AB47-49D3-ABEE-4F1686AC75DA}"/>
    <cellStyle name="Valuta 3 3 4 5 3 2" xfId="35476" xr:uid="{F51D0FEB-6846-4664-928A-AA5C782F438C}"/>
    <cellStyle name="Valuta 3 3 4 5 4" xfId="2492" xr:uid="{E2278611-A185-42A6-9388-29727F512FB7}"/>
    <cellStyle name="Valuta 3 3 4 5 5" xfId="26539" xr:uid="{039D6BC5-5A50-4AF4-9261-EDC72485D185}"/>
    <cellStyle name="Valuta 3 3 4 6" xfId="2095" xr:uid="{575E722A-D8FD-4C8B-AE0C-27A1965AA983}"/>
    <cellStyle name="Valuta 3 3 4 6 2" xfId="5157" xr:uid="{38626BD5-3872-4AC2-9A4A-B08E16E34C7B}"/>
    <cellStyle name="Valuta 3 3 4 6 2 2" xfId="14094" xr:uid="{7968322C-2CBF-495D-BA04-6C29476851CC}"/>
    <cellStyle name="Valuta 3 3 4 6 2 2 2" xfId="38141" xr:uid="{7304D333-1774-4A81-9F01-22E667A455BD}"/>
    <cellStyle name="Valuta 3 3 4 6 2 3" xfId="29204" xr:uid="{61068063-30CC-41A3-9E5E-2B25AD7A26C9}"/>
    <cellStyle name="Valuta 3 3 4 6 3" xfId="11031" xr:uid="{3B2ADEAC-28CD-4040-B1DD-F8FB52BDADC8}"/>
    <cellStyle name="Valuta 3 3 4 6 3 2" xfId="35078" xr:uid="{3DCA489F-412E-4FE9-83F3-C7C4E91FCF56}"/>
    <cellStyle name="Valuta 3 3 4 6 4" xfId="26141" xr:uid="{A9BCFACD-FF99-400B-AD16-366907B5F2EC}"/>
    <cellStyle name="Valuta 3 3 4 7" xfId="1583" xr:uid="{6DBA67B6-1051-44CE-8D03-DDF0B3C90BD5}"/>
    <cellStyle name="Valuta 3 3 4 7 2" xfId="4645" xr:uid="{E8B00208-2B55-4DB8-8786-F973F1593E29}"/>
    <cellStyle name="Valuta 3 3 4 7 2 2" xfId="13582" xr:uid="{BDBBEEA9-A773-4EE3-91CA-A334B84E1313}"/>
    <cellStyle name="Valuta 3 3 4 7 2 2 2" xfId="37629" xr:uid="{EE3C3634-B1E8-4DA7-9304-B4A59AA8A17C}"/>
    <cellStyle name="Valuta 3 3 4 7 2 3" xfId="28692" xr:uid="{F26C706B-13A8-471E-A933-693F19491DAE}"/>
    <cellStyle name="Valuta 3 3 4 7 3" xfId="10519" xr:uid="{87E63F83-16AC-41BC-AE6D-115477C458F5}"/>
    <cellStyle name="Valuta 3 3 4 7 3 2" xfId="34566" xr:uid="{56016770-C0C3-4872-9DD1-358DC59DA54A}"/>
    <cellStyle name="Valuta 3 3 4 7 4" xfId="25629" xr:uid="{003D0235-E185-436F-9EEF-933A0AFFABAF}"/>
    <cellStyle name="Valuta 3 3 4 8" xfId="4081" xr:uid="{734C3CC0-B523-4284-A953-F94252F902D0}"/>
    <cellStyle name="Valuta 3 3 4 8 2" xfId="13018" xr:uid="{0D265A1B-A883-4302-AC1A-AD204098431A}"/>
    <cellStyle name="Valuta 3 3 4 8 2 2" xfId="37065" xr:uid="{A5644BAD-5FDC-4615-9106-C3C0C3637958}"/>
    <cellStyle name="Valuta 3 3 4 8 3" xfId="28128" xr:uid="{1496652B-5156-4AC3-93C6-D83C671090E8}"/>
    <cellStyle name="Valuta 3 3 4 9" xfId="10033" xr:uid="{869017BB-9737-43E3-BDB0-6440740DCD7A}"/>
    <cellStyle name="Valuta 3 3 4 9 2" xfId="34080" xr:uid="{18AE2054-4802-46DF-8CC5-D0EB6DFF9203}"/>
    <cellStyle name="Valuta 3 3 5" xfId="276" xr:uid="{00000000-0005-0000-0000-0000BE010000}"/>
    <cellStyle name="Valuta 3 3 5 2" xfId="673" xr:uid="{C44282C6-41DB-41EB-B862-923C92D29713}"/>
    <cellStyle name="Valuta 3 3 5 2 2" xfId="1019" xr:uid="{ADFE6451-7C74-40D8-A3F9-2F275D4E3524}"/>
    <cellStyle name="Valuta 3 3 5 2 2 2" xfId="5765" xr:uid="{2D42A629-62DF-46AB-9819-A8CBA083FC45}"/>
    <cellStyle name="Valuta 3 3 5 2 2 2 2" xfId="14702" xr:uid="{1C0842B3-BE2C-43F0-AA04-5BF3D1BDCEF3}"/>
    <cellStyle name="Valuta 3 3 5 2 2 2 2 2" xfId="38749" xr:uid="{CD400F24-23EF-40EE-8F02-9CF60277030C}"/>
    <cellStyle name="Valuta 3 3 5 2 2 2 3" xfId="29812" xr:uid="{FAA167B0-02B9-40D5-AE53-AF05255C42FB}"/>
    <cellStyle name="Valuta 3 3 5 2 2 3" xfId="11636" xr:uid="{A77B0283-8FCC-46A0-90B8-5D98878E36C0}"/>
    <cellStyle name="Valuta 3 3 5 2 2 3 2" xfId="35683" xr:uid="{BA7DC779-E3C1-457E-ACD0-7A50D01D5C42}"/>
    <cellStyle name="Valuta 3 3 5 2 2 4" xfId="2699" xr:uid="{6C731E1D-F3A5-466E-B7E6-F8A6E60BD7EB}"/>
    <cellStyle name="Valuta 3 3 5 2 2 5" xfId="26746" xr:uid="{C10A9E01-806D-4CAF-94C1-033C2455C54A}"/>
    <cellStyle name="Valuta 3 3 5 2 3" xfId="2358" xr:uid="{EBF926C5-D85B-4E8A-B95D-1955FDC3AF06}"/>
    <cellStyle name="Valuta 3 3 5 2 3 2" xfId="5420" xr:uid="{D8E3120E-E55A-4172-87C2-9801D30C1F0B}"/>
    <cellStyle name="Valuta 3 3 5 2 3 2 2" xfId="14357" xr:uid="{6D614ED1-72CA-4442-8D2D-8ACFC15F06DB}"/>
    <cellStyle name="Valuta 3 3 5 2 3 2 2 2" xfId="38404" xr:uid="{740EB0A2-482A-40E3-85AF-9A92F5E41007}"/>
    <cellStyle name="Valuta 3 3 5 2 3 2 3" xfId="29467" xr:uid="{97020E49-7D70-40E6-933E-EE5988C3ABC2}"/>
    <cellStyle name="Valuta 3 3 5 2 3 3" xfId="11294" xr:uid="{06EAC186-75EA-416F-AE23-BDF2225CCEED}"/>
    <cellStyle name="Valuta 3 3 5 2 3 3 2" xfId="35341" xr:uid="{E7E73F93-E556-45E3-AEA5-0A56CA2B10B9}"/>
    <cellStyle name="Valuta 3 3 5 2 3 4" xfId="26404" xr:uid="{1FF75A35-E00E-425D-9EF8-AE8EF2FDF47E}"/>
    <cellStyle name="Valuta 3 3 5 2 4" xfId="1925" xr:uid="{4817C579-5A2E-4AF5-BD3C-C409AEE05851}"/>
    <cellStyle name="Valuta 3 3 5 2 4 2" xfId="4987" xr:uid="{798EA4FA-B53E-40CB-9D06-4AF969E12EB9}"/>
    <cellStyle name="Valuta 3 3 5 2 4 2 2" xfId="13924" xr:uid="{D688158B-A0FA-4A59-B8F6-ED830C872729}"/>
    <cellStyle name="Valuta 3 3 5 2 4 2 2 2" xfId="37971" xr:uid="{11D35F3F-3F7C-4B14-99A4-DC287CDF5608}"/>
    <cellStyle name="Valuta 3 3 5 2 4 2 3" xfId="29034" xr:uid="{1477FD61-911E-4952-940B-93F4CB16F483}"/>
    <cellStyle name="Valuta 3 3 5 2 4 3" xfId="10861" xr:uid="{EEC2361F-377E-428B-AD61-9E837509913C}"/>
    <cellStyle name="Valuta 3 3 5 2 4 3 2" xfId="34908" xr:uid="{FE7441ED-682F-40F0-A3DD-CA496A37A06E}"/>
    <cellStyle name="Valuta 3 3 5 2 4 4" xfId="25971" xr:uid="{7A8DE651-842D-4CE6-8DAD-EEA7F2C92073}"/>
    <cellStyle name="Valuta 3 3 5 2 5" xfId="4417" xr:uid="{20F85E4C-8D6C-4B59-AE0F-22FBF44CB11A}"/>
    <cellStyle name="Valuta 3 3 5 2 5 2" xfId="13354" xr:uid="{6C54979C-346F-46AE-A877-8A458D8E7125}"/>
    <cellStyle name="Valuta 3 3 5 2 5 2 2" xfId="37401" xr:uid="{2822C3FF-6E84-482D-B395-F28B8F1E796A}"/>
    <cellStyle name="Valuta 3 3 5 2 5 3" xfId="28464" xr:uid="{4DF7CC55-E83B-4973-B899-63AA2863BE20}"/>
    <cellStyle name="Valuta 3 3 5 2 6" xfId="10291" xr:uid="{331E7DC9-9653-4BE6-B632-2A26046E7566}"/>
    <cellStyle name="Valuta 3 3 5 2 6 2" xfId="34338" xr:uid="{46603DF6-DD02-4EBD-92D2-E4E80890308A}"/>
    <cellStyle name="Valuta 3 3 5 2 7" xfId="1360" xr:uid="{4F050AE8-771E-4A85-A5D0-01658A508C26}"/>
    <cellStyle name="Valuta 3 3 5 2 8" xfId="25401" xr:uid="{75729C15-92F7-4646-951F-DE58D826D3D4}"/>
    <cellStyle name="Valuta 3 3 5 3" xfId="852" xr:uid="{3644E72C-86FF-463E-9EC6-80BC5CCB9D93}"/>
    <cellStyle name="Valuta 3 3 5 3 2" xfId="5598" xr:uid="{634C1A6F-8786-42C6-80C7-A10C3565F6BD}"/>
    <cellStyle name="Valuta 3 3 5 3 2 2" xfId="14535" xr:uid="{045F9D82-C2D0-44E0-B32A-033ADA872755}"/>
    <cellStyle name="Valuta 3 3 5 3 2 2 2" xfId="38582" xr:uid="{EFA36429-7360-4708-BDCE-E1BD9836D3A5}"/>
    <cellStyle name="Valuta 3 3 5 3 2 3" xfId="29645" xr:uid="{499334A3-233F-45B0-9E13-76AA3DA910FF}"/>
    <cellStyle name="Valuta 3 3 5 3 3" xfId="11469" xr:uid="{DFBB61A7-D4DE-415A-B5EC-7D629154D657}"/>
    <cellStyle name="Valuta 3 3 5 3 3 2" xfId="35516" xr:uid="{AB5865B7-A4F1-4525-BBA9-ACCCAC7C1209}"/>
    <cellStyle name="Valuta 3 3 5 3 4" xfId="2532" xr:uid="{BFDFF5CE-12EE-4CE4-A9E5-B9D8A1C15052}"/>
    <cellStyle name="Valuta 3 3 5 3 5" xfId="26579" xr:uid="{0906C644-7FB3-4A2C-88EE-87A2B483B920}"/>
    <cellStyle name="Valuta 3 3 5 4" xfId="2145" xr:uid="{AD53B9DF-A414-49F3-869C-2413E8B0D32E}"/>
    <cellStyle name="Valuta 3 3 5 4 2" xfId="5207" xr:uid="{6C7F4B4C-D964-4854-8C5E-56150BF4D91B}"/>
    <cellStyle name="Valuta 3 3 5 4 2 2" xfId="14144" xr:uid="{CF91C033-DD4F-48F7-82A5-5B37327AAAA8}"/>
    <cellStyle name="Valuta 3 3 5 4 2 2 2" xfId="38191" xr:uid="{1E58032C-8BD8-4B4C-B9D5-65BCB1656177}"/>
    <cellStyle name="Valuta 3 3 5 4 2 3" xfId="29254" xr:uid="{DB4CFA88-4DC2-4B9F-AB8C-0A8FF89A1FA9}"/>
    <cellStyle name="Valuta 3 3 5 4 3" xfId="11081" xr:uid="{EEF232C6-C9FA-4664-A983-2C190E56CC7D}"/>
    <cellStyle name="Valuta 3 3 5 4 3 2" xfId="35128" xr:uid="{76C3184E-3F49-42AA-9DD7-9055132B5CF9}"/>
    <cellStyle name="Valuta 3 3 5 4 4" xfId="26191" xr:uid="{0A57BC01-1797-49D6-8A9D-C064548F2060}"/>
    <cellStyle name="Valuta 3 3 5 5" xfId="1634" xr:uid="{07CCBA31-65DA-44C6-9411-40C4CD213F75}"/>
    <cellStyle name="Valuta 3 3 5 5 2" xfId="4696" xr:uid="{ACC03BB7-BFA6-478F-A5E7-ED5E8D1C6A54}"/>
    <cellStyle name="Valuta 3 3 5 5 2 2" xfId="13633" xr:uid="{1241F980-74BF-423D-823B-1186E96F17A4}"/>
    <cellStyle name="Valuta 3 3 5 5 2 2 2" xfId="37680" xr:uid="{0950D72D-2DF9-41B3-A02E-F2EF7C7FAE9D}"/>
    <cellStyle name="Valuta 3 3 5 5 2 3" xfId="28743" xr:uid="{E5325F87-F88B-458A-A41F-6A1F09EDB717}"/>
    <cellStyle name="Valuta 3 3 5 5 3" xfId="10570" xr:uid="{D36126B1-DF23-47F1-971C-8C32CAD9857C}"/>
    <cellStyle name="Valuta 3 3 5 5 3 2" xfId="34617" xr:uid="{8707AC90-E13E-4787-960A-951D73695D97}"/>
    <cellStyle name="Valuta 3 3 5 5 4" xfId="25680" xr:uid="{BB47A167-1390-4D93-B1E6-0F9E05976D16}"/>
    <cellStyle name="Valuta 3 3 5 6" xfId="4131" xr:uid="{15FA741C-6A30-43C1-BAE2-0229AC8F55A5}"/>
    <cellStyle name="Valuta 3 3 5 6 2" xfId="13068" xr:uid="{8D3229DE-5EE5-400C-8FF3-44CF730D309D}"/>
    <cellStyle name="Valuta 3 3 5 6 2 2" xfId="37115" xr:uid="{11CD0420-CA62-49AF-9D8D-E75BD4385840}"/>
    <cellStyle name="Valuta 3 3 5 6 3" xfId="28178" xr:uid="{B2030DFA-EBE1-454B-89B3-BC286868BAFE}"/>
    <cellStyle name="Valuta 3 3 5 7" xfId="10083" xr:uid="{9AA1F042-E28C-41AB-81A4-83FC2DF3B171}"/>
    <cellStyle name="Valuta 3 3 5 7 2" xfId="34130" xr:uid="{0EDD1DAF-D399-47D2-A626-5C1418E1C583}"/>
    <cellStyle name="Valuta 3 3 5 8" xfId="1193" xr:uid="{2D622073-CE2E-40D8-B044-EDB159D1C35F}"/>
    <cellStyle name="Valuta 3 3 5 9" xfId="25209" xr:uid="{B6AB35E8-7CBC-4DDD-9FC3-5A0C0EBBCEDC}"/>
    <cellStyle name="Valuta 3 3 6" xfId="515" xr:uid="{00000000-0005-0000-0000-0000BF010000}"/>
    <cellStyle name="Valuta 3 3 7" xfId="581" xr:uid="{50692E0B-C496-4F97-B032-4921D68F0A6C}"/>
    <cellStyle name="Valuta 3 3 7 2" xfId="939" xr:uid="{A87776A1-FD39-4C38-8861-033BD9719F7B}"/>
    <cellStyle name="Valuta 3 3 7 2 2" xfId="5685" xr:uid="{D00A819A-42E9-49C6-A9DE-B7FDB2F11971}"/>
    <cellStyle name="Valuta 3 3 7 2 2 2" xfId="14622" xr:uid="{AF85984F-5E66-4E4D-BB25-0C0C5D7898D3}"/>
    <cellStyle name="Valuta 3 3 7 2 2 2 2" xfId="38669" xr:uid="{3D2BFD5F-CA29-4CB6-8C6B-5B7AFAF3329C}"/>
    <cellStyle name="Valuta 3 3 7 2 2 3" xfId="29732" xr:uid="{E090E06F-7762-49CD-87E3-C741C4767F84}"/>
    <cellStyle name="Valuta 3 3 7 2 3" xfId="11556" xr:uid="{E7FC96D0-1B29-479B-941D-84C38E18C5E9}"/>
    <cellStyle name="Valuta 3 3 7 2 3 2" xfId="35603" xr:uid="{20446E29-C598-446A-BAC3-139961BEB7C0}"/>
    <cellStyle name="Valuta 3 3 7 2 4" xfId="2619" xr:uid="{40E873B6-B2E6-4BF9-AA42-29FA9AD73C12}"/>
    <cellStyle name="Valuta 3 3 7 2 5" xfId="26666" xr:uid="{D8ED3271-449A-4291-8265-052C7A8CE313}"/>
    <cellStyle name="Valuta 3 3 7 3" xfId="2266" xr:uid="{832AF451-C14E-485E-9EC0-CDA811A6BB55}"/>
    <cellStyle name="Valuta 3 3 7 3 2" xfId="5328" xr:uid="{79AE54B7-69BE-419E-A89A-BC531F829EFC}"/>
    <cellStyle name="Valuta 3 3 7 3 2 2" xfId="14265" xr:uid="{7DA9589B-7EB6-41EC-964F-D868D0FE4BD9}"/>
    <cellStyle name="Valuta 3 3 7 3 2 2 2" xfId="38312" xr:uid="{257FE95E-4A6F-43C1-9A4B-7DA9ED03DC72}"/>
    <cellStyle name="Valuta 3 3 7 3 2 3" xfId="29375" xr:uid="{CA1293F2-768F-4D95-B4EE-95EBEA58A32C}"/>
    <cellStyle name="Valuta 3 3 7 3 3" xfId="11202" xr:uid="{34445F48-D87A-4B82-B94E-37ED0DF65F57}"/>
    <cellStyle name="Valuta 3 3 7 3 3 2" xfId="35249" xr:uid="{4E708927-299E-4DBC-B2F6-E9A8DEBE14CE}"/>
    <cellStyle name="Valuta 3 3 7 3 4" xfId="26312" xr:uid="{35F969A6-A696-423F-AFFD-F07AE24C5A27}"/>
    <cellStyle name="Valuta 3 3 7 4" xfId="1833" xr:uid="{691D425F-1450-42B4-AB27-B6441E22C390}"/>
    <cellStyle name="Valuta 3 3 7 4 2" xfId="4895" xr:uid="{D6949C61-092E-4C38-B473-54B3EBCFAC32}"/>
    <cellStyle name="Valuta 3 3 7 4 2 2" xfId="13832" xr:uid="{07C2FFAB-736F-48B5-BB6F-2C17BE211109}"/>
    <cellStyle name="Valuta 3 3 7 4 2 2 2" xfId="37879" xr:uid="{548007FC-7FD2-4C9B-A069-3B046BB3FE78}"/>
    <cellStyle name="Valuta 3 3 7 4 2 3" xfId="28942" xr:uid="{1A4D9A8A-F45F-4BDE-B61B-6DB44921B8CC}"/>
    <cellStyle name="Valuta 3 3 7 4 3" xfId="10769" xr:uid="{3273769D-93FE-411E-9230-37423974972F}"/>
    <cellStyle name="Valuta 3 3 7 4 3 2" xfId="34816" xr:uid="{E2908E81-9635-4B4B-9855-CF49317D0CF9}"/>
    <cellStyle name="Valuta 3 3 7 4 4" xfId="25879" xr:uid="{AD740829-9467-4A10-9F09-88785B10CA11}"/>
    <cellStyle name="Valuta 3 3 7 5" xfId="4325" xr:uid="{58522D53-0237-4FDC-A1EB-D4F22BA76578}"/>
    <cellStyle name="Valuta 3 3 7 5 2" xfId="13262" xr:uid="{87D313D8-F4CB-462E-AE43-495CB7839AD3}"/>
    <cellStyle name="Valuta 3 3 7 5 2 2" xfId="37309" xr:uid="{E8991C4E-7E78-4350-BC22-81841DBCC3A5}"/>
    <cellStyle name="Valuta 3 3 7 5 3" xfId="28372" xr:uid="{2888FB6B-BACF-4F9E-AFFB-93C788DCC0BF}"/>
    <cellStyle name="Valuta 3 3 7 6" xfId="10199" xr:uid="{6D695D17-1D8E-48BF-AD03-E628206E0B72}"/>
    <cellStyle name="Valuta 3 3 7 6 2" xfId="34246" xr:uid="{48F97E9E-B099-4A61-A7B8-1412D61FB102}"/>
    <cellStyle name="Valuta 3 3 7 7" xfId="1280" xr:uid="{C4B8E22E-CC35-4E5D-8BD7-52AE7C1947DF}"/>
    <cellStyle name="Valuta 3 3 7 8" xfId="25309" xr:uid="{1DB326B5-D43F-42D2-85B6-547F949364A2}"/>
    <cellStyle name="Valuta 3 3 8" xfId="772" xr:uid="{11EF379B-3E20-41BA-981F-B2143322ECEA}"/>
    <cellStyle name="Valuta 3 3 8 2" xfId="5518" xr:uid="{0777E604-979B-4E9D-8602-48DB68177089}"/>
    <cellStyle name="Valuta 3 3 8 2 2" xfId="14455" xr:uid="{34720A36-97BB-4C7D-874E-5CAABF903D45}"/>
    <cellStyle name="Valuta 3 3 8 2 2 2" xfId="38502" xr:uid="{2089C69F-1DD9-4E70-9F9F-BA1DBE87D330}"/>
    <cellStyle name="Valuta 3 3 8 2 3" xfId="29565" xr:uid="{AC35DF2D-CD26-40CE-B1C2-A0711A6EA980}"/>
    <cellStyle name="Valuta 3 3 8 3" xfId="11389" xr:uid="{6CEFC026-E426-4B4B-A4FA-CAC358CC8D7E}"/>
    <cellStyle name="Valuta 3 3 8 3 2" xfId="35436" xr:uid="{E24B714B-68A8-408B-A697-EA9AF8316A77}"/>
    <cellStyle name="Valuta 3 3 8 4" xfId="2452" xr:uid="{70CFFDD5-A098-4E6D-AEB1-C0E6C687BD00}"/>
    <cellStyle name="Valuta 3 3 8 5" xfId="26499" xr:uid="{8ECD14B7-4EF4-436F-A356-972666987446}"/>
    <cellStyle name="Valuta 3 3 9" xfId="2051" xr:uid="{09E35DD0-8C8A-4F25-8E76-9651B42BAB73}"/>
    <cellStyle name="Valuta 3 3 9 2" xfId="5113" xr:uid="{FC8F9C22-BF9A-4604-86E1-C4B6FC1D2316}"/>
    <cellStyle name="Valuta 3 3 9 2 2" xfId="14050" xr:uid="{AD6E861F-E9B1-4C7F-9865-A0409D9B3AA1}"/>
    <cellStyle name="Valuta 3 3 9 2 2 2" xfId="38097" xr:uid="{F64DBCF7-1C04-417C-9948-823EBEA32EA0}"/>
    <cellStyle name="Valuta 3 3 9 2 3" xfId="29160" xr:uid="{11558B13-AE0C-4D42-A73B-5DD9B1AE6E66}"/>
    <cellStyle name="Valuta 3 3 9 3" xfId="10987" xr:uid="{686EAC5A-24CE-40A6-802E-B9DA839C970C}"/>
    <cellStyle name="Valuta 3 3 9 3 2" xfId="35034" xr:uid="{97A5D585-C92A-48AC-82BC-674C72E34F85}"/>
    <cellStyle name="Valuta 3 3 9 4" xfId="26097" xr:uid="{75017D5C-F2B5-4C62-ACDA-4D6EE71C2F70}"/>
    <cellStyle name="Valuta 3 4" xfId="180" xr:uid="{00000000-0005-0000-0000-0000C0010000}"/>
    <cellStyle name="Valuta 3 4 10" xfId="4039" xr:uid="{CB31E9BE-7F60-4CCC-B3C3-21BBBD877B3D}"/>
    <cellStyle name="Valuta 3 4 10 2" xfId="12976" xr:uid="{6F411BBD-7873-4331-A5E5-2DB21E2CF028}"/>
    <cellStyle name="Valuta 3 4 10 2 2" xfId="37023" xr:uid="{B8730212-D8EF-4C3D-A116-621C8A8EB061}"/>
    <cellStyle name="Valuta 3 4 10 3" xfId="28086" xr:uid="{4909C913-FF2B-4DB1-A977-D8745A717F7C}"/>
    <cellStyle name="Valuta 3 4 11" xfId="9992" xr:uid="{FEDEE14F-0B84-4A45-8B1E-3F23069FFF9D}"/>
    <cellStyle name="Valuta 3 4 11 2" xfId="34039" xr:uid="{3673E83D-0D91-40F2-BCE2-06D39DA364D4}"/>
    <cellStyle name="Valuta 3 4 12" xfId="1114" xr:uid="{692F305A-B097-462F-9830-53078BAF8EA3}"/>
    <cellStyle name="Valuta 3 4 13" xfId="25118" xr:uid="{1C57CA5E-96AC-4590-ACF2-169520C3DD5E}"/>
    <cellStyle name="Valuta 3 4 2" xfId="210" xr:uid="{00000000-0005-0000-0000-0000C1010000}"/>
    <cellStyle name="Valuta 3 4 2 10" xfId="10019" xr:uid="{ADFA6324-91D1-4506-AEB3-FF611548F2D0}"/>
    <cellStyle name="Valuta 3 4 2 10 2" xfId="34066" xr:uid="{7D3E2C25-2BDF-406C-84F3-68E0922CE8D4}"/>
    <cellStyle name="Valuta 3 4 2 11" xfId="1139" xr:uid="{01146CD4-823E-4ED4-AE98-3DD4E02D3629}"/>
    <cellStyle name="Valuta 3 4 2 12" xfId="25145" xr:uid="{AB04520E-DD11-4A03-A192-08FCF443623B}"/>
    <cellStyle name="Valuta 3 4 2 2" xfId="251" xr:uid="{00000000-0005-0000-0000-0000C2010000}"/>
    <cellStyle name="Valuta 3 4 2 2 10" xfId="1179" xr:uid="{B6392F2D-A339-4599-914D-50F9C20C0E75}"/>
    <cellStyle name="Valuta 3 4 2 2 11" xfId="25185" xr:uid="{119EA1EC-7610-4E87-B1F4-2354455E7793}"/>
    <cellStyle name="Valuta 3 4 2 2 2" xfId="347" xr:uid="{00000000-0005-0000-0000-0000C3010000}"/>
    <cellStyle name="Valuta 3 4 2 2 2 2" xfId="744" xr:uid="{B2A6C0D5-98C2-431E-B94A-33D74A0C7881}"/>
    <cellStyle name="Valuta 3 4 2 2 2 2 2" xfId="1085" xr:uid="{B9952C83-7682-4DDB-8DB2-2FE83E1B81E7}"/>
    <cellStyle name="Valuta 3 4 2 2 2 2 2 2" xfId="5831" xr:uid="{06BD1BED-5EB8-4199-B3D3-54F697BB8233}"/>
    <cellStyle name="Valuta 3 4 2 2 2 2 2 2 2" xfId="14768" xr:uid="{67DEC4BC-38D1-45F0-834B-12669D64F3D5}"/>
    <cellStyle name="Valuta 3 4 2 2 2 2 2 2 2 2" xfId="38815" xr:uid="{B32F4247-4D58-488E-AD9C-C1D4FC22C7BF}"/>
    <cellStyle name="Valuta 3 4 2 2 2 2 2 2 3" xfId="29878" xr:uid="{F55682EB-0CF4-4B20-B29E-68A393C4D005}"/>
    <cellStyle name="Valuta 3 4 2 2 2 2 2 3" xfId="11702" xr:uid="{4EFDE54A-4F83-4312-A61F-0A2E91B37C95}"/>
    <cellStyle name="Valuta 3 4 2 2 2 2 2 3 2" xfId="35749" xr:uid="{B6D9152B-AA94-4F9F-B358-1520A97953A2}"/>
    <cellStyle name="Valuta 3 4 2 2 2 2 2 4" xfId="2765" xr:uid="{74FCE458-DA92-4533-A5AA-E150E1510124}"/>
    <cellStyle name="Valuta 3 4 2 2 2 2 2 5" xfId="26812" xr:uid="{C3B1F445-3EBA-45B2-8831-E66196DC5733}"/>
    <cellStyle name="Valuta 3 4 2 2 2 2 3" xfId="2429" xr:uid="{8B7DCD81-EA25-4C2B-86B2-DBB75300DF13}"/>
    <cellStyle name="Valuta 3 4 2 2 2 2 3 2" xfId="5491" xr:uid="{A770F86D-FD81-4255-BBEF-2C17E4996D3B}"/>
    <cellStyle name="Valuta 3 4 2 2 2 2 3 2 2" xfId="14428" xr:uid="{BED8267F-90C1-491F-90DE-D74E9BB54855}"/>
    <cellStyle name="Valuta 3 4 2 2 2 2 3 2 2 2" xfId="38475" xr:uid="{E4519165-DB99-475A-AE05-18E66C227783}"/>
    <cellStyle name="Valuta 3 4 2 2 2 2 3 2 3" xfId="29538" xr:uid="{526E1C40-56EC-4E68-82D3-166C4E35C4E0}"/>
    <cellStyle name="Valuta 3 4 2 2 2 2 3 3" xfId="11365" xr:uid="{372AFE0A-7006-485A-A4E9-49018773CAF7}"/>
    <cellStyle name="Valuta 3 4 2 2 2 2 3 3 2" xfId="35412" xr:uid="{2031A383-FEC9-4CA4-A406-1EC8939EBB57}"/>
    <cellStyle name="Valuta 3 4 2 2 2 2 3 4" xfId="26475" xr:uid="{FB225B89-C157-4AFD-BCB7-9FE6CF847E5D}"/>
    <cellStyle name="Valuta 3 4 2 2 2 2 4" xfId="1996" xr:uid="{074848F5-1B73-403B-B501-297C0F2161C7}"/>
    <cellStyle name="Valuta 3 4 2 2 2 2 4 2" xfId="5058" xr:uid="{9CFFCE4C-34BD-4508-A8F9-038549EB0E80}"/>
    <cellStyle name="Valuta 3 4 2 2 2 2 4 2 2" xfId="13995" xr:uid="{C8496298-8731-4FF4-BF90-9B06A71859FA}"/>
    <cellStyle name="Valuta 3 4 2 2 2 2 4 2 2 2" xfId="38042" xr:uid="{58CE8943-63C1-47C8-9786-FFF849A728BE}"/>
    <cellStyle name="Valuta 3 4 2 2 2 2 4 2 3" xfId="29105" xr:uid="{C3DD7464-5258-4350-8FF8-1EB2486C1178}"/>
    <cellStyle name="Valuta 3 4 2 2 2 2 4 3" xfId="10932" xr:uid="{C35CE061-13D3-434F-BD88-D0D3036A7609}"/>
    <cellStyle name="Valuta 3 4 2 2 2 2 4 3 2" xfId="34979" xr:uid="{DF6F16AF-BD7D-4586-AC3C-9B36D41D38D1}"/>
    <cellStyle name="Valuta 3 4 2 2 2 2 4 4" xfId="26042" xr:uid="{F1725E95-9982-4163-8032-B1D626A54684}"/>
    <cellStyle name="Valuta 3 4 2 2 2 2 5" xfId="4488" xr:uid="{DE4DB2B2-2D3E-4FED-B8EF-3018D41D46E5}"/>
    <cellStyle name="Valuta 3 4 2 2 2 2 5 2" xfId="13425" xr:uid="{08345452-78FC-46E6-9E72-207004317113}"/>
    <cellStyle name="Valuta 3 4 2 2 2 2 5 2 2" xfId="37472" xr:uid="{6728F49A-9680-4D13-8E68-AC43BA521403}"/>
    <cellStyle name="Valuta 3 4 2 2 2 2 5 3" xfId="28535" xr:uid="{C994DF29-680C-43ED-BD3F-39DDAA320130}"/>
    <cellStyle name="Valuta 3 4 2 2 2 2 6" xfId="10362" xr:uid="{A8ECE82C-E951-46BD-9D1E-A6C2601A80C8}"/>
    <cellStyle name="Valuta 3 4 2 2 2 2 6 2" xfId="34409" xr:uid="{05CD2D19-80A2-497E-80C2-893338841B7E}"/>
    <cellStyle name="Valuta 3 4 2 2 2 2 7" xfId="1426" xr:uid="{33E5D9DB-F839-4DFA-B5F8-DF275B3A3CB1}"/>
    <cellStyle name="Valuta 3 4 2 2 2 2 8" xfId="25472" xr:uid="{C41D286A-43BE-4992-8501-9A735FAF9D36}"/>
    <cellStyle name="Valuta 3 4 2 2 2 3" xfId="918" xr:uid="{B23C4D81-6B60-4815-B865-115A8A167267}"/>
    <cellStyle name="Valuta 3 4 2 2 2 3 2" xfId="5664" xr:uid="{548E82C1-6583-40BF-94FE-1786732E91D6}"/>
    <cellStyle name="Valuta 3 4 2 2 2 3 2 2" xfId="14601" xr:uid="{F8ACBCE6-6928-46CB-8DFC-4493DFA673E7}"/>
    <cellStyle name="Valuta 3 4 2 2 2 3 2 2 2" xfId="38648" xr:uid="{76ACBF94-71C7-4C01-8CA5-70CD01AAEEF0}"/>
    <cellStyle name="Valuta 3 4 2 2 2 3 2 3" xfId="29711" xr:uid="{704FAE07-FD0A-40F9-A8C0-2D09C9E4E0BA}"/>
    <cellStyle name="Valuta 3 4 2 2 2 3 3" xfId="11535" xr:uid="{E191BC67-946A-4845-A8FC-285517EC3062}"/>
    <cellStyle name="Valuta 3 4 2 2 2 3 3 2" xfId="35582" xr:uid="{BF5A0A53-541F-45D7-9DBE-5A20612E8DC1}"/>
    <cellStyle name="Valuta 3 4 2 2 2 3 4" xfId="2598" xr:uid="{F76213A9-D574-42A0-BC67-98D88DFBE1DF}"/>
    <cellStyle name="Valuta 3 4 2 2 2 3 5" xfId="26645" xr:uid="{0BDEA06E-F04A-440A-817C-B954CB140251}"/>
    <cellStyle name="Valuta 3 4 2 2 2 4" xfId="2216" xr:uid="{A127E1DD-E94C-45C0-9322-CEC371918C29}"/>
    <cellStyle name="Valuta 3 4 2 2 2 4 2" xfId="5278" xr:uid="{D3030763-512B-46C0-AE11-80774B2CE008}"/>
    <cellStyle name="Valuta 3 4 2 2 2 4 2 2" xfId="14215" xr:uid="{CD7E7032-BC68-40A9-8B81-3621D866EBFE}"/>
    <cellStyle name="Valuta 3 4 2 2 2 4 2 2 2" xfId="38262" xr:uid="{A71298B2-466D-46EA-B271-4982D49F26ED}"/>
    <cellStyle name="Valuta 3 4 2 2 2 4 2 3" xfId="29325" xr:uid="{AB40FC10-94C4-44A7-992E-2E77B267935C}"/>
    <cellStyle name="Valuta 3 4 2 2 2 4 3" xfId="11152" xr:uid="{411746C7-5A62-49EB-A7E1-AD6D7853B322}"/>
    <cellStyle name="Valuta 3 4 2 2 2 4 3 2" xfId="35199" xr:uid="{3C37E2A1-25E9-4DB3-9BDD-05D9A50176EC}"/>
    <cellStyle name="Valuta 3 4 2 2 2 4 4" xfId="26262" xr:uid="{CE021B06-D112-4CD3-9930-A9758E74B2A2}"/>
    <cellStyle name="Valuta 3 4 2 2 2 5" xfId="1705" xr:uid="{79B872D6-CFF5-41E5-9D98-302392B11368}"/>
    <cellStyle name="Valuta 3 4 2 2 2 5 2" xfId="4767" xr:uid="{BF1ABA38-AE8A-4EC2-8B31-460A30698DCC}"/>
    <cellStyle name="Valuta 3 4 2 2 2 5 2 2" xfId="13704" xr:uid="{A90B984F-78E6-4ECE-8A4F-1D4E4044894D}"/>
    <cellStyle name="Valuta 3 4 2 2 2 5 2 2 2" xfId="37751" xr:uid="{DA7181F2-7AE9-4598-82C9-F024BB018BD8}"/>
    <cellStyle name="Valuta 3 4 2 2 2 5 2 3" xfId="28814" xr:uid="{696DA815-596D-495F-9EFD-2C97C11BF741}"/>
    <cellStyle name="Valuta 3 4 2 2 2 5 3" xfId="10641" xr:uid="{943BC2E6-95B6-494F-8DDB-23F8D736F0E6}"/>
    <cellStyle name="Valuta 3 4 2 2 2 5 3 2" xfId="34688" xr:uid="{2B239BE7-F98C-4AAE-8B06-1EA81A8FCF51}"/>
    <cellStyle name="Valuta 3 4 2 2 2 5 4" xfId="25751" xr:uid="{D0418C17-EA68-4C96-A046-31AE50AE2684}"/>
    <cellStyle name="Valuta 3 4 2 2 2 6" xfId="4202" xr:uid="{9EF3CEA3-F380-4B1F-88F7-9D818C77F0E6}"/>
    <cellStyle name="Valuta 3 4 2 2 2 6 2" xfId="13139" xr:uid="{AD40D84E-DD0D-4D6F-9921-D8D11AEBF885}"/>
    <cellStyle name="Valuta 3 4 2 2 2 6 2 2" xfId="37186" xr:uid="{DD0DAFE6-6A84-4834-9865-F7B057FFE0BB}"/>
    <cellStyle name="Valuta 3 4 2 2 2 6 3" xfId="28249" xr:uid="{7D9E1FAB-9CF2-451B-82D5-37F7716ADE11}"/>
    <cellStyle name="Valuta 3 4 2 2 2 7" xfId="10154" xr:uid="{D3DEB682-985A-428A-A356-51336875C6CB}"/>
    <cellStyle name="Valuta 3 4 2 2 2 7 2" xfId="34201" xr:uid="{0655BE16-86A1-48B4-8449-6965E20762A3}"/>
    <cellStyle name="Valuta 3 4 2 2 2 8" xfId="1259" xr:uid="{A8D2A932-FEA1-4EE1-AB0A-578D4B0C7FCC}"/>
    <cellStyle name="Valuta 3 4 2 2 2 9" xfId="25280" xr:uid="{E1788024-84C0-49B4-92BA-3651116DD3EA}"/>
    <cellStyle name="Valuta 3 4 2 2 3" xfId="523" xr:uid="{00000000-0005-0000-0000-0000C4010000}"/>
    <cellStyle name="Valuta 3 4 2 2 4" xfId="649" xr:uid="{F07DF09B-2831-41A3-BF06-D0FE922312BD}"/>
    <cellStyle name="Valuta 3 4 2 2 4 2" xfId="1005" xr:uid="{CBD7EAE4-41DB-444D-B9CF-378FE2D54714}"/>
    <cellStyle name="Valuta 3 4 2 2 4 2 2" xfId="5751" xr:uid="{F9015D57-248A-4C5D-84D8-2B3DDD90771E}"/>
    <cellStyle name="Valuta 3 4 2 2 4 2 2 2" xfId="14688" xr:uid="{0BBF5D5B-AF9B-4D3C-8F94-EDDC1DB37C47}"/>
    <cellStyle name="Valuta 3 4 2 2 4 2 2 2 2" xfId="38735" xr:uid="{56FB8C7B-6D15-4C8E-8308-96EF79BCF426}"/>
    <cellStyle name="Valuta 3 4 2 2 4 2 2 3" xfId="29798" xr:uid="{2DF178E5-3BA5-4D5F-8A74-100CD4995A37}"/>
    <cellStyle name="Valuta 3 4 2 2 4 2 3" xfId="11622" xr:uid="{5028166D-79DA-4D84-8923-98FEF5EBBA01}"/>
    <cellStyle name="Valuta 3 4 2 2 4 2 3 2" xfId="35669" xr:uid="{0321AEC0-CE99-4AF5-897C-97FD6279D3E3}"/>
    <cellStyle name="Valuta 3 4 2 2 4 2 4" xfId="2685" xr:uid="{3203BF39-57D1-4BBB-BA83-80EEF5FF580B}"/>
    <cellStyle name="Valuta 3 4 2 2 4 2 5" xfId="26732" xr:uid="{9DB87BE5-DA7A-4C2E-A4C7-3414A8A66E66}"/>
    <cellStyle name="Valuta 3 4 2 2 4 3" xfId="2334" xr:uid="{04FBA444-FAFE-41C4-9458-818A2F3341A1}"/>
    <cellStyle name="Valuta 3 4 2 2 4 3 2" xfId="5396" xr:uid="{FE7B24F3-A5F6-48F8-A918-A489F27F02D7}"/>
    <cellStyle name="Valuta 3 4 2 2 4 3 2 2" xfId="14333" xr:uid="{71B15CDC-0022-48F2-AEB7-DE678050B4C2}"/>
    <cellStyle name="Valuta 3 4 2 2 4 3 2 2 2" xfId="38380" xr:uid="{97EE09A0-FC75-4364-9CEA-C17B2D8D9A5E}"/>
    <cellStyle name="Valuta 3 4 2 2 4 3 2 3" xfId="29443" xr:uid="{3B7DE914-BA64-430A-8BD1-D436F9F81DCD}"/>
    <cellStyle name="Valuta 3 4 2 2 4 3 3" xfId="11270" xr:uid="{E0B7622D-6AEC-4BA9-ACA7-BC8AC7C539A4}"/>
    <cellStyle name="Valuta 3 4 2 2 4 3 3 2" xfId="35317" xr:uid="{7DA43ECA-4BAA-406F-9B0E-951B7354634E}"/>
    <cellStyle name="Valuta 3 4 2 2 4 3 4" xfId="26380" xr:uid="{9963047F-13C4-4190-A8FA-9FF5D407A699}"/>
    <cellStyle name="Valuta 3 4 2 2 4 4" xfId="1901" xr:uid="{C64DDF65-C11C-479E-BE41-E896F1079585}"/>
    <cellStyle name="Valuta 3 4 2 2 4 4 2" xfId="4963" xr:uid="{9A79B7BD-F0A2-4E09-932D-6BAA2AB4E9EB}"/>
    <cellStyle name="Valuta 3 4 2 2 4 4 2 2" xfId="13900" xr:uid="{A1F35AA8-8F2F-462F-8AE7-98B6AC4A037F}"/>
    <cellStyle name="Valuta 3 4 2 2 4 4 2 2 2" xfId="37947" xr:uid="{D9766795-B509-459E-BE17-043F9E01E3B2}"/>
    <cellStyle name="Valuta 3 4 2 2 4 4 2 3" xfId="29010" xr:uid="{10852C33-0230-4491-AAB0-88A15211A102}"/>
    <cellStyle name="Valuta 3 4 2 2 4 4 3" xfId="10837" xr:uid="{2643730F-0F88-437A-B274-BAB85476D3FD}"/>
    <cellStyle name="Valuta 3 4 2 2 4 4 3 2" xfId="34884" xr:uid="{18504E2E-989D-41EA-B9EE-A0ADC096A9D7}"/>
    <cellStyle name="Valuta 3 4 2 2 4 4 4" xfId="25947" xr:uid="{4AE7FE89-5487-4CE3-A294-312EBF696301}"/>
    <cellStyle name="Valuta 3 4 2 2 4 5" xfId="4393" xr:uid="{3266AFA2-DB80-48DB-A950-7AD600A68529}"/>
    <cellStyle name="Valuta 3 4 2 2 4 5 2" xfId="13330" xr:uid="{1B90003B-54AA-466F-9484-A99D0CAC3277}"/>
    <cellStyle name="Valuta 3 4 2 2 4 5 2 2" xfId="37377" xr:uid="{57A87F8D-A264-4B3C-936B-823416ECB4E8}"/>
    <cellStyle name="Valuta 3 4 2 2 4 5 3" xfId="28440" xr:uid="{4575BC43-1D6F-45DE-A041-64D6C9072CCE}"/>
    <cellStyle name="Valuta 3 4 2 2 4 6" xfId="10267" xr:uid="{21240D60-BC8D-44A8-83B3-B4F1D91E59BA}"/>
    <cellStyle name="Valuta 3 4 2 2 4 6 2" xfId="34314" xr:uid="{3ED58D17-DA4B-4D0D-8519-2682EFCD37CE}"/>
    <cellStyle name="Valuta 3 4 2 2 4 7" xfId="1346" xr:uid="{4B232999-1265-471E-ACEB-E95CE7E08DA5}"/>
    <cellStyle name="Valuta 3 4 2 2 4 8" xfId="25377" xr:uid="{FDC3C367-EAAF-4367-80D9-97B32686527B}"/>
    <cellStyle name="Valuta 3 4 2 2 5" xfId="838" xr:uid="{BC4B7B3B-28ED-4F60-8AB2-63BB686EB565}"/>
    <cellStyle name="Valuta 3 4 2 2 5 2" xfId="5584" xr:uid="{86FF6CB2-B20D-4227-892A-A3964F8F0EE6}"/>
    <cellStyle name="Valuta 3 4 2 2 5 2 2" xfId="14521" xr:uid="{C1E3141B-02CC-4F53-B7E5-4ED293635A04}"/>
    <cellStyle name="Valuta 3 4 2 2 5 2 2 2" xfId="38568" xr:uid="{A57A1A94-519B-4CEA-83E1-6D7E06397EE0}"/>
    <cellStyle name="Valuta 3 4 2 2 5 2 3" xfId="29631" xr:uid="{4ACC7EAC-C6F2-46A4-9564-CA172E9C753A}"/>
    <cellStyle name="Valuta 3 4 2 2 5 3" xfId="11455" xr:uid="{A545004D-9B07-4856-BB46-57465B3A2EEA}"/>
    <cellStyle name="Valuta 3 4 2 2 5 3 2" xfId="35502" xr:uid="{964202D4-32CA-490C-9F9C-85E170EA7870}"/>
    <cellStyle name="Valuta 3 4 2 2 5 4" xfId="2518" xr:uid="{865A227A-1B76-45E1-957F-DCC8AF60C27D}"/>
    <cellStyle name="Valuta 3 4 2 2 5 5" xfId="26565" xr:uid="{AE0D779E-C152-4E41-9712-305F34FE5D77}"/>
    <cellStyle name="Valuta 3 4 2 2 6" xfId="2121" xr:uid="{7BD4D156-7923-44AE-968C-91AAE703B674}"/>
    <cellStyle name="Valuta 3 4 2 2 6 2" xfId="5183" xr:uid="{E0957D3A-02F3-4D34-BAB9-39FA60ACDD4B}"/>
    <cellStyle name="Valuta 3 4 2 2 6 2 2" xfId="14120" xr:uid="{FBD09CBD-8675-4FC4-AFCB-6E2457251C8A}"/>
    <cellStyle name="Valuta 3 4 2 2 6 2 2 2" xfId="38167" xr:uid="{02FF0AFE-94BC-4EEE-B7DC-272B084BACBA}"/>
    <cellStyle name="Valuta 3 4 2 2 6 2 3" xfId="29230" xr:uid="{726F98E7-7C3D-4981-918D-8D767E0832CA}"/>
    <cellStyle name="Valuta 3 4 2 2 6 3" xfId="11057" xr:uid="{C6F45ABC-FEEE-4843-AA35-D3975520EE16}"/>
    <cellStyle name="Valuta 3 4 2 2 6 3 2" xfId="35104" xr:uid="{6DB1870D-6AF0-4B3B-810D-B5C2D7A2240D}"/>
    <cellStyle name="Valuta 3 4 2 2 6 4" xfId="26167" xr:uid="{11360D39-DE25-4541-9721-2556E1C15F2C}"/>
    <cellStyle name="Valuta 3 4 2 2 7" xfId="1609" xr:uid="{3FA91F3D-D800-41CB-93D5-D13C162F41C3}"/>
    <cellStyle name="Valuta 3 4 2 2 7 2" xfId="4671" xr:uid="{AFB4A41C-7F16-489A-BF99-9CBFF5F773E1}"/>
    <cellStyle name="Valuta 3 4 2 2 7 2 2" xfId="13608" xr:uid="{38AC2CC7-09D2-4808-AF29-BE7CB27EF688}"/>
    <cellStyle name="Valuta 3 4 2 2 7 2 2 2" xfId="37655" xr:uid="{22C3B017-6B41-4727-87BC-377CA1801F4C}"/>
    <cellStyle name="Valuta 3 4 2 2 7 2 3" xfId="28718" xr:uid="{E7A5AA4B-68F8-43E9-B415-E2647171D1BC}"/>
    <cellStyle name="Valuta 3 4 2 2 7 3" xfId="10545" xr:uid="{74320ACE-6F4A-4604-B0EC-C4C5E942033B}"/>
    <cellStyle name="Valuta 3 4 2 2 7 3 2" xfId="34592" xr:uid="{9B90D37B-D389-497D-A0A9-94E0F40426A2}"/>
    <cellStyle name="Valuta 3 4 2 2 7 4" xfId="25655" xr:uid="{29174079-C63F-4FFC-BE4D-46720677E0D2}"/>
    <cellStyle name="Valuta 3 4 2 2 8" xfId="4107" xr:uid="{F0DBBDF9-7458-4A82-A52B-D19BC4A2F394}"/>
    <cellStyle name="Valuta 3 4 2 2 8 2" xfId="13044" xr:uid="{F2BA6E7A-398E-4511-8176-AE9DF75E3AF8}"/>
    <cellStyle name="Valuta 3 4 2 2 8 2 2" xfId="37091" xr:uid="{BE3A0410-B921-42F3-B783-96DAFF7E0416}"/>
    <cellStyle name="Valuta 3 4 2 2 8 3" xfId="28154" xr:uid="{343984CC-9192-4A96-8FE3-00C6A3DAE7BF}"/>
    <cellStyle name="Valuta 3 4 2 2 9" xfId="10059" xr:uid="{B23E78E9-6C85-46DA-B6F8-E2E37E2F4DFD}"/>
    <cellStyle name="Valuta 3 4 2 2 9 2" xfId="34106" xr:uid="{85C5EA6E-2E8F-49BF-80EE-3DC1FF97ABD4}"/>
    <cellStyle name="Valuta 3 4 2 3" xfId="307" xr:uid="{00000000-0005-0000-0000-0000C5010000}"/>
    <cellStyle name="Valuta 3 4 2 3 2" xfId="704" xr:uid="{8B555322-B84C-4AD0-AE53-42D317E5973F}"/>
    <cellStyle name="Valuta 3 4 2 3 2 2" xfId="1045" xr:uid="{033E9A67-70CF-46DF-8D5E-FA6D840BB0F2}"/>
    <cellStyle name="Valuta 3 4 2 3 2 2 2" xfId="5791" xr:uid="{B1FDF36A-E630-4885-975D-4780625F6C3E}"/>
    <cellStyle name="Valuta 3 4 2 3 2 2 2 2" xfId="14728" xr:uid="{7FB5DECD-BE71-4E22-8352-448CFA617208}"/>
    <cellStyle name="Valuta 3 4 2 3 2 2 2 2 2" xfId="38775" xr:uid="{6FB34C4A-362A-4EC5-9CF6-CE4F8703097E}"/>
    <cellStyle name="Valuta 3 4 2 3 2 2 2 3" xfId="29838" xr:uid="{C45F8378-3526-4B63-A532-9B12EA413437}"/>
    <cellStyle name="Valuta 3 4 2 3 2 2 3" xfId="11662" xr:uid="{91FC1CE7-5B47-4B7E-84EC-837C035E4F9E}"/>
    <cellStyle name="Valuta 3 4 2 3 2 2 3 2" xfId="35709" xr:uid="{01F66698-DAE8-4C15-9E1E-309C2CD4775A}"/>
    <cellStyle name="Valuta 3 4 2 3 2 2 4" xfId="2725" xr:uid="{73540973-3CA5-482D-8487-1DAF4B2181E8}"/>
    <cellStyle name="Valuta 3 4 2 3 2 2 5" xfId="26772" xr:uid="{34DBDE6E-FABA-464E-8FCE-A1FFDEC1B8D6}"/>
    <cellStyle name="Valuta 3 4 2 3 2 3" xfId="2389" xr:uid="{E8726622-7EB7-407B-87E0-D1F7EA34E8BA}"/>
    <cellStyle name="Valuta 3 4 2 3 2 3 2" xfId="5451" xr:uid="{4D043F6F-94AE-443F-A027-EC19F7FDECD1}"/>
    <cellStyle name="Valuta 3 4 2 3 2 3 2 2" xfId="14388" xr:uid="{5B091B8C-7206-4FBC-A5C3-CE40672BBD0B}"/>
    <cellStyle name="Valuta 3 4 2 3 2 3 2 2 2" xfId="38435" xr:uid="{E7CC2110-753E-45F6-B68E-CC3EFAC2A6A0}"/>
    <cellStyle name="Valuta 3 4 2 3 2 3 2 3" xfId="29498" xr:uid="{E990208B-C645-4BB8-AC79-302F3A6FC4E8}"/>
    <cellStyle name="Valuta 3 4 2 3 2 3 3" xfId="11325" xr:uid="{0E4B76E1-4047-4CA9-B1B3-7E8CFDB638A7}"/>
    <cellStyle name="Valuta 3 4 2 3 2 3 3 2" xfId="35372" xr:uid="{7F2AAB97-63A4-45DD-AA07-B18759307E4D}"/>
    <cellStyle name="Valuta 3 4 2 3 2 3 4" xfId="26435" xr:uid="{2ADE019A-F70D-497D-8756-A384D6B76AFB}"/>
    <cellStyle name="Valuta 3 4 2 3 2 4" xfId="1956" xr:uid="{CEC221F1-D6EB-4D4A-8A7D-CAA1FCAAB8B2}"/>
    <cellStyle name="Valuta 3 4 2 3 2 4 2" xfId="5018" xr:uid="{92097E87-A8CE-4B2E-B3BD-85DBFB81E5C5}"/>
    <cellStyle name="Valuta 3 4 2 3 2 4 2 2" xfId="13955" xr:uid="{094B698E-F3D2-4F82-95C8-A1B1ABCDB9F6}"/>
    <cellStyle name="Valuta 3 4 2 3 2 4 2 2 2" xfId="38002" xr:uid="{3EDAC5A3-37A5-43DA-AEBB-2B1DAA2A945B}"/>
    <cellStyle name="Valuta 3 4 2 3 2 4 2 3" xfId="29065" xr:uid="{08933CA7-958E-4D5A-9922-E1318E5DEF04}"/>
    <cellStyle name="Valuta 3 4 2 3 2 4 3" xfId="10892" xr:uid="{AC6EDDCE-4F7E-4059-A85B-25A00AE13A55}"/>
    <cellStyle name="Valuta 3 4 2 3 2 4 3 2" xfId="34939" xr:uid="{337DE8B5-7552-4150-8B7A-63B79B96C786}"/>
    <cellStyle name="Valuta 3 4 2 3 2 4 4" xfId="26002" xr:uid="{6A1AF0DC-F61F-46F8-AEA4-AC167FF73C69}"/>
    <cellStyle name="Valuta 3 4 2 3 2 5" xfId="4448" xr:uid="{D43EC418-DDB4-45A5-B7F6-0B43E5E822E8}"/>
    <cellStyle name="Valuta 3 4 2 3 2 5 2" xfId="13385" xr:uid="{165BE6DF-2010-48BE-878B-84908B02400D}"/>
    <cellStyle name="Valuta 3 4 2 3 2 5 2 2" xfId="37432" xr:uid="{85A0CCEB-7477-4BE3-8804-BDDED131AD13}"/>
    <cellStyle name="Valuta 3 4 2 3 2 5 3" xfId="28495" xr:uid="{FCCDCBCA-E172-43C6-AA94-30F5BCF4A7FA}"/>
    <cellStyle name="Valuta 3 4 2 3 2 6" xfId="10322" xr:uid="{36E120E4-226C-4A20-BBFB-03BBE40A5E59}"/>
    <cellStyle name="Valuta 3 4 2 3 2 6 2" xfId="34369" xr:uid="{2B195663-CED9-4CD6-AB76-5AB8C8F7C6FA}"/>
    <cellStyle name="Valuta 3 4 2 3 2 7" xfId="1386" xr:uid="{1C776E20-7657-4768-9F49-24AE22536A47}"/>
    <cellStyle name="Valuta 3 4 2 3 2 8" xfId="25432" xr:uid="{17B0C519-9356-4F77-8476-B6857567E722}"/>
    <cellStyle name="Valuta 3 4 2 3 3" xfId="878" xr:uid="{75B51CA6-46A9-4AEC-B451-2D6A5451619A}"/>
    <cellStyle name="Valuta 3 4 2 3 3 2" xfId="5624" xr:uid="{8771EB34-EED3-4136-8540-D54A737DAC6A}"/>
    <cellStyle name="Valuta 3 4 2 3 3 2 2" xfId="14561" xr:uid="{BF70F79A-0DBD-49FA-BF67-D17E17C72231}"/>
    <cellStyle name="Valuta 3 4 2 3 3 2 2 2" xfId="38608" xr:uid="{8AC05047-6411-4E45-9E23-27896E18895C}"/>
    <cellStyle name="Valuta 3 4 2 3 3 2 3" xfId="29671" xr:uid="{43F1EF07-5ADD-4866-8903-A86CBB0A5F53}"/>
    <cellStyle name="Valuta 3 4 2 3 3 3" xfId="11495" xr:uid="{1E81167D-8E21-49D0-8A08-352EBC2122C0}"/>
    <cellStyle name="Valuta 3 4 2 3 3 3 2" xfId="35542" xr:uid="{26B40495-C11D-404D-9880-0B4D6D53FC62}"/>
    <cellStyle name="Valuta 3 4 2 3 3 4" xfId="2558" xr:uid="{25BFC169-0B0B-4149-8FA8-45E6999AF034}"/>
    <cellStyle name="Valuta 3 4 2 3 3 5" xfId="26605" xr:uid="{E0FE38C6-8F09-4E84-AEF3-7EAE9098D76F}"/>
    <cellStyle name="Valuta 3 4 2 3 4" xfId="2176" xr:uid="{3DC80A34-6685-4064-9882-21F1B1BF8CB9}"/>
    <cellStyle name="Valuta 3 4 2 3 4 2" xfId="5238" xr:uid="{C8E2127A-D940-470D-B71E-C6B56F2FCD05}"/>
    <cellStyle name="Valuta 3 4 2 3 4 2 2" xfId="14175" xr:uid="{7F9F3593-0101-4478-BD36-0E724DFCF009}"/>
    <cellStyle name="Valuta 3 4 2 3 4 2 2 2" xfId="38222" xr:uid="{2DF02B88-FCE9-4B96-883F-D467832B07C6}"/>
    <cellStyle name="Valuta 3 4 2 3 4 2 3" xfId="29285" xr:uid="{EFF38071-63E4-4FF5-B262-E8FDFF6246B2}"/>
    <cellStyle name="Valuta 3 4 2 3 4 3" xfId="11112" xr:uid="{FA0E0FFE-DEE6-41D7-892E-91CE6A9CCBBA}"/>
    <cellStyle name="Valuta 3 4 2 3 4 3 2" xfId="35159" xr:uid="{0DC3F220-4080-456E-9F9C-A6A0BC866F52}"/>
    <cellStyle name="Valuta 3 4 2 3 4 4" xfId="26222" xr:uid="{9CB46B11-99E4-4420-9F98-FD0D11151AFC}"/>
    <cellStyle name="Valuta 3 4 2 3 5" xfId="1665" xr:uid="{7247E365-5449-4187-8ED6-18A2102E6D08}"/>
    <cellStyle name="Valuta 3 4 2 3 5 2" xfId="4727" xr:uid="{2F3598DB-46C5-41B5-9F38-A26337F4F1E9}"/>
    <cellStyle name="Valuta 3 4 2 3 5 2 2" xfId="13664" xr:uid="{14E5CB19-1A37-4190-801A-A8997076FD89}"/>
    <cellStyle name="Valuta 3 4 2 3 5 2 2 2" xfId="37711" xr:uid="{BBCF381A-998F-426A-8E90-3846663BF883}"/>
    <cellStyle name="Valuta 3 4 2 3 5 2 3" xfId="28774" xr:uid="{10A7BD83-26CB-404B-AFA0-E4C824652587}"/>
    <cellStyle name="Valuta 3 4 2 3 5 3" xfId="10601" xr:uid="{E20434D3-342A-4ABF-B4BE-7DDAAD01A3BE}"/>
    <cellStyle name="Valuta 3 4 2 3 5 3 2" xfId="34648" xr:uid="{833FE968-DBB1-404D-90EF-02648FEA0914}"/>
    <cellStyle name="Valuta 3 4 2 3 5 4" xfId="25711" xr:uid="{F4F8DA60-7BC6-41D5-938D-2342922DE688}"/>
    <cellStyle name="Valuta 3 4 2 3 6" xfId="4162" xr:uid="{4AFBDADC-B8BD-4F74-8C73-68557BF7F86F}"/>
    <cellStyle name="Valuta 3 4 2 3 6 2" xfId="13099" xr:uid="{6BEF96D9-377F-4F3D-BF89-A823E17CDB3A}"/>
    <cellStyle name="Valuta 3 4 2 3 6 2 2" xfId="37146" xr:uid="{7D517A52-2980-4879-8EB5-39DB50DC664B}"/>
    <cellStyle name="Valuta 3 4 2 3 6 3" xfId="28209" xr:uid="{1DC41C0D-8CF6-46C0-B7CC-4590D9F7A5D5}"/>
    <cellStyle name="Valuta 3 4 2 3 7" xfId="10114" xr:uid="{700E7F98-7674-4183-8018-4ECE4F37D930}"/>
    <cellStyle name="Valuta 3 4 2 3 7 2" xfId="34161" xr:uid="{7939C966-34DB-4611-BAFE-E4B69EDDCFE3}"/>
    <cellStyle name="Valuta 3 4 2 3 8" xfId="1219" xr:uid="{FBB954D3-C951-4F0F-A928-55329DEBC3F3}"/>
    <cellStyle name="Valuta 3 4 2 3 9" xfId="25240" xr:uid="{A3722216-20A8-410A-B193-0D79F3EC1626}"/>
    <cellStyle name="Valuta 3 4 2 4" xfId="522" xr:uid="{00000000-0005-0000-0000-0000C6010000}"/>
    <cellStyle name="Valuta 3 4 2 5" xfId="609" xr:uid="{1DCA0FF0-D767-40D9-B5EA-E3272B0BD98B}"/>
    <cellStyle name="Valuta 3 4 2 5 2" xfId="965" xr:uid="{39927681-187E-424B-8E7B-0B2FE7F9091D}"/>
    <cellStyle name="Valuta 3 4 2 5 2 2" xfId="5711" xr:uid="{57393064-855E-47D3-B463-9BE00D19EBBA}"/>
    <cellStyle name="Valuta 3 4 2 5 2 2 2" xfId="14648" xr:uid="{0E3359E8-4F02-4B57-BB1E-B3A51CCD27B4}"/>
    <cellStyle name="Valuta 3 4 2 5 2 2 2 2" xfId="38695" xr:uid="{FDA2A408-6A2E-48FE-A4F3-A80E79063B4A}"/>
    <cellStyle name="Valuta 3 4 2 5 2 2 3" xfId="29758" xr:uid="{B20D966F-5CD2-4832-A83D-BF51368D3510}"/>
    <cellStyle name="Valuta 3 4 2 5 2 3" xfId="11582" xr:uid="{DA739BF1-440D-4AD2-98E6-F3A47E97A7CA}"/>
    <cellStyle name="Valuta 3 4 2 5 2 3 2" xfId="35629" xr:uid="{A5DE9014-4049-491A-B4C1-4056F72A815B}"/>
    <cellStyle name="Valuta 3 4 2 5 2 4" xfId="2645" xr:uid="{F475E379-0B05-4A73-8AA2-6FECBA460E67}"/>
    <cellStyle name="Valuta 3 4 2 5 2 5" xfId="26692" xr:uid="{9CB48077-A4B8-4C6C-BE79-F51514637FFD}"/>
    <cellStyle name="Valuta 3 4 2 5 3" xfId="2294" xr:uid="{AC6D92BC-DD0F-46A7-A1CE-42FD7DCEA606}"/>
    <cellStyle name="Valuta 3 4 2 5 3 2" xfId="5356" xr:uid="{45E4268F-2875-4C79-BBEC-61BF9EE0AAC1}"/>
    <cellStyle name="Valuta 3 4 2 5 3 2 2" xfId="14293" xr:uid="{1847CE92-1224-461C-874F-318470A5DB45}"/>
    <cellStyle name="Valuta 3 4 2 5 3 2 2 2" xfId="38340" xr:uid="{03E5F286-9ADE-4134-A163-0D1B67744679}"/>
    <cellStyle name="Valuta 3 4 2 5 3 2 3" xfId="29403" xr:uid="{6914D783-8D73-4EFF-8353-DC55A6D3E5B8}"/>
    <cellStyle name="Valuta 3 4 2 5 3 3" xfId="11230" xr:uid="{43D46A73-CCF5-436E-9820-E43D73275B81}"/>
    <cellStyle name="Valuta 3 4 2 5 3 3 2" xfId="35277" xr:uid="{D01DB122-8A6E-4758-BBB4-34D4E9FCB6E2}"/>
    <cellStyle name="Valuta 3 4 2 5 3 4" xfId="26340" xr:uid="{2FC68EEE-AE8B-4857-980A-56EE48EE14BB}"/>
    <cellStyle name="Valuta 3 4 2 5 4" xfId="1861" xr:uid="{6152C9EC-D122-4C2A-90AD-15BAEBF4618C}"/>
    <cellStyle name="Valuta 3 4 2 5 4 2" xfId="4923" xr:uid="{DB95D68C-8200-4066-A6D2-1E2394E1080F}"/>
    <cellStyle name="Valuta 3 4 2 5 4 2 2" xfId="13860" xr:uid="{9BD7B2DC-6E75-4F1E-A4F0-B790CE36E05C}"/>
    <cellStyle name="Valuta 3 4 2 5 4 2 2 2" xfId="37907" xr:uid="{513BF3DD-FA0A-448D-A064-971AAECA3B22}"/>
    <cellStyle name="Valuta 3 4 2 5 4 2 3" xfId="28970" xr:uid="{54F489D2-5ED2-4E64-B683-673B79437BF2}"/>
    <cellStyle name="Valuta 3 4 2 5 4 3" xfId="10797" xr:uid="{5F87EFED-2B74-4845-8B9C-E26F529857A7}"/>
    <cellStyle name="Valuta 3 4 2 5 4 3 2" xfId="34844" xr:uid="{01AFF5A2-1F77-48C9-8080-F57F66753C57}"/>
    <cellStyle name="Valuta 3 4 2 5 4 4" xfId="25907" xr:uid="{C06DAF2E-ECF4-4D6E-B456-BE6DDE823A17}"/>
    <cellStyle name="Valuta 3 4 2 5 5" xfId="4353" xr:uid="{9E58FBC6-955A-4E85-A97F-04884FC2A512}"/>
    <cellStyle name="Valuta 3 4 2 5 5 2" xfId="13290" xr:uid="{BA1FB936-240A-4D1F-8E2C-F28C147B5F2C}"/>
    <cellStyle name="Valuta 3 4 2 5 5 2 2" xfId="37337" xr:uid="{0A285C5E-A696-401F-9C74-9AD0437F75DE}"/>
    <cellStyle name="Valuta 3 4 2 5 5 3" xfId="28400" xr:uid="{9387E88A-B4DB-4139-97E6-466397F39D09}"/>
    <cellStyle name="Valuta 3 4 2 5 6" xfId="10227" xr:uid="{F4C64E5D-AF6A-4A25-A048-881C11CB4C15}"/>
    <cellStyle name="Valuta 3 4 2 5 6 2" xfId="34274" xr:uid="{FCE38294-8951-44B2-833A-BBE7AF4399B4}"/>
    <cellStyle name="Valuta 3 4 2 5 7" xfId="1306" xr:uid="{DB390A16-D05C-4124-867F-37B1DFCFFD38}"/>
    <cellStyle name="Valuta 3 4 2 5 8" xfId="25337" xr:uid="{0B6BB9E4-407E-4E99-88CC-D06E7DC8552B}"/>
    <cellStyle name="Valuta 3 4 2 6" xfId="798" xr:uid="{6E2A8361-36DA-41B3-BB7C-D101502B6703}"/>
    <cellStyle name="Valuta 3 4 2 6 2" xfId="5544" xr:uid="{1C363431-51CF-4BA7-A372-22E9C08B1185}"/>
    <cellStyle name="Valuta 3 4 2 6 2 2" xfId="14481" xr:uid="{5EEAB4EB-0988-4646-8C2E-774F6787D55D}"/>
    <cellStyle name="Valuta 3 4 2 6 2 2 2" xfId="38528" xr:uid="{A0ADFE86-6AD8-492F-850A-0C21CFD44409}"/>
    <cellStyle name="Valuta 3 4 2 6 2 3" xfId="29591" xr:uid="{793BBB61-D21D-4DE4-99A1-CA7E922F3886}"/>
    <cellStyle name="Valuta 3 4 2 6 3" xfId="11415" xr:uid="{C6CC300E-F8EB-48A7-92C3-5F8851E33840}"/>
    <cellStyle name="Valuta 3 4 2 6 3 2" xfId="35462" xr:uid="{5CE83128-5D05-4C75-A792-BA84CD9E1A3C}"/>
    <cellStyle name="Valuta 3 4 2 6 4" xfId="2478" xr:uid="{2C47D0BA-150B-49CE-AF3F-6EFAB67547C0}"/>
    <cellStyle name="Valuta 3 4 2 6 5" xfId="26525" xr:uid="{7381062E-5EA7-4DDE-9A66-AD7A0B04FDCC}"/>
    <cellStyle name="Valuta 3 4 2 7" xfId="2081" xr:uid="{E91202BD-B63A-4ACA-8BA9-C1FB191F1742}"/>
    <cellStyle name="Valuta 3 4 2 7 2" xfId="5143" xr:uid="{39F59628-3AE0-497F-BFA9-4F4605B809A1}"/>
    <cellStyle name="Valuta 3 4 2 7 2 2" xfId="14080" xr:uid="{B680A638-C853-4D51-B747-A1B948C77D0B}"/>
    <cellStyle name="Valuta 3 4 2 7 2 2 2" xfId="38127" xr:uid="{63FE18D4-FB4F-446A-A3AF-716247BA47D5}"/>
    <cellStyle name="Valuta 3 4 2 7 2 3" xfId="29190" xr:uid="{529669C7-96D6-4BFD-9C36-D356E9D9A17B}"/>
    <cellStyle name="Valuta 3 4 2 7 3" xfId="11017" xr:uid="{2B8400BA-F277-45CF-807D-58D2473C24AA}"/>
    <cellStyle name="Valuta 3 4 2 7 3 2" xfId="35064" xr:uid="{306ED57B-552F-474F-BD23-CBE280416141}"/>
    <cellStyle name="Valuta 3 4 2 7 4" xfId="26127" xr:uid="{2BD5A90F-66B4-4A55-809A-CEFD881408C0}"/>
    <cellStyle name="Valuta 3 4 2 8" xfId="1568" xr:uid="{A9903991-0C55-483B-B5D1-7258D65EB450}"/>
    <cellStyle name="Valuta 3 4 2 8 2" xfId="4630" xr:uid="{FC82E1D4-2A5F-4729-9FE6-BE1AF635AC5D}"/>
    <cellStyle name="Valuta 3 4 2 8 2 2" xfId="13567" xr:uid="{E247FCC2-3DB9-4D31-9FF8-F5F30C754E3A}"/>
    <cellStyle name="Valuta 3 4 2 8 2 2 2" xfId="37614" xr:uid="{CCA38026-4B39-4478-BF93-B0537017EC79}"/>
    <cellStyle name="Valuta 3 4 2 8 2 3" xfId="28677" xr:uid="{43AA1023-0A53-4E03-A3C1-0C5FCE39CEC1}"/>
    <cellStyle name="Valuta 3 4 2 8 3" xfId="10504" xr:uid="{B0DF5482-FF88-4C7F-9EC5-BAF1124A90BB}"/>
    <cellStyle name="Valuta 3 4 2 8 3 2" xfId="34551" xr:uid="{379E8A48-C96A-4766-9E85-344AF22A5731}"/>
    <cellStyle name="Valuta 3 4 2 8 4" xfId="25614" xr:uid="{E4D3E8DE-AD5E-4F41-A11D-1F1B3A027F25}"/>
    <cellStyle name="Valuta 3 4 2 9" xfId="4066" xr:uid="{D4890F8E-C24D-4920-A829-A7A9B241B0A0}"/>
    <cellStyle name="Valuta 3 4 2 9 2" xfId="13003" xr:uid="{C2D582F1-8BB4-4A60-8CAF-15D77DF3C9D3}"/>
    <cellStyle name="Valuta 3 4 2 9 2 2" xfId="37050" xr:uid="{9A0CC121-A70B-417D-B516-9428CABD05BC}"/>
    <cellStyle name="Valuta 3 4 2 9 3" xfId="28113" xr:uid="{F08AED2A-76B1-453E-A1CB-575EB9AFADC6}"/>
    <cellStyle name="Valuta 3 4 3" xfId="227" xr:uid="{00000000-0005-0000-0000-0000C7010000}"/>
    <cellStyle name="Valuta 3 4 3 10" xfId="1155" xr:uid="{297CCCA0-7E8E-4D72-9A0A-01A6F4ADFE33}"/>
    <cellStyle name="Valuta 3 4 3 11" xfId="25161" xr:uid="{CED392B3-ADFC-4B8E-A3D3-F66BD4275D00}"/>
    <cellStyle name="Valuta 3 4 3 2" xfId="323" xr:uid="{00000000-0005-0000-0000-0000C8010000}"/>
    <cellStyle name="Valuta 3 4 3 2 2" xfId="720" xr:uid="{FE93BFDE-C97E-4F5F-90BA-BE68C7BCD23F}"/>
    <cellStyle name="Valuta 3 4 3 2 2 2" xfId="1061" xr:uid="{F6681544-6AA7-4C80-B7AD-069244052CCB}"/>
    <cellStyle name="Valuta 3 4 3 2 2 2 2" xfId="5807" xr:uid="{11D6467C-1D35-40E4-8824-B5FF28ADCC81}"/>
    <cellStyle name="Valuta 3 4 3 2 2 2 2 2" xfId="14744" xr:uid="{0B95ACED-CE8D-43D3-8BC5-523D99F39ED2}"/>
    <cellStyle name="Valuta 3 4 3 2 2 2 2 2 2" xfId="38791" xr:uid="{2B6044A0-7458-43A2-A9CF-1DF0E9154889}"/>
    <cellStyle name="Valuta 3 4 3 2 2 2 2 3" xfId="29854" xr:uid="{49AA206D-81B1-4ADC-ACBB-91C270822019}"/>
    <cellStyle name="Valuta 3 4 3 2 2 2 3" xfId="11678" xr:uid="{8C88531A-6306-4D96-8AC8-B1590A396A19}"/>
    <cellStyle name="Valuta 3 4 3 2 2 2 3 2" xfId="35725" xr:uid="{64B87B66-808C-48F8-A7CD-B7EB0CF017D6}"/>
    <cellStyle name="Valuta 3 4 3 2 2 2 4" xfId="2741" xr:uid="{0829B9D1-71C1-4DC1-806D-1890EA11D959}"/>
    <cellStyle name="Valuta 3 4 3 2 2 2 5" xfId="26788" xr:uid="{26BE2F11-7CFD-4A24-9676-3D086CB8FAB9}"/>
    <cellStyle name="Valuta 3 4 3 2 2 3" xfId="2405" xr:uid="{B0EE3181-C11C-4809-A83E-1023EAD53288}"/>
    <cellStyle name="Valuta 3 4 3 2 2 3 2" xfId="5467" xr:uid="{B05196A3-B760-41F1-ACC9-1B01F3F1728C}"/>
    <cellStyle name="Valuta 3 4 3 2 2 3 2 2" xfId="14404" xr:uid="{59882D37-9219-45DA-9740-0EFFAEC7B938}"/>
    <cellStyle name="Valuta 3 4 3 2 2 3 2 2 2" xfId="38451" xr:uid="{318CAD80-E7B9-4D4A-914D-C65C2DCA639E}"/>
    <cellStyle name="Valuta 3 4 3 2 2 3 2 3" xfId="29514" xr:uid="{9E916955-928F-4692-B050-6A504FDA592C}"/>
    <cellStyle name="Valuta 3 4 3 2 2 3 3" xfId="11341" xr:uid="{444B9EEB-0958-4662-B7F7-6F3D44B69C1F}"/>
    <cellStyle name="Valuta 3 4 3 2 2 3 3 2" xfId="35388" xr:uid="{BDD59E08-3E82-4895-828E-AA2325857930}"/>
    <cellStyle name="Valuta 3 4 3 2 2 3 4" xfId="26451" xr:uid="{CA0301C7-DEC4-453C-BD46-CECE7BC75BA4}"/>
    <cellStyle name="Valuta 3 4 3 2 2 4" xfId="1972" xr:uid="{7972C363-AE46-4F89-86AE-E9103EDA4F75}"/>
    <cellStyle name="Valuta 3 4 3 2 2 4 2" xfId="5034" xr:uid="{F6CDDF1C-36AC-452B-AB58-31331AF0A41D}"/>
    <cellStyle name="Valuta 3 4 3 2 2 4 2 2" xfId="13971" xr:uid="{909D27CA-3560-42D7-A52E-21BCD9D40014}"/>
    <cellStyle name="Valuta 3 4 3 2 2 4 2 2 2" xfId="38018" xr:uid="{40B879F8-9E5D-4D04-AA0A-D45FB32520F7}"/>
    <cellStyle name="Valuta 3 4 3 2 2 4 2 3" xfId="29081" xr:uid="{55756B56-2CA4-4244-835C-0B652E4174BF}"/>
    <cellStyle name="Valuta 3 4 3 2 2 4 3" xfId="10908" xr:uid="{81979DF9-CEA4-4B95-8FCC-EAA26E063FF0}"/>
    <cellStyle name="Valuta 3 4 3 2 2 4 3 2" xfId="34955" xr:uid="{6DC9FFFB-B6BA-4ED3-A619-6E7F0C69D127}"/>
    <cellStyle name="Valuta 3 4 3 2 2 4 4" xfId="26018" xr:uid="{B4EC25E4-FEB7-4AC9-B064-9FDE87AAAE65}"/>
    <cellStyle name="Valuta 3 4 3 2 2 5" xfId="4464" xr:uid="{C70933E7-880C-4609-931D-25EFDCFB2BF9}"/>
    <cellStyle name="Valuta 3 4 3 2 2 5 2" xfId="13401" xr:uid="{5AD03B72-15AA-455E-AC57-1B6165540AA5}"/>
    <cellStyle name="Valuta 3 4 3 2 2 5 2 2" xfId="37448" xr:uid="{4B53DAA6-0202-466F-B632-5665A22FF335}"/>
    <cellStyle name="Valuta 3 4 3 2 2 5 3" xfId="28511" xr:uid="{FD0E6F3C-D0B7-4132-8897-BF3D618B45A8}"/>
    <cellStyle name="Valuta 3 4 3 2 2 6" xfId="10338" xr:uid="{5FAD4495-1C8E-4F9D-971E-AA399AA6E3C6}"/>
    <cellStyle name="Valuta 3 4 3 2 2 6 2" xfId="34385" xr:uid="{63F0CDAB-837C-45E5-8985-218319999A2A}"/>
    <cellStyle name="Valuta 3 4 3 2 2 7" xfId="1402" xr:uid="{EE0C68B1-BFD7-4AFD-AB8A-A14542CA82A8}"/>
    <cellStyle name="Valuta 3 4 3 2 2 8" xfId="25448" xr:uid="{F771F4A8-F206-4599-AAF9-73477F378354}"/>
    <cellStyle name="Valuta 3 4 3 2 3" xfId="894" xr:uid="{2544E588-CE8C-4A7D-9F5C-AD6E20D5BCCC}"/>
    <cellStyle name="Valuta 3 4 3 2 3 2" xfId="5640" xr:uid="{B9BE5006-1A89-471C-A23C-5C35EE1AECB4}"/>
    <cellStyle name="Valuta 3 4 3 2 3 2 2" xfId="14577" xr:uid="{3D8DB745-F4E1-4D88-8D79-564BB140FE2A}"/>
    <cellStyle name="Valuta 3 4 3 2 3 2 2 2" xfId="38624" xr:uid="{8723721F-7F75-42D3-86CA-F3AFAF8BAFB6}"/>
    <cellStyle name="Valuta 3 4 3 2 3 2 3" xfId="29687" xr:uid="{F479F5CE-DB8C-4718-8A63-602E3409C6E5}"/>
    <cellStyle name="Valuta 3 4 3 2 3 3" xfId="11511" xr:uid="{0516D77C-471A-4805-95DB-C961260010FA}"/>
    <cellStyle name="Valuta 3 4 3 2 3 3 2" xfId="35558" xr:uid="{545913E0-3B0B-45B2-A8D2-A83FDAF9699A}"/>
    <cellStyle name="Valuta 3 4 3 2 3 4" xfId="2574" xr:uid="{16B3DF1F-8F7A-4892-B921-0B6127F7084F}"/>
    <cellStyle name="Valuta 3 4 3 2 3 5" xfId="26621" xr:uid="{ECA5D985-9E4A-4EFF-B4A1-146B41314A32}"/>
    <cellStyle name="Valuta 3 4 3 2 4" xfId="2192" xr:uid="{42719CFA-642B-41C8-9B4C-54318A86AE86}"/>
    <cellStyle name="Valuta 3 4 3 2 4 2" xfId="5254" xr:uid="{02A70B47-2A25-49AE-81E5-F49945543B4D}"/>
    <cellStyle name="Valuta 3 4 3 2 4 2 2" xfId="14191" xr:uid="{9E344386-15BC-4818-AFFF-493091A5B2A2}"/>
    <cellStyle name="Valuta 3 4 3 2 4 2 2 2" xfId="38238" xr:uid="{222D6C70-6AF6-4A59-BF38-CF63BC970943}"/>
    <cellStyle name="Valuta 3 4 3 2 4 2 3" xfId="29301" xr:uid="{D1F7BDE1-3E4A-48BE-8F5E-7B84626499A3}"/>
    <cellStyle name="Valuta 3 4 3 2 4 3" xfId="11128" xr:uid="{283BC143-90A3-4108-B339-523DB9417FB3}"/>
    <cellStyle name="Valuta 3 4 3 2 4 3 2" xfId="35175" xr:uid="{A6E3D062-9A57-4811-9E06-DB8C0DE40888}"/>
    <cellStyle name="Valuta 3 4 3 2 4 4" xfId="26238" xr:uid="{5D63E2B0-6B52-4925-A6BB-4252B544DF4B}"/>
    <cellStyle name="Valuta 3 4 3 2 5" xfId="1681" xr:uid="{725DC4E3-EB35-4410-85F8-AA3D96746996}"/>
    <cellStyle name="Valuta 3 4 3 2 5 2" xfId="4743" xr:uid="{24B1E213-4B79-4246-AB03-83D4EC431F9F}"/>
    <cellStyle name="Valuta 3 4 3 2 5 2 2" xfId="13680" xr:uid="{F0E77C27-93D5-41E8-84E7-F05E7EB34B42}"/>
    <cellStyle name="Valuta 3 4 3 2 5 2 2 2" xfId="37727" xr:uid="{1BBCC48A-3C3E-43AE-9CEF-4C89F0DDD97D}"/>
    <cellStyle name="Valuta 3 4 3 2 5 2 3" xfId="28790" xr:uid="{434031FB-3508-4D91-AA2E-611AA3755AFE}"/>
    <cellStyle name="Valuta 3 4 3 2 5 3" xfId="10617" xr:uid="{5D1799FD-311C-4A83-B5BC-F6EDA1F865E7}"/>
    <cellStyle name="Valuta 3 4 3 2 5 3 2" xfId="34664" xr:uid="{3409DA08-E801-4FE5-8975-E8C00B07AD40}"/>
    <cellStyle name="Valuta 3 4 3 2 5 4" xfId="25727" xr:uid="{F0DA74C6-8B4C-4492-84E6-E97F0DC74512}"/>
    <cellStyle name="Valuta 3 4 3 2 6" xfId="4178" xr:uid="{632B388A-49AF-4D90-8AAE-0D54C5DAC1BA}"/>
    <cellStyle name="Valuta 3 4 3 2 6 2" xfId="13115" xr:uid="{FA9B14FD-0C9C-4AC0-A215-248585B5F9CE}"/>
    <cellStyle name="Valuta 3 4 3 2 6 2 2" xfId="37162" xr:uid="{6388FB01-4791-4A73-9D4D-E41F9FBACD50}"/>
    <cellStyle name="Valuta 3 4 3 2 6 3" xfId="28225" xr:uid="{30A9CCF0-F4B4-4464-AF27-A4B28F748F3E}"/>
    <cellStyle name="Valuta 3 4 3 2 7" xfId="10130" xr:uid="{8F3AAAF4-9922-4ED0-A1DC-60F35A73288A}"/>
    <cellStyle name="Valuta 3 4 3 2 7 2" xfId="34177" xr:uid="{AD6B6904-2669-46CA-A4A3-E1A87709EB9F}"/>
    <cellStyle name="Valuta 3 4 3 2 8" xfId="1235" xr:uid="{6A6C11D4-C1B9-4239-A489-24C37E1BB747}"/>
    <cellStyle name="Valuta 3 4 3 2 9" xfId="25256" xr:uid="{367F2535-2240-48DF-A047-936D4AE6ADBF}"/>
    <cellStyle name="Valuta 3 4 3 3" xfId="524" xr:uid="{00000000-0005-0000-0000-0000C9010000}"/>
    <cellStyle name="Valuta 3 4 3 4" xfId="625" xr:uid="{AA67FA4C-CB53-42C2-A31F-A9F0E349E42B}"/>
    <cellStyle name="Valuta 3 4 3 4 2" xfId="981" xr:uid="{8C2EDFB5-308F-4FAC-86D8-8CCD835C3DEF}"/>
    <cellStyle name="Valuta 3 4 3 4 2 2" xfId="5727" xr:uid="{115DBC32-AB84-40A5-BF6C-172081C082F7}"/>
    <cellStyle name="Valuta 3 4 3 4 2 2 2" xfId="14664" xr:uid="{A59BC671-FA2F-4E7F-85A8-F7AAEEF22623}"/>
    <cellStyle name="Valuta 3 4 3 4 2 2 2 2" xfId="38711" xr:uid="{41A4BE94-F29F-49EE-8AC6-3605EEDEE6F4}"/>
    <cellStyle name="Valuta 3 4 3 4 2 2 3" xfId="29774" xr:uid="{6E4457B8-8D73-4403-81BE-C22F99147968}"/>
    <cellStyle name="Valuta 3 4 3 4 2 3" xfId="11598" xr:uid="{C66CA136-FB53-4882-BDBC-2A2821AFFABC}"/>
    <cellStyle name="Valuta 3 4 3 4 2 3 2" xfId="35645" xr:uid="{91E19FBD-B1C0-4AE8-90D2-F60B8244F573}"/>
    <cellStyle name="Valuta 3 4 3 4 2 4" xfId="2661" xr:uid="{38862BFF-4836-4D7D-9C50-DAE81E803EDB}"/>
    <cellStyle name="Valuta 3 4 3 4 2 5" xfId="26708" xr:uid="{D984715B-0964-4A74-B74B-388FDFEC0460}"/>
    <cellStyle name="Valuta 3 4 3 4 3" xfId="2310" xr:uid="{6D2818DE-82BA-47A9-BD84-D95514012766}"/>
    <cellStyle name="Valuta 3 4 3 4 3 2" xfId="5372" xr:uid="{C0D78C59-6E93-4295-93F2-DA5713504E1F}"/>
    <cellStyle name="Valuta 3 4 3 4 3 2 2" xfId="14309" xr:uid="{A87C6DD8-12DE-4D46-ABF8-DF058C00603D}"/>
    <cellStyle name="Valuta 3 4 3 4 3 2 2 2" xfId="38356" xr:uid="{0221D781-79B1-4B2C-BA1B-E8F626EBFBBA}"/>
    <cellStyle name="Valuta 3 4 3 4 3 2 3" xfId="29419" xr:uid="{630CD4A0-6BCE-452B-BE90-036D616DDFDD}"/>
    <cellStyle name="Valuta 3 4 3 4 3 3" xfId="11246" xr:uid="{D36F3ACD-4EA9-49D5-B4C8-03631EC13057}"/>
    <cellStyle name="Valuta 3 4 3 4 3 3 2" xfId="35293" xr:uid="{258821B1-BBD4-465F-B83E-AC7BDD2FBA84}"/>
    <cellStyle name="Valuta 3 4 3 4 3 4" xfId="26356" xr:uid="{4A121298-39A4-48EF-990E-FF3FF5863268}"/>
    <cellStyle name="Valuta 3 4 3 4 4" xfId="1877" xr:uid="{38C96830-3865-411B-A1CE-AA052970A22C}"/>
    <cellStyle name="Valuta 3 4 3 4 4 2" xfId="4939" xr:uid="{E388728E-E865-4A78-83DF-4C11A116D83F}"/>
    <cellStyle name="Valuta 3 4 3 4 4 2 2" xfId="13876" xr:uid="{9D9AC794-4AAC-4FD3-A80A-002BA9933FCA}"/>
    <cellStyle name="Valuta 3 4 3 4 4 2 2 2" xfId="37923" xr:uid="{9C93D3C2-8FC7-4524-9174-8A12175EC18C}"/>
    <cellStyle name="Valuta 3 4 3 4 4 2 3" xfId="28986" xr:uid="{4E237637-E160-4528-A2A4-B1388F603170}"/>
    <cellStyle name="Valuta 3 4 3 4 4 3" xfId="10813" xr:uid="{FE9A9C49-C58E-4D38-A257-367195CE4BC6}"/>
    <cellStyle name="Valuta 3 4 3 4 4 3 2" xfId="34860" xr:uid="{FF265FDF-BC07-4E69-BBA4-06BA2D72C6F9}"/>
    <cellStyle name="Valuta 3 4 3 4 4 4" xfId="25923" xr:uid="{AFFAD5DB-520D-47C4-8D54-37A80F0369E4}"/>
    <cellStyle name="Valuta 3 4 3 4 5" xfId="4369" xr:uid="{AE061967-D85C-47AA-9015-03CD1BF3E61C}"/>
    <cellStyle name="Valuta 3 4 3 4 5 2" xfId="13306" xr:uid="{1D5FFFDB-3959-4593-9A61-5A98A9D91D0A}"/>
    <cellStyle name="Valuta 3 4 3 4 5 2 2" xfId="37353" xr:uid="{A2A6A36D-ADD9-45DF-BA5D-4E825F6168AE}"/>
    <cellStyle name="Valuta 3 4 3 4 5 3" xfId="28416" xr:uid="{D3870296-8C0E-4BDD-A351-B2FBF00A5DFB}"/>
    <cellStyle name="Valuta 3 4 3 4 6" xfId="10243" xr:uid="{431114E0-3F8D-44FE-8CE8-70A1CAF8EDD9}"/>
    <cellStyle name="Valuta 3 4 3 4 6 2" xfId="34290" xr:uid="{47706494-114D-4906-AA4B-2348FCAD8140}"/>
    <cellStyle name="Valuta 3 4 3 4 7" xfId="1322" xr:uid="{F45018E9-467A-4998-94D9-B2A7CB614F61}"/>
    <cellStyle name="Valuta 3 4 3 4 8" xfId="25353" xr:uid="{331AA63A-0BC1-4373-B0CA-E99F609CE745}"/>
    <cellStyle name="Valuta 3 4 3 5" xfId="814" xr:uid="{10C7ABA2-E75C-4C3F-AAC0-01EBD2FD54F8}"/>
    <cellStyle name="Valuta 3 4 3 5 2" xfId="5560" xr:uid="{8179F49B-14F3-45B8-8389-DABFAC26CDE9}"/>
    <cellStyle name="Valuta 3 4 3 5 2 2" xfId="14497" xr:uid="{D2A259D1-1F2B-47B0-8E3C-C8A4A58D8BCB}"/>
    <cellStyle name="Valuta 3 4 3 5 2 2 2" xfId="38544" xr:uid="{83F1D19B-9692-44E4-B915-7FD5958F3CB9}"/>
    <cellStyle name="Valuta 3 4 3 5 2 3" xfId="29607" xr:uid="{D5B7E2D0-2C4D-4840-AB2E-A1CAB85260C2}"/>
    <cellStyle name="Valuta 3 4 3 5 3" xfId="11431" xr:uid="{675882AF-D75E-451B-A0B4-B2D44CC78E67}"/>
    <cellStyle name="Valuta 3 4 3 5 3 2" xfId="35478" xr:uid="{9D876D5D-F29F-40E6-965C-4DB2BCADCACD}"/>
    <cellStyle name="Valuta 3 4 3 5 4" xfId="2494" xr:uid="{B609FCEA-E7A4-41F1-AC1B-A66441F900EC}"/>
    <cellStyle name="Valuta 3 4 3 5 5" xfId="26541" xr:uid="{53D55AA7-4463-4C7A-9B32-73B3B313CE1F}"/>
    <cellStyle name="Valuta 3 4 3 6" xfId="2097" xr:uid="{D2D53E35-B45C-4407-9E87-4618D33C39B7}"/>
    <cellStyle name="Valuta 3 4 3 6 2" xfId="5159" xr:uid="{A508F02A-42CA-4475-8BF2-5409FB060055}"/>
    <cellStyle name="Valuta 3 4 3 6 2 2" xfId="14096" xr:uid="{866B57B8-2F75-44A6-AC8C-6160180D9190}"/>
    <cellStyle name="Valuta 3 4 3 6 2 2 2" xfId="38143" xr:uid="{46261ACA-A925-4B6F-AF97-01D67AA78786}"/>
    <cellStyle name="Valuta 3 4 3 6 2 3" xfId="29206" xr:uid="{906B5EEE-2AA6-43F5-8240-6E9EAAC15C0F}"/>
    <cellStyle name="Valuta 3 4 3 6 3" xfId="11033" xr:uid="{05C161FD-372E-4ED9-9769-48688671F671}"/>
    <cellStyle name="Valuta 3 4 3 6 3 2" xfId="35080" xr:uid="{60217928-FC33-4CFB-8788-7FCAD2025ABE}"/>
    <cellStyle name="Valuta 3 4 3 6 4" xfId="26143" xr:uid="{437711DD-AAC6-4C4A-939F-519F516CDCE5}"/>
    <cellStyle name="Valuta 3 4 3 7" xfId="1585" xr:uid="{01812E14-C410-4F46-83C5-465581F7B51A}"/>
    <cellStyle name="Valuta 3 4 3 7 2" xfId="4647" xr:uid="{648991F5-C033-416F-A660-023422DEB3ED}"/>
    <cellStyle name="Valuta 3 4 3 7 2 2" xfId="13584" xr:uid="{C635B547-F254-4072-BB67-DD87A1903264}"/>
    <cellStyle name="Valuta 3 4 3 7 2 2 2" xfId="37631" xr:uid="{128FA658-D3FE-47BA-B8B2-E460D07945E9}"/>
    <cellStyle name="Valuta 3 4 3 7 2 3" xfId="28694" xr:uid="{910A2BEA-2C60-4182-AEB5-40A4F1515780}"/>
    <cellStyle name="Valuta 3 4 3 7 3" xfId="10521" xr:uid="{F2DBAD97-4689-47BA-91BD-A3BB17EDF1C0}"/>
    <cellStyle name="Valuta 3 4 3 7 3 2" xfId="34568" xr:uid="{F0136743-0B04-4618-AE5E-B63DD4B9BF2D}"/>
    <cellStyle name="Valuta 3 4 3 7 4" xfId="25631" xr:uid="{CE402FDB-7598-4481-B786-75C2F282E454}"/>
    <cellStyle name="Valuta 3 4 3 8" xfId="4083" xr:uid="{255C26D8-7E25-4E75-8731-1811BE98EBB3}"/>
    <cellStyle name="Valuta 3 4 3 8 2" xfId="13020" xr:uid="{613DF41D-E921-44DA-8644-07045F1E936B}"/>
    <cellStyle name="Valuta 3 4 3 8 2 2" xfId="37067" xr:uid="{4FF4DCF8-4A11-497B-97F9-770871974784}"/>
    <cellStyle name="Valuta 3 4 3 8 3" xfId="28130" xr:uid="{DCA5040F-4397-42AE-BE6E-DC0DABFC4159}"/>
    <cellStyle name="Valuta 3 4 3 9" xfId="10035" xr:uid="{A0CAD38A-52DF-4871-AA53-E8CB6AB6879E}"/>
    <cellStyle name="Valuta 3 4 3 9 2" xfId="34082" xr:uid="{1F4DD472-91A9-4F0C-8022-8BBE2457C627}"/>
    <cellStyle name="Valuta 3 4 4" xfId="278" xr:uid="{00000000-0005-0000-0000-0000CA010000}"/>
    <cellStyle name="Valuta 3 4 4 2" xfId="675" xr:uid="{61CEDBD1-B6CC-43A6-AC89-97D324948205}"/>
    <cellStyle name="Valuta 3 4 4 2 2" xfId="1021" xr:uid="{F8902802-5502-4AF9-8A46-E3D53774D596}"/>
    <cellStyle name="Valuta 3 4 4 2 2 2" xfId="5767" xr:uid="{B54529C8-3ACA-4D5C-9093-CC91F547AA9A}"/>
    <cellStyle name="Valuta 3 4 4 2 2 2 2" xfId="14704" xr:uid="{D2C3FBF2-CBC0-4891-AEA6-0C34B8D1D923}"/>
    <cellStyle name="Valuta 3 4 4 2 2 2 2 2" xfId="38751" xr:uid="{A1F42360-031D-465C-B2EB-B76CC712D2EA}"/>
    <cellStyle name="Valuta 3 4 4 2 2 2 3" xfId="29814" xr:uid="{E2FBE8C1-2422-4492-96C5-8EB510E90A71}"/>
    <cellStyle name="Valuta 3 4 4 2 2 3" xfId="11638" xr:uid="{60104568-4ABA-4976-8965-D7CAD48F30A6}"/>
    <cellStyle name="Valuta 3 4 4 2 2 3 2" xfId="35685" xr:uid="{D4967164-F04B-413C-A54A-3A56D442B0DC}"/>
    <cellStyle name="Valuta 3 4 4 2 2 4" xfId="2701" xr:uid="{2F05448C-0664-4002-932E-E984856F5291}"/>
    <cellStyle name="Valuta 3 4 4 2 2 5" xfId="26748" xr:uid="{DDC2C5B6-1F1D-4488-8B8D-2F403DF69D72}"/>
    <cellStyle name="Valuta 3 4 4 2 3" xfId="2360" xr:uid="{AAB2EC4F-F75C-4A1E-AC33-D0AD1FFBE55D}"/>
    <cellStyle name="Valuta 3 4 4 2 3 2" xfId="5422" xr:uid="{EB05DFD5-68A3-4A3E-9BB9-5D80BE3FA813}"/>
    <cellStyle name="Valuta 3 4 4 2 3 2 2" xfId="14359" xr:uid="{47C9EC2F-F2CF-489A-BE61-6CA12FDBAB71}"/>
    <cellStyle name="Valuta 3 4 4 2 3 2 2 2" xfId="38406" xr:uid="{ED12B242-E611-4BF6-9DCF-05C889271AA1}"/>
    <cellStyle name="Valuta 3 4 4 2 3 2 3" xfId="29469" xr:uid="{70C8237B-C0C6-48F0-9658-BE3C25C142A5}"/>
    <cellStyle name="Valuta 3 4 4 2 3 3" xfId="11296" xr:uid="{E77B2DA6-2A1C-437C-A7A8-6E4DCCC11ADF}"/>
    <cellStyle name="Valuta 3 4 4 2 3 3 2" xfId="35343" xr:uid="{24C1954D-B5D8-4354-B97C-8C98D3A7B947}"/>
    <cellStyle name="Valuta 3 4 4 2 3 4" xfId="26406" xr:uid="{50DAC0BE-AF2D-4025-BD85-E95877442AEC}"/>
    <cellStyle name="Valuta 3 4 4 2 4" xfId="1927" xr:uid="{162D151F-227A-4F31-8C9C-589A170D60A9}"/>
    <cellStyle name="Valuta 3 4 4 2 4 2" xfId="4989" xr:uid="{82966BFF-0018-4742-8261-A064E1B498F2}"/>
    <cellStyle name="Valuta 3 4 4 2 4 2 2" xfId="13926" xr:uid="{EA6516D7-22E2-4CEB-B6C1-F5F9F6F879C7}"/>
    <cellStyle name="Valuta 3 4 4 2 4 2 2 2" xfId="37973" xr:uid="{952E6443-AB66-4217-BB35-2AB2D310F4F1}"/>
    <cellStyle name="Valuta 3 4 4 2 4 2 3" xfId="29036" xr:uid="{14FA1609-DDCF-4257-BA31-8A3C38455193}"/>
    <cellStyle name="Valuta 3 4 4 2 4 3" xfId="10863" xr:uid="{EC1E549F-CD3D-4FD7-905C-A09A579C5165}"/>
    <cellStyle name="Valuta 3 4 4 2 4 3 2" xfId="34910" xr:uid="{C9216746-7202-4D6B-B11B-B444F40AFA7E}"/>
    <cellStyle name="Valuta 3 4 4 2 4 4" xfId="25973" xr:uid="{5A38A3E1-FBD6-42C5-8FC0-F7E208BA37CA}"/>
    <cellStyle name="Valuta 3 4 4 2 5" xfId="4419" xr:uid="{95FD5A2F-11CA-411F-9C3F-A089EF038C73}"/>
    <cellStyle name="Valuta 3 4 4 2 5 2" xfId="13356" xr:uid="{10F8EB68-E3F7-4D02-A47F-0F90C9E69430}"/>
    <cellStyle name="Valuta 3 4 4 2 5 2 2" xfId="37403" xr:uid="{288B20C3-BC43-4ECB-843E-4D82C80560EE}"/>
    <cellStyle name="Valuta 3 4 4 2 5 3" xfId="28466" xr:uid="{4D90B633-2414-4B56-8753-5955BED3DE9E}"/>
    <cellStyle name="Valuta 3 4 4 2 6" xfId="10293" xr:uid="{8EA7468A-E124-4111-9AFB-C10BB522EDD3}"/>
    <cellStyle name="Valuta 3 4 4 2 6 2" xfId="34340" xr:uid="{A5C06523-460E-4957-ADAC-0105CFA67200}"/>
    <cellStyle name="Valuta 3 4 4 2 7" xfId="1362" xr:uid="{2E2FCF15-6EA6-4128-99AF-69ADA6E8CE6D}"/>
    <cellStyle name="Valuta 3 4 4 2 8" xfId="25403" xr:uid="{556AAF20-14F7-4FC0-8D34-9BA4D38A3B41}"/>
    <cellStyle name="Valuta 3 4 4 3" xfId="854" xr:uid="{865B9F35-12A8-4E12-8B25-C8E9B9D9F8D7}"/>
    <cellStyle name="Valuta 3 4 4 3 2" xfId="5600" xr:uid="{446884A8-0204-4382-94CB-DB0C93572F34}"/>
    <cellStyle name="Valuta 3 4 4 3 2 2" xfId="14537" xr:uid="{4FF9765E-CECA-4FB5-B5E2-F70AC067DDE6}"/>
    <cellStyle name="Valuta 3 4 4 3 2 2 2" xfId="38584" xr:uid="{76643D40-E9D1-4069-9643-869BF061A7F2}"/>
    <cellStyle name="Valuta 3 4 4 3 2 3" xfId="29647" xr:uid="{CE6D6DCA-2DA9-40A0-A960-4CC1EA2732B9}"/>
    <cellStyle name="Valuta 3 4 4 3 3" xfId="11471" xr:uid="{C4215A30-0A3A-4441-8DE3-C786CE18507A}"/>
    <cellStyle name="Valuta 3 4 4 3 3 2" xfId="35518" xr:uid="{86111608-0926-4AAA-8D34-20C1068088BE}"/>
    <cellStyle name="Valuta 3 4 4 3 4" xfId="2534" xr:uid="{16D47D5D-472B-4AC3-B8DA-E7C83C2F0193}"/>
    <cellStyle name="Valuta 3 4 4 3 5" xfId="26581" xr:uid="{6D9161D9-0950-4EA3-A2A3-22012B56A9D2}"/>
    <cellStyle name="Valuta 3 4 4 4" xfId="2147" xr:uid="{E7460FBA-FEB1-450F-94FC-FC5841BD40A6}"/>
    <cellStyle name="Valuta 3 4 4 4 2" xfId="5209" xr:uid="{3A355961-AB66-41A8-A02C-4483514AFCEE}"/>
    <cellStyle name="Valuta 3 4 4 4 2 2" xfId="14146" xr:uid="{B645C3AB-8B90-4DDE-9F00-8A61F668749F}"/>
    <cellStyle name="Valuta 3 4 4 4 2 2 2" xfId="38193" xr:uid="{6A9511C3-B3B8-4CDE-AD7D-18D84A05CE47}"/>
    <cellStyle name="Valuta 3 4 4 4 2 3" xfId="29256" xr:uid="{33A86E4E-FAA9-4A4D-83D6-3BE7D6B65E6E}"/>
    <cellStyle name="Valuta 3 4 4 4 3" xfId="11083" xr:uid="{CD62CCF9-7BE4-4A87-A77B-0ED8007322BE}"/>
    <cellStyle name="Valuta 3 4 4 4 3 2" xfId="35130" xr:uid="{F67A1AC6-B382-41F9-A9F0-21FF5EDDB339}"/>
    <cellStyle name="Valuta 3 4 4 4 4" xfId="26193" xr:uid="{FA673132-4403-4D3E-8098-A18F70AB956B}"/>
    <cellStyle name="Valuta 3 4 4 5" xfId="1636" xr:uid="{DF34A47E-7EEB-4BF8-AB8E-35E1A992755B}"/>
    <cellStyle name="Valuta 3 4 4 5 2" xfId="4698" xr:uid="{23D5CDD7-2567-4911-9391-272D3BB863F3}"/>
    <cellStyle name="Valuta 3 4 4 5 2 2" xfId="13635" xr:uid="{74C186B9-AE54-4A55-AF3E-6ABDFA0B1C3E}"/>
    <cellStyle name="Valuta 3 4 4 5 2 2 2" xfId="37682" xr:uid="{3F788EB9-5A13-449B-937C-FCBB24A85F1E}"/>
    <cellStyle name="Valuta 3 4 4 5 2 3" xfId="28745" xr:uid="{3045323A-200D-47AA-8E57-A6B50EB2490F}"/>
    <cellStyle name="Valuta 3 4 4 5 3" xfId="10572" xr:uid="{6EB95C8A-D9EA-4A98-8FE4-37B1766B43E6}"/>
    <cellStyle name="Valuta 3 4 4 5 3 2" xfId="34619" xr:uid="{9FAF6D6E-7FA4-45EF-8921-50BC958A984A}"/>
    <cellStyle name="Valuta 3 4 4 5 4" xfId="25682" xr:uid="{4BAA2BBA-9CF2-4A3E-A68A-234C00147E3D}"/>
    <cellStyle name="Valuta 3 4 4 6" xfId="4133" xr:uid="{D28632FE-5E0E-45A7-B309-F34107283849}"/>
    <cellStyle name="Valuta 3 4 4 6 2" xfId="13070" xr:uid="{CBEB29B8-2EDC-4EEF-8A14-DD83843C282A}"/>
    <cellStyle name="Valuta 3 4 4 6 2 2" xfId="37117" xr:uid="{569508F5-C825-40EF-A127-37BCD9EB4AEB}"/>
    <cellStyle name="Valuta 3 4 4 6 3" xfId="28180" xr:uid="{28E90275-9568-43A8-92B0-0064773E6C1D}"/>
    <cellStyle name="Valuta 3 4 4 7" xfId="10085" xr:uid="{624B4433-C57B-435F-9A7F-D68CA00F0191}"/>
    <cellStyle name="Valuta 3 4 4 7 2" xfId="34132" xr:uid="{312F1F8C-3AA7-450D-855A-002A4DB5DF01}"/>
    <cellStyle name="Valuta 3 4 4 8" xfId="1195" xr:uid="{D5EA0A8A-F0C7-41DA-B367-24286DC07B5A}"/>
    <cellStyle name="Valuta 3 4 4 9" xfId="25211" xr:uid="{7A3953C2-6809-41CF-A383-1F7FF0C0D170}"/>
    <cellStyle name="Valuta 3 4 5" xfId="521" xr:uid="{00000000-0005-0000-0000-0000CB010000}"/>
    <cellStyle name="Valuta 3 4 6" xfId="583" xr:uid="{9E097ECE-9AA6-44A7-B2D7-58DEDCBF4F64}"/>
    <cellStyle name="Valuta 3 4 6 2" xfId="941" xr:uid="{1D9E126B-2F9C-4FAA-A809-EEF519C13044}"/>
    <cellStyle name="Valuta 3 4 6 2 2" xfId="5687" xr:uid="{B2F6D381-A781-4BA7-A71B-F78F9DE4F8E3}"/>
    <cellStyle name="Valuta 3 4 6 2 2 2" xfId="14624" xr:uid="{8FE80E5D-0DB7-43FC-95A6-63DBC17198A9}"/>
    <cellStyle name="Valuta 3 4 6 2 2 2 2" xfId="38671" xr:uid="{D33B93F1-BFB3-4AAC-BCA2-03C15E6D3625}"/>
    <cellStyle name="Valuta 3 4 6 2 2 3" xfId="29734" xr:uid="{4D7F420F-CB4B-4B58-BBF8-13987B19819D}"/>
    <cellStyle name="Valuta 3 4 6 2 3" xfId="11558" xr:uid="{93783918-8520-4657-87E9-7323593BDFDB}"/>
    <cellStyle name="Valuta 3 4 6 2 3 2" xfId="35605" xr:uid="{25505089-1696-4DBB-9C53-AB497E4D168D}"/>
    <cellStyle name="Valuta 3 4 6 2 4" xfId="2621" xr:uid="{078D2129-D2DB-4B2D-9660-540975B1F50F}"/>
    <cellStyle name="Valuta 3 4 6 2 5" xfId="26668" xr:uid="{60762B18-6109-4871-AFA1-5616A914CF6C}"/>
    <cellStyle name="Valuta 3 4 6 3" xfId="2268" xr:uid="{3E579173-5488-4B7C-B267-5E8859974B57}"/>
    <cellStyle name="Valuta 3 4 6 3 2" xfId="5330" xr:uid="{FBD63F20-C07D-4625-9633-4C17952FE7FA}"/>
    <cellStyle name="Valuta 3 4 6 3 2 2" xfId="14267" xr:uid="{8703B771-3B05-43B0-9609-B7320956BB74}"/>
    <cellStyle name="Valuta 3 4 6 3 2 2 2" xfId="38314" xr:uid="{05CD844A-64BE-4662-A827-C1F835967B7B}"/>
    <cellStyle name="Valuta 3 4 6 3 2 3" xfId="29377" xr:uid="{B056E8B3-884C-4D37-ABC4-AF8EC76D12CF}"/>
    <cellStyle name="Valuta 3 4 6 3 3" xfId="11204" xr:uid="{ED970FEC-00B5-4806-ABD1-480122092435}"/>
    <cellStyle name="Valuta 3 4 6 3 3 2" xfId="35251" xr:uid="{AAC29131-5B8A-416A-9C05-B3C21DBCBC3A}"/>
    <cellStyle name="Valuta 3 4 6 3 4" xfId="26314" xr:uid="{DCC7F9C2-858D-4199-B283-BA0787BF7C7A}"/>
    <cellStyle name="Valuta 3 4 6 4" xfId="1835" xr:uid="{E8E2008D-3039-4494-803D-F078660C4D41}"/>
    <cellStyle name="Valuta 3 4 6 4 2" xfId="4897" xr:uid="{3461A040-57DA-46BB-8AC9-ECC2D44E4BA2}"/>
    <cellStyle name="Valuta 3 4 6 4 2 2" xfId="13834" xr:uid="{6DB07CCA-AD79-4B6A-A0B0-DD5DB8A92D3E}"/>
    <cellStyle name="Valuta 3 4 6 4 2 2 2" xfId="37881" xr:uid="{7AE14564-0CF7-4502-96C6-35466D3593FB}"/>
    <cellStyle name="Valuta 3 4 6 4 2 3" xfId="28944" xr:uid="{87DDC6EB-8C5D-47B0-9495-E9C104471793}"/>
    <cellStyle name="Valuta 3 4 6 4 3" xfId="10771" xr:uid="{A83505F5-AAF3-46B4-A6AF-6C2A65924DAC}"/>
    <cellStyle name="Valuta 3 4 6 4 3 2" xfId="34818" xr:uid="{536EFDE2-3675-4E16-8E58-21783C6E6FFC}"/>
    <cellStyle name="Valuta 3 4 6 4 4" xfId="25881" xr:uid="{EDD09F70-C400-45CD-BB31-FE07FA855E0C}"/>
    <cellStyle name="Valuta 3 4 6 5" xfId="4327" xr:uid="{64C27AED-32D8-4809-A0CA-C807C4D24497}"/>
    <cellStyle name="Valuta 3 4 6 5 2" xfId="13264" xr:uid="{7DEB1ABE-1115-4A5B-9C3B-FF5BF5C8DDBA}"/>
    <cellStyle name="Valuta 3 4 6 5 2 2" xfId="37311" xr:uid="{33739258-9A36-4D90-8E4A-C6DAFAD2A5BF}"/>
    <cellStyle name="Valuta 3 4 6 5 3" xfId="28374" xr:uid="{C18D53A1-42BF-436A-B497-70AB8045D899}"/>
    <cellStyle name="Valuta 3 4 6 6" xfId="10201" xr:uid="{B8F7B9C8-A0E8-4B14-9ED5-EB0CA015C508}"/>
    <cellStyle name="Valuta 3 4 6 6 2" xfId="34248" xr:uid="{7CC431E2-A7B5-44BB-BC7F-DA6D27136D0F}"/>
    <cellStyle name="Valuta 3 4 6 7" xfId="1282" xr:uid="{925054D8-C98E-4BE3-B68A-68488254FCEB}"/>
    <cellStyle name="Valuta 3 4 6 8" xfId="25311" xr:uid="{68313A00-4FB2-4420-8269-3FD1C0E57EB4}"/>
    <cellStyle name="Valuta 3 4 7" xfId="774" xr:uid="{0BF3A259-BB4E-4D9F-86CD-70BBFCDAE938}"/>
    <cellStyle name="Valuta 3 4 7 2" xfId="5520" xr:uid="{7F8423E1-E3DF-45AC-992F-05CB618963CF}"/>
    <cellStyle name="Valuta 3 4 7 2 2" xfId="14457" xr:uid="{73E39EFB-7713-4D8D-8F4E-EE5497CE5880}"/>
    <cellStyle name="Valuta 3 4 7 2 2 2" xfId="38504" xr:uid="{763FB474-AAED-473C-B8F8-4EFB871A2D4F}"/>
    <cellStyle name="Valuta 3 4 7 2 3" xfId="29567" xr:uid="{DA172C0C-DAD3-4D31-83C8-90E84518A6E3}"/>
    <cellStyle name="Valuta 3 4 7 3" xfId="11391" xr:uid="{3CCB842B-C44B-4DD0-BF10-FABE5C5956EB}"/>
    <cellStyle name="Valuta 3 4 7 3 2" xfId="35438" xr:uid="{F71B907D-3E39-4ED8-A108-8832E3CAE27C}"/>
    <cellStyle name="Valuta 3 4 7 4" xfId="2454" xr:uid="{2EA82570-E729-4069-B323-8A4CE8317E67}"/>
    <cellStyle name="Valuta 3 4 7 5" xfId="26501" xr:uid="{A9BC6E74-07CC-4748-A501-FA03C3659D57}"/>
    <cellStyle name="Valuta 3 4 8" xfId="2053" xr:uid="{AE95AD95-E921-4B32-9F4F-6DA9EA0E8ADB}"/>
    <cellStyle name="Valuta 3 4 8 2" xfId="5115" xr:uid="{9B5C69ED-1CF8-41C0-956B-6B7EBEDAB354}"/>
    <cellStyle name="Valuta 3 4 8 2 2" xfId="14052" xr:uid="{E6BC7CD5-2F26-41F9-B27C-1EE95ECBA83B}"/>
    <cellStyle name="Valuta 3 4 8 2 2 2" xfId="38099" xr:uid="{CDDFB57A-AB22-4D25-8E9D-B6383407720E}"/>
    <cellStyle name="Valuta 3 4 8 2 3" xfId="29162" xr:uid="{FF58349C-1D0C-4DB7-85CB-EF0EAD5CDDCD}"/>
    <cellStyle name="Valuta 3 4 8 3" xfId="10989" xr:uid="{882F2B84-F892-41E4-BDE0-F3DCB25DD29F}"/>
    <cellStyle name="Valuta 3 4 8 3 2" xfId="35036" xr:uid="{0F03CF02-EB63-4A55-8949-B6B733EF67D0}"/>
    <cellStyle name="Valuta 3 4 8 4" xfId="26099" xr:uid="{95632AA9-1414-4B8D-9634-3B1601D254C6}"/>
    <cellStyle name="Valuta 3 4 9" xfId="1539" xr:uid="{699634C2-D65E-41DC-A076-5ED7860D9BA3}"/>
    <cellStyle name="Valuta 3 4 9 2" xfId="4601" xr:uid="{50C1AD4C-5C60-465C-BAD5-2F1C35F019E1}"/>
    <cellStyle name="Valuta 3 4 9 2 2" xfId="13538" xr:uid="{A3C9D18A-95A7-4169-8F01-B5E4AF014FAB}"/>
    <cellStyle name="Valuta 3 4 9 2 2 2" xfId="37585" xr:uid="{1F1C20CD-F129-4FEF-A420-D2785E499CCE}"/>
    <cellStyle name="Valuta 3 4 9 2 3" xfId="28648" xr:uid="{5310BF87-F784-4073-90FD-51D4254D9875}"/>
    <cellStyle name="Valuta 3 4 9 3" xfId="10475" xr:uid="{81D699E1-F3F5-414D-A40D-642C4000D1FD}"/>
    <cellStyle name="Valuta 3 4 9 3 2" xfId="34522" xr:uid="{2C3EA050-0D5C-4225-A629-42C96AB1B08B}"/>
    <cellStyle name="Valuta 3 4 9 4" xfId="25585" xr:uid="{BCA843A4-D8E1-4A1A-856B-D811278BF388}"/>
    <cellStyle name="Valuta 3 5" xfId="182" xr:uid="{00000000-0005-0000-0000-0000CC010000}"/>
    <cellStyle name="Valuta 3 5 10" xfId="4041" xr:uid="{415DBCC2-ED33-4AD6-B9D1-A74DD99D0089}"/>
    <cellStyle name="Valuta 3 5 10 2" xfId="12978" xr:uid="{567B40D1-4F5C-4A40-B772-0A7F5A2736FD}"/>
    <cellStyle name="Valuta 3 5 10 2 2" xfId="37025" xr:uid="{469D8B61-10B5-45B1-B7CE-E6C4E957070E}"/>
    <cellStyle name="Valuta 3 5 10 3" xfId="28088" xr:uid="{3F071E2B-E660-43DD-A370-8FADCB05373D}"/>
    <cellStyle name="Valuta 3 5 11" xfId="9994" xr:uid="{587F0901-5186-47D0-9D75-A6F4E9769FB4}"/>
    <cellStyle name="Valuta 3 5 11 2" xfId="34041" xr:uid="{69F6B9F3-D42B-4C5E-85DD-E09714FF3EEF}"/>
    <cellStyle name="Valuta 3 5 12" xfId="1116" xr:uid="{975C230E-2ED6-4FD6-A8EB-B02E80DCE551}"/>
    <cellStyle name="Valuta 3 5 13" xfId="25120" xr:uid="{E1442BB8-2D1D-4A14-B24B-FBF6DA2B9469}"/>
    <cellStyle name="Valuta 3 5 2" xfId="212" xr:uid="{00000000-0005-0000-0000-0000CD010000}"/>
    <cellStyle name="Valuta 3 5 2 10" xfId="10021" xr:uid="{DF8371BA-BD4E-4DA1-A55A-EFFBFD04350D}"/>
    <cellStyle name="Valuta 3 5 2 10 2" xfId="34068" xr:uid="{AD4D6C5C-6E4F-45FB-9016-4504636CEDAC}"/>
    <cellStyle name="Valuta 3 5 2 11" xfId="1141" xr:uid="{F2BFEA0A-0D08-4354-AE7A-E36F445702E0}"/>
    <cellStyle name="Valuta 3 5 2 12" xfId="25147" xr:uid="{FDDA26F3-26ED-48A8-B622-BBA1F1A31692}"/>
    <cellStyle name="Valuta 3 5 2 2" xfId="253" xr:uid="{00000000-0005-0000-0000-0000CE010000}"/>
    <cellStyle name="Valuta 3 5 2 2 10" xfId="1181" xr:uid="{9232EC7B-DA54-4520-AF0A-23CFF0207F6C}"/>
    <cellStyle name="Valuta 3 5 2 2 11" xfId="25187" xr:uid="{E645AAC8-6514-4CEA-B351-633614FEF647}"/>
    <cellStyle name="Valuta 3 5 2 2 2" xfId="349" xr:uid="{00000000-0005-0000-0000-0000CF010000}"/>
    <cellStyle name="Valuta 3 5 2 2 2 2" xfId="746" xr:uid="{6BBDC9D4-F906-4135-8914-69BF67928B79}"/>
    <cellStyle name="Valuta 3 5 2 2 2 2 2" xfId="1087" xr:uid="{03698CC0-374C-461D-9FBD-AAD66BDA63CF}"/>
    <cellStyle name="Valuta 3 5 2 2 2 2 2 2" xfId="5833" xr:uid="{E33BE5DF-AFBC-4220-B416-DD3DA3BE674E}"/>
    <cellStyle name="Valuta 3 5 2 2 2 2 2 2 2" xfId="14770" xr:uid="{99422265-57AF-4369-83FE-0BE6A19AC779}"/>
    <cellStyle name="Valuta 3 5 2 2 2 2 2 2 2 2" xfId="38817" xr:uid="{A31B5186-B06D-48EB-AC7F-60091BDF84DA}"/>
    <cellStyle name="Valuta 3 5 2 2 2 2 2 2 3" xfId="29880" xr:uid="{C026C098-1172-4365-8DB4-633D8525EA8A}"/>
    <cellStyle name="Valuta 3 5 2 2 2 2 2 3" xfId="11704" xr:uid="{57D31774-F54E-4939-B9CA-1C095CA07790}"/>
    <cellStyle name="Valuta 3 5 2 2 2 2 2 3 2" xfId="35751" xr:uid="{0BC163C5-F242-46F1-9D84-796A6AA6BD05}"/>
    <cellStyle name="Valuta 3 5 2 2 2 2 2 4" xfId="2767" xr:uid="{4C0A439E-8C74-4779-9E8E-D97AA0B92A2E}"/>
    <cellStyle name="Valuta 3 5 2 2 2 2 2 5" xfId="26814" xr:uid="{A1AEEAE3-C3D2-4DAF-9CAE-61225486BD13}"/>
    <cellStyle name="Valuta 3 5 2 2 2 2 3" xfId="2431" xr:uid="{A6198D99-9FC0-48DF-B776-95311B309BF4}"/>
    <cellStyle name="Valuta 3 5 2 2 2 2 3 2" xfId="5493" xr:uid="{10E77E49-26FF-4E8E-8ACE-37BB6CC32BE9}"/>
    <cellStyle name="Valuta 3 5 2 2 2 2 3 2 2" xfId="14430" xr:uid="{F10AD8E1-CBAE-4EF3-B0AF-EC9E058394E8}"/>
    <cellStyle name="Valuta 3 5 2 2 2 2 3 2 2 2" xfId="38477" xr:uid="{6A09DDE4-A336-4F7D-9623-AAC2688D9C3D}"/>
    <cellStyle name="Valuta 3 5 2 2 2 2 3 2 3" xfId="29540" xr:uid="{2E6518A6-E5BF-44C8-A275-DC06AE567288}"/>
    <cellStyle name="Valuta 3 5 2 2 2 2 3 3" xfId="11367" xr:uid="{DAA3555B-1983-4E4A-8096-AFA739CD6812}"/>
    <cellStyle name="Valuta 3 5 2 2 2 2 3 3 2" xfId="35414" xr:uid="{6CF6C6B6-47DD-498D-9892-DBB459C1DF8A}"/>
    <cellStyle name="Valuta 3 5 2 2 2 2 3 4" xfId="26477" xr:uid="{760685DB-CDEB-4455-8426-126D9222A6CC}"/>
    <cellStyle name="Valuta 3 5 2 2 2 2 4" xfId="1998" xr:uid="{2A38EE06-5AAB-486A-A3EF-5D5F782FE6AE}"/>
    <cellStyle name="Valuta 3 5 2 2 2 2 4 2" xfId="5060" xr:uid="{734CE456-1658-4179-9875-E4F3A8379D21}"/>
    <cellStyle name="Valuta 3 5 2 2 2 2 4 2 2" xfId="13997" xr:uid="{7FE23C16-97D4-4943-9AB3-6CE1230A89C2}"/>
    <cellStyle name="Valuta 3 5 2 2 2 2 4 2 2 2" xfId="38044" xr:uid="{2B054EE7-7CE0-4DB9-8F02-ACF1C91663AF}"/>
    <cellStyle name="Valuta 3 5 2 2 2 2 4 2 3" xfId="29107" xr:uid="{CEC3BC93-79C3-404F-8519-B0267C6B97BF}"/>
    <cellStyle name="Valuta 3 5 2 2 2 2 4 3" xfId="10934" xr:uid="{1E5409CA-D92D-474F-8EA2-BC3A911B1ACC}"/>
    <cellStyle name="Valuta 3 5 2 2 2 2 4 3 2" xfId="34981" xr:uid="{94AAE6DB-60E5-43F9-8655-FA04F7901517}"/>
    <cellStyle name="Valuta 3 5 2 2 2 2 4 4" xfId="26044" xr:uid="{F58D5BCB-A37E-4566-8410-C5DD078CB2F1}"/>
    <cellStyle name="Valuta 3 5 2 2 2 2 5" xfId="4490" xr:uid="{9E172109-2EB8-455B-A69E-16693E24C93C}"/>
    <cellStyle name="Valuta 3 5 2 2 2 2 5 2" xfId="13427" xr:uid="{413D9AFB-8A95-4BDB-809A-2E01A6CF36BA}"/>
    <cellStyle name="Valuta 3 5 2 2 2 2 5 2 2" xfId="37474" xr:uid="{031824B2-A31B-4213-9568-2F2089506845}"/>
    <cellStyle name="Valuta 3 5 2 2 2 2 5 3" xfId="28537" xr:uid="{027834EE-9D10-4BB9-9D95-722BDAB6DC06}"/>
    <cellStyle name="Valuta 3 5 2 2 2 2 6" xfId="10364" xr:uid="{06EE7B19-8DAC-458B-9DBF-95CC518BCE4A}"/>
    <cellStyle name="Valuta 3 5 2 2 2 2 6 2" xfId="34411" xr:uid="{E43B21C8-340B-4220-8645-F7945901CA8F}"/>
    <cellStyle name="Valuta 3 5 2 2 2 2 7" xfId="1428" xr:uid="{B74D1D30-A7B9-4E95-8DF4-831A00194979}"/>
    <cellStyle name="Valuta 3 5 2 2 2 2 8" xfId="25474" xr:uid="{B3504A56-6164-495C-892A-80F4C4CF4BCA}"/>
    <cellStyle name="Valuta 3 5 2 2 2 3" xfId="920" xr:uid="{F10D7ABC-1344-4444-9D36-B150E066A4CA}"/>
    <cellStyle name="Valuta 3 5 2 2 2 3 2" xfId="5666" xr:uid="{0E86E73E-7F56-4B8C-BEC6-B1DC6DD10822}"/>
    <cellStyle name="Valuta 3 5 2 2 2 3 2 2" xfId="14603" xr:uid="{18513C3D-0D0E-4E2D-A7F3-EC0DDBE5B448}"/>
    <cellStyle name="Valuta 3 5 2 2 2 3 2 2 2" xfId="38650" xr:uid="{54373960-1BD4-4490-8E7A-3DECEF876BA7}"/>
    <cellStyle name="Valuta 3 5 2 2 2 3 2 3" xfId="29713" xr:uid="{4EAC6B8B-6661-4757-AD11-A61A262067D7}"/>
    <cellStyle name="Valuta 3 5 2 2 2 3 3" xfId="11537" xr:uid="{2EE88B08-F196-476C-881C-3993D6547D3C}"/>
    <cellStyle name="Valuta 3 5 2 2 2 3 3 2" xfId="35584" xr:uid="{15BDFB2D-360F-4836-925E-4379B6764F4F}"/>
    <cellStyle name="Valuta 3 5 2 2 2 3 4" xfId="2600" xr:uid="{18297975-E8DC-44EE-9F33-9A1C40C34F0A}"/>
    <cellStyle name="Valuta 3 5 2 2 2 3 5" xfId="26647" xr:uid="{FE65283B-E039-48E5-B820-EBDB2F59520E}"/>
    <cellStyle name="Valuta 3 5 2 2 2 4" xfId="2218" xr:uid="{006079AB-970B-4C13-BD44-7CB922BD8144}"/>
    <cellStyle name="Valuta 3 5 2 2 2 4 2" xfId="5280" xr:uid="{606998FC-DF8E-4F36-A6E6-348AAE7425EE}"/>
    <cellStyle name="Valuta 3 5 2 2 2 4 2 2" xfId="14217" xr:uid="{D5234157-89DA-4A73-8913-E68D736874D5}"/>
    <cellStyle name="Valuta 3 5 2 2 2 4 2 2 2" xfId="38264" xr:uid="{0ADAA5EA-9BB3-4FF5-89BC-692AA5E0869F}"/>
    <cellStyle name="Valuta 3 5 2 2 2 4 2 3" xfId="29327" xr:uid="{BE4123C6-BACD-42A1-95BE-CCEA2468D896}"/>
    <cellStyle name="Valuta 3 5 2 2 2 4 3" xfId="11154" xr:uid="{FF7358AE-BC87-4E3B-B7B8-6520983E4F4C}"/>
    <cellStyle name="Valuta 3 5 2 2 2 4 3 2" xfId="35201" xr:uid="{CB9B0B57-7147-452B-9EBF-54FEC6A5C748}"/>
    <cellStyle name="Valuta 3 5 2 2 2 4 4" xfId="26264" xr:uid="{0FCDD00A-8EE0-4FA4-9FD0-184B002B177C}"/>
    <cellStyle name="Valuta 3 5 2 2 2 5" xfId="1707" xr:uid="{4FA81CDC-6C77-41E7-B1C7-94871A6C61CA}"/>
    <cellStyle name="Valuta 3 5 2 2 2 5 2" xfId="4769" xr:uid="{0D6B94CA-6BE0-40A2-B5AF-4EEC2ED85665}"/>
    <cellStyle name="Valuta 3 5 2 2 2 5 2 2" xfId="13706" xr:uid="{6E24AD1A-C01B-4D96-B715-A8A0890425DE}"/>
    <cellStyle name="Valuta 3 5 2 2 2 5 2 2 2" xfId="37753" xr:uid="{D9C36C38-E4E9-45C2-BE14-38A0FABADC90}"/>
    <cellStyle name="Valuta 3 5 2 2 2 5 2 3" xfId="28816" xr:uid="{31494007-BED2-42F5-A00A-4BD77CF4F9CB}"/>
    <cellStyle name="Valuta 3 5 2 2 2 5 3" xfId="10643" xr:uid="{1AED50D7-3505-4533-8D7B-2BED16D20B36}"/>
    <cellStyle name="Valuta 3 5 2 2 2 5 3 2" xfId="34690" xr:uid="{04187A43-11AF-461B-814B-711B55072E5F}"/>
    <cellStyle name="Valuta 3 5 2 2 2 5 4" xfId="25753" xr:uid="{85EDC6A5-BB6E-4BFB-A4EC-82DA5A59C04B}"/>
    <cellStyle name="Valuta 3 5 2 2 2 6" xfId="4204" xr:uid="{7B31D7D9-9B68-4A2F-A3FF-FD6477FB7632}"/>
    <cellStyle name="Valuta 3 5 2 2 2 6 2" xfId="13141" xr:uid="{14AEBCFB-2A14-457D-B010-A38B65DD37E8}"/>
    <cellStyle name="Valuta 3 5 2 2 2 6 2 2" xfId="37188" xr:uid="{3C5F8EB0-5632-465F-B46F-D53D1B93A2ED}"/>
    <cellStyle name="Valuta 3 5 2 2 2 6 3" xfId="28251" xr:uid="{CE09B7B7-B72E-401D-AB0F-B140739FE68F}"/>
    <cellStyle name="Valuta 3 5 2 2 2 7" xfId="10156" xr:uid="{9145FD6E-AB83-4C97-B622-CFD172593080}"/>
    <cellStyle name="Valuta 3 5 2 2 2 7 2" xfId="34203" xr:uid="{78ABFD47-8204-4481-90E8-BB0FA7890DCF}"/>
    <cellStyle name="Valuta 3 5 2 2 2 8" xfId="1261" xr:uid="{2F1CF7DF-DBEB-4A89-BEB7-38A75A4069CC}"/>
    <cellStyle name="Valuta 3 5 2 2 2 9" xfId="25282" xr:uid="{BD5D2D1B-7CEF-4C95-8AA4-9450ECDD66C1}"/>
    <cellStyle name="Valuta 3 5 2 2 3" xfId="527" xr:uid="{00000000-0005-0000-0000-0000D0010000}"/>
    <cellStyle name="Valuta 3 5 2 2 4" xfId="651" xr:uid="{B77363B3-E1CF-48F6-8F66-B8509D4EBABA}"/>
    <cellStyle name="Valuta 3 5 2 2 4 2" xfId="1007" xr:uid="{BCF1293D-E603-46E0-84CB-1A30B66DB7E1}"/>
    <cellStyle name="Valuta 3 5 2 2 4 2 2" xfId="5753" xr:uid="{9FAB8E4A-1921-4FA1-A4E3-6B61EE15791A}"/>
    <cellStyle name="Valuta 3 5 2 2 4 2 2 2" xfId="14690" xr:uid="{FA0F13F6-BAA6-4772-B434-61D63DBEC7B2}"/>
    <cellStyle name="Valuta 3 5 2 2 4 2 2 2 2" xfId="38737" xr:uid="{97597A1F-4521-4EA9-B7A6-60293CFA5831}"/>
    <cellStyle name="Valuta 3 5 2 2 4 2 2 3" xfId="29800" xr:uid="{3383B51A-8412-4DBC-BE8E-A3D57AA37A1A}"/>
    <cellStyle name="Valuta 3 5 2 2 4 2 3" xfId="11624" xr:uid="{7F30A691-A912-46E4-911B-477EE8AAB67D}"/>
    <cellStyle name="Valuta 3 5 2 2 4 2 3 2" xfId="35671" xr:uid="{27F14C33-E2FD-452A-BC9D-4774E7E815AF}"/>
    <cellStyle name="Valuta 3 5 2 2 4 2 4" xfId="2687" xr:uid="{58CA8CDF-C337-4837-804D-D4DE60619E5A}"/>
    <cellStyle name="Valuta 3 5 2 2 4 2 5" xfId="26734" xr:uid="{59DC09BC-CCC6-4887-BBEC-30129A6E51BE}"/>
    <cellStyle name="Valuta 3 5 2 2 4 3" xfId="2336" xr:uid="{0D9ADC02-96AF-4780-8F6F-C75EBC88EE2F}"/>
    <cellStyle name="Valuta 3 5 2 2 4 3 2" xfId="5398" xr:uid="{B673A3DA-BAAB-4D29-A00D-B867F29CA241}"/>
    <cellStyle name="Valuta 3 5 2 2 4 3 2 2" xfId="14335" xr:uid="{A3AF8704-B33C-4429-BC46-E47127025162}"/>
    <cellStyle name="Valuta 3 5 2 2 4 3 2 2 2" xfId="38382" xr:uid="{884939A7-243F-4501-AAF0-263FA9B233BD}"/>
    <cellStyle name="Valuta 3 5 2 2 4 3 2 3" xfId="29445" xr:uid="{3A168E37-22F3-4175-B748-6DD24498EB67}"/>
    <cellStyle name="Valuta 3 5 2 2 4 3 3" xfId="11272" xr:uid="{D1FFB583-E439-4651-8EB3-6791D757ADF3}"/>
    <cellStyle name="Valuta 3 5 2 2 4 3 3 2" xfId="35319" xr:uid="{883B9337-7E8E-44E3-98FC-E5DE4F7E4251}"/>
    <cellStyle name="Valuta 3 5 2 2 4 3 4" xfId="26382" xr:uid="{96B60D26-FBA5-43B2-B079-BEB5C4C31290}"/>
    <cellStyle name="Valuta 3 5 2 2 4 4" xfId="1903" xr:uid="{076C93A8-387C-48D4-8C3E-0C48B4296990}"/>
    <cellStyle name="Valuta 3 5 2 2 4 4 2" xfId="4965" xr:uid="{64D08862-25BA-46F5-A079-64571932C6FF}"/>
    <cellStyle name="Valuta 3 5 2 2 4 4 2 2" xfId="13902" xr:uid="{8FD47F0A-4E0C-41FB-89BF-4666097B7006}"/>
    <cellStyle name="Valuta 3 5 2 2 4 4 2 2 2" xfId="37949" xr:uid="{EDA926B8-459E-44A7-8C8B-0457301E637E}"/>
    <cellStyle name="Valuta 3 5 2 2 4 4 2 3" xfId="29012" xr:uid="{574A6142-F16A-458D-8A36-865F517B773E}"/>
    <cellStyle name="Valuta 3 5 2 2 4 4 3" xfId="10839" xr:uid="{A2FE3271-84ED-4249-89A9-F9951A4643DE}"/>
    <cellStyle name="Valuta 3 5 2 2 4 4 3 2" xfId="34886" xr:uid="{3E248FB6-5797-4F84-8094-AC0CB292BFC5}"/>
    <cellStyle name="Valuta 3 5 2 2 4 4 4" xfId="25949" xr:uid="{3F8978BE-27E0-463B-BFA7-C05336E35D13}"/>
    <cellStyle name="Valuta 3 5 2 2 4 5" xfId="4395" xr:uid="{88FFBE19-26F9-47B6-881B-326E117E1EA8}"/>
    <cellStyle name="Valuta 3 5 2 2 4 5 2" xfId="13332" xr:uid="{47512A79-75F2-4123-A8FE-696BD6012437}"/>
    <cellStyle name="Valuta 3 5 2 2 4 5 2 2" xfId="37379" xr:uid="{1A4BDED0-93F0-467E-A6E0-EE649CDA9952}"/>
    <cellStyle name="Valuta 3 5 2 2 4 5 3" xfId="28442" xr:uid="{3DDF0DEE-CB2F-4F7A-9BB4-69E894AF1E95}"/>
    <cellStyle name="Valuta 3 5 2 2 4 6" xfId="10269" xr:uid="{86F7BD37-DF37-455E-BC42-6DB58DAE4CC5}"/>
    <cellStyle name="Valuta 3 5 2 2 4 6 2" xfId="34316" xr:uid="{2B1A3117-ADCB-46DE-8444-A73459F390B5}"/>
    <cellStyle name="Valuta 3 5 2 2 4 7" xfId="1348" xr:uid="{717ED02C-C6AD-4D9B-83D1-67ED365B0B42}"/>
    <cellStyle name="Valuta 3 5 2 2 4 8" xfId="25379" xr:uid="{694217F2-0A10-4819-9693-45A937C75F54}"/>
    <cellStyle name="Valuta 3 5 2 2 5" xfId="840" xr:uid="{104A6FDA-B467-4114-948B-E685D8936411}"/>
    <cellStyle name="Valuta 3 5 2 2 5 2" xfId="5586" xr:uid="{814274E4-57B2-4AA0-8C1A-F8F55FE38E6A}"/>
    <cellStyle name="Valuta 3 5 2 2 5 2 2" xfId="14523" xr:uid="{D34C7173-2CFE-4ECE-9A62-689E8208B0FD}"/>
    <cellStyle name="Valuta 3 5 2 2 5 2 2 2" xfId="38570" xr:uid="{A04AB021-49B7-4D52-B65C-46CC8C4BAF14}"/>
    <cellStyle name="Valuta 3 5 2 2 5 2 3" xfId="29633" xr:uid="{1A7D45AF-B51E-4CC7-8503-9AE7225041D8}"/>
    <cellStyle name="Valuta 3 5 2 2 5 3" xfId="11457" xr:uid="{6A8D5386-C889-4629-9378-2FBB4B7C94B6}"/>
    <cellStyle name="Valuta 3 5 2 2 5 3 2" xfId="35504" xr:uid="{71F3E4B0-6E9E-45F7-8DD3-ECBBA38461F4}"/>
    <cellStyle name="Valuta 3 5 2 2 5 4" xfId="2520" xr:uid="{E183A7B5-4869-4CC5-ACC6-F9E8B32CBFB7}"/>
    <cellStyle name="Valuta 3 5 2 2 5 5" xfId="26567" xr:uid="{21618FFC-E68A-45F1-B607-A45C0F4850DA}"/>
    <cellStyle name="Valuta 3 5 2 2 6" xfId="2123" xr:uid="{93DBFD0B-ED73-440A-B453-6858DB40D0BB}"/>
    <cellStyle name="Valuta 3 5 2 2 6 2" xfId="5185" xr:uid="{E492925B-0702-4428-B656-A30949A5B9A9}"/>
    <cellStyle name="Valuta 3 5 2 2 6 2 2" xfId="14122" xr:uid="{985F4BE4-3212-4CD4-A990-5B329141E3E8}"/>
    <cellStyle name="Valuta 3 5 2 2 6 2 2 2" xfId="38169" xr:uid="{18F6CAF2-DCFB-4D18-8AD3-C1B14AF53B30}"/>
    <cellStyle name="Valuta 3 5 2 2 6 2 3" xfId="29232" xr:uid="{8A6CBD35-EA6A-41FB-BBA1-02EDF2EDB864}"/>
    <cellStyle name="Valuta 3 5 2 2 6 3" xfId="11059" xr:uid="{A0FB3176-773F-4312-A36A-833F8D0F48A1}"/>
    <cellStyle name="Valuta 3 5 2 2 6 3 2" xfId="35106" xr:uid="{EA4DD181-C54B-4BAC-9A2D-B41ADE6CFB0D}"/>
    <cellStyle name="Valuta 3 5 2 2 6 4" xfId="26169" xr:uid="{B98AB9E4-464C-4E06-AC3F-D83E2F33F2D7}"/>
    <cellStyle name="Valuta 3 5 2 2 7" xfId="1611" xr:uid="{294D0561-2778-406B-8CC1-9883ED0592B4}"/>
    <cellStyle name="Valuta 3 5 2 2 7 2" xfId="4673" xr:uid="{23C8ACEC-0F11-4329-A69A-29771C162F03}"/>
    <cellStyle name="Valuta 3 5 2 2 7 2 2" xfId="13610" xr:uid="{68E5DFA1-00CA-4B0A-B739-9BCAD035A48E}"/>
    <cellStyle name="Valuta 3 5 2 2 7 2 2 2" xfId="37657" xr:uid="{AD73AEC1-F8A4-4AFA-8D9A-1C62F4C3EA0C}"/>
    <cellStyle name="Valuta 3 5 2 2 7 2 3" xfId="28720" xr:uid="{CD2E6464-9F09-4923-B298-ED4594F6CCD7}"/>
    <cellStyle name="Valuta 3 5 2 2 7 3" xfId="10547" xr:uid="{3AEB3A8B-36CE-44CB-84D3-A8B3A57A0AE9}"/>
    <cellStyle name="Valuta 3 5 2 2 7 3 2" xfId="34594" xr:uid="{6BFB216B-0315-4EE6-A86A-63F09A5DFD4D}"/>
    <cellStyle name="Valuta 3 5 2 2 7 4" xfId="25657" xr:uid="{CCFC6BC3-FE40-480F-969A-8FC7D2ED1F60}"/>
    <cellStyle name="Valuta 3 5 2 2 8" xfId="4109" xr:uid="{9130B198-7989-4160-831D-E942CF5730FD}"/>
    <cellStyle name="Valuta 3 5 2 2 8 2" xfId="13046" xr:uid="{4B8F5E42-FDEC-4FC1-B695-55F2CD794188}"/>
    <cellStyle name="Valuta 3 5 2 2 8 2 2" xfId="37093" xr:uid="{749FF3A0-9415-4A46-A8B0-263CB3475442}"/>
    <cellStyle name="Valuta 3 5 2 2 8 3" xfId="28156" xr:uid="{1FEA2EF8-3F73-4065-BAF1-CD4BC2DD580F}"/>
    <cellStyle name="Valuta 3 5 2 2 9" xfId="10061" xr:uid="{721E1B94-BAE0-4CA1-AC05-E8F507E08465}"/>
    <cellStyle name="Valuta 3 5 2 2 9 2" xfId="34108" xr:uid="{4ED8BBA3-52A0-4DC1-A00F-865760F93A77}"/>
    <cellStyle name="Valuta 3 5 2 3" xfId="309" xr:uid="{00000000-0005-0000-0000-0000D1010000}"/>
    <cellStyle name="Valuta 3 5 2 3 2" xfId="706" xr:uid="{8EFDF375-6262-4B1E-8D4B-93AC8C86B7EB}"/>
    <cellStyle name="Valuta 3 5 2 3 2 2" xfId="1047" xr:uid="{29AC9B6A-8422-44AD-8BDC-92F1AFF81A76}"/>
    <cellStyle name="Valuta 3 5 2 3 2 2 2" xfId="5793" xr:uid="{64DC5274-0850-4267-A195-571BF3EBF773}"/>
    <cellStyle name="Valuta 3 5 2 3 2 2 2 2" xfId="14730" xr:uid="{8CF7F1CC-5C9C-4225-8D6B-B158D41254EB}"/>
    <cellStyle name="Valuta 3 5 2 3 2 2 2 2 2" xfId="38777" xr:uid="{88DB9D16-3921-45C1-9529-DDF357175C00}"/>
    <cellStyle name="Valuta 3 5 2 3 2 2 2 3" xfId="29840" xr:uid="{4328ECF5-9DF0-467F-9134-CF80E6CAC0D6}"/>
    <cellStyle name="Valuta 3 5 2 3 2 2 3" xfId="11664" xr:uid="{16777B09-C564-464F-BBB1-B8F4F82514AF}"/>
    <cellStyle name="Valuta 3 5 2 3 2 2 3 2" xfId="35711" xr:uid="{7C1EC556-9CFA-483C-955C-E065CB0F026E}"/>
    <cellStyle name="Valuta 3 5 2 3 2 2 4" xfId="2727" xr:uid="{4BFE7A3C-CE2A-4964-8CD7-8360873EF510}"/>
    <cellStyle name="Valuta 3 5 2 3 2 2 5" xfId="26774" xr:uid="{959CA4C7-9C66-4121-9C8A-2B3B8D66DD2C}"/>
    <cellStyle name="Valuta 3 5 2 3 2 3" xfId="2391" xr:uid="{505ACDDD-52AC-499D-82F9-A1B724A8964B}"/>
    <cellStyle name="Valuta 3 5 2 3 2 3 2" xfId="5453" xr:uid="{01B0C940-0A1D-4684-B54C-7367C63B18EA}"/>
    <cellStyle name="Valuta 3 5 2 3 2 3 2 2" xfId="14390" xr:uid="{134D7B7B-F9B8-4B7A-8947-9A13B8BE65D3}"/>
    <cellStyle name="Valuta 3 5 2 3 2 3 2 2 2" xfId="38437" xr:uid="{EE8B9BF2-FF96-4214-BA18-9446177E3591}"/>
    <cellStyle name="Valuta 3 5 2 3 2 3 2 3" xfId="29500" xr:uid="{706960EF-6F2A-4D6C-91F0-88873F2110FD}"/>
    <cellStyle name="Valuta 3 5 2 3 2 3 3" xfId="11327" xr:uid="{C9029B2E-E9F1-4E6E-A9CA-57E639C0010F}"/>
    <cellStyle name="Valuta 3 5 2 3 2 3 3 2" xfId="35374" xr:uid="{DB2C2653-E40C-4D2E-854B-EA42CF83966F}"/>
    <cellStyle name="Valuta 3 5 2 3 2 3 4" xfId="26437" xr:uid="{A2B7CA11-956F-4625-8BEC-F35325E4AB30}"/>
    <cellStyle name="Valuta 3 5 2 3 2 4" xfId="1958" xr:uid="{3F916794-C889-4FD1-A996-BFA4A63DA35D}"/>
    <cellStyle name="Valuta 3 5 2 3 2 4 2" xfId="5020" xr:uid="{9CE111C8-F1AE-4B16-85C9-7027B7D9B97A}"/>
    <cellStyle name="Valuta 3 5 2 3 2 4 2 2" xfId="13957" xr:uid="{1A24258C-EFBE-496B-986D-C873EE7012F7}"/>
    <cellStyle name="Valuta 3 5 2 3 2 4 2 2 2" xfId="38004" xr:uid="{70D01AFC-C048-4422-AB53-341F1A8E13C3}"/>
    <cellStyle name="Valuta 3 5 2 3 2 4 2 3" xfId="29067" xr:uid="{F4EB9398-3536-41D9-A1E2-28B3C004627F}"/>
    <cellStyle name="Valuta 3 5 2 3 2 4 3" xfId="10894" xr:uid="{4E0DB82E-0DF9-42A0-AEEF-9E7DBBF91EDF}"/>
    <cellStyle name="Valuta 3 5 2 3 2 4 3 2" xfId="34941" xr:uid="{1F25D68D-DE6E-490E-9F63-9175A401922A}"/>
    <cellStyle name="Valuta 3 5 2 3 2 4 4" xfId="26004" xr:uid="{B67A6E21-47AE-45D6-BBC4-77BAE6863AAF}"/>
    <cellStyle name="Valuta 3 5 2 3 2 5" xfId="4450" xr:uid="{6AE00723-CD17-4447-BB58-CF4AF13DAFAF}"/>
    <cellStyle name="Valuta 3 5 2 3 2 5 2" xfId="13387" xr:uid="{264F94F9-D4E7-4010-ABB4-2812E1457DA0}"/>
    <cellStyle name="Valuta 3 5 2 3 2 5 2 2" xfId="37434" xr:uid="{72F851FC-8904-421B-B2F6-2FC91D11EC21}"/>
    <cellStyle name="Valuta 3 5 2 3 2 5 3" xfId="28497" xr:uid="{25750F30-CF15-49F3-BBA3-52462A0E22C9}"/>
    <cellStyle name="Valuta 3 5 2 3 2 6" xfId="10324" xr:uid="{4B1B31E2-845C-4B78-B143-F17AFE6DAAE9}"/>
    <cellStyle name="Valuta 3 5 2 3 2 6 2" xfId="34371" xr:uid="{AA134F0A-38C3-4FFA-B7B3-3384B8159AC4}"/>
    <cellStyle name="Valuta 3 5 2 3 2 7" xfId="1388" xr:uid="{01FF2F2A-1F67-4AB7-9126-3B2A65C683B6}"/>
    <cellStyle name="Valuta 3 5 2 3 2 8" xfId="25434" xr:uid="{991D7696-01F9-4DCC-A8CE-B6016DD425E2}"/>
    <cellStyle name="Valuta 3 5 2 3 3" xfId="880" xr:uid="{9DAB15CA-7AF8-4955-8A06-CA14FE39A09F}"/>
    <cellStyle name="Valuta 3 5 2 3 3 2" xfId="5626" xr:uid="{E81917A7-3913-47C2-8854-B3704ED4B53C}"/>
    <cellStyle name="Valuta 3 5 2 3 3 2 2" xfId="14563" xr:uid="{7FC6BB3F-DCA6-4824-8B34-1CE23022B63F}"/>
    <cellStyle name="Valuta 3 5 2 3 3 2 2 2" xfId="38610" xr:uid="{78E9FAF8-7721-4D88-954C-01C7C65F1E36}"/>
    <cellStyle name="Valuta 3 5 2 3 3 2 3" xfId="29673" xr:uid="{984027AC-41D3-4DAD-8DFD-04C50B943A13}"/>
    <cellStyle name="Valuta 3 5 2 3 3 3" xfId="11497" xr:uid="{0AF530CC-4601-464B-8A5B-7839C6456D7B}"/>
    <cellStyle name="Valuta 3 5 2 3 3 3 2" xfId="35544" xr:uid="{6CBE58FE-4EA6-4FDA-9948-E31299349519}"/>
    <cellStyle name="Valuta 3 5 2 3 3 4" xfId="2560" xr:uid="{54F4162F-E142-4D26-9DF4-620EDB5BF771}"/>
    <cellStyle name="Valuta 3 5 2 3 3 5" xfId="26607" xr:uid="{EF4E6BBA-B1F1-447C-AA32-F154F62AB2A7}"/>
    <cellStyle name="Valuta 3 5 2 3 4" xfId="2178" xr:uid="{E93029CA-229C-4A65-B206-A40F06AE6D5B}"/>
    <cellStyle name="Valuta 3 5 2 3 4 2" xfId="5240" xr:uid="{E0AE40EE-AE5C-40E1-BC74-5782DCB5D50A}"/>
    <cellStyle name="Valuta 3 5 2 3 4 2 2" xfId="14177" xr:uid="{D5D2B3BD-91A8-4EEC-AF32-36F95862B5EC}"/>
    <cellStyle name="Valuta 3 5 2 3 4 2 2 2" xfId="38224" xr:uid="{535CA5AD-80A6-41AA-BA73-8E61627C7C40}"/>
    <cellStyle name="Valuta 3 5 2 3 4 2 3" xfId="29287" xr:uid="{FF3162E6-D22C-4DC8-BE56-9274694DA2D1}"/>
    <cellStyle name="Valuta 3 5 2 3 4 3" xfId="11114" xr:uid="{9A94DA66-A3A6-4724-9717-7968493B0694}"/>
    <cellStyle name="Valuta 3 5 2 3 4 3 2" xfId="35161" xr:uid="{61777E15-F506-4E1F-8F8B-BDB0804CE55E}"/>
    <cellStyle name="Valuta 3 5 2 3 4 4" xfId="26224" xr:uid="{2CED9BFD-C4E3-404F-99C4-130533C6E89B}"/>
    <cellStyle name="Valuta 3 5 2 3 5" xfId="1667" xr:uid="{12C6CC23-4D56-4ADF-BD5F-0DD04F06B993}"/>
    <cellStyle name="Valuta 3 5 2 3 5 2" xfId="4729" xr:uid="{538D4243-384F-4B40-B1E6-8F5AB6A3804B}"/>
    <cellStyle name="Valuta 3 5 2 3 5 2 2" xfId="13666" xr:uid="{151AD158-18B7-41A8-B3B7-88C494C91B90}"/>
    <cellStyle name="Valuta 3 5 2 3 5 2 2 2" xfId="37713" xr:uid="{879A005D-1CA8-4CF1-AEDE-C48007D7CCDD}"/>
    <cellStyle name="Valuta 3 5 2 3 5 2 3" xfId="28776" xr:uid="{1C458BDD-64D3-4E53-8611-B2FF3BA7A36D}"/>
    <cellStyle name="Valuta 3 5 2 3 5 3" xfId="10603" xr:uid="{A9EF1764-AB56-40C5-B1BC-4B387B80B1BA}"/>
    <cellStyle name="Valuta 3 5 2 3 5 3 2" xfId="34650" xr:uid="{877536C7-00F3-4305-9120-057D4C4DBAC3}"/>
    <cellStyle name="Valuta 3 5 2 3 5 4" xfId="25713" xr:uid="{6AB36F76-575F-4233-9AB4-C18A693E0A5A}"/>
    <cellStyle name="Valuta 3 5 2 3 6" xfId="4164" xr:uid="{005C1EB1-9168-40B9-90A6-FBD299A31A5B}"/>
    <cellStyle name="Valuta 3 5 2 3 6 2" xfId="13101" xr:uid="{163DAE1A-AD90-4CDC-932A-9461A8899B92}"/>
    <cellStyle name="Valuta 3 5 2 3 6 2 2" xfId="37148" xr:uid="{1A97F2E3-C94C-4C74-9045-DA19A52FB175}"/>
    <cellStyle name="Valuta 3 5 2 3 6 3" xfId="28211" xr:uid="{B51D066F-7821-463B-87D9-C34F34068325}"/>
    <cellStyle name="Valuta 3 5 2 3 7" xfId="10116" xr:uid="{DAFF28A5-4017-4084-AA9F-0D8D8ABD9E39}"/>
    <cellStyle name="Valuta 3 5 2 3 7 2" xfId="34163" xr:uid="{6750A183-D69C-403E-A73B-1CB646E4F2BB}"/>
    <cellStyle name="Valuta 3 5 2 3 8" xfId="1221" xr:uid="{5675AD3B-38EC-4D61-B404-AE8608E629A7}"/>
    <cellStyle name="Valuta 3 5 2 3 9" xfId="25242" xr:uid="{1A300904-DFE6-478C-804A-F3E6CBABEDBB}"/>
    <cellStyle name="Valuta 3 5 2 4" xfId="526" xr:uid="{00000000-0005-0000-0000-0000D2010000}"/>
    <cellStyle name="Valuta 3 5 2 5" xfId="611" xr:uid="{D57AB0ED-1490-4A78-A3B9-E0F11D66BA88}"/>
    <cellStyle name="Valuta 3 5 2 5 2" xfId="967" xr:uid="{CB93CBE0-7063-4638-83EB-EA2FFBBFEE10}"/>
    <cellStyle name="Valuta 3 5 2 5 2 2" xfId="5713" xr:uid="{4EC836C9-6DB3-4F7D-94B7-0BA227CD1A03}"/>
    <cellStyle name="Valuta 3 5 2 5 2 2 2" xfId="14650" xr:uid="{C567250B-DD2E-4F5F-A580-6766DEEAE0F1}"/>
    <cellStyle name="Valuta 3 5 2 5 2 2 2 2" xfId="38697" xr:uid="{24997DDD-4EDF-4EB5-84C6-164A1DA31682}"/>
    <cellStyle name="Valuta 3 5 2 5 2 2 3" xfId="29760" xr:uid="{6A1709E2-AC59-4A78-8F58-0DCAFFF5D1D2}"/>
    <cellStyle name="Valuta 3 5 2 5 2 3" xfId="11584" xr:uid="{BC28628E-69C4-441B-8125-A3D3D9E0E9BF}"/>
    <cellStyle name="Valuta 3 5 2 5 2 3 2" xfId="35631" xr:uid="{85547F4D-959F-4D4A-9DDB-7B84B89523DD}"/>
    <cellStyle name="Valuta 3 5 2 5 2 4" xfId="2647" xr:uid="{54FFBA69-A107-43DD-AEF6-8F00327FCB70}"/>
    <cellStyle name="Valuta 3 5 2 5 2 5" xfId="26694" xr:uid="{B8064986-459B-4C2E-8C1F-8967E2EF931D}"/>
    <cellStyle name="Valuta 3 5 2 5 3" xfId="2296" xr:uid="{D8E40C64-9EB1-4C9A-9C38-19015119700B}"/>
    <cellStyle name="Valuta 3 5 2 5 3 2" xfId="5358" xr:uid="{7141300E-3B0D-48D7-92CF-FBBDE819EE4B}"/>
    <cellStyle name="Valuta 3 5 2 5 3 2 2" xfId="14295" xr:uid="{825691C3-D968-4458-BBD2-19C26724E022}"/>
    <cellStyle name="Valuta 3 5 2 5 3 2 2 2" xfId="38342" xr:uid="{D0DB445A-35FB-45D7-A466-8FDDA160DD5C}"/>
    <cellStyle name="Valuta 3 5 2 5 3 2 3" xfId="29405" xr:uid="{A4FF6E8A-F852-4F6F-8157-9F72FB7E5387}"/>
    <cellStyle name="Valuta 3 5 2 5 3 3" xfId="11232" xr:uid="{7804B57E-DB82-409A-A782-49362E2B34EB}"/>
    <cellStyle name="Valuta 3 5 2 5 3 3 2" xfId="35279" xr:uid="{9BA29D9F-00B2-4D3D-AE8C-75D45A1D47B7}"/>
    <cellStyle name="Valuta 3 5 2 5 3 4" xfId="26342" xr:uid="{FA748BF9-B89F-44C5-A076-7B276D496642}"/>
    <cellStyle name="Valuta 3 5 2 5 4" xfId="1863" xr:uid="{3E54ADF3-6BDA-46A9-A8DC-10BA4DA12617}"/>
    <cellStyle name="Valuta 3 5 2 5 4 2" xfId="4925" xr:uid="{2112BCFC-0364-4215-8184-270565144BF5}"/>
    <cellStyle name="Valuta 3 5 2 5 4 2 2" xfId="13862" xr:uid="{364EAA54-86DB-4250-840E-C975EB2D95DD}"/>
    <cellStyle name="Valuta 3 5 2 5 4 2 2 2" xfId="37909" xr:uid="{24351E01-B911-4548-80C8-7F039E065F73}"/>
    <cellStyle name="Valuta 3 5 2 5 4 2 3" xfId="28972" xr:uid="{2942E9C4-F74F-4AA2-A9EF-3F6E4C99957A}"/>
    <cellStyle name="Valuta 3 5 2 5 4 3" xfId="10799" xr:uid="{08F049F8-4A85-4A69-8024-324E95FC3300}"/>
    <cellStyle name="Valuta 3 5 2 5 4 3 2" xfId="34846" xr:uid="{13D89474-057E-498C-A82A-2A212E14F45A}"/>
    <cellStyle name="Valuta 3 5 2 5 4 4" xfId="25909" xr:uid="{7DD7C424-9C61-40B9-B061-F9A0EEA05B6D}"/>
    <cellStyle name="Valuta 3 5 2 5 5" xfId="4355" xr:uid="{FC1F695B-DF2C-4739-8A86-DF1211B719AD}"/>
    <cellStyle name="Valuta 3 5 2 5 5 2" xfId="13292" xr:uid="{639C8CB6-B7E1-4115-BFB9-FFEB8C8DA794}"/>
    <cellStyle name="Valuta 3 5 2 5 5 2 2" xfId="37339" xr:uid="{DFFA6480-2A2E-46C0-8EE0-1513A982D862}"/>
    <cellStyle name="Valuta 3 5 2 5 5 3" xfId="28402" xr:uid="{75C214C9-10B2-44E0-83CC-5663D248EC24}"/>
    <cellStyle name="Valuta 3 5 2 5 6" xfId="10229" xr:uid="{CC7CF7D3-56AF-410E-A0DC-061F6C48253A}"/>
    <cellStyle name="Valuta 3 5 2 5 6 2" xfId="34276" xr:uid="{F41207BE-4CC6-49B5-95E3-A2F35A45C2A4}"/>
    <cellStyle name="Valuta 3 5 2 5 7" xfId="1308" xr:uid="{370E84F5-5633-459A-A691-FAC69B28DA16}"/>
    <cellStyle name="Valuta 3 5 2 5 8" xfId="25339" xr:uid="{E4869BE4-F04B-484E-9F37-EAFBFF6B32E2}"/>
    <cellStyle name="Valuta 3 5 2 6" xfId="800" xr:uid="{C0387A19-DDF7-48BC-AF14-BA95FF417EC2}"/>
    <cellStyle name="Valuta 3 5 2 6 2" xfId="5546" xr:uid="{2E682AF1-0331-4C3D-89C8-E31DE0D687BF}"/>
    <cellStyle name="Valuta 3 5 2 6 2 2" xfId="14483" xr:uid="{DD678CC2-E02A-48E9-AEE6-2C7F0324EAC9}"/>
    <cellStyle name="Valuta 3 5 2 6 2 2 2" xfId="38530" xr:uid="{08610230-1AEB-4D9B-BD02-00633C44EE4C}"/>
    <cellStyle name="Valuta 3 5 2 6 2 3" xfId="29593" xr:uid="{D4187E60-69C4-4547-95B6-6BE1691D992E}"/>
    <cellStyle name="Valuta 3 5 2 6 3" xfId="11417" xr:uid="{1776139C-1CE6-4819-AED4-912519568853}"/>
    <cellStyle name="Valuta 3 5 2 6 3 2" xfId="35464" xr:uid="{B0B0F3AD-C9AD-4DB2-BB03-26C2D93C56A3}"/>
    <cellStyle name="Valuta 3 5 2 6 4" xfId="2480" xr:uid="{C8CE7269-EDD4-43B4-9332-CF69F445B5DC}"/>
    <cellStyle name="Valuta 3 5 2 6 5" xfId="26527" xr:uid="{654B3295-A498-442A-8753-EAECBA3B7D6A}"/>
    <cellStyle name="Valuta 3 5 2 7" xfId="2083" xr:uid="{CC2096BC-12F1-469D-A25A-EF274D751721}"/>
    <cellStyle name="Valuta 3 5 2 7 2" xfId="5145" xr:uid="{7BE22120-1E0D-480B-83D4-ED753EABE617}"/>
    <cellStyle name="Valuta 3 5 2 7 2 2" xfId="14082" xr:uid="{2553C4C9-2210-4E54-B86D-E498C562975E}"/>
    <cellStyle name="Valuta 3 5 2 7 2 2 2" xfId="38129" xr:uid="{5EFEEEB4-9D1F-4669-80A4-8937E4CAF9E4}"/>
    <cellStyle name="Valuta 3 5 2 7 2 3" xfId="29192" xr:uid="{90CE949C-45AF-4184-BA70-57AAD7F09D05}"/>
    <cellStyle name="Valuta 3 5 2 7 3" xfId="11019" xr:uid="{541F0701-7F59-4EA4-B7E5-41998488698F}"/>
    <cellStyle name="Valuta 3 5 2 7 3 2" xfId="35066" xr:uid="{BFBB18C3-7EDE-484B-8C7C-48EE6D11B910}"/>
    <cellStyle name="Valuta 3 5 2 7 4" xfId="26129" xr:uid="{EBB951BC-4E1D-48EA-8536-246D3FB4F680}"/>
    <cellStyle name="Valuta 3 5 2 8" xfId="1570" xr:uid="{288C01F5-2369-4925-A1E6-8E1F13D6DCAD}"/>
    <cellStyle name="Valuta 3 5 2 8 2" xfId="4632" xr:uid="{738969E1-D03B-4C9B-BD5B-C6BB310E401B}"/>
    <cellStyle name="Valuta 3 5 2 8 2 2" xfId="13569" xr:uid="{9EEFA7E2-8E1C-4C72-9D46-878475BE26B6}"/>
    <cellStyle name="Valuta 3 5 2 8 2 2 2" xfId="37616" xr:uid="{158A2388-E77A-4D7D-8023-0C675F6C66C8}"/>
    <cellStyle name="Valuta 3 5 2 8 2 3" xfId="28679" xr:uid="{AF301A96-33D3-4027-994F-4D8A24951C90}"/>
    <cellStyle name="Valuta 3 5 2 8 3" xfId="10506" xr:uid="{190379A5-FEC0-4840-BBD9-64ED76F10F32}"/>
    <cellStyle name="Valuta 3 5 2 8 3 2" xfId="34553" xr:uid="{E661C7A6-814C-4961-8030-0CD615BF516F}"/>
    <cellStyle name="Valuta 3 5 2 8 4" xfId="25616" xr:uid="{F7F045BF-FA62-4F04-BF07-CB6C026C0F34}"/>
    <cellStyle name="Valuta 3 5 2 9" xfId="4068" xr:uid="{FCFADABC-2D96-42FF-8B88-3444E7574843}"/>
    <cellStyle name="Valuta 3 5 2 9 2" xfId="13005" xr:uid="{2AB87C11-788A-433F-A83B-D45CCF86D642}"/>
    <cellStyle name="Valuta 3 5 2 9 2 2" xfId="37052" xr:uid="{5B07F804-9E0D-4E2C-87B4-5BF4B648CC39}"/>
    <cellStyle name="Valuta 3 5 2 9 3" xfId="28115" xr:uid="{1DEABD32-7196-446F-9314-71D2CD380806}"/>
    <cellStyle name="Valuta 3 5 3" xfId="229" xr:uid="{00000000-0005-0000-0000-0000D3010000}"/>
    <cellStyle name="Valuta 3 5 3 10" xfId="1157" xr:uid="{43C20459-7A98-41BD-943F-36CBF4E6B001}"/>
    <cellStyle name="Valuta 3 5 3 11" xfId="25163" xr:uid="{620086BB-F981-4C6B-A48D-79C33471F156}"/>
    <cellStyle name="Valuta 3 5 3 2" xfId="325" xr:uid="{00000000-0005-0000-0000-0000D4010000}"/>
    <cellStyle name="Valuta 3 5 3 2 2" xfId="722" xr:uid="{BDC5B645-BDD3-41D0-862A-DCE4F1D85D7C}"/>
    <cellStyle name="Valuta 3 5 3 2 2 2" xfId="1063" xr:uid="{E508FB4A-231A-4902-9891-3CC94A41AFA7}"/>
    <cellStyle name="Valuta 3 5 3 2 2 2 2" xfId="5809" xr:uid="{57A9DAD9-987F-4B09-AB27-65DECF742BBB}"/>
    <cellStyle name="Valuta 3 5 3 2 2 2 2 2" xfId="14746" xr:uid="{AA03CE15-CCBF-4E3C-9FE1-4F756459E49E}"/>
    <cellStyle name="Valuta 3 5 3 2 2 2 2 2 2" xfId="38793" xr:uid="{F86EE004-4D46-4BDE-B014-30EC6127C3EE}"/>
    <cellStyle name="Valuta 3 5 3 2 2 2 2 3" xfId="29856" xr:uid="{4599CF92-1A5E-43B8-929F-321CC558E3B1}"/>
    <cellStyle name="Valuta 3 5 3 2 2 2 3" xfId="11680" xr:uid="{607DD712-444F-4C0E-96D2-14C0314768FC}"/>
    <cellStyle name="Valuta 3 5 3 2 2 2 3 2" xfId="35727" xr:uid="{52F87200-87C9-47B6-A487-EC0C61641D71}"/>
    <cellStyle name="Valuta 3 5 3 2 2 2 4" xfId="2743" xr:uid="{B209079D-5414-48EB-87E6-1312A840821E}"/>
    <cellStyle name="Valuta 3 5 3 2 2 2 5" xfId="26790" xr:uid="{181368D1-87CB-4F43-A258-8A58FD1834DD}"/>
    <cellStyle name="Valuta 3 5 3 2 2 3" xfId="2407" xr:uid="{4BA11160-5958-4EA9-901B-92A21314EC28}"/>
    <cellStyle name="Valuta 3 5 3 2 2 3 2" xfId="5469" xr:uid="{5A9D24B4-D82E-412D-B66C-9EA3E29438E4}"/>
    <cellStyle name="Valuta 3 5 3 2 2 3 2 2" xfId="14406" xr:uid="{83D3D3C6-876A-479E-AEE3-DEFB31AF2804}"/>
    <cellStyle name="Valuta 3 5 3 2 2 3 2 2 2" xfId="38453" xr:uid="{331117D9-9B6F-4D2E-8F66-4085505D3630}"/>
    <cellStyle name="Valuta 3 5 3 2 2 3 2 3" xfId="29516" xr:uid="{7462C525-F9C8-481D-8D01-D4FF1CB4A6B4}"/>
    <cellStyle name="Valuta 3 5 3 2 2 3 3" xfId="11343" xr:uid="{4188A35B-07E2-469C-83EC-2C436E3560C9}"/>
    <cellStyle name="Valuta 3 5 3 2 2 3 3 2" xfId="35390" xr:uid="{59203D8E-A3F7-424E-BA93-894B87342A1A}"/>
    <cellStyle name="Valuta 3 5 3 2 2 3 4" xfId="26453" xr:uid="{41B4C608-F202-4897-9A68-DDE11AAC8F74}"/>
    <cellStyle name="Valuta 3 5 3 2 2 4" xfId="1974" xr:uid="{9586128C-3492-4ABA-B188-9B5283BE079C}"/>
    <cellStyle name="Valuta 3 5 3 2 2 4 2" xfId="5036" xr:uid="{3DB590F0-7404-4ACF-A918-D48874BC020F}"/>
    <cellStyle name="Valuta 3 5 3 2 2 4 2 2" xfId="13973" xr:uid="{1E798676-11E8-4934-A406-6F403A79154B}"/>
    <cellStyle name="Valuta 3 5 3 2 2 4 2 2 2" xfId="38020" xr:uid="{4188DE95-FED8-4B80-9956-FAFFA81C359F}"/>
    <cellStyle name="Valuta 3 5 3 2 2 4 2 3" xfId="29083" xr:uid="{62D04264-DAFC-4685-A50F-7E971DA97744}"/>
    <cellStyle name="Valuta 3 5 3 2 2 4 3" xfId="10910" xr:uid="{4BA2D087-5527-44D2-BECA-B87396DC9CD6}"/>
    <cellStyle name="Valuta 3 5 3 2 2 4 3 2" xfId="34957" xr:uid="{03EB5FCB-0894-416B-8762-6057FDCBAB89}"/>
    <cellStyle name="Valuta 3 5 3 2 2 4 4" xfId="26020" xr:uid="{A1DF15E9-3B31-481C-8EA8-AD3417F07C7A}"/>
    <cellStyle name="Valuta 3 5 3 2 2 5" xfId="4466" xr:uid="{3824FF69-A368-4CDF-B7B9-EDA7930E74F5}"/>
    <cellStyle name="Valuta 3 5 3 2 2 5 2" xfId="13403" xr:uid="{4AA14D22-327B-499E-86AA-E61EC6B970E1}"/>
    <cellStyle name="Valuta 3 5 3 2 2 5 2 2" xfId="37450" xr:uid="{FF31D5A0-24C2-46D1-B5D0-DF1A4D30C288}"/>
    <cellStyle name="Valuta 3 5 3 2 2 5 3" xfId="28513" xr:uid="{7AC11EB7-BF7B-4355-948A-25CDBB2E86B5}"/>
    <cellStyle name="Valuta 3 5 3 2 2 6" xfId="10340" xr:uid="{70E1A6E0-C8DB-447F-9BDA-3FF5C9008E8D}"/>
    <cellStyle name="Valuta 3 5 3 2 2 6 2" xfId="34387" xr:uid="{1BEDC183-A69F-42F6-84E1-244FC725D488}"/>
    <cellStyle name="Valuta 3 5 3 2 2 7" xfId="1404" xr:uid="{A23A46E8-7D75-4A54-8F7D-940C640D44A6}"/>
    <cellStyle name="Valuta 3 5 3 2 2 8" xfId="25450" xr:uid="{FC62FE91-8E63-4254-9616-5483AD5804C2}"/>
    <cellStyle name="Valuta 3 5 3 2 3" xfId="896" xr:uid="{AEEED819-8EB6-4D83-B615-625AE10AC10E}"/>
    <cellStyle name="Valuta 3 5 3 2 3 2" xfId="5642" xr:uid="{12B6266D-7F9A-405F-9947-CB7DAC2998CA}"/>
    <cellStyle name="Valuta 3 5 3 2 3 2 2" xfId="14579" xr:uid="{F07E66AE-0BD0-46B0-9745-7B72528C411D}"/>
    <cellStyle name="Valuta 3 5 3 2 3 2 2 2" xfId="38626" xr:uid="{D8911467-E402-4A63-B9E9-99D7537A8A93}"/>
    <cellStyle name="Valuta 3 5 3 2 3 2 3" xfId="29689" xr:uid="{635EF2E4-71E3-4BE9-81EE-F2F4297CBFAA}"/>
    <cellStyle name="Valuta 3 5 3 2 3 3" xfId="11513" xr:uid="{91674633-F71D-4774-8206-F263C15AF0DF}"/>
    <cellStyle name="Valuta 3 5 3 2 3 3 2" xfId="35560" xr:uid="{46CBBB48-544B-46F9-89B6-0FDFD96205B3}"/>
    <cellStyle name="Valuta 3 5 3 2 3 4" xfId="2576" xr:uid="{7A4C703D-A48A-4F91-90DC-25875D3675DD}"/>
    <cellStyle name="Valuta 3 5 3 2 3 5" xfId="26623" xr:uid="{BF0A432B-7BD2-44B2-AEA4-8A6E863D0678}"/>
    <cellStyle name="Valuta 3 5 3 2 4" xfId="2194" xr:uid="{E6577A4A-39B8-4E17-A6D7-E027E7BF5F8A}"/>
    <cellStyle name="Valuta 3 5 3 2 4 2" xfId="5256" xr:uid="{9FC81CD1-1038-4FAC-93F9-96AE0F887B8E}"/>
    <cellStyle name="Valuta 3 5 3 2 4 2 2" xfId="14193" xr:uid="{0681C1BF-F250-4F40-A511-B42AB6D030C1}"/>
    <cellStyle name="Valuta 3 5 3 2 4 2 2 2" xfId="38240" xr:uid="{6435529C-E5BE-44D8-A09D-9F1A5CE74BEE}"/>
    <cellStyle name="Valuta 3 5 3 2 4 2 3" xfId="29303" xr:uid="{6700080B-95F8-4FD7-8225-C083DF92CAAB}"/>
    <cellStyle name="Valuta 3 5 3 2 4 3" xfId="11130" xr:uid="{3DC4C264-9129-4534-BB65-B57564DB8857}"/>
    <cellStyle name="Valuta 3 5 3 2 4 3 2" xfId="35177" xr:uid="{177CD3C9-EE8C-42EA-A13A-8DE32472C781}"/>
    <cellStyle name="Valuta 3 5 3 2 4 4" xfId="26240" xr:uid="{F6F1E8EC-D88E-4BD6-B0F9-2DF8EA2FCA7A}"/>
    <cellStyle name="Valuta 3 5 3 2 5" xfId="1683" xr:uid="{A75C3FAA-BE23-4EB7-8B81-D4BDEA248BC9}"/>
    <cellStyle name="Valuta 3 5 3 2 5 2" xfId="4745" xr:uid="{6A8568BA-8689-4C82-99A4-756692AC776C}"/>
    <cellStyle name="Valuta 3 5 3 2 5 2 2" xfId="13682" xr:uid="{07F05542-F64D-43F1-9200-E287EA5D8E70}"/>
    <cellStyle name="Valuta 3 5 3 2 5 2 2 2" xfId="37729" xr:uid="{6DD669B9-39DF-446B-801D-4921CA0E3909}"/>
    <cellStyle name="Valuta 3 5 3 2 5 2 3" xfId="28792" xr:uid="{C47135EB-C255-46A2-AACB-68401AA0E7E3}"/>
    <cellStyle name="Valuta 3 5 3 2 5 3" xfId="10619" xr:uid="{7340D5BB-B6AB-44F5-BDE0-7D006B0A35A5}"/>
    <cellStyle name="Valuta 3 5 3 2 5 3 2" xfId="34666" xr:uid="{0F0F4B1C-C293-4DC6-ABAE-8C8FC53195DD}"/>
    <cellStyle name="Valuta 3 5 3 2 5 4" xfId="25729" xr:uid="{769DC081-0673-4FB0-8D94-6A1094FD8924}"/>
    <cellStyle name="Valuta 3 5 3 2 6" xfId="4180" xr:uid="{2E6E49EE-56C1-4B8A-9DE7-E440694CF42A}"/>
    <cellStyle name="Valuta 3 5 3 2 6 2" xfId="13117" xr:uid="{22F49565-3DB5-4301-A675-4E86447B5F8C}"/>
    <cellStyle name="Valuta 3 5 3 2 6 2 2" xfId="37164" xr:uid="{0E49D926-5106-45E5-B454-CB9D4C56E850}"/>
    <cellStyle name="Valuta 3 5 3 2 6 3" xfId="28227" xr:uid="{D8124C8D-DA4B-4C11-8F22-A250365CB480}"/>
    <cellStyle name="Valuta 3 5 3 2 7" xfId="10132" xr:uid="{ABC968C8-A825-492E-B714-248B727B9323}"/>
    <cellStyle name="Valuta 3 5 3 2 7 2" xfId="34179" xr:uid="{EE2599CC-4C38-4726-9AC1-123563049CA9}"/>
    <cellStyle name="Valuta 3 5 3 2 8" xfId="1237" xr:uid="{98637EAA-08A5-4A91-997C-755523E631FD}"/>
    <cellStyle name="Valuta 3 5 3 2 9" xfId="25258" xr:uid="{E8942F37-385B-4F10-B7CA-17F0E722664F}"/>
    <cellStyle name="Valuta 3 5 3 3" xfId="528" xr:uid="{00000000-0005-0000-0000-0000D5010000}"/>
    <cellStyle name="Valuta 3 5 3 4" xfId="627" xr:uid="{47176AD4-BAD2-4A2E-BCBF-297DC554C9B7}"/>
    <cellStyle name="Valuta 3 5 3 4 2" xfId="983" xr:uid="{097984C2-717C-4160-A79A-35E2F6C2BE98}"/>
    <cellStyle name="Valuta 3 5 3 4 2 2" xfId="5729" xr:uid="{E3AC07FA-4D02-4F06-BBE8-11F64105C362}"/>
    <cellStyle name="Valuta 3 5 3 4 2 2 2" xfId="14666" xr:uid="{06CB3AA8-E212-4014-9643-186578FC1348}"/>
    <cellStyle name="Valuta 3 5 3 4 2 2 2 2" xfId="38713" xr:uid="{4886B8C8-92AD-4305-8507-7478E2C2EE4E}"/>
    <cellStyle name="Valuta 3 5 3 4 2 2 3" xfId="29776" xr:uid="{75577078-E8BC-4394-A0E6-03A1E109D41D}"/>
    <cellStyle name="Valuta 3 5 3 4 2 3" xfId="11600" xr:uid="{F74726D5-A06E-4F7E-A004-91A8E50355FD}"/>
    <cellStyle name="Valuta 3 5 3 4 2 3 2" xfId="35647" xr:uid="{7FEFA500-6082-45FF-89F5-FC8997F89940}"/>
    <cellStyle name="Valuta 3 5 3 4 2 4" xfId="2663" xr:uid="{DC5258FB-830C-4E83-832B-E9382589256B}"/>
    <cellStyle name="Valuta 3 5 3 4 2 5" xfId="26710" xr:uid="{6CAE4671-097B-4217-9556-180D9AD9F40B}"/>
    <cellStyle name="Valuta 3 5 3 4 3" xfId="2312" xr:uid="{DB9B0998-8B03-49B7-82AC-9813DCC4ECF7}"/>
    <cellStyle name="Valuta 3 5 3 4 3 2" xfId="5374" xr:uid="{CC15886C-F22C-4BAB-9770-3AF38D3F86A1}"/>
    <cellStyle name="Valuta 3 5 3 4 3 2 2" xfId="14311" xr:uid="{8A1AAC55-CC10-46DB-98E6-9B99FE7106BE}"/>
    <cellStyle name="Valuta 3 5 3 4 3 2 2 2" xfId="38358" xr:uid="{9D37B256-B9BA-41FF-A199-89BC3D79F565}"/>
    <cellStyle name="Valuta 3 5 3 4 3 2 3" xfId="29421" xr:uid="{796DB6EA-5A55-47DB-BF96-70DCCC42E18C}"/>
    <cellStyle name="Valuta 3 5 3 4 3 3" xfId="11248" xr:uid="{25B5A75F-620F-4E2A-967C-5D80AE349ADC}"/>
    <cellStyle name="Valuta 3 5 3 4 3 3 2" xfId="35295" xr:uid="{492F7C77-1CB3-471B-B1FC-DC52272428DC}"/>
    <cellStyle name="Valuta 3 5 3 4 3 4" xfId="26358" xr:uid="{F990EA44-E4AF-43F9-8DCE-280C54214CB0}"/>
    <cellStyle name="Valuta 3 5 3 4 4" xfId="1879" xr:uid="{2CD4A001-F8B7-4F8E-B301-87ED87AD289B}"/>
    <cellStyle name="Valuta 3 5 3 4 4 2" xfId="4941" xr:uid="{58878211-A9BE-4AA0-8912-4C04D356862F}"/>
    <cellStyle name="Valuta 3 5 3 4 4 2 2" xfId="13878" xr:uid="{F635F997-EDAF-47E8-BA76-46684FFA4224}"/>
    <cellStyle name="Valuta 3 5 3 4 4 2 2 2" xfId="37925" xr:uid="{53248A53-F10C-4062-8052-B1CBC63404D6}"/>
    <cellStyle name="Valuta 3 5 3 4 4 2 3" xfId="28988" xr:uid="{2986749D-91BC-446F-A90C-F7F1C885A466}"/>
    <cellStyle name="Valuta 3 5 3 4 4 3" xfId="10815" xr:uid="{4656F2CF-62DA-4C6D-B95B-D9F00776C42E}"/>
    <cellStyle name="Valuta 3 5 3 4 4 3 2" xfId="34862" xr:uid="{30860637-5AD0-43C1-A4F0-2486F4A0F680}"/>
    <cellStyle name="Valuta 3 5 3 4 4 4" xfId="25925" xr:uid="{7D7EE6AA-E73C-4C59-A411-2CD4E0B2C7C7}"/>
    <cellStyle name="Valuta 3 5 3 4 5" xfId="4371" xr:uid="{C43A7F61-5AD7-4E7B-AF9B-9673F3D68166}"/>
    <cellStyle name="Valuta 3 5 3 4 5 2" xfId="13308" xr:uid="{A00FDD60-9BA1-478E-A2F5-B0797685BF03}"/>
    <cellStyle name="Valuta 3 5 3 4 5 2 2" xfId="37355" xr:uid="{CC0681B0-FDC5-418C-A78C-03DA6F4497DE}"/>
    <cellStyle name="Valuta 3 5 3 4 5 3" xfId="28418" xr:uid="{E9E3BF5B-FFA9-48D6-8FB2-C76E8CA93B8C}"/>
    <cellStyle name="Valuta 3 5 3 4 6" xfId="10245" xr:uid="{977E1BE0-D820-48B1-AE78-C493494EB448}"/>
    <cellStyle name="Valuta 3 5 3 4 6 2" xfId="34292" xr:uid="{8CC51C7F-4600-4FA0-968B-031286B08D39}"/>
    <cellStyle name="Valuta 3 5 3 4 7" xfId="1324" xr:uid="{36D4646A-45E9-4EE6-8E80-689022961A89}"/>
    <cellStyle name="Valuta 3 5 3 4 8" xfId="25355" xr:uid="{F4C7DE59-4CA1-4694-BA59-A0B4A9012A5B}"/>
    <cellStyle name="Valuta 3 5 3 5" xfId="816" xr:uid="{1F4F2411-4B00-413B-8E87-A4411FA31992}"/>
    <cellStyle name="Valuta 3 5 3 5 2" xfId="5562" xr:uid="{FADD2C56-27A7-4D72-ABEB-C6E3C4CC91DC}"/>
    <cellStyle name="Valuta 3 5 3 5 2 2" xfId="14499" xr:uid="{60DECCFA-0AFB-4CED-A70B-2489FE3FAF18}"/>
    <cellStyle name="Valuta 3 5 3 5 2 2 2" xfId="38546" xr:uid="{C12ADDF2-C1C9-4E00-B497-8B1380BCFF4E}"/>
    <cellStyle name="Valuta 3 5 3 5 2 3" xfId="29609" xr:uid="{4261856D-52BD-45B2-ABE2-9A424DC239BF}"/>
    <cellStyle name="Valuta 3 5 3 5 3" xfId="11433" xr:uid="{8FA9573B-0723-491E-A70C-E31F033BF6F2}"/>
    <cellStyle name="Valuta 3 5 3 5 3 2" xfId="35480" xr:uid="{80038E72-9E66-4FE6-9471-1F264BF1A27A}"/>
    <cellStyle name="Valuta 3 5 3 5 4" xfId="2496" xr:uid="{8EF7D783-E545-497F-B933-EE647C8EBB8D}"/>
    <cellStyle name="Valuta 3 5 3 5 5" xfId="26543" xr:uid="{B7D07300-EF91-4B63-8DBD-2750E5926265}"/>
    <cellStyle name="Valuta 3 5 3 6" xfId="2099" xr:uid="{8B723AB5-1A2F-4394-B748-72AFACD1FACB}"/>
    <cellStyle name="Valuta 3 5 3 6 2" xfId="5161" xr:uid="{F64E083E-78B4-4B7E-9B08-3CABCCA9A59D}"/>
    <cellStyle name="Valuta 3 5 3 6 2 2" xfId="14098" xr:uid="{C0879BB4-597E-461A-85A9-7BBE7E895A0E}"/>
    <cellStyle name="Valuta 3 5 3 6 2 2 2" xfId="38145" xr:uid="{3A2B263F-D966-4774-891D-93F139DB14E5}"/>
    <cellStyle name="Valuta 3 5 3 6 2 3" xfId="29208" xr:uid="{E7244947-CD0B-40FC-8FE9-C8F7E2F3E86A}"/>
    <cellStyle name="Valuta 3 5 3 6 3" xfId="11035" xr:uid="{AD101B92-491A-4691-9667-02C63402D690}"/>
    <cellStyle name="Valuta 3 5 3 6 3 2" xfId="35082" xr:uid="{974E0D6A-C9F8-48FB-9D86-36F65A5BEF75}"/>
    <cellStyle name="Valuta 3 5 3 6 4" xfId="26145" xr:uid="{560D0997-8847-4798-86F3-8FCB396F5A49}"/>
    <cellStyle name="Valuta 3 5 3 7" xfId="1587" xr:uid="{42183414-E207-46B4-B093-471B1268266B}"/>
    <cellStyle name="Valuta 3 5 3 7 2" xfId="4649" xr:uid="{22B4C18A-BEF9-44A0-9DBC-7DEE91FCFFD2}"/>
    <cellStyle name="Valuta 3 5 3 7 2 2" xfId="13586" xr:uid="{92035059-4DBA-467B-9CE2-E516C659C551}"/>
    <cellStyle name="Valuta 3 5 3 7 2 2 2" xfId="37633" xr:uid="{B4A77BA3-3D0E-4750-8604-9FF9F18E3BB3}"/>
    <cellStyle name="Valuta 3 5 3 7 2 3" xfId="28696" xr:uid="{1DB1E3BD-C13A-40A1-91B0-5E118497D9EA}"/>
    <cellStyle name="Valuta 3 5 3 7 3" xfId="10523" xr:uid="{5EFBD23F-917C-4AC0-9502-9F7EB0D51A3C}"/>
    <cellStyle name="Valuta 3 5 3 7 3 2" xfId="34570" xr:uid="{46905672-01FE-4365-9049-972EC9729D80}"/>
    <cellStyle name="Valuta 3 5 3 7 4" xfId="25633" xr:uid="{8D79D40E-D832-474D-9169-598BBAF69C78}"/>
    <cellStyle name="Valuta 3 5 3 8" xfId="4085" xr:uid="{C3113300-100D-4343-BDA4-F4132B4E4D45}"/>
    <cellStyle name="Valuta 3 5 3 8 2" xfId="13022" xr:uid="{A6ED6BC4-8F49-4365-973A-C244C40E4675}"/>
    <cellStyle name="Valuta 3 5 3 8 2 2" xfId="37069" xr:uid="{E3E90319-1067-4FB0-A6E0-D6543B77601B}"/>
    <cellStyle name="Valuta 3 5 3 8 3" xfId="28132" xr:uid="{A2A5A4F3-84BF-48C3-9138-6A2903E1A45A}"/>
    <cellStyle name="Valuta 3 5 3 9" xfId="10037" xr:uid="{449DAD23-53D5-4927-8D64-B154571CAB5D}"/>
    <cellStyle name="Valuta 3 5 3 9 2" xfId="34084" xr:uid="{DC998955-106C-4B86-9CB7-58AEDB053D51}"/>
    <cellStyle name="Valuta 3 5 4" xfId="280" xr:uid="{00000000-0005-0000-0000-0000D6010000}"/>
    <cellStyle name="Valuta 3 5 4 2" xfId="677" xr:uid="{D833BC11-44CE-4126-9F1C-A2478D99712E}"/>
    <cellStyle name="Valuta 3 5 4 2 2" xfId="1023" xr:uid="{9CBB44AA-5D2D-4540-B593-960326BA7C2E}"/>
    <cellStyle name="Valuta 3 5 4 2 2 2" xfId="5769" xr:uid="{E95026DD-60A2-4A0F-B5BD-84D5F7AB4FEF}"/>
    <cellStyle name="Valuta 3 5 4 2 2 2 2" xfId="14706" xr:uid="{7E666A2A-06E0-4F29-920F-1254ECB1327B}"/>
    <cellStyle name="Valuta 3 5 4 2 2 2 2 2" xfId="38753" xr:uid="{4A6D2402-03A2-4C82-A0DE-A122831F36D8}"/>
    <cellStyle name="Valuta 3 5 4 2 2 2 3" xfId="29816" xr:uid="{05536FA0-BBBA-4639-90F6-234C9B4B7F08}"/>
    <cellStyle name="Valuta 3 5 4 2 2 3" xfId="11640" xr:uid="{31B9E1AD-ACC4-4196-9290-7D89F8FEDEE5}"/>
    <cellStyle name="Valuta 3 5 4 2 2 3 2" xfId="35687" xr:uid="{6F6E610C-BEBF-4074-BA98-06A64ED842B5}"/>
    <cellStyle name="Valuta 3 5 4 2 2 4" xfId="2703" xr:uid="{0EF3381C-37E7-4515-A7D2-4372C7868361}"/>
    <cellStyle name="Valuta 3 5 4 2 2 5" xfId="26750" xr:uid="{6EA95695-8B63-40DD-A273-A0B29E6701AD}"/>
    <cellStyle name="Valuta 3 5 4 2 3" xfId="2362" xr:uid="{08AD6ED5-D6E3-42EE-803D-83019EF316EA}"/>
    <cellStyle name="Valuta 3 5 4 2 3 2" xfId="5424" xr:uid="{1850AFFC-D420-4012-B5E4-22B11B27B401}"/>
    <cellStyle name="Valuta 3 5 4 2 3 2 2" xfId="14361" xr:uid="{2C20097A-5D8B-4E50-B042-FC1443B022B9}"/>
    <cellStyle name="Valuta 3 5 4 2 3 2 2 2" xfId="38408" xr:uid="{58E809D0-FEFF-48A3-B46A-6B190B16E4DC}"/>
    <cellStyle name="Valuta 3 5 4 2 3 2 3" xfId="29471" xr:uid="{383AE175-D9A8-4E6F-A797-6ECF5FEC5290}"/>
    <cellStyle name="Valuta 3 5 4 2 3 3" xfId="11298" xr:uid="{E09E490A-FDA3-46EC-952E-599607263DBB}"/>
    <cellStyle name="Valuta 3 5 4 2 3 3 2" xfId="35345" xr:uid="{0CF8A9A8-4496-417B-AEBB-9AF0C11D7910}"/>
    <cellStyle name="Valuta 3 5 4 2 3 4" xfId="26408" xr:uid="{CD58F428-C723-4E9C-9D92-5AA4D1137F92}"/>
    <cellStyle name="Valuta 3 5 4 2 4" xfId="1929" xr:uid="{83FC28C0-C8CF-4065-919E-58E182F781F8}"/>
    <cellStyle name="Valuta 3 5 4 2 4 2" xfId="4991" xr:uid="{EC6A4FAF-41FE-4D98-9A77-FFB5DD7A5901}"/>
    <cellStyle name="Valuta 3 5 4 2 4 2 2" xfId="13928" xr:uid="{EEC6764E-88CA-4042-ADB8-75A52332FD2F}"/>
    <cellStyle name="Valuta 3 5 4 2 4 2 2 2" xfId="37975" xr:uid="{C23D0E39-1704-484E-B158-0563D62DF0CB}"/>
    <cellStyle name="Valuta 3 5 4 2 4 2 3" xfId="29038" xr:uid="{47732215-7227-4A80-A3BA-FBD85DE6F577}"/>
    <cellStyle name="Valuta 3 5 4 2 4 3" xfId="10865" xr:uid="{82539B79-103E-4DEB-AB68-8FCE08C578BE}"/>
    <cellStyle name="Valuta 3 5 4 2 4 3 2" xfId="34912" xr:uid="{BE15B7C0-315B-4B1F-8CD4-7A9ECBBC2A3E}"/>
    <cellStyle name="Valuta 3 5 4 2 4 4" xfId="25975" xr:uid="{BA695FD4-39D4-44EC-90E5-7E2D38C2898D}"/>
    <cellStyle name="Valuta 3 5 4 2 5" xfId="4421" xr:uid="{031F193A-F41C-490D-8F11-6E0B6515547E}"/>
    <cellStyle name="Valuta 3 5 4 2 5 2" xfId="13358" xr:uid="{64F85CEA-D222-4738-BD9C-174769E8EAC1}"/>
    <cellStyle name="Valuta 3 5 4 2 5 2 2" xfId="37405" xr:uid="{8C79C555-08A4-4BF0-BAC4-D540845FF5FC}"/>
    <cellStyle name="Valuta 3 5 4 2 5 3" xfId="28468" xr:uid="{7CD21159-EACB-470F-8466-ED96D3A84286}"/>
    <cellStyle name="Valuta 3 5 4 2 6" xfId="10295" xr:uid="{1329CBF7-C72A-4B63-A969-2BC969968E7E}"/>
    <cellStyle name="Valuta 3 5 4 2 6 2" xfId="34342" xr:uid="{66E9B6E1-C4D9-4C3E-AB72-54FECCF6635A}"/>
    <cellStyle name="Valuta 3 5 4 2 7" xfId="1364" xr:uid="{9C6D74CF-E6E1-4985-AE5E-3CCC5109D4D7}"/>
    <cellStyle name="Valuta 3 5 4 2 8" xfId="25405" xr:uid="{449079E3-BE29-47BB-B421-F073995820FB}"/>
    <cellStyle name="Valuta 3 5 4 3" xfId="856" xr:uid="{057EBFFA-1400-40FB-B02A-61D5109F4101}"/>
    <cellStyle name="Valuta 3 5 4 3 2" xfId="5602" xr:uid="{3FFEDF68-645E-419E-A010-9528D11A380F}"/>
    <cellStyle name="Valuta 3 5 4 3 2 2" xfId="14539" xr:uid="{4006651E-A559-4614-B08C-A06F240525CA}"/>
    <cellStyle name="Valuta 3 5 4 3 2 2 2" xfId="38586" xr:uid="{EC89AE6C-11D6-4E6D-8552-BD7B86EC2AA9}"/>
    <cellStyle name="Valuta 3 5 4 3 2 3" xfId="29649" xr:uid="{052250EB-E40C-49C4-ADFA-7C4370DA4B94}"/>
    <cellStyle name="Valuta 3 5 4 3 3" xfId="11473" xr:uid="{743A7361-58C7-4854-9D62-7D1BF28C1666}"/>
    <cellStyle name="Valuta 3 5 4 3 3 2" xfId="35520" xr:uid="{33683EBB-22D5-46C9-A466-6B65CD19C657}"/>
    <cellStyle name="Valuta 3 5 4 3 4" xfId="2536" xr:uid="{947752D4-0387-4713-9554-14893EB0991E}"/>
    <cellStyle name="Valuta 3 5 4 3 5" xfId="26583" xr:uid="{276E2397-1BD4-4223-A49F-A8BE4E6C1E16}"/>
    <cellStyle name="Valuta 3 5 4 4" xfId="2149" xr:uid="{81B1749F-7574-455F-B774-F0220944BE79}"/>
    <cellStyle name="Valuta 3 5 4 4 2" xfId="5211" xr:uid="{E6EF7EAB-3A67-410F-80C5-9545D0299896}"/>
    <cellStyle name="Valuta 3 5 4 4 2 2" xfId="14148" xr:uid="{4BD524ED-7314-4C24-AE79-7E662A1EDDA3}"/>
    <cellStyle name="Valuta 3 5 4 4 2 2 2" xfId="38195" xr:uid="{5FA0D191-4DC3-4D58-9CCE-7C001412EE77}"/>
    <cellStyle name="Valuta 3 5 4 4 2 3" xfId="29258" xr:uid="{EB9095DC-B61D-434C-8DE9-5FD586D9C6F1}"/>
    <cellStyle name="Valuta 3 5 4 4 3" xfId="11085" xr:uid="{ACCE8E3F-8CEF-4CC1-A76D-3F315A284352}"/>
    <cellStyle name="Valuta 3 5 4 4 3 2" xfId="35132" xr:uid="{FF930E1A-9F1D-4A60-B3D0-D4CE3B667F2A}"/>
    <cellStyle name="Valuta 3 5 4 4 4" xfId="26195" xr:uid="{62BA61FA-3A35-45B5-98E9-B8218DABDABA}"/>
    <cellStyle name="Valuta 3 5 4 5" xfId="1638" xr:uid="{A9A63A96-2B33-45EA-A483-5B12C445EF9D}"/>
    <cellStyle name="Valuta 3 5 4 5 2" xfId="4700" xr:uid="{EA99CD51-B3D2-4C3A-A21E-7C668E117721}"/>
    <cellStyle name="Valuta 3 5 4 5 2 2" xfId="13637" xr:uid="{F0C831D8-E4F8-4847-87A9-E4FD60B37CC3}"/>
    <cellStyle name="Valuta 3 5 4 5 2 2 2" xfId="37684" xr:uid="{02B69C2C-8A10-4370-A478-664934BC529D}"/>
    <cellStyle name="Valuta 3 5 4 5 2 3" xfId="28747" xr:uid="{2D705F93-FC1C-4241-9BA1-E654A27440A2}"/>
    <cellStyle name="Valuta 3 5 4 5 3" xfId="10574" xr:uid="{308E1206-88CA-4885-9937-9BF313EDC156}"/>
    <cellStyle name="Valuta 3 5 4 5 3 2" xfId="34621" xr:uid="{4C2D39CF-85EC-4554-8AEF-B0597E44AF5C}"/>
    <cellStyle name="Valuta 3 5 4 5 4" xfId="25684" xr:uid="{69C8D58D-F57D-4D62-ACB2-D3B75ABFC70D}"/>
    <cellStyle name="Valuta 3 5 4 6" xfId="4135" xr:uid="{DD666892-FD02-446D-8290-7E326B7BCA9D}"/>
    <cellStyle name="Valuta 3 5 4 6 2" xfId="13072" xr:uid="{2DBF4345-870B-4ABF-BF84-A04557CE2B8E}"/>
    <cellStyle name="Valuta 3 5 4 6 2 2" xfId="37119" xr:uid="{EDE7B627-3028-4C57-9F3B-11402B8CAA1E}"/>
    <cellStyle name="Valuta 3 5 4 6 3" xfId="28182" xr:uid="{295E3CCC-3C68-48DA-A52B-F73731B479B4}"/>
    <cellStyle name="Valuta 3 5 4 7" xfId="10087" xr:uid="{25BC35C3-CBED-4DEF-B3A7-079D482891DD}"/>
    <cellStyle name="Valuta 3 5 4 7 2" xfId="34134" xr:uid="{AD5CE96C-74BC-42F9-8DE8-B4DED4ED3092}"/>
    <cellStyle name="Valuta 3 5 4 8" xfId="1197" xr:uid="{88047D19-835C-4B59-AD19-C574FDBE260F}"/>
    <cellStyle name="Valuta 3 5 4 9" xfId="25213" xr:uid="{A144C9EB-E0BB-4F05-BAE0-7E75B6557924}"/>
    <cellStyle name="Valuta 3 5 5" xfId="525" xr:uid="{00000000-0005-0000-0000-0000D7010000}"/>
    <cellStyle name="Valuta 3 5 6" xfId="585" xr:uid="{17A90736-DFDF-4119-95FA-4045BC93C135}"/>
    <cellStyle name="Valuta 3 5 6 2" xfId="943" xr:uid="{64C09D6A-23ED-4B88-A186-CC581DA8BF89}"/>
    <cellStyle name="Valuta 3 5 6 2 2" xfId="5689" xr:uid="{E528080C-ECD9-4ED0-B12A-FDBFC44DF8A4}"/>
    <cellStyle name="Valuta 3 5 6 2 2 2" xfId="14626" xr:uid="{9F72CF66-FFB8-4E10-860D-EBEA73D51063}"/>
    <cellStyle name="Valuta 3 5 6 2 2 2 2" xfId="38673" xr:uid="{30002162-11E6-4DCC-BFC3-9F70FF510921}"/>
    <cellStyle name="Valuta 3 5 6 2 2 3" xfId="29736" xr:uid="{CB695FEF-0FBB-42A0-BA89-8EBF918D5A5E}"/>
    <cellStyle name="Valuta 3 5 6 2 3" xfId="11560" xr:uid="{AB6E930D-B54D-4009-8AA7-A7192E7D6AD5}"/>
    <cellStyle name="Valuta 3 5 6 2 3 2" xfId="35607" xr:uid="{80DAD9CB-0E7D-401D-9CC1-55ECFBB522B5}"/>
    <cellStyle name="Valuta 3 5 6 2 4" xfId="2623" xr:uid="{6A4D2F10-A721-4DBE-8B6C-A4DC2F4999BE}"/>
    <cellStyle name="Valuta 3 5 6 2 5" xfId="26670" xr:uid="{C5AC17DE-1DD2-4A56-9871-A3E79CAB79FF}"/>
    <cellStyle name="Valuta 3 5 6 3" xfId="2270" xr:uid="{4C0B3D89-DAAF-498A-9942-A328E4C38FFB}"/>
    <cellStyle name="Valuta 3 5 6 3 2" xfId="5332" xr:uid="{EF904948-8EC5-45FD-8DE8-E11AF7B75EA0}"/>
    <cellStyle name="Valuta 3 5 6 3 2 2" xfId="14269" xr:uid="{4A8B66FE-1280-4F83-8951-1B3509B94AFB}"/>
    <cellStyle name="Valuta 3 5 6 3 2 2 2" xfId="38316" xr:uid="{FF1222D8-46DD-42FB-A768-126D5C75EA2D}"/>
    <cellStyle name="Valuta 3 5 6 3 2 3" xfId="29379" xr:uid="{FCA5237B-F616-4C61-BEF1-5D2F2DBACBBD}"/>
    <cellStyle name="Valuta 3 5 6 3 3" xfId="11206" xr:uid="{EA444E0E-E155-4BC9-A360-8945B34DEDFB}"/>
    <cellStyle name="Valuta 3 5 6 3 3 2" xfId="35253" xr:uid="{283C3003-DF41-4FAF-9FD6-168FB6324E0A}"/>
    <cellStyle name="Valuta 3 5 6 3 4" xfId="26316" xr:uid="{F7A52AAF-8D7E-41FE-964E-0ACA31873C59}"/>
    <cellStyle name="Valuta 3 5 6 4" xfId="1837" xr:uid="{329A9970-DF75-4472-B9E5-48E69E1DD2EC}"/>
    <cellStyle name="Valuta 3 5 6 4 2" xfId="4899" xr:uid="{DB606C0D-A42F-4242-8774-EC5D09DDE3F2}"/>
    <cellStyle name="Valuta 3 5 6 4 2 2" xfId="13836" xr:uid="{BEFBBD93-0E02-44BA-840E-294FF306C796}"/>
    <cellStyle name="Valuta 3 5 6 4 2 2 2" xfId="37883" xr:uid="{6D39560F-7A23-467C-B686-E9BEB434FA2E}"/>
    <cellStyle name="Valuta 3 5 6 4 2 3" xfId="28946" xr:uid="{4DEB476A-8756-43D0-9832-1555484FF6A7}"/>
    <cellStyle name="Valuta 3 5 6 4 3" xfId="10773" xr:uid="{030C31B0-04A4-4D0C-B3B7-241F8B8C104B}"/>
    <cellStyle name="Valuta 3 5 6 4 3 2" xfId="34820" xr:uid="{A7FA6B24-FB53-4834-B47F-FEFB7A0DE888}"/>
    <cellStyle name="Valuta 3 5 6 4 4" xfId="25883" xr:uid="{3CC9DD36-4D3E-454A-AE31-AE0431DA5147}"/>
    <cellStyle name="Valuta 3 5 6 5" xfId="4329" xr:uid="{1D4E5CE2-BA2F-4F51-91BE-4C875B4D1A9E}"/>
    <cellStyle name="Valuta 3 5 6 5 2" xfId="13266" xr:uid="{2D748A15-6B63-45C8-9807-C29E5F352352}"/>
    <cellStyle name="Valuta 3 5 6 5 2 2" xfId="37313" xr:uid="{962324FA-8A69-4E80-9EFE-D73099826CE6}"/>
    <cellStyle name="Valuta 3 5 6 5 3" xfId="28376" xr:uid="{EBC87FA7-B84A-4304-A4C2-685A711B7713}"/>
    <cellStyle name="Valuta 3 5 6 6" xfId="10203" xr:uid="{7ACC91A4-56C4-4BE4-81FE-759318222C03}"/>
    <cellStyle name="Valuta 3 5 6 6 2" xfId="34250" xr:uid="{D646F7F6-0182-4A1D-BF00-E34F717CC6AE}"/>
    <cellStyle name="Valuta 3 5 6 7" xfId="1284" xr:uid="{0FF9F937-7C71-48D0-81C1-2B32D2DC10EA}"/>
    <cellStyle name="Valuta 3 5 6 8" xfId="25313" xr:uid="{8F645459-4C14-4FCE-A7B2-E7F35F69372D}"/>
    <cellStyle name="Valuta 3 5 7" xfId="776" xr:uid="{30B43D6D-1C80-45EC-87C1-4CF2A39E7694}"/>
    <cellStyle name="Valuta 3 5 7 2" xfId="5522" xr:uid="{811CC582-33B8-4FBD-9163-BE1D4C9753B3}"/>
    <cellStyle name="Valuta 3 5 7 2 2" xfId="14459" xr:uid="{F3E4E544-F289-4D48-A76A-40EAF21AFD6D}"/>
    <cellStyle name="Valuta 3 5 7 2 2 2" xfId="38506" xr:uid="{4774DB0C-A1AF-4C4B-ADFC-F47A851783C2}"/>
    <cellStyle name="Valuta 3 5 7 2 3" xfId="29569" xr:uid="{C12B294E-B0BC-4D37-AE84-C7C3BB7D627C}"/>
    <cellStyle name="Valuta 3 5 7 3" xfId="11393" xr:uid="{4016E72B-2DE1-4ADD-955B-7025B47EA1DF}"/>
    <cellStyle name="Valuta 3 5 7 3 2" xfId="35440" xr:uid="{E7212A3B-9403-4D4C-8198-0A83C6681F42}"/>
    <cellStyle name="Valuta 3 5 7 4" xfId="2456" xr:uid="{1B343301-8475-43F4-8BEE-01A68D4A7475}"/>
    <cellStyle name="Valuta 3 5 7 5" xfId="26503" xr:uid="{E8E025B5-27B0-49F2-A5AE-25B03B9723E5}"/>
    <cellStyle name="Valuta 3 5 8" xfId="2055" xr:uid="{020315EA-9FAD-46FA-ADCE-000B2CDD6465}"/>
    <cellStyle name="Valuta 3 5 8 2" xfId="5117" xr:uid="{672B0C2D-9A30-4C28-AE35-5AE1EBE75C28}"/>
    <cellStyle name="Valuta 3 5 8 2 2" xfId="14054" xr:uid="{765FB9E2-9AC2-4444-9CD5-3093738A71F1}"/>
    <cellStyle name="Valuta 3 5 8 2 2 2" xfId="38101" xr:uid="{2E841251-9B58-4010-BFE9-A2DE7448C5B1}"/>
    <cellStyle name="Valuta 3 5 8 2 3" xfId="29164" xr:uid="{F3B308F1-D92A-4925-BB97-6FC6A06436C6}"/>
    <cellStyle name="Valuta 3 5 8 3" xfId="10991" xr:uid="{47603358-2A1F-46C5-A483-DCF9F2C36FBD}"/>
    <cellStyle name="Valuta 3 5 8 3 2" xfId="35038" xr:uid="{FC911A67-5D3F-46FF-8BBC-59D98060E0AC}"/>
    <cellStyle name="Valuta 3 5 8 4" xfId="26101" xr:uid="{CECABC1D-90B3-4AE3-9482-FCAB70564F86}"/>
    <cellStyle name="Valuta 3 5 9" xfId="1541" xr:uid="{46F57D1D-6DF7-4C30-A1B8-38C9A1DA36B9}"/>
    <cellStyle name="Valuta 3 5 9 2" xfId="4603" xr:uid="{4784C7D6-6644-4FA9-A930-1741D497CC40}"/>
    <cellStyle name="Valuta 3 5 9 2 2" xfId="13540" xr:uid="{F4BE9293-263D-47B1-81AF-0FD0F44EA0E8}"/>
    <cellStyle name="Valuta 3 5 9 2 2 2" xfId="37587" xr:uid="{D6BA5933-7C76-457F-A681-7F5E93E9D896}"/>
    <cellStyle name="Valuta 3 5 9 2 3" xfId="28650" xr:uid="{159C9A66-6806-4F92-89A0-53B9F7F24DF8}"/>
    <cellStyle name="Valuta 3 5 9 3" xfId="10477" xr:uid="{4D9D0B63-2AAF-4B75-B1F2-7920704CBEEB}"/>
    <cellStyle name="Valuta 3 5 9 3 2" xfId="34524" xr:uid="{1A197BFC-348A-42BF-89D2-7B82B460DBB2}"/>
    <cellStyle name="Valuta 3 5 9 4" xfId="25587" xr:uid="{16F6B01F-7C75-4D1E-ADC7-B3C0B5C47985}"/>
    <cellStyle name="Valuta 3 6" xfId="184" xr:uid="{00000000-0005-0000-0000-0000D8010000}"/>
    <cellStyle name="Valuta 3 6 10" xfId="4043" xr:uid="{DBCFADAA-8F1C-4B33-8106-540FF68F2DD0}"/>
    <cellStyle name="Valuta 3 6 10 2" xfId="12980" xr:uid="{31F27D70-85F0-4B56-89CE-6708DE805427}"/>
    <cellStyle name="Valuta 3 6 10 2 2" xfId="37027" xr:uid="{6D73F842-1DC3-4910-B126-25D78C2E29D7}"/>
    <cellStyle name="Valuta 3 6 10 3" xfId="28090" xr:uid="{E368CE91-0032-477A-8E9B-24FE1A0DE0B2}"/>
    <cellStyle name="Valuta 3 6 11" xfId="9996" xr:uid="{F691BACF-B555-40B5-B048-04091A92F12F}"/>
    <cellStyle name="Valuta 3 6 11 2" xfId="34043" xr:uid="{9A548C6D-FAF9-40DE-B907-A20BED706200}"/>
    <cellStyle name="Valuta 3 6 12" xfId="1118" xr:uid="{05E3A820-A18E-4212-97F6-3C61395617D2}"/>
    <cellStyle name="Valuta 3 6 13" xfId="25122" xr:uid="{8CFA5058-D78B-4000-A547-9B151D6C634C}"/>
    <cellStyle name="Valuta 3 6 2" xfId="214" xr:uid="{00000000-0005-0000-0000-0000D9010000}"/>
    <cellStyle name="Valuta 3 6 2 10" xfId="10023" xr:uid="{A37991F3-BA93-4CBF-93C6-78B2B77818F6}"/>
    <cellStyle name="Valuta 3 6 2 10 2" xfId="34070" xr:uid="{7C657FF1-F7BE-4A8B-884E-9EDD525A80AB}"/>
    <cellStyle name="Valuta 3 6 2 11" xfId="1143" xr:uid="{31F18109-3788-4D12-9091-3E87139A99BB}"/>
    <cellStyle name="Valuta 3 6 2 12" xfId="25149" xr:uid="{A526F1D1-A862-4E19-A969-72B95384D350}"/>
    <cellStyle name="Valuta 3 6 2 2" xfId="255" xr:uid="{00000000-0005-0000-0000-0000DA010000}"/>
    <cellStyle name="Valuta 3 6 2 2 10" xfId="1183" xr:uid="{29ACE3FC-1DAA-42A8-B239-349C6917182C}"/>
    <cellStyle name="Valuta 3 6 2 2 11" xfId="25189" xr:uid="{B77663C4-6D18-42F8-853F-0893DD351149}"/>
    <cellStyle name="Valuta 3 6 2 2 2" xfId="351" xr:uid="{00000000-0005-0000-0000-0000DB010000}"/>
    <cellStyle name="Valuta 3 6 2 2 2 2" xfId="748" xr:uid="{3746F8A9-D152-46AD-8753-1BBFB40A31BD}"/>
    <cellStyle name="Valuta 3 6 2 2 2 2 2" xfId="1089" xr:uid="{C25AD753-E047-476D-8D18-3F4197CA7894}"/>
    <cellStyle name="Valuta 3 6 2 2 2 2 2 2" xfId="5835" xr:uid="{EA7B9C4D-6028-4747-9904-CF973E0C3DF0}"/>
    <cellStyle name="Valuta 3 6 2 2 2 2 2 2 2" xfId="14772" xr:uid="{EB6A3276-3731-4D54-9ED7-18503F71B722}"/>
    <cellStyle name="Valuta 3 6 2 2 2 2 2 2 2 2" xfId="38819" xr:uid="{46038BF8-F2E3-41D6-80D7-5028A26A1787}"/>
    <cellStyle name="Valuta 3 6 2 2 2 2 2 2 3" xfId="29882" xr:uid="{6A338A81-91B9-4358-BFE9-F4A526BB40D0}"/>
    <cellStyle name="Valuta 3 6 2 2 2 2 2 3" xfId="11706" xr:uid="{F63D1E44-E764-4A35-9529-AC311D426D84}"/>
    <cellStyle name="Valuta 3 6 2 2 2 2 2 3 2" xfId="35753" xr:uid="{077843D9-8F34-4B67-977D-69721E68D17E}"/>
    <cellStyle name="Valuta 3 6 2 2 2 2 2 4" xfId="2769" xr:uid="{29A24C03-009A-4106-8172-4177B8809739}"/>
    <cellStyle name="Valuta 3 6 2 2 2 2 2 5" xfId="26816" xr:uid="{5B5A21ED-AD38-42EC-83C4-EC61D3828783}"/>
    <cellStyle name="Valuta 3 6 2 2 2 2 3" xfId="2433" xr:uid="{A5EDD456-0EA6-451E-B599-A60C0AF3F65D}"/>
    <cellStyle name="Valuta 3 6 2 2 2 2 3 2" xfId="5495" xr:uid="{570C26B0-EE30-46C2-B12D-690D1707EC92}"/>
    <cellStyle name="Valuta 3 6 2 2 2 2 3 2 2" xfId="14432" xr:uid="{A796B089-1902-4E42-8B5D-49C1E2D0E091}"/>
    <cellStyle name="Valuta 3 6 2 2 2 2 3 2 2 2" xfId="38479" xr:uid="{96CE7C2F-92E2-45B4-BE59-BA7E9BE32CC3}"/>
    <cellStyle name="Valuta 3 6 2 2 2 2 3 2 3" xfId="29542" xr:uid="{BA134252-254E-414A-B125-4836053BF9D1}"/>
    <cellStyle name="Valuta 3 6 2 2 2 2 3 3" xfId="11369" xr:uid="{9CE2CE3D-63D3-4363-A26D-A3B42F819DFB}"/>
    <cellStyle name="Valuta 3 6 2 2 2 2 3 3 2" xfId="35416" xr:uid="{D8D272B5-C4E1-482D-BB6B-207C2A8FCE8D}"/>
    <cellStyle name="Valuta 3 6 2 2 2 2 3 4" xfId="26479" xr:uid="{B3DA6485-E804-4014-AD03-79A307B17DD8}"/>
    <cellStyle name="Valuta 3 6 2 2 2 2 4" xfId="2000" xr:uid="{87F72A62-80F3-49BC-B066-4ACCD5862012}"/>
    <cellStyle name="Valuta 3 6 2 2 2 2 4 2" xfId="5062" xr:uid="{071246E8-D605-4BE8-A923-EF5C5111FB3D}"/>
    <cellStyle name="Valuta 3 6 2 2 2 2 4 2 2" xfId="13999" xr:uid="{6F177A49-EEA5-4770-9B7B-A75516F38929}"/>
    <cellStyle name="Valuta 3 6 2 2 2 2 4 2 2 2" xfId="38046" xr:uid="{AD6DCACC-B1B5-4D73-B362-61D95083457C}"/>
    <cellStyle name="Valuta 3 6 2 2 2 2 4 2 3" xfId="29109" xr:uid="{09E7A79D-17E6-4150-903D-765A1F6A4F7B}"/>
    <cellStyle name="Valuta 3 6 2 2 2 2 4 3" xfId="10936" xr:uid="{E32CE97B-9428-4060-897D-ABD99F99CF7D}"/>
    <cellStyle name="Valuta 3 6 2 2 2 2 4 3 2" xfId="34983" xr:uid="{C2A56DE1-F2E2-4D90-B85E-D10FB78827E7}"/>
    <cellStyle name="Valuta 3 6 2 2 2 2 4 4" xfId="26046" xr:uid="{6D736C97-B965-44E0-A015-AB754913CBEC}"/>
    <cellStyle name="Valuta 3 6 2 2 2 2 5" xfId="4492" xr:uid="{90B53435-6716-45FB-B9FE-F8E5A32898F5}"/>
    <cellStyle name="Valuta 3 6 2 2 2 2 5 2" xfId="13429" xr:uid="{2160612D-4974-4354-8405-BA7B22331B43}"/>
    <cellStyle name="Valuta 3 6 2 2 2 2 5 2 2" xfId="37476" xr:uid="{F38AA1F4-C2FF-46F2-89B3-00BDF9BF3E93}"/>
    <cellStyle name="Valuta 3 6 2 2 2 2 5 3" xfId="28539" xr:uid="{497DD5AB-020D-4B60-9675-38CD326EB956}"/>
    <cellStyle name="Valuta 3 6 2 2 2 2 6" xfId="10366" xr:uid="{BC5E5C02-A7B6-4EFF-AAFB-87C2A4330187}"/>
    <cellStyle name="Valuta 3 6 2 2 2 2 6 2" xfId="34413" xr:uid="{DA9A0146-8057-4CEC-9FD7-E4B278CE1320}"/>
    <cellStyle name="Valuta 3 6 2 2 2 2 7" xfId="1430" xr:uid="{D1D9E466-AEB1-48C2-8E56-9D755A69DB83}"/>
    <cellStyle name="Valuta 3 6 2 2 2 2 8" xfId="25476" xr:uid="{9CB56490-7D6C-4752-8F31-51CF37CBDF92}"/>
    <cellStyle name="Valuta 3 6 2 2 2 3" xfId="922" xr:uid="{F75E2F9B-1170-4DD0-BBC4-E13343716972}"/>
    <cellStyle name="Valuta 3 6 2 2 2 3 2" xfId="5668" xr:uid="{A63FE0F0-501D-45E7-BDFE-1561AFF38C67}"/>
    <cellStyle name="Valuta 3 6 2 2 2 3 2 2" xfId="14605" xr:uid="{501A3C01-DC5D-49A5-AA1D-6CA76585EF10}"/>
    <cellStyle name="Valuta 3 6 2 2 2 3 2 2 2" xfId="38652" xr:uid="{8A108404-068A-4443-A588-C8971A8FD92C}"/>
    <cellStyle name="Valuta 3 6 2 2 2 3 2 3" xfId="29715" xr:uid="{40F71106-FD3C-4EA5-A9F4-DD9A64BEF103}"/>
    <cellStyle name="Valuta 3 6 2 2 2 3 3" xfId="11539" xr:uid="{17FB6A5E-CDD5-4F10-B54B-5210E7D5AB34}"/>
    <cellStyle name="Valuta 3 6 2 2 2 3 3 2" xfId="35586" xr:uid="{C342B25A-DF34-4867-B674-A6985D3C2EF4}"/>
    <cellStyle name="Valuta 3 6 2 2 2 3 4" xfId="2602" xr:uid="{576C436B-5B93-4ECA-866C-1455180F1D6C}"/>
    <cellStyle name="Valuta 3 6 2 2 2 3 5" xfId="26649" xr:uid="{8A34E973-8488-409D-82CC-2AFBF1A40049}"/>
    <cellStyle name="Valuta 3 6 2 2 2 4" xfId="2220" xr:uid="{7F75C513-873A-459D-9463-3F0E46F039EB}"/>
    <cellStyle name="Valuta 3 6 2 2 2 4 2" xfId="5282" xr:uid="{81A8AE9C-6489-44E8-929B-B8EF3E64CBAD}"/>
    <cellStyle name="Valuta 3 6 2 2 2 4 2 2" xfId="14219" xr:uid="{428BBBC8-3CB5-4DE2-891D-9399D5AC1495}"/>
    <cellStyle name="Valuta 3 6 2 2 2 4 2 2 2" xfId="38266" xr:uid="{C0345D27-E6C3-4A65-B665-56D481CD7607}"/>
    <cellStyle name="Valuta 3 6 2 2 2 4 2 3" xfId="29329" xr:uid="{8603CB96-1B05-4CA1-A6D8-2362F4A11A22}"/>
    <cellStyle name="Valuta 3 6 2 2 2 4 3" xfId="11156" xr:uid="{DEEDFE1D-AD0A-49B6-A174-0B3476C27BE5}"/>
    <cellStyle name="Valuta 3 6 2 2 2 4 3 2" xfId="35203" xr:uid="{F631D4EE-C2CF-4459-853D-CC330F363D07}"/>
    <cellStyle name="Valuta 3 6 2 2 2 4 4" xfId="26266" xr:uid="{E178DF6C-D33D-4802-A5AC-62C650207BF3}"/>
    <cellStyle name="Valuta 3 6 2 2 2 5" xfId="1709" xr:uid="{BA131AA0-D9F7-493D-9648-044BB26AF8EB}"/>
    <cellStyle name="Valuta 3 6 2 2 2 5 2" xfId="4771" xr:uid="{A8B903E1-9DB5-4433-BD6E-61268256ADE9}"/>
    <cellStyle name="Valuta 3 6 2 2 2 5 2 2" xfId="13708" xr:uid="{F1AF4BB1-8847-4705-AF0B-6DDD7C3D1A64}"/>
    <cellStyle name="Valuta 3 6 2 2 2 5 2 2 2" xfId="37755" xr:uid="{8220B5A5-9CAA-4513-ABC1-0417500D762F}"/>
    <cellStyle name="Valuta 3 6 2 2 2 5 2 3" xfId="28818" xr:uid="{0234F60D-6FAA-492E-B7F5-9D29314D69E4}"/>
    <cellStyle name="Valuta 3 6 2 2 2 5 3" xfId="10645" xr:uid="{72DDD732-8F74-43A7-9DE8-9B15173BBFE8}"/>
    <cellStyle name="Valuta 3 6 2 2 2 5 3 2" xfId="34692" xr:uid="{52CB739D-3757-4351-9CE0-3B3D8623E437}"/>
    <cellStyle name="Valuta 3 6 2 2 2 5 4" xfId="25755" xr:uid="{13C1AD65-87AF-49CE-8A20-21E4A23139E4}"/>
    <cellStyle name="Valuta 3 6 2 2 2 6" xfId="4206" xr:uid="{19C24C96-B625-4C29-8514-A63319A3CF70}"/>
    <cellStyle name="Valuta 3 6 2 2 2 6 2" xfId="13143" xr:uid="{D98324A5-00FF-4FF6-B111-EEACF75757FD}"/>
    <cellStyle name="Valuta 3 6 2 2 2 6 2 2" xfId="37190" xr:uid="{E451882A-459D-4FF5-9004-ED22E6C4B474}"/>
    <cellStyle name="Valuta 3 6 2 2 2 6 3" xfId="28253" xr:uid="{C71556CC-D795-43B4-B665-36E46740D227}"/>
    <cellStyle name="Valuta 3 6 2 2 2 7" xfId="10158" xr:uid="{F1777631-AEF7-432C-914F-E8F392B0066C}"/>
    <cellStyle name="Valuta 3 6 2 2 2 7 2" xfId="34205" xr:uid="{16E2F7F6-8D9D-4DAA-90B5-1DB5B028F8E3}"/>
    <cellStyle name="Valuta 3 6 2 2 2 8" xfId="1263" xr:uid="{53AC8701-DEBF-42DD-8EC6-692305F341C8}"/>
    <cellStyle name="Valuta 3 6 2 2 2 9" xfId="25284" xr:uid="{A7FE01A8-6324-49A0-89DC-B7E193884681}"/>
    <cellStyle name="Valuta 3 6 2 2 3" xfId="531" xr:uid="{00000000-0005-0000-0000-0000DC010000}"/>
    <cellStyle name="Valuta 3 6 2 2 4" xfId="653" xr:uid="{8B688A67-C1B1-4303-A540-AE7BBC3553CB}"/>
    <cellStyle name="Valuta 3 6 2 2 4 2" xfId="1009" xr:uid="{54F432C6-3DD9-4656-A1C2-5589A015BE54}"/>
    <cellStyle name="Valuta 3 6 2 2 4 2 2" xfId="5755" xr:uid="{EE11C0F1-C477-4F35-B62A-5E80577841F7}"/>
    <cellStyle name="Valuta 3 6 2 2 4 2 2 2" xfId="14692" xr:uid="{CAD23F1E-2584-484E-B1B3-E46111BD3530}"/>
    <cellStyle name="Valuta 3 6 2 2 4 2 2 2 2" xfId="38739" xr:uid="{F08F6F25-ED47-48E2-AABE-82B884099013}"/>
    <cellStyle name="Valuta 3 6 2 2 4 2 2 3" xfId="29802" xr:uid="{04B37BFD-0FF7-4D85-A8A3-8B2C9B567463}"/>
    <cellStyle name="Valuta 3 6 2 2 4 2 3" xfId="11626" xr:uid="{2EDA6696-41FA-40A9-A5B7-6466BA9C96B6}"/>
    <cellStyle name="Valuta 3 6 2 2 4 2 3 2" xfId="35673" xr:uid="{1DD40216-C01A-449D-A854-26D56D7CFE67}"/>
    <cellStyle name="Valuta 3 6 2 2 4 2 4" xfId="2689" xr:uid="{87A15F15-E120-460C-9A4C-2D6451DE600C}"/>
    <cellStyle name="Valuta 3 6 2 2 4 2 5" xfId="26736" xr:uid="{A58BC11E-E9C8-42D3-B1DD-6FF5FAADE613}"/>
    <cellStyle name="Valuta 3 6 2 2 4 3" xfId="2338" xr:uid="{7614BBE5-DCC1-4816-9985-0CDE5B627335}"/>
    <cellStyle name="Valuta 3 6 2 2 4 3 2" xfId="5400" xr:uid="{7B24957C-5D00-4CC3-AAD1-4D3CDA849197}"/>
    <cellStyle name="Valuta 3 6 2 2 4 3 2 2" xfId="14337" xr:uid="{83A49CE8-43C6-4570-945A-D4856C2754AB}"/>
    <cellStyle name="Valuta 3 6 2 2 4 3 2 2 2" xfId="38384" xr:uid="{89B19F64-9B6C-4B62-A449-8F26BBB73CBF}"/>
    <cellStyle name="Valuta 3 6 2 2 4 3 2 3" xfId="29447" xr:uid="{EF28EB4B-122B-4753-95AD-A9E8C1720E52}"/>
    <cellStyle name="Valuta 3 6 2 2 4 3 3" xfId="11274" xr:uid="{34CA8DB2-F147-4E13-89A2-56AC3FBAD9B2}"/>
    <cellStyle name="Valuta 3 6 2 2 4 3 3 2" xfId="35321" xr:uid="{D7ED11CA-7660-4418-98F3-56928F55E10B}"/>
    <cellStyle name="Valuta 3 6 2 2 4 3 4" xfId="26384" xr:uid="{D38A6532-1330-408C-9F09-D04213B268E4}"/>
    <cellStyle name="Valuta 3 6 2 2 4 4" xfId="1905" xr:uid="{82F8F628-4100-43CA-91C9-A6A9111751F1}"/>
    <cellStyle name="Valuta 3 6 2 2 4 4 2" xfId="4967" xr:uid="{7957838E-EE49-4269-9EEC-E8EC0AF52749}"/>
    <cellStyle name="Valuta 3 6 2 2 4 4 2 2" xfId="13904" xr:uid="{D43BEEDA-C2A9-4D5C-9EF4-82787BD643F5}"/>
    <cellStyle name="Valuta 3 6 2 2 4 4 2 2 2" xfId="37951" xr:uid="{91AD250A-137E-4255-AD98-16DAB0FA41E8}"/>
    <cellStyle name="Valuta 3 6 2 2 4 4 2 3" xfId="29014" xr:uid="{4C40ABED-921A-4199-B791-3602EFF5BAEC}"/>
    <cellStyle name="Valuta 3 6 2 2 4 4 3" xfId="10841" xr:uid="{6E8454A3-F555-48B5-A109-A8C2D6AC5586}"/>
    <cellStyle name="Valuta 3 6 2 2 4 4 3 2" xfId="34888" xr:uid="{0A101BF0-5832-4006-8093-48EE04963B24}"/>
    <cellStyle name="Valuta 3 6 2 2 4 4 4" xfId="25951" xr:uid="{09B514A0-2A24-4431-B554-6A3C3190F42B}"/>
    <cellStyle name="Valuta 3 6 2 2 4 5" xfId="4397" xr:uid="{A4C3299D-37FF-466C-BFFE-011B0A1FEDFF}"/>
    <cellStyle name="Valuta 3 6 2 2 4 5 2" xfId="13334" xr:uid="{1831C918-128E-4A3D-9401-86FC56BF3C1B}"/>
    <cellStyle name="Valuta 3 6 2 2 4 5 2 2" xfId="37381" xr:uid="{988E5A8D-E317-4C0E-ABF0-16EE0455567A}"/>
    <cellStyle name="Valuta 3 6 2 2 4 5 3" xfId="28444" xr:uid="{A3B9EAE3-C2AD-4589-B9ED-7A10048EA8A1}"/>
    <cellStyle name="Valuta 3 6 2 2 4 6" xfId="10271" xr:uid="{D8D3D604-7377-44D5-B91D-F29CC38D3D67}"/>
    <cellStyle name="Valuta 3 6 2 2 4 6 2" xfId="34318" xr:uid="{ED50033E-C488-4E29-916C-C17B73380CDE}"/>
    <cellStyle name="Valuta 3 6 2 2 4 7" xfId="1350" xr:uid="{1CB7721D-338B-4778-BC63-A1B3CB19F50C}"/>
    <cellStyle name="Valuta 3 6 2 2 4 8" xfId="25381" xr:uid="{9C8FAA95-2C55-44C9-B3E7-7EDEF4796E8E}"/>
    <cellStyle name="Valuta 3 6 2 2 5" xfId="842" xr:uid="{6B26FE50-58C9-4573-9FE3-3BAC5BF5E17E}"/>
    <cellStyle name="Valuta 3 6 2 2 5 2" xfId="5588" xr:uid="{3E0A7FE0-812D-4C46-B91F-0795598EFFBD}"/>
    <cellStyle name="Valuta 3 6 2 2 5 2 2" xfId="14525" xr:uid="{8117B34D-7B0B-4D77-94F6-A48679C1F634}"/>
    <cellStyle name="Valuta 3 6 2 2 5 2 2 2" xfId="38572" xr:uid="{77E8DAE4-0997-42FB-ABF3-307A09A36007}"/>
    <cellStyle name="Valuta 3 6 2 2 5 2 3" xfId="29635" xr:uid="{CEDAE795-09F0-4F0D-853E-EE65782AD5C4}"/>
    <cellStyle name="Valuta 3 6 2 2 5 3" xfId="11459" xr:uid="{D11035FE-DAB5-47A0-AD24-69B186B787D6}"/>
    <cellStyle name="Valuta 3 6 2 2 5 3 2" xfId="35506" xr:uid="{7BD3F0C4-B9A3-4C17-971A-900A2B2DDD7B}"/>
    <cellStyle name="Valuta 3 6 2 2 5 4" xfId="2522" xr:uid="{F34CC28B-1FA2-4E14-862A-30376254E318}"/>
    <cellStyle name="Valuta 3 6 2 2 5 5" xfId="26569" xr:uid="{FDE71824-869B-407E-A194-B8BDF2C5FA0C}"/>
    <cellStyle name="Valuta 3 6 2 2 6" xfId="2125" xr:uid="{A65A479A-0F2E-4E4F-8E94-34C99F21950E}"/>
    <cellStyle name="Valuta 3 6 2 2 6 2" xfId="5187" xr:uid="{28185BB5-CC6F-4F33-942B-C2C6203C8253}"/>
    <cellStyle name="Valuta 3 6 2 2 6 2 2" xfId="14124" xr:uid="{52F489F4-63EE-4087-9F9D-FBC63A80DC53}"/>
    <cellStyle name="Valuta 3 6 2 2 6 2 2 2" xfId="38171" xr:uid="{1D5A7BD3-C525-4166-8ED4-B7EC728633E1}"/>
    <cellStyle name="Valuta 3 6 2 2 6 2 3" xfId="29234" xr:uid="{A72E4009-6FFA-405E-B880-9D2897523C24}"/>
    <cellStyle name="Valuta 3 6 2 2 6 3" xfId="11061" xr:uid="{9F61E91D-8C7D-4AD1-964D-9FCCF69F8E4A}"/>
    <cellStyle name="Valuta 3 6 2 2 6 3 2" xfId="35108" xr:uid="{35263F9D-325B-4785-90F5-13B99FE66904}"/>
    <cellStyle name="Valuta 3 6 2 2 6 4" xfId="26171" xr:uid="{3B23484C-AC6C-426C-BAD6-D7D5A56C5ABA}"/>
    <cellStyle name="Valuta 3 6 2 2 7" xfId="1613" xr:uid="{2065773A-ABA6-4759-8B00-36DB202BA2FB}"/>
    <cellStyle name="Valuta 3 6 2 2 7 2" xfId="4675" xr:uid="{31CA2D56-9530-4168-A488-5B4605E6A195}"/>
    <cellStyle name="Valuta 3 6 2 2 7 2 2" xfId="13612" xr:uid="{A4FA8FBB-04F4-4BBC-BD47-78D2A30898FA}"/>
    <cellStyle name="Valuta 3 6 2 2 7 2 2 2" xfId="37659" xr:uid="{F134D500-1F9E-4ECA-9F8F-9215B649D13B}"/>
    <cellStyle name="Valuta 3 6 2 2 7 2 3" xfId="28722" xr:uid="{D4A4B818-1389-4731-B798-B460115F5672}"/>
    <cellStyle name="Valuta 3 6 2 2 7 3" xfId="10549" xr:uid="{026C46D6-86A6-4E67-83FC-30A8BF71EB98}"/>
    <cellStyle name="Valuta 3 6 2 2 7 3 2" xfId="34596" xr:uid="{DEBAD14B-188D-4A43-9D9D-A9DE3A54425E}"/>
    <cellStyle name="Valuta 3 6 2 2 7 4" xfId="25659" xr:uid="{5429FDDD-E082-4B5C-BEDF-1CBD9E7B1F76}"/>
    <cellStyle name="Valuta 3 6 2 2 8" xfId="4111" xr:uid="{03AE2F71-CF18-40A6-8D61-0FEAF0516F6F}"/>
    <cellStyle name="Valuta 3 6 2 2 8 2" xfId="13048" xr:uid="{D1A8C2FB-E8D6-4134-AC58-733E242C12AB}"/>
    <cellStyle name="Valuta 3 6 2 2 8 2 2" xfId="37095" xr:uid="{DC954DF1-1F64-4C74-BBA2-72E285375B10}"/>
    <cellStyle name="Valuta 3 6 2 2 8 3" xfId="28158" xr:uid="{A6528368-D9CD-4F5A-A045-A69535CE8E08}"/>
    <cellStyle name="Valuta 3 6 2 2 9" xfId="10063" xr:uid="{6AB4C510-6448-43CF-931D-D945E372462A}"/>
    <cellStyle name="Valuta 3 6 2 2 9 2" xfId="34110" xr:uid="{BEE66262-A094-44E1-8859-2CB3F28CD980}"/>
    <cellStyle name="Valuta 3 6 2 3" xfId="311" xr:uid="{00000000-0005-0000-0000-0000DD010000}"/>
    <cellStyle name="Valuta 3 6 2 3 2" xfId="708" xr:uid="{8C6D0736-641D-411D-B61B-B1B0D4354117}"/>
    <cellStyle name="Valuta 3 6 2 3 2 2" xfId="1049" xr:uid="{59DCB117-6910-4612-8337-3309CD77D4FD}"/>
    <cellStyle name="Valuta 3 6 2 3 2 2 2" xfId="5795" xr:uid="{D6A603A1-9A1C-45ED-B30F-E5F370ECAF4F}"/>
    <cellStyle name="Valuta 3 6 2 3 2 2 2 2" xfId="14732" xr:uid="{0F23C4B7-59D7-4E42-832D-750F59746749}"/>
    <cellStyle name="Valuta 3 6 2 3 2 2 2 2 2" xfId="38779" xr:uid="{C74AD2B8-3EA5-44AB-9C6B-719A5CE910C6}"/>
    <cellStyle name="Valuta 3 6 2 3 2 2 2 3" xfId="29842" xr:uid="{A9582AD0-DE74-4971-8CFC-B8F1ACE71A48}"/>
    <cellStyle name="Valuta 3 6 2 3 2 2 3" xfId="11666" xr:uid="{808A5ED9-6D3F-4A07-B4CD-42644AD30D6C}"/>
    <cellStyle name="Valuta 3 6 2 3 2 2 3 2" xfId="35713" xr:uid="{59BBDDD9-01A3-42A2-A3B0-AA58D3C7EE82}"/>
    <cellStyle name="Valuta 3 6 2 3 2 2 4" xfId="2729" xr:uid="{1908F75F-55BA-435C-B583-EBA735BDF2DC}"/>
    <cellStyle name="Valuta 3 6 2 3 2 2 5" xfId="26776" xr:uid="{30BE0770-EF4D-4BBB-AA5F-D395A85DF107}"/>
    <cellStyle name="Valuta 3 6 2 3 2 3" xfId="2393" xr:uid="{83527A0D-45D3-4B68-8323-F82AD8986C41}"/>
    <cellStyle name="Valuta 3 6 2 3 2 3 2" xfId="5455" xr:uid="{373B55C3-C717-4E72-BBE2-2A61B48F3657}"/>
    <cellStyle name="Valuta 3 6 2 3 2 3 2 2" xfId="14392" xr:uid="{F5907927-CCB8-46BB-B98F-EC2D1359E705}"/>
    <cellStyle name="Valuta 3 6 2 3 2 3 2 2 2" xfId="38439" xr:uid="{706DA5D9-5687-43BC-9087-79F307F46738}"/>
    <cellStyle name="Valuta 3 6 2 3 2 3 2 3" xfId="29502" xr:uid="{078CE265-0F2A-4813-B863-16729D87BF46}"/>
    <cellStyle name="Valuta 3 6 2 3 2 3 3" xfId="11329" xr:uid="{E4FE64DD-3ABF-4B77-8AD7-EF0A11C1DE54}"/>
    <cellStyle name="Valuta 3 6 2 3 2 3 3 2" xfId="35376" xr:uid="{12A57061-4249-400E-80FD-8439258ABDFC}"/>
    <cellStyle name="Valuta 3 6 2 3 2 3 4" xfId="26439" xr:uid="{0C99407E-76FA-4CD1-B509-655B55DC3633}"/>
    <cellStyle name="Valuta 3 6 2 3 2 4" xfId="1960" xr:uid="{14596771-2384-4E10-BC7D-219FFF1F7514}"/>
    <cellStyle name="Valuta 3 6 2 3 2 4 2" xfId="5022" xr:uid="{0BE0840E-55BA-4F79-9003-DE8A3390FF79}"/>
    <cellStyle name="Valuta 3 6 2 3 2 4 2 2" xfId="13959" xr:uid="{01161FE7-B918-459F-85CD-AB5E185988DF}"/>
    <cellStyle name="Valuta 3 6 2 3 2 4 2 2 2" xfId="38006" xr:uid="{27C3998F-7327-4A72-BB4E-6D57B5A58A7C}"/>
    <cellStyle name="Valuta 3 6 2 3 2 4 2 3" xfId="29069" xr:uid="{DEF099C2-BE4D-411A-B52F-B8F3235A4F62}"/>
    <cellStyle name="Valuta 3 6 2 3 2 4 3" xfId="10896" xr:uid="{17294E15-5F1F-4786-9077-05F7958F2F14}"/>
    <cellStyle name="Valuta 3 6 2 3 2 4 3 2" xfId="34943" xr:uid="{7ACB2F5B-D84D-4A03-AE53-7146E2128EF5}"/>
    <cellStyle name="Valuta 3 6 2 3 2 4 4" xfId="26006" xr:uid="{55C0D10C-5AB8-4595-999C-66752368BFFA}"/>
    <cellStyle name="Valuta 3 6 2 3 2 5" xfId="4452" xr:uid="{BA3F844C-0EF1-4C29-A28B-6067E1D6B156}"/>
    <cellStyle name="Valuta 3 6 2 3 2 5 2" xfId="13389" xr:uid="{5B578CFC-68B1-4E77-AB42-4FBAFF295B88}"/>
    <cellStyle name="Valuta 3 6 2 3 2 5 2 2" xfId="37436" xr:uid="{A9F003EA-3982-4827-97F9-1E9512CC512A}"/>
    <cellStyle name="Valuta 3 6 2 3 2 5 3" xfId="28499" xr:uid="{9643E161-0DB6-45C5-840B-648A7128A515}"/>
    <cellStyle name="Valuta 3 6 2 3 2 6" xfId="10326" xr:uid="{D97985FA-0285-41F6-B9C0-18DF3BF5FB05}"/>
    <cellStyle name="Valuta 3 6 2 3 2 6 2" xfId="34373" xr:uid="{45A39957-EE72-41DA-9C49-ECED426CD394}"/>
    <cellStyle name="Valuta 3 6 2 3 2 7" xfId="1390" xr:uid="{76449BE1-E362-4AF5-A24C-95F13AC98379}"/>
    <cellStyle name="Valuta 3 6 2 3 2 8" xfId="25436" xr:uid="{B1B74C7F-BFA2-4C46-8A18-5D8403B5E9A6}"/>
    <cellStyle name="Valuta 3 6 2 3 3" xfId="882" xr:uid="{AFBE7F50-EC01-466B-8CE7-5708EA23D0D5}"/>
    <cellStyle name="Valuta 3 6 2 3 3 2" xfId="5628" xr:uid="{7324B964-2EF9-4468-AF5A-7E55195E6160}"/>
    <cellStyle name="Valuta 3 6 2 3 3 2 2" xfId="14565" xr:uid="{91BCD412-C982-49A0-80A3-4D9AE71E9F0C}"/>
    <cellStyle name="Valuta 3 6 2 3 3 2 2 2" xfId="38612" xr:uid="{1D2DEECC-8CBA-4FA6-BF19-63B8C2F6DF49}"/>
    <cellStyle name="Valuta 3 6 2 3 3 2 3" xfId="29675" xr:uid="{9FB26F37-FD7E-4263-B8A6-2670C6C1D8C7}"/>
    <cellStyle name="Valuta 3 6 2 3 3 3" xfId="11499" xr:uid="{462B7709-5296-4E9B-90F2-03F1523FE377}"/>
    <cellStyle name="Valuta 3 6 2 3 3 3 2" xfId="35546" xr:uid="{B70B56F1-9AA1-455D-AA10-0912FECB0185}"/>
    <cellStyle name="Valuta 3 6 2 3 3 4" xfId="2562" xr:uid="{368CF4E8-46CB-44F5-9052-21BF9C885F27}"/>
    <cellStyle name="Valuta 3 6 2 3 3 5" xfId="26609" xr:uid="{1EB0CBE2-2CD7-49BA-A4E7-D0B1CF785D6E}"/>
    <cellStyle name="Valuta 3 6 2 3 4" xfId="2180" xr:uid="{615427CE-9D2F-42E8-B8CE-1A63B53BAEC2}"/>
    <cellStyle name="Valuta 3 6 2 3 4 2" xfId="5242" xr:uid="{6C0AE2CC-706F-436E-8D23-15E48D44A125}"/>
    <cellStyle name="Valuta 3 6 2 3 4 2 2" xfId="14179" xr:uid="{788BFC29-F316-40D1-8157-25591D7313E4}"/>
    <cellStyle name="Valuta 3 6 2 3 4 2 2 2" xfId="38226" xr:uid="{A21D3B1F-ACD8-4233-8C17-AFC3D8F02A12}"/>
    <cellStyle name="Valuta 3 6 2 3 4 2 3" xfId="29289" xr:uid="{F59DAC3A-9052-4E62-A5C3-44ED87F1196B}"/>
    <cellStyle name="Valuta 3 6 2 3 4 3" xfId="11116" xr:uid="{F26B47FF-9202-4D9A-879E-F56F9E23EF22}"/>
    <cellStyle name="Valuta 3 6 2 3 4 3 2" xfId="35163" xr:uid="{B575F0E7-54F0-453B-85AB-07AB7AB2A389}"/>
    <cellStyle name="Valuta 3 6 2 3 4 4" xfId="26226" xr:uid="{443275FD-5432-473B-8D27-CA55DFC91AAD}"/>
    <cellStyle name="Valuta 3 6 2 3 5" xfId="1669" xr:uid="{3FF66B8C-D59F-4DC7-ADF3-53788B45393F}"/>
    <cellStyle name="Valuta 3 6 2 3 5 2" xfId="4731" xr:uid="{A2E9B1FD-5F9F-4D38-92BF-C262BEE83898}"/>
    <cellStyle name="Valuta 3 6 2 3 5 2 2" xfId="13668" xr:uid="{20FFB587-D568-4F0B-B775-2CF53D2A44CF}"/>
    <cellStyle name="Valuta 3 6 2 3 5 2 2 2" xfId="37715" xr:uid="{7A9D59A6-1F08-4A21-A430-D1E015A24CEF}"/>
    <cellStyle name="Valuta 3 6 2 3 5 2 3" xfId="28778" xr:uid="{CDE6D66A-53AE-46BF-A838-8A2A409AAC61}"/>
    <cellStyle name="Valuta 3 6 2 3 5 3" xfId="10605" xr:uid="{5804B41D-FF1A-4CEB-AAE9-D0FE1B1781A8}"/>
    <cellStyle name="Valuta 3 6 2 3 5 3 2" xfId="34652" xr:uid="{B3BB55A0-9C6F-4CE2-9B02-06AF48DF216D}"/>
    <cellStyle name="Valuta 3 6 2 3 5 4" xfId="25715" xr:uid="{5F643CA2-9EA0-40E4-BDFF-11D5CBF72A4C}"/>
    <cellStyle name="Valuta 3 6 2 3 6" xfId="4166" xr:uid="{FD96FFCA-6F88-4273-96D0-C36F07D45F4A}"/>
    <cellStyle name="Valuta 3 6 2 3 6 2" xfId="13103" xr:uid="{73755A49-C295-4244-BCC3-9D6FED5F7FB2}"/>
    <cellStyle name="Valuta 3 6 2 3 6 2 2" xfId="37150" xr:uid="{D6C4CC92-DA83-4E42-9890-FF3AF9B99A34}"/>
    <cellStyle name="Valuta 3 6 2 3 6 3" xfId="28213" xr:uid="{FBE7D0F8-A7B4-435F-B4C5-EDFF66E83065}"/>
    <cellStyle name="Valuta 3 6 2 3 7" xfId="10118" xr:uid="{9904B24C-378C-41B0-A798-FC3BFBF69386}"/>
    <cellStyle name="Valuta 3 6 2 3 7 2" xfId="34165" xr:uid="{22CD6021-E548-4B18-9882-86010F05655E}"/>
    <cellStyle name="Valuta 3 6 2 3 8" xfId="1223" xr:uid="{0067876F-EDF3-4730-8894-6C40ACAFB664}"/>
    <cellStyle name="Valuta 3 6 2 3 9" xfId="25244" xr:uid="{F6A11495-D876-4255-9340-054BA8B16918}"/>
    <cellStyle name="Valuta 3 6 2 4" xfId="530" xr:uid="{00000000-0005-0000-0000-0000DE010000}"/>
    <cellStyle name="Valuta 3 6 2 5" xfId="613" xr:uid="{8D3AFAC3-B885-4804-A437-046A333FD1DD}"/>
    <cellStyle name="Valuta 3 6 2 5 2" xfId="969" xr:uid="{56F21E70-5EF4-4ED5-B147-909E59C87792}"/>
    <cellStyle name="Valuta 3 6 2 5 2 2" xfId="5715" xr:uid="{C5814CF3-D940-49F8-B994-211A03CA5A2E}"/>
    <cellStyle name="Valuta 3 6 2 5 2 2 2" xfId="14652" xr:uid="{FD0DE10C-7D9A-4F53-AD13-7365549B78AF}"/>
    <cellStyle name="Valuta 3 6 2 5 2 2 2 2" xfId="38699" xr:uid="{AAA2431E-FE28-40D2-8BB5-4607843F29F4}"/>
    <cellStyle name="Valuta 3 6 2 5 2 2 3" xfId="29762" xr:uid="{39C2BF93-FDE0-40C4-95EC-E86F8DDCDC83}"/>
    <cellStyle name="Valuta 3 6 2 5 2 3" xfId="11586" xr:uid="{531C525F-0780-4F98-B7CC-9D842B5D2F3D}"/>
    <cellStyle name="Valuta 3 6 2 5 2 3 2" xfId="35633" xr:uid="{D6778D31-BFBD-41A3-B68E-82C848285A63}"/>
    <cellStyle name="Valuta 3 6 2 5 2 4" xfId="2649" xr:uid="{29903451-C6C2-41C4-9FD6-7676A2D6BF00}"/>
    <cellStyle name="Valuta 3 6 2 5 2 5" xfId="26696" xr:uid="{955A18CB-F842-4B95-A2F9-E1D5E4ADAE34}"/>
    <cellStyle name="Valuta 3 6 2 5 3" xfId="2298" xr:uid="{3BD95884-44EA-4F1D-9398-4BACAE01DB07}"/>
    <cellStyle name="Valuta 3 6 2 5 3 2" xfId="5360" xr:uid="{25B66DCB-484C-4A53-9620-82B5D6F0013F}"/>
    <cellStyle name="Valuta 3 6 2 5 3 2 2" xfId="14297" xr:uid="{ECBC68CD-880E-4A67-8498-B7AEB3C9D483}"/>
    <cellStyle name="Valuta 3 6 2 5 3 2 2 2" xfId="38344" xr:uid="{7ED186D0-C4F9-4DC3-888A-8FBB8705BC93}"/>
    <cellStyle name="Valuta 3 6 2 5 3 2 3" xfId="29407" xr:uid="{8FD41068-697D-4294-9EBE-C4EF66533C93}"/>
    <cellStyle name="Valuta 3 6 2 5 3 3" xfId="11234" xr:uid="{4B0B32E9-D9E5-4A5D-A84D-3ABFB6B3785B}"/>
    <cellStyle name="Valuta 3 6 2 5 3 3 2" xfId="35281" xr:uid="{5C22A91B-1051-41ED-9680-62445B19E99C}"/>
    <cellStyle name="Valuta 3 6 2 5 3 4" xfId="26344" xr:uid="{42614F0B-7786-451A-AE7C-C33EEDB31BD3}"/>
    <cellStyle name="Valuta 3 6 2 5 4" xfId="1865" xr:uid="{A59476E3-7B92-4EC3-A508-F139DF2D0DAC}"/>
    <cellStyle name="Valuta 3 6 2 5 4 2" xfId="4927" xr:uid="{63E443A8-3E29-423C-B04C-B0142E44CADE}"/>
    <cellStyle name="Valuta 3 6 2 5 4 2 2" xfId="13864" xr:uid="{919C9126-1C30-4603-9E47-15AECE1E8616}"/>
    <cellStyle name="Valuta 3 6 2 5 4 2 2 2" xfId="37911" xr:uid="{FC93CC00-CD2F-4145-BD6C-BB9E8791859C}"/>
    <cellStyle name="Valuta 3 6 2 5 4 2 3" xfId="28974" xr:uid="{5D3C8655-BF35-4428-98B9-3F0161FF81E3}"/>
    <cellStyle name="Valuta 3 6 2 5 4 3" xfId="10801" xr:uid="{6335D6AC-685F-4C44-9753-FAD876F90EEA}"/>
    <cellStyle name="Valuta 3 6 2 5 4 3 2" xfId="34848" xr:uid="{B3F9CFD4-A2A8-42D9-9D39-439F7D13D680}"/>
    <cellStyle name="Valuta 3 6 2 5 4 4" xfId="25911" xr:uid="{8A948677-05E8-4539-8DB5-70B0A48FC7E8}"/>
    <cellStyle name="Valuta 3 6 2 5 5" xfId="4357" xr:uid="{7697728C-6A8F-4E5F-A6F5-5B2E94B3FA56}"/>
    <cellStyle name="Valuta 3 6 2 5 5 2" xfId="13294" xr:uid="{9DD1253D-7F3D-4667-A72F-23C67E539117}"/>
    <cellStyle name="Valuta 3 6 2 5 5 2 2" xfId="37341" xr:uid="{30827BA2-A7AF-438A-9026-467C17D7C58C}"/>
    <cellStyle name="Valuta 3 6 2 5 5 3" xfId="28404" xr:uid="{4DDE7FAF-1F42-4CFC-BCC3-075E9A371D47}"/>
    <cellStyle name="Valuta 3 6 2 5 6" xfId="10231" xr:uid="{AEAF4477-2060-4B5A-812B-7BAD31B3FBFF}"/>
    <cellStyle name="Valuta 3 6 2 5 6 2" xfId="34278" xr:uid="{A1E38A94-22F5-4069-BF6B-EBC222692599}"/>
    <cellStyle name="Valuta 3 6 2 5 7" xfId="1310" xr:uid="{A8C03A4D-CEE5-4802-85CD-7A1A75D720BB}"/>
    <cellStyle name="Valuta 3 6 2 5 8" xfId="25341" xr:uid="{FE41BE0D-B30A-4E45-9EF1-B1CC2E6AE007}"/>
    <cellStyle name="Valuta 3 6 2 6" xfId="802" xr:uid="{6CA60DA3-CCC4-4ED9-8425-F27700C51802}"/>
    <cellStyle name="Valuta 3 6 2 6 2" xfId="5548" xr:uid="{188C6D82-5978-454F-A18E-6B127F7E22B1}"/>
    <cellStyle name="Valuta 3 6 2 6 2 2" xfId="14485" xr:uid="{2499BF08-053F-40DE-B16F-B27D373FB628}"/>
    <cellStyle name="Valuta 3 6 2 6 2 2 2" xfId="38532" xr:uid="{F8E62886-7773-431A-9CB7-DBCBC5C2B1AA}"/>
    <cellStyle name="Valuta 3 6 2 6 2 3" xfId="29595" xr:uid="{1A61F956-6859-4F59-AA57-B51428D6DA3A}"/>
    <cellStyle name="Valuta 3 6 2 6 3" xfId="11419" xr:uid="{D0B83D17-13C7-4677-840D-2DAF1B0800EE}"/>
    <cellStyle name="Valuta 3 6 2 6 3 2" xfId="35466" xr:uid="{11D5FF74-7D82-43E9-8C97-2ED1E2D97EC5}"/>
    <cellStyle name="Valuta 3 6 2 6 4" xfId="2482" xr:uid="{58C308BA-3C63-4CE9-9E6E-75764C921CC3}"/>
    <cellStyle name="Valuta 3 6 2 6 5" xfId="26529" xr:uid="{3800D2D5-7EEB-411A-B750-F9ECD1A36F33}"/>
    <cellStyle name="Valuta 3 6 2 7" xfId="2085" xr:uid="{DBDB8897-9F66-42C3-8525-63C40A2BF930}"/>
    <cellStyle name="Valuta 3 6 2 7 2" xfId="5147" xr:uid="{9A14E4F5-66A6-44AA-A1FF-8CC710C3F482}"/>
    <cellStyle name="Valuta 3 6 2 7 2 2" xfId="14084" xr:uid="{F6D2C444-4CF6-4688-990F-42F45607FA2F}"/>
    <cellStyle name="Valuta 3 6 2 7 2 2 2" xfId="38131" xr:uid="{3A46293F-2BE8-43FA-9B9F-771DD72B1843}"/>
    <cellStyle name="Valuta 3 6 2 7 2 3" xfId="29194" xr:uid="{AF433D7D-4D10-4EBC-9D32-EC0F008655B4}"/>
    <cellStyle name="Valuta 3 6 2 7 3" xfId="11021" xr:uid="{438CBCBA-26F1-464B-BC84-700675ACDADF}"/>
    <cellStyle name="Valuta 3 6 2 7 3 2" xfId="35068" xr:uid="{C4350D32-5971-421F-AF10-CBC239578830}"/>
    <cellStyle name="Valuta 3 6 2 7 4" xfId="26131" xr:uid="{239CDA22-0A1F-4928-930C-1BD72BE21AAC}"/>
    <cellStyle name="Valuta 3 6 2 8" xfId="1572" xr:uid="{1CC37BB8-7B48-4D93-898D-B776C783FC9E}"/>
    <cellStyle name="Valuta 3 6 2 8 2" xfId="4634" xr:uid="{A8C7EE2D-F20F-4469-A585-834E186F0E7F}"/>
    <cellStyle name="Valuta 3 6 2 8 2 2" xfId="13571" xr:uid="{2F1BD542-2DEF-4040-B21D-C457D53BF7F8}"/>
    <cellStyle name="Valuta 3 6 2 8 2 2 2" xfId="37618" xr:uid="{201CD59E-88DA-48AA-A9C3-AC67B5E3F147}"/>
    <cellStyle name="Valuta 3 6 2 8 2 3" xfId="28681" xr:uid="{4D47D1D5-CF3F-4AAB-9021-55B93BB35E20}"/>
    <cellStyle name="Valuta 3 6 2 8 3" xfId="10508" xr:uid="{F22E26F1-283A-40D5-8843-251E3F4231FA}"/>
    <cellStyle name="Valuta 3 6 2 8 3 2" xfId="34555" xr:uid="{ECD704CB-7268-4B33-AE73-25835F8E3CDB}"/>
    <cellStyle name="Valuta 3 6 2 8 4" xfId="25618" xr:uid="{DCB29EAF-BEDB-4D4D-8357-D4D3D072B654}"/>
    <cellStyle name="Valuta 3 6 2 9" xfId="4070" xr:uid="{9B658072-8208-4436-BD8A-408F8309758A}"/>
    <cellStyle name="Valuta 3 6 2 9 2" xfId="13007" xr:uid="{A2F7DA74-0390-436D-BB07-18442D958FE2}"/>
    <cellStyle name="Valuta 3 6 2 9 2 2" xfId="37054" xr:uid="{E1971A21-0878-49DF-8756-44FF62BC20AA}"/>
    <cellStyle name="Valuta 3 6 2 9 3" xfId="28117" xr:uid="{94299813-E60A-4259-8F32-9DE0F775FC41}"/>
    <cellStyle name="Valuta 3 6 3" xfId="231" xr:uid="{00000000-0005-0000-0000-0000DF010000}"/>
    <cellStyle name="Valuta 3 6 3 10" xfId="1159" xr:uid="{F31D4FFA-CDF9-4F78-8364-8E7169DF849C}"/>
    <cellStyle name="Valuta 3 6 3 11" xfId="25165" xr:uid="{E761DE64-9F82-47B8-80CF-3F10E4C472D3}"/>
    <cellStyle name="Valuta 3 6 3 2" xfId="327" xr:uid="{00000000-0005-0000-0000-0000E0010000}"/>
    <cellStyle name="Valuta 3 6 3 2 2" xfId="724" xr:uid="{49001C17-EA36-41F3-A9F2-5053E13BE118}"/>
    <cellStyle name="Valuta 3 6 3 2 2 2" xfId="1065" xr:uid="{BCF4B167-E494-4F2C-8C4C-956C95CD88BB}"/>
    <cellStyle name="Valuta 3 6 3 2 2 2 2" xfId="5811" xr:uid="{2B86967D-8965-4A3C-91AD-822E6AE32805}"/>
    <cellStyle name="Valuta 3 6 3 2 2 2 2 2" xfId="14748" xr:uid="{6122765D-64FF-41E3-89C0-58392078EF51}"/>
    <cellStyle name="Valuta 3 6 3 2 2 2 2 2 2" xfId="38795" xr:uid="{B5550B8D-737D-4D51-B89F-F18411952A64}"/>
    <cellStyle name="Valuta 3 6 3 2 2 2 2 3" xfId="29858" xr:uid="{C0345E32-67C5-4FC2-A509-B8C18CA7FDE9}"/>
    <cellStyle name="Valuta 3 6 3 2 2 2 3" xfId="11682" xr:uid="{1EBE3749-7C7E-48B4-8D22-2C6AE01F48EA}"/>
    <cellStyle name="Valuta 3 6 3 2 2 2 3 2" xfId="35729" xr:uid="{0CD53BF2-9842-479A-A88A-9A4FA75624CA}"/>
    <cellStyle name="Valuta 3 6 3 2 2 2 4" xfId="2745" xr:uid="{17B6FC5E-FF8D-4F6F-9F93-B090986673E3}"/>
    <cellStyle name="Valuta 3 6 3 2 2 2 5" xfId="26792" xr:uid="{AD6C01D4-8AF8-4784-B70F-2229F1F43312}"/>
    <cellStyle name="Valuta 3 6 3 2 2 3" xfId="2409" xr:uid="{7748BA31-8EFF-49CE-B7BC-16943971AB72}"/>
    <cellStyle name="Valuta 3 6 3 2 2 3 2" xfId="5471" xr:uid="{EE47D646-D76E-44D7-8E66-6ADC8E202215}"/>
    <cellStyle name="Valuta 3 6 3 2 2 3 2 2" xfId="14408" xr:uid="{ACC4A99C-715D-4BBD-B956-099181BE9771}"/>
    <cellStyle name="Valuta 3 6 3 2 2 3 2 2 2" xfId="38455" xr:uid="{E1B29576-D6E1-470C-8B2E-5C58B6938DC6}"/>
    <cellStyle name="Valuta 3 6 3 2 2 3 2 3" xfId="29518" xr:uid="{A9BD3CD1-4B95-467D-9DA0-004CB22A019F}"/>
    <cellStyle name="Valuta 3 6 3 2 2 3 3" xfId="11345" xr:uid="{CD947E90-DFA7-4D4E-A179-26B84186A6D1}"/>
    <cellStyle name="Valuta 3 6 3 2 2 3 3 2" xfId="35392" xr:uid="{4C4474F1-A0E7-4A1E-A047-C902F1FD5940}"/>
    <cellStyle name="Valuta 3 6 3 2 2 3 4" xfId="26455" xr:uid="{0F978DAC-B4C0-46E2-8DFB-98E07145FFA1}"/>
    <cellStyle name="Valuta 3 6 3 2 2 4" xfId="1976" xr:uid="{79268975-E9B1-47FD-A00B-8562616A08D1}"/>
    <cellStyle name="Valuta 3 6 3 2 2 4 2" xfId="5038" xr:uid="{43F65AE0-2C9B-4674-B892-8EBF5F51B279}"/>
    <cellStyle name="Valuta 3 6 3 2 2 4 2 2" xfId="13975" xr:uid="{50F0D47C-27AA-4D01-BCE4-70ECCEBC5737}"/>
    <cellStyle name="Valuta 3 6 3 2 2 4 2 2 2" xfId="38022" xr:uid="{FC9408C9-EE39-4D81-BA99-365B137A6AB4}"/>
    <cellStyle name="Valuta 3 6 3 2 2 4 2 3" xfId="29085" xr:uid="{538C984D-B31A-412E-9BC9-E961315C4669}"/>
    <cellStyle name="Valuta 3 6 3 2 2 4 3" xfId="10912" xr:uid="{6E0FD685-D2E3-40CE-87AD-7B305AF13A86}"/>
    <cellStyle name="Valuta 3 6 3 2 2 4 3 2" xfId="34959" xr:uid="{CD3B55A8-FB8C-47D5-95AA-0A5A7BD8A7EA}"/>
    <cellStyle name="Valuta 3 6 3 2 2 4 4" xfId="26022" xr:uid="{9AAE5616-DCA8-4A14-99D7-FD8F60AB77C8}"/>
    <cellStyle name="Valuta 3 6 3 2 2 5" xfId="4468" xr:uid="{D2CB4917-2445-4922-AEFA-D5E67E4284F0}"/>
    <cellStyle name="Valuta 3 6 3 2 2 5 2" xfId="13405" xr:uid="{8E3EF91A-A219-403F-AA69-C947A1BFA232}"/>
    <cellStyle name="Valuta 3 6 3 2 2 5 2 2" xfId="37452" xr:uid="{CC7416FC-2002-47E3-8A54-2F1B0AB84DEA}"/>
    <cellStyle name="Valuta 3 6 3 2 2 5 3" xfId="28515" xr:uid="{E5B7C51D-D676-4E53-9379-D3DB9C8A492C}"/>
    <cellStyle name="Valuta 3 6 3 2 2 6" xfId="10342" xr:uid="{14607EFF-A846-4941-AA88-755C00623076}"/>
    <cellStyle name="Valuta 3 6 3 2 2 6 2" xfId="34389" xr:uid="{889C99C5-308F-43A0-85D0-99800233BDB1}"/>
    <cellStyle name="Valuta 3 6 3 2 2 7" xfId="1406" xr:uid="{1802C134-D5C9-48B8-B951-A9350F6BC8C8}"/>
    <cellStyle name="Valuta 3 6 3 2 2 8" xfId="25452" xr:uid="{41A3B599-A029-49D2-97BB-B4E8C3CE4AE8}"/>
    <cellStyle name="Valuta 3 6 3 2 3" xfId="898" xr:uid="{AC57A7A1-A723-4610-9EDD-66F6AD319894}"/>
    <cellStyle name="Valuta 3 6 3 2 3 2" xfId="5644" xr:uid="{D23F854B-E0AF-492A-A916-A835C2C2B3ED}"/>
    <cellStyle name="Valuta 3 6 3 2 3 2 2" xfId="14581" xr:uid="{B0B1A965-46DC-4442-9885-61ECC02A352C}"/>
    <cellStyle name="Valuta 3 6 3 2 3 2 2 2" xfId="38628" xr:uid="{0B0B6932-B447-46FB-AB97-CAE4974084CA}"/>
    <cellStyle name="Valuta 3 6 3 2 3 2 3" xfId="29691" xr:uid="{560C97D3-361E-405B-8A4E-59928ADC3BDE}"/>
    <cellStyle name="Valuta 3 6 3 2 3 3" xfId="11515" xr:uid="{D7A9809E-5790-4215-85E0-B87FC5CD64CA}"/>
    <cellStyle name="Valuta 3 6 3 2 3 3 2" xfId="35562" xr:uid="{8CD337F8-A22C-4A90-ABB2-21FEF40C866C}"/>
    <cellStyle name="Valuta 3 6 3 2 3 4" xfId="2578" xr:uid="{EF5E4EE4-00E3-42DD-8CCC-3E63583EB8B6}"/>
    <cellStyle name="Valuta 3 6 3 2 3 5" xfId="26625" xr:uid="{6EC5EBCA-996A-4AE0-8FCF-463E00553BD4}"/>
    <cellStyle name="Valuta 3 6 3 2 4" xfId="2196" xr:uid="{D92AB8A4-A664-410D-9AC3-F13FAFFD12BF}"/>
    <cellStyle name="Valuta 3 6 3 2 4 2" xfId="5258" xr:uid="{9F15FBB0-C442-43DD-9278-F19B2F89A3B0}"/>
    <cellStyle name="Valuta 3 6 3 2 4 2 2" xfId="14195" xr:uid="{2B005991-9FBB-4D77-BFD6-9B0E2D304F73}"/>
    <cellStyle name="Valuta 3 6 3 2 4 2 2 2" xfId="38242" xr:uid="{A2669523-C3ED-4812-85DE-B3288CC786FC}"/>
    <cellStyle name="Valuta 3 6 3 2 4 2 3" xfId="29305" xr:uid="{ED380F4F-066F-4739-975A-B57AE0668653}"/>
    <cellStyle name="Valuta 3 6 3 2 4 3" xfId="11132" xr:uid="{F2BFE9C2-69C0-401C-B852-AA0D215FBC6A}"/>
    <cellStyle name="Valuta 3 6 3 2 4 3 2" xfId="35179" xr:uid="{1FCC1607-773D-4BB8-98D5-1C219FF14A46}"/>
    <cellStyle name="Valuta 3 6 3 2 4 4" xfId="26242" xr:uid="{ABB37965-09C6-4ED4-A703-41E5D22A7C65}"/>
    <cellStyle name="Valuta 3 6 3 2 5" xfId="1685" xr:uid="{F8ACDD26-386E-4681-B728-261219424CC9}"/>
    <cellStyle name="Valuta 3 6 3 2 5 2" xfId="4747" xr:uid="{69D1C731-ACAF-436E-8A67-570F68BB8E9E}"/>
    <cellStyle name="Valuta 3 6 3 2 5 2 2" xfId="13684" xr:uid="{991009D1-CDB7-4EDA-9D0A-5CA8D827BA35}"/>
    <cellStyle name="Valuta 3 6 3 2 5 2 2 2" xfId="37731" xr:uid="{5AA1A3DD-76B3-4893-8939-1258117BB247}"/>
    <cellStyle name="Valuta 3 6 3 2 5 2 3" xfId="28794" xr:uid="{6F7575E8-8B4F-49E1-BD42-D656707DAF72}"/>
    <cellStyle name="Valuta 3 6 3 2 5 3" xfId="10621" xr:uid="{6E236B69-6747-4705-91E7-92C74FFF37D1}"/>
    <cellStyle name="Valuta 3 6 3 2 5 3 2" xfId="34668" xr:uid="{0ED401B2-E92A-4D54-9EEF-E26859A65C28}"/>
    <cellStyle name="Valuta 3 6 3 2 5 4" xfId="25731" xr:uid="{B0E37ECB-E77D-44BE-A093-14E88553D624}"/>
    <cellStyle name="Valuta 3 6 3 2 6" xfId="4182" xr:uid="{A357C0BB-EFD0-4BEA-B411-6F73F5595888}"/>
    <cellStyle name="Valuta 3 6 3 2 6 2" xfId="13119" xr:uid="{8568F8FC-3094-48EE-B517-DABD151422AD}"/>
    <cellStyle name="Valuta 3 6 3 2 6 2 2" xfId="37166" xr:uid="{D03FBB45-2D98-462A-8C8C-829637EDACAA}"/>
    <cellStyle name="Valuta 3 6 3 2 6 3" xfId="28229" xr:uid="{DBCB6950-E6CE-4C2A-B0CB-E18958BAA593}"/>
    <cellStyle name="Valuta 3 6 3 2 7" xfId="10134" xr:uid="{BB0A705C-9FDB-4974-9252-FB275E2D7DCC}"/>
    <cellStyle name="Valuta 3 6 3 2 7 2" xfId="34181" xr:uid="{86D77230-F2DD-4656-9C0E-EB04D336C0FE}"/>
    <cellStyle name="Valuta 3 6 3 2 8" xfId="1239" xr:uid="{1B6026F6-1E34-440A-BCDE-136737D27CE0}"/>
    <cellStyle name="Valuta 3 6 3 2 9" xfId="25260" xr:uid="{BB5018A9-BE70-4BA1-8EA4-C38CF8B3746A}"/>
    <cellStyle name="Valuta 3 6 3 3" xfId="532" xr:uid="{00000000-0005-0000-0000-0000E1010000}"/>
    <cellStyle name="Valuta 3 6 3 4" xfId="629" xr:uid="{7E90C43B-B74B-4721-B717-471371CF96CE}"/>
    <cellStyle name="Valuta 3 6 3 4 2" xfId="985" xr:uid="{56B980D6-D1EE-450C-BFBE-188052199020}"/>
    <cellStyle name="Valuta 3 6 3 4 2 2" xfId="5731" xr:uid="{C9390510-849D-4859-A36A-77ED66A6472B}"/>
    <cellStyle name="Valuta 3 6 3 4 2 2 2" xfId="14668" xr:uid="{FD07B1EF-8D82-4880-B655-2628F1EB9084}"/>
    <cellStyle name="Valuta 3 6 3 4 2 2 2 2" xfId="38715" xr:uid="{29044D3D-C574-4583-A93E-94913E658284}"/>
    <cellStyle name="Valuta 3 6 3 4 2 2 3" xfId="29778" xr:uid="{0286BD9F-FF01-4672-9F8D-1BCEDFC0183B}"/>
    <cellStyle name="Valuta 3 6 3 4 2 3" xfId="11602" xr:uid="{43F968A0-39F3-438A-87BE-F65826B94ED5}"/>
    <cellStyle name="Valuta 3 6 3 4 2 3 2" xfId="35649" xr:uid="{537A33A1-8D55-47DA-A92B-61941D8228F9}"/>
    <cellStyle name="Valuta 3 6 3 4 2 4" xfId="2665" xr:uid="{29B4A9C3-0FE6-4626-AB74-D556D2AB552D}"/>
    <cellStyle name="Valuta 3 6 3 4 2 5" xfId="26712" xr:uid="{42C84BD6-F538-4C16-A65A-7E719C05531A}"/>
    <cellStyle name="Valuta 3 6 3 4 3" xfId="2314" xr:uid="{CE9475FF-5275-4812-8FC6-DA6C6328F8E5}"/>
    <cellStyle name="Valuta 3 6 3 4 3 2" xfId="5376" xr:uid="{39D9DAE4-5C4F-497F-81A1-38992215915D}"/>
    <cellStyle name="Valuta 3 6 3 4 3 2 2" xfId="14313" xr:uid="{45FE7622-ED48-4528-9C6A-ECD65798AD91}"/>
    <cellStyle name="Valuta 3 6 3 4 3 2 2 2" xfId="38360" xr:uid="{F0EB6FE6-854D-40B1-BF5F-44E19751A97E}"/>
    <cellStyle name="Valuta 3 6 3 4 3 2 3" xfId="29423" xr:uid="{1AFF0C91-5500-4B4C-A4AB-9CFE4375C366}"/>
    <cellStyle name="Valuta 3 6 3 4 3 3" xfId="11250" xr:uid="{ECE507B5-4EB2-423C-B93D-D5935D43E8CC}"/>
    <cellStyle name="Valuta 3 6 3 4 3 3 2" xfId="35297" xr:uid="{F5D16181-D853-47B8-8599-BC5795CE8964}"/>
    <cellStyle name="Valuta 3 6 3 4 3 4" xfId="26360" xr:uid="{39CE51C7-89D4-44DF-B1DB-E02B3BA9FC62}"/>
    <cellStyle name="Valuta 3 6 3 4 4" xfId="1881" xr:uid="{4AAB527F-0839-4458-B808-CF8B1FF63D2C}"/>
    <cellStyle name="Valuta 3 6 3 4 4 2" xfId="4943" xr:uid="{8D505E25-EBE6-4DCE-A9F4-DD40E7589B4E}"/>
    <cellStyle name="Valuta 3 6 3 4 4 2 2" xfId="13880" xr:uid="{5BB2743B-9DF1-475C-A02D-30EFAF6A4E77}"/>
    <cellStyle name="Valuta 3 6 3 4 4 2 2 2" xfId="37927" xr:uid="{26AE97F6-8C58-4DD0-B145-E6C9D08FABE6}"/>
    <cellStyle name="Valuta 3 6 3 4 4 2 3" xfId="28990" xr:uid="{AA732550-5E69-4772-80B0-5B12DE978DF2}"/>
    <cellStyle name="Valuta 3 6 3 4 4 3" xfId="10817" xr:uid="{692820A3-AAD6-4FCC-89A6-76B61442D5E5}"/>
    <cellStyle name="Valuta 3 6 3 4 4 3 2" xfId="34864" xr:uid="{E64BAD70-9587-4F36-BEB7-922A1E2A125E}"/>
    <cellStyle name="Valuta 3 6 3 4 4 4" xfId="25927" xr:uid="{EA975254-BF68-49BF-A23B-D82545F87BB8}"/>
    <cellStyle name="Valuta 3 6 3 4 5" xfId="4373" xr:uid="{CBAB3E53-358B-41CE-8FDF-2FF9BE564602}"/>
    <cellStyle name="Valuta 3 6 3 4 5 2" xfId="13310" xr:uid="{D7651E61-45DB-4D7E-8DE8-700938DD7363}"/>
    <cellStyle name="Valuta 3 6 3 4 5 2 2" xfId="37357" xr:uid="{F7810AC9-09CA-4090-A41D-AA860F936579}"/>
    <cellStyle name="Valuta 3 6 3 4 5 3" xfId="28420" xr:uid="{B705E320-38EA-4A82-BB08-CD3DAF57EF28}"/>
    <cellStyle name="Valuta 3 6 3 4 6" xfId="10247" xr:uid="{E87FB4C0-BD26-431F-AAF3-BE827142BB96}"/>
    <cellStyle name="Valuta 3 6 3 4 6 2" xfId="34294" xr:uid="{7004C435-BD61-4A09-A74C-7F9DEE68BCBA}"/>
    <cellStyle name="Valuta 3 6 3 4 7" xfId="1326" xr:uid="{3272DB7A-7D6C-413F-8848-B124EDC59081}"/>
    <cellStyle name="Valuta 3 6 3 4 8" xfId="25357" xr:uid="{09C31E08-A405-413D-8802-C32230FF0769}"/>
    <cellStyle name="Valuta 3 6 3 5" xfId="818" xr:uid="{322805DC-89C6-430C-B96A-ADAFE84D2372}"/>
    <cellStyle name="Valuta 3 6 3 5 2" xfId="5564" xr:uid="{85F3825C-B3A8-4AB4-9705-358B246E0A96}"/>
    <cellStyle name="Valuta 3 6 3 5 2 2" xfId="14501" xr:uid="{D6585C40-40F4-4BD7-A3FB-FE9E06D58581}"/>
    <cellStyle name="Valuta 3 6 3 5 2 2 2" xfId="38548" xr:uid="{AD81D2CC-373D-40A1-960C-F88282A4B4B4}"/>
    <cellStyle name="Valuta 3 6 3 5 2 3" xfId="29611" xr:uid="{9E3FF333-A9DF-48C1-B522-2D94D222D3C9}"/>
    <cellStyle name="Valuta 3 6 3 5 3" xfId="11435" xr:uid="{F9FB47BD-72DF-464B-80EF-B6843E583CE8}"/>
    <cellStyle name="Valuta 3 6 3 5 3 2" xfId="35482" xr:uid="{57F30578-3C3D-4513-A16D-859134883061}"/>
    <cellStyle name="Valuta 3 6 3 5 4" xfId="2498" xr:uid="{020F5549-A465-4EFC-BBDA-2C1E57C30B04}"/>
    <cellStyle name="Valuta 3 6 3 5 5" xfId="26545" xr:uid="{877D5714-042E-42D5-9156-6D265A4B525B}"/>
    <cellStyle name="Valuta 3 6 3 6" xfId="2101" xr:uid="{AE542953-F660-4459-8347-4F02F5C1D51D}"/>
    <cellStyle name="Valuta 3 6 3 6 2" xfId="5163" xr:uid="{81FB5F2B-07F3-46E8-9CDB-1725247359B9}"/>
    <cellStyle name="Valuta 3 6 3 6 2 2" xfId="14100" xr:uid="{E925F728-9C11-414E-9911-CAD861A44309}"/>
    <cellStyle name="Valuta 3 6 3 6 2 2 2" xfId="38147" xr:uid="{1027AAA9-87F6-4EB6-B8FD-F20B11C5AF2D}"/>
    <cellStyle name="Valuta 3 6 3 6 2 3" xfId="29210" xr:uid="{5902D5F1-1D27-4F05-A026-2A27DA6E4CE8}"/>
    <cellStyle name="Valuta 3 6 3 6 3" xfId="11037" xr:uid="{5FFAEA48-62B3-4FD4-8F37-88CCC01CB8C1}"/>
    <cellStyle name="Valuta 3 6 3 6 3 2" xfId="35084" xr:uid="{391BD9E5-1D56-421A-9761-71A67D11A1F7}"/>
    <cellStyle name="Valuta 3 6 3 6 4" xfId="26147" xr:uid="{59FE7940-387D-48F8-B131-2F660516B14A}"/>
    <cellStyle name="Valuta 3 6 3 7" xfId="1589" xr:uid="{C91D7C62-7D04-47BE-8D30-27764FAF2C31}"/>
    <cellStyle name="Valuta 3 6 3 7 2" xfId="4651" xr:uid="{04EAB14D-469E-4AFB-A871-4863DA439C90}"/>
    <cellStyle name="Valuta 3 6 3 7 2 2" xfId="13588" xr:uid="{B700813B-D704-424E-9663-F4ADE4B8D023}"/>
    <cellStyle name="Valuta 3 6 3 7 2 2 2" xfId="37635" xr:uid="{B5DAB2A2-04FE-4FB5-A570-E8E6B9B81B86}"/>
    <cellStyle name="Valuta 3 6 3 7 2 3" xfId="28698" xr:uid="{C4DC264B-A4B1-49FC-8AE8-DA40B13C10EC}"/>
    <cellStyle name="Valuta 3 6 3 7 3" xfId="10525" xr:uid="{B823CC48-8AD2-47A0-96EC-E928F25628C6}"/>
    <cellStyle name="Valuta 3 6 3 7 3 2" xfId="34572" xr:uid="{241814A2-10E6-4D72-8777-6C33D6616E0B}"/>
    <cellStyle name="Valuta 3 6 3 7 4" xfId="25635" xr:uid="{B36452CA-B9C2-48ED-8F7F-775A6F2787B5}"/>
    <cellStyle name="Valuta 3 6 3 8" xfId="4087" xr:uid="{0AA0ABFB-728D-4555-9EDD-B4FD5334B04C}"/>
    <cellStyle name="Valuta 3 6 3 8 2" xfId="13024" xr:uid="{1A7ACB82-A806-48BE-9F1D-FD0B8B5ADB3F}"/>
    <cellStyle name="Valuta 3 6 3 8 2 2" xfId="37071" xr:uid="{F8668E1F-53D3-49CC-B234-4A5921B775F9}"/>
    <cellStyle name="Valuta 3 6 3 8 3" xfId="28134" xr:uid="{DF4BD577-16C8-464F-BA2B-B167F51B4A76}"/>
    <cellStyle name="Valuta 3 6 3 9" xfId="10039" xr:uid="{760ED1BA-AEE2-4384-BC81-1301F6E9E018}"/>
    <cellStyle name="Valuta 3 6 3 9 2" xfId="34086" xr:uid="{E9479135-E0E6-4032-969F-54A6C92F4F5B}"/>
    <cellStyle name="Valuta 3 6 4" xfId="282" xr:uid="{00000000-0005-0000-0000-0000E2010000}"/>
    <cellStyle name="Valuta 3 6 4 2" xfId="679" xr:uid="{1D80B8D4-9C22-4DAE-BCED-0594B431383C}"/>
    <cellStyle name="Valuta 3 6 4 2 2" xfId="1025" xr:uid="{ABFE8470-D3B2-4D92-AD53-FA5D5385334C}"/>
    <cellStyle name="Valuta 3 6 4 2 2 2" xfId="5771" xr:uid="{18F96726-1564-4100-A771-71B964215DC2}"/>
    <cellStyle name="Valuta 3 6 4 2 2 2 2" xfId="14708" xr:uid="{59303925-5A71-4AE1-BB8A-A3CCB1B3EB54}"/>
    <cellStyle name="Valuta 3 6 4 2 2 2 2 2" xfId="38755" xr:uid="{73BF1C44-456F-428B-B313-02E3AD78154B}"/>
    <cellStyle name="Valuta 3 6 4 2 2 2 3" xfId="29818" xr:uid="{70EAF40F-D93A-483B-8AFB-D60ADDCB252C}"/>
    <cellStyle name="Valuta 3 6 4 2 2 3" xfId="11642" xr:uid="{4658BCF2-334C-4D9D-B7DD-B6F8984026D3}"/>
    <cellStyle name="Valuta 3 6 4 2 2 3 2" xfId="35689" xr:uid="{33FE2A03-9C0D-4318-A5E8-1DFFAA72C5E5}"/>
    <cellStyle name="Valuta 3 6 4 2 2 4" xfId="2705" xr:uid="{B20B25B2-E027-4A14-893B-190B4BB7AAF1}"/>
    <cellStyle name="Valuta 3 6 4 2 2 5" xfId="26752" xr:uid="{B10E0F98-BCAF-4901-B3B5-DBEA46BD12C0}"/>
    <cellStyle name="Valuta 3 6 4 2 3" xfId="2364" xr:uid="{65066786-ABD2-47BA-B8FB-57E3B031D740}"/>
    <cellStyle name="Valuta 3 6 4 2 3 2" xfId="5426" xr:uid="{F109555D-71A6-47F1-9052-53BEB89AC45C}"/>
    <cellStyle name="Valuta 3 6 4 2 3 2 2" xfId="14363" xr:uid="{A98A765C-4C17-41C2-9A0B-1D5A5BD82FF6}"/>
    <cellStyle name="Valuta 3 6 4 2 3 2 2 2" xfId="38410" xr:uid="{5E77F32B-8303-4BF1-9A4E-9B48A0B58D28}"/>
    <cellStyle name="Valuta 3 6 4 2 3 2 3" xfId="29473" xr:uid="{91F1EE41-4C69-4BE0-B228-9D3DFA93C520}"/>
    <cellStyle name="Valuta 3 6 4 2 3 3" xfId="11300" xr:uid="{8004AA65-C905-45EC-8FBF-414164649537}"/>
    <cellStyle name="Valuta 3 6 4 2 3 3 2" xfId="35347" xr:uid="{C115A0A6-7812-4DE8-B527-3BEDCE38A787}"/>
    <cellStyle name="Valuta 3 6 4 2 3 4" xfId="26410" xr:uid="{2DF0C797-8F52-46F8-9EAC-15034507F834}"/>
    <cellStyle name="Valuta 3 6 4 2 4" xfId="1931" xr:uid="{87846D55-6267-46FA-93F7-55C2C10B6ED6}"/>
    <cellStyle name="Valuta 3 6 4 2 4 2" xfId="4993" xr:uid="{B9B51A20-1CEF-4529-8CD8-8F8333B69316}"/>
    <cellStyle name="Valuta 3 6 4 2 4 2 2" xfId="13930" xr:uid="{093791AF-AA21-4820-B5D5-37E2648851B3}"/>
    <cellStyle name="Valuta 3 6 4 2 4 2 2 2" xfId="37977" xr:uid="{F3A24D11-C306-4D61-8600-585CB4547F12}"/>
    <cellStyle name="Valuta 3 6 4 2 4 2 3" xfId="29040" xr:uid="{5856D71C-4C75-4B78-8863-77BBC2693B04}"/>
    <cellStyle name="Valuta 3 6 4 2 4 3" xfId="10867" xr:uid="{60B395CB-F891-48C2-8A45-4AA9D8B4EE12}"/>
    <cellStyle name="Valuta 3 6 4 2 4 3 2" xfId="34914" xr:uid="{7EDEBFD5-104A-4680-A5CA-499279328C8D}"/>
    <cellStyle name="Valuta 3 6 4 2 4 4" xfId="25977" xr:uid="{120CC20F-2006-420B-9D86-4CE040A179FA}"/>
    <cellStyle name="Valuta 3 6 4 2 5" xfId="4423" xr:uid="{F7255C96-4614-438B-8468-9C27DC2E4773}"/>
    <cellStyle name="Valuta 3 6 4 2 5 2" xfId="13360" xr:uid="{220D47F2-CBA4-4822-9975-F99C8DCFA212}"/>
    <cellStyle name="Valuta 3 6 4 2 5 2 2" xfId="37407" xr:uid="{A9119746-AEC8-483F-B989-107AD344B03C}"/>
    <cellStyle name="Valuta 3 6 4 2 5 3" xfId="28470" xr:uid="{08DB672D-AEF0-4502-B943-4D0133046BC6}"/>
    <cellStyle name="Valuta 3 6 4 2 6" xfId="10297" xr:uid="{DDCF590A-03D4-4C3D-8C64-58BDD50C0EAD}"/>
    <cellStyle name="Valuta 3 6 4 2 6 2" xfId="34344" xr:uid="{D46C7D76-8142-4ED2-AAC8-33C6CD6D9C99}"/>
    <cellStyle name="Valuta 3 6 4 2 7" xfId="1366" xr:uid="{1268C85F-7132-406C-A08F-94D8877C454F}"/>
    <cellStyle name="Valuta 3 6 4 2 8" xfId="25407" xr:uid="{AC539BF3-78CD-450B-9D92-178841BC79D1}"/>
    <cellStyle name="Valuta 3 6 4 3" xfId="858" xr:uid="{AA6D2FC7-A160-44B2-B037-3F5056EECF08}"/>
    <cellStyle name="Valuta 3 6 4 3 2" xfId="5604" xr:uid="{B45FB932-2371-472C-95E5-617F14576DED}"/>
    <cellStyle name="Valuta 3 6 4 3 2 2" xfId="14541" xr:uid="{5E808BE6-1363-4658-AA05-4F4A3C4D4335}"/>
    <cellStyle name="Valuta 3 6 4 3 2 2 2" xfId="38588" xr:uid="{A8BE1BA1-64BC-44F3-8B62-AC2B362E6618}"/>
    <cellStyle name="Valuta 3 6 4 3 2 3" xfId="29651" xr:uid="{01C7BD37-C73A-48CB-8B28-37DC2EF01243}"/>
    <cellStyle name="Valuta 3 6 4 3 3" xfId="11475" xr:uid="{42E6560E-80D4-402D-B02E-5DA30FBC79E4}"/>
    <cellStyle name="Valuta 3 6 4 3 3 2" xfId="35522" xr:uid="{FF8D7916-553F-4298-B0B0-E24F4BF0CF5E}"/>
    <cellStyle name="Valuta 3 6 4 3 4" xfId="2538" xr:uid="{E5DB3702-5309-476E-ACE5-89E125804593}"/>
    <cellStyle name="Valuta 3 6 4 3 5" xfId="26585" xr:uid="{56E47D61-F90C-46E6-A5A8-1063E5735E73}"/>
    <cellStyle name="Valuta 3 6 4 4" xfId="2151" xr:uid="{9DA2103B-4C6E-4778-9427-44F42FDCBA33}"/>
    <cellStyle name="Valuta 3 6 4 4 2" xfId="5213" xr:uid="{3D9BB4C0-570B-45F5-AC10-82DD6E789BF6}"/>
    <cellStyle name="Valuta 3 6 4 4 2 2" xfId="14150" xr:uid="{A2405D58-5BE2-49A5-BF57-F2051CB3AD0D}"/>
    <cellStyle name="Valuta 3 6 4 4 2 2 2" xfId="38197" xr:uid="{6801FA0F-2588-42C4-A90B-A89FF582A8C8}"/>
    <cellStyle name="Valuta 3 6 4 4 2 3" xfId="29260" xr:uid="{77F74CE6-3023-4A86-BCC7-4BF4079B909E}"/>
    <cellStyle name="Valuta 3 6 4 4 3" xfId="11087" xr:uid="{4AF4A6F5-CBF9-43A3-8EC3-E5AC6627BE77}"/>
    <cellStyle name="Valuta 3 6 4 4 3 2" xfId="35134" xr:uid="{D082E052-B170-40A0-8008-D0104E6BA1F9}"/>
    <cellStyle name="Valuta 3 6 4 4 4" xfId="26197" xr:uid="{5D11B57B-BE05-445D-B3A1-781486A84FD5}"/>
    <cellStyle name="Valuta 3 6 4 5" xfId="1640" xr:uid="{E5BDE41B-AE1F-4546-9B20-B40CDE9C2860}"/>
    <cellStyle name="Valuta 3 6 4 5 2" xfId="4702" xr:uid="{21E9963D-B0F3-43F6-8303-48B415D355BD}"/>
    <cellStyle name="Valuta 3 6 4 5 2 2" xfId="13639" xr:uid="{0E556974-E602-499A-9770-25CA7D0B00F6}"/>
    <cellStyle name="Valuta 3 6 4 5 2 2 2" xfId="37686" xr:uid="{026E519B-2048-47F5-9C6A-A7065BAE3363}"/>
    <cellStyle name="Valuta 3 6 4 5 2 3" xfId="28749" xr:uid="{0B79F17E-34A3-4D20-B197-1543DEAF3204}"/>
    <cellStyle name="Valuta 3 6 4 5 3" xfId="10576" xr:uid="{9C59ED34-ACE0-4A30-9ECE-1374A498439A}"/>
    <cellStyle name="Valuta 3 6 4 5 3 2" xfId="34623" xr:uid="{00BD103F-0E82-4ADC-B007-CD4ADD2E39CE}"/>
    <cellStyle name="Valuta 3 6 4 5 4" xfId="25686" xr:uid="{8826B1D7-C24B-4874-86DD-E357DE7D9866}"/>
    <cellStyle name="Valuta 3 6 4 6" xfId="4137" xr:uid="{27B8AB20-C642-4721-8557-0D2A6F17A54E}"/>
    <cellStyle name="Valuta 3 6 4 6 2" xfId="13074" xr:uid="{A3B5554D-E840-404E-B2D4-240654D8BE78}"/>
    <cellStyle name="Valuta 3 6 4 6 2 2" xfId="37121" xr:uid="{8FBB1D29-7B2E-42A9-A623-A66B71720D03}"/>
    <cellStyle name="Valuta 3 6 4 6 3" xfId="28184" xr:uid="{9462124F-68E7-47E4-A41B-8A46543B9629}"/>
    <cellStyle name="Valuta 3 6 4 7" xfId="10089" xr:uid="{60DFB047-7973-46F1-B6BB-6444BE4459DC}"/>
    <cellStyle name="Valuta 3 6 4 7 2" xfId="34136" xr:uid="{B3C697C1-8371-41F1-B347-5079E6301AF8}"/>
    <cellStyle name="Valuta 3 6 4 8" xfId="1199" xr:uid="{ABF835F4-B4C0-45C5-AD6D-5A5905BA0709}"/>
    <cellStyle name="Valuta 3 6 4 9" xfId="25215" xr:uid="{E34D38E8-7901-49B5-8361-463F06D85AD8}"/>
    <cellStyle name="Valuta 3 6 5" xfId="529" xr:uid="{00000000-0005-0000-0000-0000E3010000}"/>
    <cellStyle name="Valuta 3 6 6" xfId="587" xr:uid="{812B4861-D0D7-4C5E-B6F2-804045F4F350}"/>
    <cellStyle name="Valuta 3 6 6 2" xfId="945" xr:uid="{30CF194D-EDAF-491A-B8F5-71A32CF6837E}"/>
    <cellStyle name="Valuta 3 6 6 2 2" xfId="5691" xr:uid="{22E8C37F-D713-4455-8B3D-2B53595E35A3}"/>
    <cellStyle name="Valuta 3 6 6 2 2 2" xfId="14628" xr:uid="{3D6986AF-73B7-44BA-9E48-446BF49802F9}"/>
    <cellStyle name="Valuta 3 6 6 2 2 2 2" xfId="38675" xr:uid="{8641E4A1-F358-43BF-93A6-3A43315D8E85}"/>
    <cellStyle name="Valuta 3 6 6 2 2 3" xfId="29738" xr:uid="{6894CF74-00E7-45E0-9645-7B5A5A097C87}"/>
    <cellStyle name="Valuta 3 6 6 2 3" xfId="11562" xr:uid="{ED140666-9697-4685-BE25-A82828DE1691}"/>
    <cellStyle name="Valuta 3 6 6 2 3 2" xfId="35609" xr:uid="{C4194120-9B98-41A8-BFE6-41193C93ADB5}"/>
    <cellStyle name="Valuta 3 6 6 2 4" xfId="2625" xr:uid="{68AD132A-920B-4AC2-A057-96D3E71C6C5F}"/>
    <cellStyle name="Valuta 3 6 6 2 5" xfId="26672" xr:uid="{ADAD98A8-D182-460F-809C-0180DBA4BEF2}"/>
    <cellStyle name="Valuta 3 6 6 3" xfId="2272" xr:uid="{A96E7CBE-638F-461B-A04E-38253E9DBB56}"/>
    <cellStyle name="Valuta 3 6 6 3 2" xfId="5334" xr:uid="{C1AC4AB2-B301-42BE-A53D-FBA834602BCB}"/>
    <cellStyle name="Valuta 3 6 6 3 2 2" xfId="14271" xr:uid="{8D331016-41DC-412F-AE34-1395FEE0780E}"/>
    <cellStyle name="Valuta 3 6 6 3 2 2 2" xfId="38318" xr:uid="{991E8800-60D5-4EA6-AA45-C9D45AAD4FDE}"/>
    <cellStyle name="Valuta 3 6 6 3 2 3" xfId="29381" xr:uid="{C6E0EDEE-A500-487E-ABFE-E3336516E29C}"/>
    <cellStyle name="Valuta 3 6 6 3 3" xfId="11208" xr:uid="{84A8676A-2CD0-4968-9FB4-F7FC2E589662}"/>
    <cellStyle name="Valuta 3 6 6 3 3 2" xfId="35255" xr:uid="{396442E7-5CBC-4419-83E0-7AD2D3877616}"/>
    <cellStyle name="Valuta 3 6 6 3 4" xfId="26318" xr:uid="{B38D230E-7A2D-46C5-902F-3F58CDDAB214}"/>
    <cellStyle name="Valuta 3 6 6 4" xfId="1839" xr:uid="{1353B9E0-5B79-49CD-87CC-428CC107BC51}"/>
    <cellStyle name="Valuta 3 6 6 4 2" xfId="4901" xr:uid="{177C17D5-5A16-43AF-86F0-37EE9B3A4E8C}"/>
    <cellStyle name="Valuta 3 6 6 4 2 2" xfId="13838" xr:uid="{135813E4-F1FD-49E2-8BEF-B2F84DDA702C}"/>
    <cellStyle name="Valuta 3 6 6 4 2 2 2" xfId="37885" xr:uid="{0D699229-3147-4F68-9CA8-4ECCB62C22E9}"/>
    <cellStyle name="Valuta 3 6 6 4 2 3" xfId="28948" xr:uid="{436C48D5-5234-4B7E-B2E6-64128FFE099C}"/>
    <cellStyle name="Valuta 3 6 6 4 3" xfId="10775" xr:uid="{E6CC00F8-FE05-4460-A41C-834EB19EF26B}"/>
    <cellStyle name="Valuta 3 6 6 4 3 2" xfId="34822" xr:uid="{3C1C4842-9E59-43FA-8FFD-1117F6E85CBF}"/>
    <cellStyle name="Valuta 3 6 6 4 4" xfId="25885" xr:uid="{17311A0B-DC42-4429-B4C5-701090587290}"/>
    <cellStyle name="Valuta 3 6 6 5" xfId="4331" xr:uid="{A3BC3305-0D19-4DB7-A79F-ED5E5B8ECB06}"/>
    <cellStyle name="Valuta 3 6 6 5 2" xfId="13268" xr:uid="{87F26E17-3F42-41E0-AE83-AAF7E4DE2BF2}"/>
    <cellStyle name="Valuta 3 6 6 5 2 2" xfId="37315" xr:uid="{715C0004-DC58-494B-A48D-F247160CA7C5}"/>
    <cellStyle name="Valuta 3 6 6 5 3" xfId="28378" xr:uid="{0D7FCE44-C1DA-49CF-887F-F3BD3ED35AA0}"/>
    <cellStyle name="Valuta 3 6 6 6" xfId="10205" xr:uid="{52BF57AB-84E7-445B-98D7-77E35AA080C2}"/>
    <cellStyle name="Valuta 3 6 6 6 2" xfId="34252" xr:uid="{C3BBB46F-37C9-4D88-8A59-B67C5C500528}"/>
    <cellStyle name="Valuta 3 6 6 7" xfId="1286" xr:uid="{2A9D1C33-476A-4B82-8C70-003E1446D343}"/>
    <cellStyle name="Valuta 3 6 6 8" xfId="25315" xr:uid="{F30D4B7F-B3DA-480A-8C4D-DA9F9EC29095}"/>
    <cellStyle name="Valuta 3 6 7" xfId="778" xr:uid="{39EE9738-9218-4EC3-ACB8-666F563BEE97}"/>
    <cellStyle name="Valuta 3 6 7 2" xfId="5524" xr:uid="{2CE614E8-8DBE-4A76-90F7-3CD3A0377AA7}"/>
    <cellStyle name="Valuta 3 6 7 2 2" xfId="14461" xr:uid="{ED188F65-F899-4BBC-BD23-0AF3D7B6F39A}"/>
    <cellStyle name="Valuta 3 6 7 2 2 2" xfId="38508" xr:uid="{F745CB5C-F24D-4906-B16B-904550F034BE}"/>
    <cellStyle name="Valuta 3 6 7 2 3" xfId="29571" xr:uid="{1815B030-5F11-475F-BBC0-479171402EA6}"/>
    <cellStyle name="Valuta 3 6 7 3" xfId="11395" xr:uid="{134BB8A5-3CCA-4B91-BC60-FF5AD0C66B0B}"/>
    <cellStyle name="Valuta 3 6 7 3 2" xfId="35442" xr:uid="{4120AF96-F33F-400C-AB62-C8EE8A5529F7}"/>
    <cellStyle name="Valuta 3 6 7 4" xfId="2458" xr:uid="{CD25EB6A-8F64-426E-9622-63E07700A8C2}"/>
    <cellStyle name="Valuta 3 6 7 5" xfId="26505" xr:uid="{1C84461D-95E0-44FC-9EF6-FE07766C13DC}"/>
    <cellStyle name="Valuta 3 6 8" xfId="2057" xr:uid="{6CBE748B-B1E2-4510-965D-FAF5B6BBE72D}"/>
    <cellStyle name="Valuta 3 6 8 2" xfId="5119" xr:uid="{68C0CC21-B860-4660-BC5E-7209BC55E08E}"/>
    <cellStyle name="Valuta 3 6 8 2 2" xfId="14056" xr:uid="{3EF8E0D0-CBE1-49E9-8B91-4C128873712F}"/>
    <cellStyle name="Valuta 3 6 8 2 2 2" xfId="38103" xr:uid="{3B92A49F-B639-42CC-8F42-A0D398E7E45D}"/>
    <cellStyle name="Valuta 3 6 8 2 3" xfId="29166" xr:uid="{AAA6471A-0ADB-4A56-9366-3D86F94170F2}"/>
    <cellStyle name="Valuta 3 6 8 3" xfId="10993" xr:uid="{235EA945-914D-4F6B-BA84-314F4216A861}"/>
    <cellStyle name="Valuta 3 6 8 3 2" xfId="35040" xr:uid="{384C5EE6-C9C6-45C4-9759-C65EC760B61B}"/>
    <cellStyle name="Valuta 3 6 8 4" xfId="26103" xr:uid="{F849248C-106C-447E-B082-344FD3940B1E}"/>
    <cellStyle name="Valuta 3 6 9" xfId="1543" xr:uid="{63C52319-2682-46FC-89AB-2E48C83F23C8}"/>
    <cellStyle name="Valuta 3 6 9 2" xfId="4605" xr:uid="{6DEAC1C9-72E2-4429-96B4-0477E69C91CA}"/>
    <cellStyle name="Valuta 3 6 9 2 2" xfId="13542" xr:uid="{128C3C56-5216-424C-84DF-C592F5F5BB63}"/>
    <cellStyle name="Valuta 3 6 9 2 2 2" xfId="37589" xr:uid="{AFDEEE53-CF65-4BE0-AA53-D3439E7E8300}"/>
    <cellStyle name="Valuta 3 6 9 2 3" xfId="28652" xr:uid="{32446268-DD54-4867-B104-F415D28F5877}"/>
    <cellStyle name="Valuta 3 6 9 3" xfId="10479" xr:uid="{2D83F7EE-79E5-4973-A749-2ABAA4EA0DAA}"/>
    <cellStyle name="Valuta 3 6 9 3 2" xfId="34526" xr:uid="{4733DBA1-216C-47FE-A66F-AC885FCEC53F}"/>
    <cellStyle name="Valuta 3 6 9 4" xfId="25589" xr:uid="{BDC63E9A-5D99-466F-9841-F30EC3F96E0E}"/>
    <cellStyle name="Valuta 3 7" xfId="203" xr:uid="{00000000-0005-0000-0000-0000E4010000}"/>
    <cellStyle name="Valuta 3 7 10" xfId="10012" xr:uid="{7E207492-FBA9-44CE-A5D1-915714D8150E}"/>
    <cellStyle name="Valuta 3 7 10 2" xfId="34059" xr:uid="{AF9CCEB4-988E-4C9C-BB82-CDA4BAA33E60}"/>
    <cellStyle name="Valuta 3 7 11" xfId="1132" xr:uid="{7691E34F-37F5-4362-9440-2A57091179D7}"/>
    <cellStyle name="Valuta 3 7 12" xfId="25138" xr:uid="{7D14CCF7-7DFC-4696-A9D0-7D3900ACABA4}"/>
    <cellStyle name="Valuta 3 7 2" xfId="244" xr:uid="{00000000-0005-0000-0000-0000E5010000}"/>
    <cellStyle name="Valuta 3 7 2 10" xfId="1172" xr:uid="{D832F254-2A9C-46D7-B5CE-F817179C247B}"/>
    <cellStyle name="Valuta 3 7 2 11" xfId="25178" xr:uid="{0456F0F2-FC64-4897-9151-92BC728AF13E}"/>
    <cellStyle name="Valuta 3 7 2 2" xfId="340" xr:uid="{00000000-0005-0000-0000-0000E6010000}"/>
    <cellStyle name="Valuta 3 7 2 2 2" xfId="737" xr:uid="{ACEF6BC9-4E04-4851-8642-38298D4328EC}"/>
    <cellStyle name="Valuta 3 7 2 2 2 2" xfId="1078" xr:uid="{461F1425-6B66-4716-868A-DD1FD86CC68F}"/>
    <cellStyle name="Valuta 3 7 2 2 2 2 2" xfId="5824" xr:uid="{7ACAF2FF-9140-4DCF-A10F-486151144537}"/>
    <cellStyle name="Valuta 3 7 2 2 2 2 2 2" xfId="14761" xr:uid="{4CF4A798-6EBD-411A-A1E3-AE74BCD937C7}"/>
    <cellStyle name="Valuta 3 7 2 2 2 2 2 2 2" xfId="38808" xr:uid="{3EC0533F-0DFD-49C0-9F4A-65C0D6764750}"/>
    <cellStyle name="Valuta 3 7 2 2 2 2 2 3" xfId="29871" xr:uid="{0E31EB23-623F-4555-BBE3-103AE8C397CC}"/>
    <cellStyle name="Valuta 3 7 2 2 2 2 3" xfId="11695" xr:uid="{828DBB12-B3B3-4F68-99F8-6F79D6EF0374}"/>
    <cellStyle name="Valuta 3 7 2 2 2 2 3 2" xfId="35742" xr:uid="{F8124EA0-BD98-460F-9E94-40C89E4A1DB4}"/>
    <cellStyle name="Valuta 3 7 2 2 2 2 4" xfId="2758" xr:uid="{4CFB7A6B-C2E1-4C73-B053-5A849ED4800D}"/>
    <cellStyle name="Valuta 3 7 2 2 2 2 5" xfId="26805" xr:uid="{16617473-0E62-4581-908E-A01D420162C5}"/>
    <cellStyle name="Valuta 3 7 2 2 2 3" xfId="2422" xr:uid="{66160EE5-FF5B-4A58-9607-16D91F677DD0}"/>
    <cellStyle name="Valuta 3 7 2 2 2 3 2" xfId="5484" xr:uid="{650784E0-0CAB-4EEB-BAE9-2FDA330BC464}"/>
    <cellStyle name="Valuta 3 7 2 2 2 3 2 2" xfId="14421" xr:uid="{F4766200-E73C-48CE-9B89-82F1861E2299}"/>
    <cellStyle name="Valuta 3 7 2 2 2 3 2 2 2" xfId="38468" xr:uid="{8FD56F5E-92D6-4A0F-88BE-16D57D0C4DC4}"/>
    <cellStyle name="Valuta 3 7 2 2 2 3 2 3" xfId="29531" xr:uid="{AD5BA910-DF0D-4B2D-A713-141074FC3DEC}"/>
    <cellStyle name="Valuta 3 7 2 2 2 3 3" xfId="11358" xr:uid="{3A9D9802-0CEF-415D-9DB8-39A435F60A9F}"/>
    <cellStyle name="Valuta 3 7 2 2 2 3 3 2" xfId="35405" xr:uid="{4184ED28-8C7A-485B-BFD5-8F5C128AA54C}"/>
    <cellStyle name="Valuta 3 7 2 2 2 3 4" xfId="26468" xr:uid="{DD323C71-214F-44E8-AC6F-FB9E63546D12}"/>
    <cellStyle name="Valuta 3 7 2 2 2 4" xfId="1989" xr:uid="{58405689-CCA3-422E-9462-9F34A19727BC}"/>
    <cellStyle name="Valuta 3 7 2 2 2 4 2" xfId="5051" xr:uid="{9AC686D6-E7C3-4874-A37A-6A9EB7101C01}"/>
    <cellStyle name="Valuta 3 7 2 2 2 4 2 2" xfId="13988" xr:uid="{33352FA4-8C05-424B-B48F-A1C803203EBF}"/>
    <cellStyle name="Valuta 3 7 2 2 2 4 2 2 2" xfId="38035" xr:uid="{955202E6-BDDF-471C-9F84-F30C353D9610}"/>
    <cellStyle name="Valuta 3 7 2 2 2 4 2 3" xfId="29098" xr:uid="{E97FF7E6-1712-444C-A2DB-DC3F1348BC38}"/>
    <cellStyle name="Valuta 3 7 2 2 2 4 3" xfId="10925" xr:uid="{6A357465-E8AA-4E3F-979A-C0CE839BCB8D}"/>
    <cellStyle name="Valuta 3 7 2 2 2 4 3 2" xfId="34972" xr:uid="{A566A62A-5C94-4117-B66E-9F7EF3CF7952}"/>
    <cellStyle name="Valuta 3 7 2 2 2 4 4" xfId="26035" xr:uid="{C38182CD-DF40-4AC4-AF4F-6C0BD4C923AA}"/>
    <cellStyle name="Valuta 3 7 2 2 2 5" xfId="4481" xr:uid="{E7AE5BEB-EA8E-4421-A725-BD97E6BBE4E6}"/>
    <cellStyle name="Valuta 3 7 2 2 2 5 2" xfId="13418" xr:uid="{38CA5DC9-2DEB-4826-8208-C15FB5E7AFC8}"/>
    <cellStyle name="Valuta 3 7 2 2 2 5 2 2" xfId="37465" xr:uid="{25C6EE12-85EB-47F7-B217-364AD68C20E3}"/>
    <cellStyle name="Valuta 3 7 2 2 2 5 3" xfId="28528" xr:uid="{E25FD7D4-ACF5-401B-93B8-2CD09E9958DD}"/>
    <cellStyle name="Valuta 3 7 2 2 2 6" xfId="10355" xr:uid="{CF2B00B9-C6A1-44AE-9175-326232FFF141}"/>
    <cellStyle name="Valuta 3 7 2 2 2 6 2" xfId="34402" xr:uid="{2F68858E-2D4C-4CDE-9ABF-BFF46B3D4FC9}"/>
    <cellStyle name="Valuta 3 7 2 2 2 7" xfId="1419" xr:uid="{D36CF365-F21F-4998-AB0B-3EEB29B19544}"/>
    <cellStyle name="Valuta 3 7 2 2 2 8" xfId="25465" xr:uid="{529DA0B2-4EF6-4C1E-A4CF-1DB5393BEE15}"/>
    <cellStyle name="Valuta 3 7 2 2 3" xfId="911" xr:uid="{FEE63D3B-7AEE-4B04-BCB6-07B898F2AE79}"/>
    <cellStyle name="Valuta 3 7 2 2 3 2" xfId="5657" xr:uid="{E1754CEA-3ED1-4318-AD1C-6F100DB76307}"/>
    <cellStyle name="Valuta 3 7 2 2 3 2 2" xfId="14594" xr:uid="{7C94B845-EB00-4C78-97A1-B1934676C7A4}"/>
    <cellStyle name="Valuta 3 7 2 2 3 2 2 2" xfId="38641" xr:uid="{C9E19F29-3F36-4E2C-AA6E-E6E34D810236}"/>
    <cellStyle name="Valuta 3 7 2 2 3 2 3" xfId="29704" xr:uid="{7B94BC88-5066-4DF3-8BE3-97E1A5E3E96F}"/>
    <cellStyle name="Valuta 3 7 2 2 3 3" xfId="11528" xr:uid="{0E5606CD-A589-4FBA-ABF9-75E1E4D2287F}"/>
    <cellStyle name="Valuta 3 7 2 2 3 3 2" xfId="35575" xr:uid="{9986C49C-9C89-4F35-9BA3-3DEE0DE108ED}"/>
    <cellStyle name="Valuta 3 7 2 2 3 4" xfId="2591" xr:uid="{BD48CAF2-AC3D-4FD0-A86D-982C559A0586}"/>
    <cellStyle name="Valuta 3 7 2 2 3 5" xfId="26638" xr:uid="{5A82EFB0-238B-497D-9A09-6F0413C4C5C2}"/>
    <cellStyle name="Valuta 3 7 2 2 4" xfId="2209" xr:uid="{4A4FC28C-98F7-4ED9-9663-BDEC71CA3F6A}"/>
    <cellStyle name="Valuta 3 7 2 2 4 2" xfId="5271" xr:uid="{28C33DA5-E27A-43C2-816F-B1D91349016A}"/>
    <cellStyle name="Valuta 3 7 2 2 4 2 2" xfId="14208" xr:uid="{C9D2DEA4-0DFA-41F8-AF38-9BE8B3DB1330}"/>
    <cellStyle name="Valuta 3 7 2 2 4 2 2 2" xfId="38255" xr:uid="{565088E8-30E5-4368-B8B6-CD89C39D8D64}"/>
    <cellStyle name="Valuta 3 7 2 2 4 2 3" xfId="29318" xr:uid="{299C8539-9DC8-4519-BBA7-28FC086E42A6}"/>
    <cellStyle name="Valuta 3 7 2 2 4 3" xfId="11145" xr:uid="{58214170-00C4-4893-B900-8EA05DC6D29D}"/>
    <cellStyle name="Valuta 3 7 2 2 4 3 2" xfId="35192" xr:uid="{1ADF2F4D-0CC2-47D4-82EC-1A8197F7D131}"/>
    <cellStyle name="Valuta 3 7 2 2 4 4" xfId="26255" xr:uid="{29354419-E96A-4CF0-B780-6FE0C09C05B3}"/>
    <cellStyle name="Valuta 3 7 2 2 5" xfId="1698" xr:uid="{69F3A3D4-BA34-4058-A71A-A8F0732EA77E}"/>
    <cellStyle name="Valuta 3 7 2 2 5 2" xfId="4760" xr:uid="{041450E1-8AD3-4617-BA6D-E26A12CC4FA5}"/>
    <cellStyle name="Valuta 3 7 2 2 5 2 2" xfId="13697" xr:uid="{4A2C0121-5571-47AA-9372-3F9B2935507C}"/>
    <cellStyle name="Valuta 3 7 2 2 5 2 2 2" xfId="37744" xr:uid="{3DB9BF34-8958-4771-9E87-480FA58AB6AF}"/>
    <cellStyle name="Valuta 3 7 2 2 5 2 3" xfId="28807" xr:uid="{5411D5B6-B44E-4B5C-90A2-69BDC987A9EB}"/>
    <cellStyle name="Valuta 3 7 2 2 5 3" xfId="10634" xr:uid="{BD7C4F4E-B3E8-4E51-B520-6962C0AF4820}"/>
    <cellStyle name="Valuta 3 7 2 2 5 3 2" xfId="34681" xr:uid="{853CA2DE-D0F9-498D-88A1-2360EC231D4F}"/>
    <cellStyle name="Valuta 3 7 2 2 5 4" xfId="25744" xr:uid="{AF1F1B7A-4433-41C3-93DA-C793F1987437}"/>
    <cellStyle name="Valuta 3 7 2 2 6" xfId="4195" xr:uid="{656A2FDD-0110-4BE4-89BA-069C907211EC}"/>
    <cellStyle name="Valuta 3 7 2 2 6 2" xfId="13132" xr:uid="{A482FBDA-EB7D-4C24-9BD9-B02DC8E68E85}"/>
    <cellStyle name="Valuta 3 7 2 2 6 2 2" xfId="37179" xr:uid="{DB27D0D0-24C8-4AA3-A0D4-74C73CD711DF}"/>
    <cellStyle name="Valuta 3 7 2 2 6 3" xfId="28242" xr:uid="{2F8874B2-898E-4C51-8D91-17946600D1CC}"/>
    <cellStyle name="Valuta 3 7 2 2 7" xfId="10147" xr:uid="{5E6B5DA9-4331-4163-8322-163EC6B5E6D3}"/>
    <cellStyle name="Valuta 3 7 2 2 7 2" xfId="34194" xr:uid="{8DDF5D44-414D-4396-A7B0-C2C88D07F9F0}"/>
    <cellStyle name="Valuta 3 7 2 2 8" xfId="1252" xr:uid="{2C8BD81F-3D8A-4694-83B7-96B4F88E804F}"/>
    <cellStyle name="Valuta 3 7 2 2 9" xfId="25273" xr:uid="{7826AB2E-53FC-480C-8443-A070A71AA10F}"/>
    <cellStyle name="Valuta 3 7 2 3" xfId="534" xr:uid="{00000000-0005-0000-0000-0000E7010000}"/>
    <cellStyle name="Valuta 3 7 2 4" xfId="642" xr:uid="{CD6AA89B-0A77-433B-BCC2-4397A07406C6}"/>
    <cellStyle name="Valuta 3 7 2 4 2" xfId="998" xr:uid="{14618F32-2B24-42CC-951C-72C0D681BFC7}"/>
    <cellStyle name="Valuta 3 7 2 4 2 2" xfId="5744" xr:uid="{47597174-57A3-47E0-BCAA-D57AF5F20C2F}"/>
    <cellStyle name="Valuta 3 7 2 4 2 2 2" xfId="14681" xr:uid="{2A7B7D8A-D366-46C7-AD26-56483D98ABD7}"/>
    <cellStyle name="Valuta 3 7 2 4 2 2 2 2" xfId="38728" xr:uid="{0F47DB8B-12E7-4649-8ED6-EBBF46D1B66F}"/>
    <cellStyle name="Valuta 3 7 2 4 2 2 3" xfId="29791" xr:uid="{BB792B22-6E33-47BB-AF12-2CF298C42975}"/>
    <cellStyle name="Valuta 3 7 2 4 2 3" xfId="11615" xr:uid="{1D83C86A-30FB-4DB8-B47A-04762433FBCA}"/>
    <cellStyle name="Valuta 3 7 2 4 2 3 2" xfId="35662" xr:uid="{18F90D9E-C204-4D60-AF3B-A3F207B6F69B}"/>
    <cellStyle name="Valuta 3 7 2 4 2 4" xfId="2678" xr:uid="{BFEE5574-69B2-4F62-AE8B-ABBA7A97CC1E}"/>
    <cellStyle name="Valuta 3 7 2 4 2 5" xfId="26725" xr:uid="{AB2E9966-C5DB-4CB0-9206-B68C2C47A0CB}"/>
    <cellStyle name="Valuta 3 7 2 4 3" xfId="2327" xr:uid="{08F055F5-46C2-47EA-A878-2BE64F51259F}"/>
    <cellStyle name="Valuta 3 7 2 4 3 2" xfId="5389" xr:uid="{20930F29-5811-462C-B432-46C38C5F287F}"/>
    <cellStyle name="Valuta 3 7 2 4 3 2 2" xfId="14326" xr:uid="{75E7BD9A-D6EE-4DA1-9BE1-F04540D69B70}"/>
    <cellStyle name="Valuta 3 7 2 4 3 2 2 2" xfId="38373" xr:uid="{07A1AE7B-0C2C-4A41-A1C9-A10367AE1FF5}"/>
    <cellStyle name="Valuta 3 7 2 4 3 2 3" xfId="29436" xr:uid="{D0FE454A-F648-492F-B89A-DB64AD0272F8}"/>
    <cellStyle name="Valuta 3 7 2 4 3 3" xfId="11263" xr:uid="{AC7D5D39-7084-4C2D-A0B1-022B8CB8C36F}"/>
    <cellStyle name="Valuta 3 7 2 4 3 3 2" xfId="35310" xr:uid="{B0EA1F25-638C-4827-8950-BFDA63C84A28}"/>
    <cellStyle name="Valuta 3 7 2 4 3 4" xfId="26373" xr:uid="{467986EF-CC78-4F34-B707-2A2086480564}"/>
    <cellStyle name="Valuta 3 7 2 4 4" xfId="1894" xr:uid="{DF8F547B-32EC-4C48-AB63-A4D7FDF48A09}"/>
    <cellStyle name="Valuta 3 7 2 4 4 2" xfId="4956" xr:uid="{80888196-E57E-4B93-846D-5B15244C22CE}"/>
    <cellStyle name="Valuta 3 7 2 4 4 2 2" xfId="13893" xr:uid="{0A700DBA-0C96-4859-945D-6A61064356EF}"/>
    <cellStyle name="Valuta 3 7 2 4 4 2 2 2" xfId="37940" xr:uid="{2BE683EC-29E7-4883-945B-DE5AD636DC10}"/>
    <cellStyle name="Valuta 3 7 2 4 4 2 3" xfId="29003" xr:uid="{CD104EF8-84CC-4FCA-8AC0-6E27CDA59FE7}"/>
    <cellStyle name="Valuta 3 7 2 4 4 3" xfId="10830" xr:uid="{AD054FB8-E03E-4AA6-929E-4A418BC9B8BA}"/>
    <cellStyle name="Valuta 3 7 2 4 4 3 2" xfId="34877" xr:uid="{0869DC5F-A7F6-46D7-8193-C1B242EF1264}"/>
    <cellStyle name="Valuta 3 7 2 4 4 4" xfId="25940" xr:uid="{7D5C5DC5-86FB-494E-B518-CBD0018DDE18}"/>
    <cellStyle name="Valuta 3 7 2 4 5" xfId="4386" xr:uid="{0D0387AD-7983-4CE1-82E0-DFDE854CF065}"/>
    <cellStyle name="Valuta 3 7 2 4 5 2" xfId="13323" xr:uid="{A9FDB15F-FD21-45B8-B57C-19DC2F634248}"/>
    <cellStyle name="Valuta 3 7 2 4 5 2 2" xfId="37370" xr:uid="{3A753239-63E6-4F6C-B061-079263C31991}"/>
    <cellStyle name="Valuta 3 7 2 4 5 3" xfId="28433" xr:uid="{AFFE7005-B649-4156-B8D9-AC1F4DDD9D89}"/>
    <cellStyle name="Valuta 3 7 2 4 6" xfId="10260" xr:uid="{57B74830-AF35-42C0-9EC8-A6EA786B2A9C}"/>
    <cellStyle name="Valuta 3 7 2 4 6 2" xfId="34307" xr:uid="{C3BE144E-1EFC-4D39-BBB5-EA9A8A1F5483}"/>
    <cellStyle name="Valuta 3 7 2 4 7" xfId="1339" xr:uid="{7922D207-D9D7-470A-800F-76A1242E96EE}"/>
    <cellStyle name="Valuta 3 7 2 4 8" xfId="25370" xr:uid="{A9C7254B-4D79-4A3D-B664-637131B68963}"/>
    <cellStyle name="Valuta 3 7 2 5" xfId="831" xr:uid="{9F3A907E-FA77-45BC-8DE6-F326857DF519}"/>
    <cellStyle name="Valuta 3 7 2 5 2" xfId="5577" xr:uid="{654E559B-2D72-4686-BB33-09AEC9F3C93B}"/>
    <cellStyle name="Valuta 3 7 2 5 2 2" xfId="14514" xr:uid="{9C7371C9-885E-4AFD-9189-8727FCC39212}"/>
    <cellStyle name="Valuta 3 7 2 5 2 2 2" xfId="38561" xr:uid="{A4538DAE-3979-4E03-8EDB-B69790B9E795}"/>
    <cellStyle name="Valuta 3 7 2 5 2 3" xfId="29624" xr:uid="{740B0E81-824E-45B4-9B5C-CD15B75E5AC8}"/>
    <cellStyle name="Valuta 3 7 2 5 3" xfId="11448" xr:uid="{50629C08-1ADB-42A6-8B01-3D0A55F956F2}"/>
    <cellStyle name="Valuta 3 7 2 5 3 2" xfId="35495" xr:uid="{946C4C58-7607-431E-A3FE-39DEDE69B2A9}"/>
    <cellStyle name="Valuta 3 7 2 5 4" xfId="2511" xr:uid="{D1DE3F0A-B511-4240-94B9-7B15A146CD45}"/>
    <cellStyle name="Valuta 3 7 2 5 5" xfId="26558" xr:uid="{7CB630E2-3CA1-4C20-8488-703A54787BD2}"/>
    <cellStyle name="Valuta 3 7 2 6" xfId="2114" xr:uid="{4E5A92A9-B4A8-48A6-AEF1-FBD62917DCDD}"/>
    <cellStyle name="Valuta 3 7 2 6 2" xfId="5176" xr:uid="{95CCD53B-D0FD-4662-AD7B-C290C310674F}"/>
    <cellStyle name="Valuta 3 7 2 6 2 2" xfId="14113" xr:uid="{07BE623E-E223-447D-9981-EA4873B05D86}"/>
    <cellStyle name="Valuta 3 7 2 6 2 2 2" xfId="38160" xr:uid="{0D61BC8E-DB83-4385-B8A7-63D03C27BC25}"/>
    <cellStyle name="Valuta 3 7 2 6 2 3" xfId="29223" xr:uid="{2EC91998-AEBB-432B-9E3A-075B32AC5496}"/>
    <cellStyle name="Valuta 3 7 2 6 3" xfId="11050" xr:uid="{F67AA74D-C150-4C3F-A99F-538ACB6F9909}"/>
    <cellStyle name="Valuta 3 7 2 6 3 2" xfId="35097" xr:uid="{E4C8FCCC-5AE3-40F5-A9A8-BCCE44FB974C}"/>
    <cellStyle name="Valuta 3 7 2 6 4" xfId="26160" xr:uid="{3AEAAF69-0C7C-4582-BC07-73E54AD01181}"/>
    <cellStyle name="Valuta 3 7 2 7" xfId="1602" xr:uid="{F3A3593C-6BB6-4449-B769-10E0A023D6B0}"/>
    <cellStyle name="Valuta 3 7 2 7 2" xfId="4664" xr:uid="{7A8E717D-CC59-4A85-B646-FF998E002096}"/>
    <cellStyle name="Valuta 3 7 2 7 2 2" xfId="13601" xr:uid="{857D185D-8B60-4816-86D9-E54FB78AF6A0}"/>
    <cellStyle name="Valuta 3 7 2 7 2 2 2" xfId="37648" xr:uid="{94B28100-FE66-4607-846A-8761892B4CF3}"/>
    <cellStyle name="Valuta 3 7 2 7 2 3" xfId="28711" xr:uid="{96941B0F-6A54-42E7-9B9F-C5FA1B4167F4}"/>
    <cellStyle name="Valuta 3 7 2 7 3" xfId="10538" xr:uid="{FE2CBD23-DCA9-4226-BFF6-B9FD95081999}"/>
    <cellStyle name="Valuta 3 7 2 7 3 2" xfId="34585" xr:uid="{DE64CBA4-D1E0-4C31-8700-321B0EBAB13F}"/>
    <cellStyle name="Valuta 3 7 2 7 4" xfId="25648" xr:uid="{8D57FDD9-670E-45EE-8784-CA623812F8A3}"/>
    <cellStyle name="Valuta 3 7 2 8" xfId="4100" xr:uid="{864089BC-C6F9-4105-83A0-CD0A64B59E64}"/>
    <cellStyle name="Valuta 3 7 2 8 2" xfId="13037" xr:uid="{20302387-F0DE-4953-934D-B65030532231}"/>
    <cellStyle name="Valuta 3 7 2 8 2 2" xfId="37084" xr:uid="{9D0C2AC8-75DE-4E50-BB0C-5BB18E225054}"/>
    <cellStyle name="Valuta 3 7 2 8 3" xfId="28147" xr:uid="{3456DDC8-51D5-4664-88C3-73F53D43504D}"/>
    <cellStyle name="Valuta 3 7 2 9" xfId="10052" xr:uid="{555B30FD-B08B-4350-9B22-6B9ACE7EA219}"/>
    <cellStyle name="Valuta 3 7 2 9 2" xfId="34099" xr:uid="{F7088F24-CF13-4123-8BE7-8A5A4A00BE56}"/>
    <cellStyle name="Valuta 3 7 3" xfId="300" xr:uid="{00000000-0005-0000-0000-0000E8010000}"/>
    <cellStyle name="Valuta 3 7 3 2" xfId="697" xr:uid="{19E07EE1-4461-4768-88E5-8285D73AE073}"/>
    <cellStyle name="Valuta 3 7 3 2 2" xfId="1038" xr:uid="{2042522E-63D9-4AC2-830E-CA52F07F1724}"/>
    <cellStyle name="Valuta 3 7 3 2 2 2" xfId="5784" xr:uid="{1E2230A5-BE64-4959-81D5-8DCC31950DFA}"/>
    <cellStyle name="Valuta 3 7 3 2 2 2 2" xfId="14721" xr:uid="{3402B0F1-7B06-4C19-ADD6-433AC4CD9E25}"/>
    <cellStyle name="Valuta 3 7 3 2 2 2 2 2" xfId="38768" xr:uid="{50844E3B-E6E1-435D-ABB7-23D3FEE03640}"/>
    <cellStyle name="Valuta 3 7 3 2 2 2 3" xfId="29831" xr:uid="{4FA9F738-35FF-4818-89A3-A60C16EE5051}"/>
    <cellStyle name="Valuta 3 7 3 2 2 3" xfId="11655" xr:uid="{65DE2A8E-0522-4ABF-8491-866C1CAF7C88}"/>
    <cellStyle name="Valuta 3 7 3 2 2 3 2" xfId="35702" xr:uid="{D01D8930-27FC-410C-A16C-CA839F9650EB}"/>
    <cellStyle name="Valuta 3 7 3 2 2 4" xfId="2718" xr:uid="{0B27AEFD-BD4F-4D25-A295-616C6AB20FD7}"/>
    <cellStyle name="Valuta 3 7 3 2 2 5" xfId="26765" xr:uid="{FC58DA94-726B-4D35-9413-4C76DA2B8A50}"/>
    <cellStyle name="Valuta 3 7 3 2 3" xfId="2382" xr:uid="{179ABCE2-E918-4DE5-957E-15DEEF37C6F5}"/>
    <cellStyle name="Valuta 3 7 3 2 3 2" xfId="5444" xr:uid="{8334EFA6-EBF0-4846-BA0B-33C5365D8AB6}"/>
    <cellStyle name="Valuta 3 7 3 2 3 2 2" xfId="14381" xr:uid="{C32215FC-0B35-4768-B22E-03F76B3A0A24}"/>
    <cellStyle name="Valuta 3 7 3 2 3 2 2 2" xfId="38428" xr:uid="{6BF05047-81E6-44B4-9AF6-A3B570A5C7C9}"/>
    <cellStyle name="Valuta 3 7 3 2 3 2 3" xfId="29491" xr:uid="{99A9A3CE-AE4B-4CF0-9990-92AC024690BD}"/>
    <cellStyle name="Valuta 3 7 3 2 3 3" xfId="11318" xr:uid="{D5A965CD-6D33-47EB-AB64-331326DF2AD3}"/>
    <cellStyle name="Valuta 3 7 3 2 3 3 2" xfId="35365" xr:uid="{95CED0E5-2593-411E-BA6B-7A602BF76F21}"/>
    <cellStyle name="Valuta 3 7 3 2 3 4" xfId="26428" xr:uid="{ADFB1230-40BB-4130-B464-5D824C3FB595}"/>
    <cellStyle name="Valuta 3 7 3 2 4" xfId="1949" xr:uid="{E51EFF53-5BCE-4703-8265-6D0C1B943CAF}"/>
    <cellStyle name="Valuta 3 7 3 2 4 2" xfId="5011" xr:uid="{A8F93FBC-0A19-4164-A659-4F6F5A032435}"/>
    <cellStyle name="Valuta 3 7 3 2 4 2 2" xfId="13948" xr:uid="{783AF4FE-C5E8-4064-BD51-13619173CF0D}"/>
    <cellStyle name="Valuta 3 7 3 2 4 2 2 2" xfId="37995" xr:uid="{F13937B3-7F9C-4812-9822-8D0D1D8636F7}"/>
    <cellStyle name="Valuta 3 7 3 2 4 2 3" xfId="29058" xr:uid="{41C9CA8F-5FFD-4049-A702-77567F817FFA}"/>
    <cellStyle name="Valuta 3 7 3 2 4 3" xfId="10885" xr:uid="{E0C5EAFA-9849-41F8-AC21-757B86FD69F1}"/>
    <cellStyle name="Valuta 3 7 3 2 4 3 2" xfId="34932" xr:uid="{BC272C31-7989-4BE4-9A88-3B11DB177587}"/>
    <cellStyle name="Valuta 3 7 3 2 4 4" xfId="25995" xr:uid="{95CBCB2B-9B1B-43DB-BC0E-287F5F328652}"/>
    <cellStyle name="Valuta 3 7 3 2 5" xfId="4441" xr:uid="{531EABD6-EC81-4B9F-B70B-4B5EA9636424}"/>
    <cellStyle name="Valuta 3 7 3 2 5 2" xfId="13378" xr:uid="{B5D735B5-65F1-4BC6-A051-BFE561BDA21B}"/>
    <cellStyle name="Valuta 3 7 3 2 5 2 2" xfId="37425" xr:uid="{3A00C16A-DA80-48FA-BCF1-1295864A1B15}"/>
    <cellStyle name="Valuta 3 7 3 2 5 3" xfId="28488" xr:uid="{584A23D8-6EFA-46BB-9A1B-99292C6A2A0E}"/>
    <cellStyle name="Valuta 3 7 3 2 6" xfId="10315" xr:uid="{E38830E7-9960-490F-A0E6-7EBD293432E7}"/>
    <cellStyle name="Valuta 3 7 3 2 6 2" xfId="34362" xr:uid="{04C8C874-77F2-47EE-9314-E906E9FD94EC}"/>
    <cellStyle name="Valuta 3 7 3 2 7" xfId="1379" xr:uid="{467D0F30-9162-44F1-99F8-A00B8A0D9A07}"/>
    <cellStyle name="Valuta 3 7 3 2 8" xfId="25425" xr:uid="{71AC8836-64AE-4787-9068-373B0AF6D735}"/>
    <cellStyle name="Valuta 3 7 3 3" xfId="871" xr:uid="{19C7A261-0A65-4325-9273-133756F48977}"/>
    <cellStyle name="Valuta 3 7 3 3 2" xfId="5617" xr:uid="{7EECF993-FD6E-4D5D-97A9-3A319665718C}"/>
    <cellStyle name="Valuta 3 7 3 3 2 2" xfId="14554" xr:uid="{FC89CE38-7D63-4CC3-B60B-46A0889F3BB8}"/>
    <cellStyle name="Valuta 3 7 3 3 2 2 2" xfId="38601" xr:uid="{6748E866-82F1-42EB-8F92-219E0BD28590}"/>
    <cellStyle name="Valuta 3 7 3 3 2 3" xfId="29664" xr:uid="{6AFA9F20-5934-4120-B651-8CB24ED59363}"/>
    <cellStyle name="Valuta 3 7 3 3 3" xfId="11488" xr:uid="{36053AB7-1B68-455F-8600-9D22C30AB0FB}"/>
    <cellStyle name="Valuta 3 7 3 3 3 2" xfId="35535" xr:uid="{1FA96CB8-EACB-45E6-B77C-626F5B3B9C8D}"/>
    <cellStyle name="Valuta 3 7 3 3 4" xfId="2551" xr:uid="{5F9C26EE-F193-4541-B173-1DA3976D9424}"/>
    <cellStyle name="Valuta 3 7 3 3 5" xfId="26598" xr:uid="{78F28501-3899-4BAC-B2FE-BA88A723101C}"/>
    <cellStyle name="Valuta 3 7 3 4" xfId="2169" xr:uid="{C74E81A8-8C47-4A56-B7AC-7766F72AB48F}"/>
    <cellStyle name="Valuta 3 7 3 4 2" xfId="5231" xr:uid="{E9DBD72A-FF67-4BF7-B2E7-E22860D63866}"/>
    <cellStyle name="Valuta 3 7 3 4 2 2" xfId="14168" xr:uid="{136B1570-9A30-4C98-B56A-48C1E85AAAEF}"/>
    <cellStyle name="Valuta 3 7 3 4 2 2 2" xfId="38215" xr:uid="{139EBDF9-86EB-426F-B6DB-5069122FD8D4}"/>
    <cellStyle name="Valuta 3 7 3 4 2 3" xfId="29278" xr:uid="{3C9797F2-4AE3-4EF6-A090-B74D405670B1}"/>
    <cellStyle name="Valuta 3 7 3 4 3" xfId="11105" xr:uid="{ACD7A863-3B5A-4894-88C9-2DFDEC41DC52}"/>
    <cellStyle name="Valuta 3 7 3 4 3 2" xfId="35152" xr:uid="{0D267BE4-2450-4712-84EC-EA777E080093}"/>
    <cellStyle name="Valuta 3 7 3 4 4" xfId="26215" xr:uid="{4D2A197E-05B1-456D-8106-2769CBA94D1E}"/>
    <cellStyle name="Valuta 3 7 3 5" xfId="1658" xr:uid="{EE47E11A-84FA-42B8-8A0F-928891590BB2}"/>
    <cellStyle name="Valuta 3 7 3 5 2" xfId="4720" xr:uid="{CCAE10FB-B098-4109-88A9-A187099189FA}"/>
    <cellStyle name="Valuta 3 7 3 5 2 2" xfId="13657" xr:uid="{AB38AF62-2308-4768-BA87-A97222494E8C}"/>
    <cellStyle name="Valuta 3 7 3 5 2 2 2" xfId="37704" xr:uid="{7892AF75-69A0-42F0-AC47-CD62933B853B}"/>
    <cellStyle name="Valuta 3 7 3 5 2 3" xfId="28767" xr:uid="{4B01817C-41CD-490A-B822-DC00E64C4CD1}"/>
    <cellStyle name="Valuta 3 7 3 5 3" xfId="10594" xr:uid="{353D81CD-F2C8-4643-B811-1C6C97E501A5}"/>
    <cellStyle name="Valuta 3 7 3 5 3 2" xfId="34641" xr:uid="{032645AF-BF3B-45BF-BE4A-B09A5704CC3C}"/>
    <cellStyle name="Valuta 3 7 3 5 4" xfId="25704" xr:uid="{4E784982-892B-4002-B467-5E9E4FED2B4A}"/>
    <cellStyle name="Valuta 3 7 3 6" xfId="4155" xr:uid="{D5772E03-FFFB-4086-8464-7EDAE8BC08F3}"/>
    <cellStyle name="Valuta 3 7 3 6 2" xfId="13092" xr:uid="{81BBDF58-78B7-45EB-89F4-F7524B17BB97}"/>
    <cellStyle name="Valuta 3 7 3 6 2 2" xfId="37139" xr:uid="{D990D1E8-8280-495F-A419-2FBA8B47BF2E}"/>
    <cellStyle name="Valuta 3 7 3 6 3" xfId="28202" xr:uid="{445DEA98-B86D-4408-8216-5A9D5E79C85D}"/>
    <cellStyle name="Valuta 3 7 3 7" xfId="10107" xr:uid="{6DD74066-BE41-4D66-A985-276B3E18A8D8}"/>
    <cellStyle name="Valuta 3 7 3 7 2" xfId="34154" xr:uid="{B4609E6D-B49C-41B3-A238-01065764EA2B}"/>
    <cellStyle name="Valuta 3 7 3 8" xfId="1212" xr:uid="{4348650A-6E2C-4730-8B35-2BF0774B7C4E}"/>
    <cellStyle name="Valuta 3 7 3 9" xfId="25233" xr:uid="{9D05D839-C103-4806-98F7-24F9774D3B81}"/>
    <cellStyle name="Valuta 3 7 4" xfId="533" xr:uid="{00000000-0005-0000-0000-0000E9010000}"/>
    <cellStyle name="Valuta 3 7 5" xfId="602" xr:uid="{E299D345-866E-4C70-B178-7F7648E4B249}"/>
    <cellStyle name="Valuta 3 7 5 2" xfId="958" xr:uid="{FACFA733-0C24-4B23-9EC0-3E079549D6BA}"/>
    <cellStyle name="Valuta 3 7 5 2 2" xfId="5704" xr:uid="{2D910530-70B9-4EAB-9896-675324192001}"/>
    <cellStyle name="Valuta 3 7 5 2 2 2" xfId="14641" xr:uid="{9A2E8F7B-B0E4-40A7-A5E9-52C4A1D100A8}"/>
    <cellStyle name="Valuta 3 7 5 2 2 2 2" xfId="38688" xr:uid="{C76E56B5-13BB-4DA9-A33E-92A140FF9646}"/>
    <cellStyle name="Valuta 3 7 5 2 2 3" xfId="29751" xr:uid="{FDEA868A-D02C-4978-A77B-1F371772338F}"/>
    <cellStyle name="Valuta 3 7 5 2 3" xfId="11575" xr:uid="{CBE58E69-42CD-44DC-8992-07067E4C955A}"/>
    <cellStyle name="Valuta 3 7 5 2 3 2" xfId="35622" xr:uid="{1A5D079A-8199-45D8-ACFC-D197A476C679}"/>
    <cellStyle name="Valuta 3 7 5 2 4" xfId="2638" xr:uid="{B0E1C83F-58C3-4401-879A-F802D45C9B2F}"/>
    <cellStyle name="Valuta 3 7 5 2 5" xfId="26685" xr:uid="{0B06CDC0-5D48-42D3-AA4B-1F253C4809AB}"/>
    <cellStyle name="Valuta 3 7 5 3" xfId="2287" xr:uid="{AD9402C2-8F15-4827-BFE7-F8215F2820AD}"/>
    <cellStyle name="Valuta 3 7 5 3 2" xfId="5349" xr:uid="{63DBCB71-A2D5-43BB-8ABE-4517E3E6D657}"/>
    <cellStyle name="Valuta 3 7 5 3 2 2" xfId="14286" xr:uid="{BE143AED-9E07-4FFB-B22D-3CEB939A22F9}"/>
    <cellStyle name="Valuta 3 7 5 3 2 2 2" xfId="38333" xr:uid="{A3E6E1E4-E36F-4636-A00A-9C195D7D43E4}"/>
    <cellStyle name="Valuta 3 7 5 3 2 3" xfId="29396" xr:uid="{B73974EA-FF45-4708-87AD-C402F5949FE8}"/>
    <cellStyle name="Valuta 3 7 5 3 3" xfId="11223" xr:uid="{CFE399F0-B571-4EF6-9317-8AF866A92684}"/>
    <cellStyle name="Valuta 3 7 5 3 3 2" xfId="35270" xr:uid="{03BBB24A-735E-48B7-99EF-8EC6B1B784D8}"/>
    <cellStyle name="Valuta 3 7 5 3 4" xfId="26333" xr:uid="{26CC5302-2416-4DC5-9670-7C603EF326AC}"/>
    <cellStyle name="Valuta 3 7 5 4" xfId="1854" xr:uid="{132C5FBB-5477-45FF-9969-9841F0336DFC}"/>
    <cellStyle name="Valuta 3 7 5 4 2" xfId="4916" xr:uid="{53255A62-338F-4C88-9B6D-21ECFF013AAC}"/>
    <cellStyle name="Valuta 3 7 5 4 2 2" xfId="13853" xr:uid="{9D70C303-B99F-4486-A824-A2FCD1E8253F}"/>
    <cellStyle name="Valuta 3 7 5 4 2 2 2" xfId="37900" xr:uid="{30C43EFB-3444-4194-A3ED-B1AC7C730752}"/>
    <cellStyle name="Valuta 3 7 5 4 2 3" xfId="28963" xr:uid="{AFA93B80-6703-4095-9947-19214A42290C}"/>
    <cellStyle name="Valuta 3 7 5 4 3" xfId="10790" xr:uid="{6AD4B02A-9CBC-4C91-AB78-A2E24E0CF149}"/>
    <cellStyle name="Valuta 3 7 5 4 3 2" xfId="34837" xr:uid="{3E196015-9050-4EC2-A9C4-089EB5FACFAB}"/>
    <cellStyle name="Valuta 3 7 5 4 4" xfId="25900" xr:uid="{997E8A77-FE84-446B-B073-B9D06EB5CBD0}"/>
    <cellStyle name="Valuta 3 7 5 5" xfId="4346" xr:uid="{FD972DC2-C409-48BD-9429-55B77FE730B7}"/>
    <cellStyle name="Valuta 3 7 5 5 2" xfId="13283" xr:uid="{47220891-BDB2-4052-96B6-67AA9BB994A6}"/>
    <cellStyle name="Valuta 3 7 5 5 2 2" xfId="37330" xr:uid="{628775FD-5AEF-4F72-BE2B-765CF809286E}"/>
    <cellStyle name="Valuta 3 7 5 5 3" xfId="28393" xr:uid="{B8F3A268-9881-439F-B90D-C3B36B4A24EE}"/>
    <cellStyle name="Valuta 3 7 5 6" xfId="10220" xr:uid="{982A56C1-C255-4492-9493-36EC9012F80B}"/>
    <cellStyle name="Valuta 3 7 5 6 2" xfId="34267" xr:uid="{7F6729D9-DA7C-4C6B-A5F7-7573CBC3404F}"/>
    <cellStyle name="Valuta 3 7 5 7" xfId="1299" xr:uid="{501586D0-8C86-4412-BB02-1E87B736DDA7}"/>
    <cellStyle name="Valuta 3 7 5 8" xfId="25330" xr:uid="{F115020A-2846-4D91-905D-7CBAE912556E}"/>
    <cellStyle name="Valuta 3 7 6" xfId="791" xr:uid="{5A041544-C7A1-4101-94FB-B5F78934FA42}"/>
    <cellStyle name="Valuta 3 7 6 2" xfId="5537" xr:uid="{96854185-85FE-460C-9D1F-041EEA30FD45}"/>
    <cellStyle name="Valuta 3 7 6 2 2" xfId="14474" xr:uid="{7BF35D6D-D58C-454E-A06A-D3FE13C86397}"/>
    <cellStyle name="Valuta 3 7 6 2 2 2" xfId="38521" xr:uid="{DF3BAAC6-9B8C-49C0-98E5-E8CE27E3B6F9}"/>
    <cellStyle name="Valuta 3 7 6 2 3" xfId="29584" xr:uid="{A6C34285-FDF8-4B1A-8E26-89ED2F246624}"/>
    <cellStyle name="Valuta 3 7 6 3" xfId="11408" xr:uid="{FB648862-75D0-464A-8EBC-FC8FBEAF4EBF}"/>
    <cellStyle name="Valuta 3 7 6 3 2" xfId="35455" xr:uid="{EA66D981-A697-4E39-A9B4-61B6D9FE1F4C}"/>
    <cellStyle name="Valuta 3 7 6 4" xfId="2471" xr:uid="{F2E21F85-7A81-4445-B5C7-55E21E02E133}"/>
    <cellStyle name="Valuta 3 7 6 5" xfId="26518" xr:uid="{599F95EB-953D-4CA1-A1E9-E009763E6957}"/>
    <cellStyle name="Valuta 3 7 7" xfId="2074" xr:uid="{23023979-9D76-494A-B498-F4F691AB76CD}"/>
    <cellStyle name="Valuta 3 7 7 2" xfId="5136" xr:uid="{6D667ED0-B435-4EC7-9E00-5FA61599F444}"/>
    <cellStyle name="Valuta 3 7 7 2 2" xfId="14073" xr:uid="{D8B747BE-2133-47B0-9708-814745E02021}"/>
    <cellStyle name="Valuta 3 7 7 2 2 2" xfId="38120" xr:uid="{FCD4F09A-5AB5-457E-B4EC-5D689317E277}"/>
    <cellStyle name="Valuta 3 7 7 2 3" xfId="29183" xr:uid="{39A5E42F-CF65-40E9-BB15-A2D9A2EC79BC}"/>
    <cellStyle name="Valuta 3 7 7 3" xfId="11010" xr:uid="{F17D966F-1B59-4589-99C6-AC45BB88CFC6}"/>
    <cellStyle name="Valuta 3 7 7 3 2" xfId="35057" xr:uid="{FABE0690-D46F-496E-8EEE-B35BCBBDE342}"/>
    <cellStyle name="Valuta 3 7 7 4" xfId="26120" xr:uid="{7B5F8EB8-A566-4322-ADA2-56BC041A43BA}"/>
    <cellStyle name="Valuta 3 7 8" xfId="1561" xr:uid="{3260A546-8746-4230-9784-5716AC4ED9F3}"/>
    <cellStyle name="Valuta 3 7 8 2" xfId="4623" xr:uid="{BD15D63E-44C4-4D81-A9F6-58FFC4D5886E}"/>
    <cellStyle name="Valuta 3 7 8 2 2" xfId="13560" xr:uid="{5898102B-FD8C-4076-85E2-2D499A3176A3}"/>
    <cellStyle name="Valuta 3 7 8 2 2 2" xfId="37607" xr:uid="{A7782053-9524-4DA8-80D0-3C5407692DE7}"/>
    <cellStyle name="Valuta 3 7 8 2 3" xfId="28670" xr:uid="{4891B693-43B2-4F34-8431-B86DE5DC4F54}"/>
    <cellStyle name="Valuta 3 7 8 3" xfId="10497" xr:uid="{614D3C9E-50D5-47D9-BBA0-3730500F6D67}"/>
    <cellStyle name="Valuta 3 7 8 3 2" xfId="34544" xr:uid="{A099E3C4-3096-430C-A1A8-74F8C28DC8A0}"/>
    <cellStyle name="Valuta 3 7 8 4" xfId="25607" xr:uid="{ED3953EF-CB53-4687-8D0B-6CB9BCD801CF}"/>
    <cellStyle name="Valuta 3 7 9" xfId="4059" xr:uid="{BDEE3ACE-201B-48B9-B6A4-18EB04176EB5}"/>
    <cellStyle name="Valuta 3 7 9 2" xfId="12996" xr:uid="{B43AC7FF-0D51-4673-A33D-08F4A55A84A3}"/>
    <cellStyle name="Valuta 3 7 9 2 2" xfId="37043" xr:uid="{FBDCD7A9-1AF7-48EC-A35C-0B10ECFB20BC}"/>
    <cellStyle name="Valuta 3 7 9 3" xfId="28106" xr:uid="{228A0EB5-4591-4BCD-AB22-238A2185A414}"/>
    <cellStyle name="Valuta 3 8" xfId="189" xr:uid="{00000000-0005-0000-0000-0000EA010000}"/>
    <cellStyle name="Valuta 3 8 10" xfId="10001" xr:uid="{D513CB60-46BF-47F0-9FCA-358A7981689E}"/>
    <cellStyle name="Valuta 3 8 10 2" xfId="34048" xr:uid="{529351A0-ED0A-4075-AFFA-893C023B1AAE}"/>
    <cellStyle name="Valuta 3 8 11" xfId="1123" xr:uid="{3B93C605-44DB-436F-9E75-80FEB790A5CA}"/>
    <cellStyle name="Valuta 3 8 12" xfId="25127" xr:uid="{56666A4B-9CCC-4F5E-8E97-1621A39D9117}"/>
    <cellStyle name="Valuta 3 8 2" xfId="236" xr:uid="{00000000-0005-0000-0000-0000EB010000}"/>
    <cellStyle name="Valuta 3 8 2 10" xfId="1164" xr:uid="{6914C0D9-DB4B-4F1E-9A98-06045A259497}"/>
    <cellStyle name="Valuta 3 8 2 11" xfId="25170" xr:uid="{CC2E666C-CA46-4A37-91C4-A26FC1EE0E81}"/>
    <cellStyle name="Valuta 3 8 2 2" xfId="332" xr:uid="{00000000-0005-0000-0000-0000EC010000}"/>
    <cellStyle name="Valuta 3 8 2 2 2" xfId="729" xr:uid="{57AA97AA-C88D-4A74-8C79-7C245EC23008}"/>
    <cellStyle name="Valuta 3 8 2 2 2 2" xfId="1070" xr:uid="{CE268E8A-E3F4-4C84-B111-D336B433E03A}"/>
    <cellStyle name="Valuta 3 8 2 2 2 2 2" xfId="5816" xr:uid="{116C600C-BA39-4D6C-A237-691202E1F312}"/>
    <cellStyle name="Valuta 3 8 2 2 2 2 2 2" xfId="14753" xr:uid="{9E95CBDB-87C4-4EE7-84CB-D073493D932B}"/>
    <cellStyle name="Valuta 3 8 2 2 2 2 2 2 2" xfId="38800" xr:uid="{F75C3A64-B19C-4442-BC1C-D4DB20C116E6}"/>
    <cellStyle name="Valuta 3 8 2 2 2 2 2 3" xfId="29863" xr:uid="{0A137AEC-C8F0-4DCF-B683-DC1F1BC44042}"/>
    <cellStyle name="Valuta 3 8 2 2 2 2 3" xfId="11687" xr:uid="{0143C750-9B10-4553-A089-5D4E5CE1DE06}"/>
    <cellStyle name="Valuta 3 8 2 2 2 2 3 2" xfId="35734" xr:uid="{BF419A32-9316-4FE1-ADC9-AEEC64570CA7}"/>
    <cellStyle name="Valuta 3 8 2 2 2 2 4" xfId="2750" xr:uid="{0D4F84E0-5B2F-4241-A036-0D885A57194C}"/>
    <cellStyle name="Valuta 3 8 2 2 2 2 5" xfId="26797" xr:uid="{B476F757-4EBE-4B8A-A3F4-C65C63746C96}"/>
    <cellStyle name="Valuta 3 8 2 2 2 3" xfId="2414" xr:uid="{6D4B5FCA-BEA1-4B22-B16E-70C0526D6427}"/>
    <cellStyle name="Valuta 3 8 2 2 2 3 2" xfId="5476" xr:uid="{1DCC6EF1-5215-405B-A0E0-81E1A9AD5A91}"/>
    <cellStyle name="Valuta 3 8 2 2 2 3 2 2" xfId="14413" xr:uid="{FAA33DB1-6CDA-47AD-A52B-535F4D9AA100}"/>
    <cellStyle name="Valuta 3 8 2 2 2 3 2 2 2" xfId="38460" xr:uid="{F5E529A6-B3DF-4EC1-9108-C0B7EF70D933}"/>
    <cellStyle name="Valuta 3 8 2 2 2 3 2 3" xfId="29523" xr:uid="{EADDECD5-78CB-45BE-B271-58EB4D997FC0}"/>
    <cellStyle name="Valuta 3 8 2 2 2 3 3" xfId="11350" xr:uid="{0365274A-1906-4933-AE29-DFB155A4DC5C}"/>
    <cellStyle name="Valuta 3 8 2 2 2 3 3 2" xfId="35397" xr:uid="{6FE1FF8D-D23D-4E4B-836F-5036DFEBF2B6}"/>
    <cellStyle name="Valuta 3 8 2 2 2 3 4" xfId="26460" xr:uid="{FBB6FAD2-2CAA-4EBE-96A4-CE18AF48C166}"/>
    <cellStyle name="Valuta 3 8 2 2 2 4" xfId="1981" xr:uid="{86BFB0DC-6AC4-49FF-B247-8CFB7D6852E8}"/>
    <cellStyle name="Valuta 3 8 2 2 2 4 2" xfId="5043" xr:uid="{F00122BB-8636-454E-B68E-974EB17D90E2}"/>
    <cellStyle name="Valuta 3 8 2 2 2 4 2 2" xfId="13980" xr:uid="{CB3A663B-749F-452D-831F-E770B2DF5CDF}"/>
    <cellStyle name="Valuta 3 8 2 2 2 4 2 2 2" xfId="38027" xr:uid="{5E0DDF73-A4C2-4EA4-9FE4-2B0744A75EBF}"/>
    <cellStyle name="Valuta 3 8 2 2 2 4 2 3" xfId="29090" xr:uid="{F677E9B3-97BF-463F-ABEB-5FE9729C4611}"/>
    <cellStyle name="Valuta 3 8 2 2 2 4 3" xfId="10917" xr:uid="{4C3D15FD-DDAD-439C-91D3-CE4527ACC8A7}"/>
    <cellStyle name="Valuta 3 8 2 2 2 4 3 2" xfId="34964" xr:uid="{0E6B98E8-7114-4C82-BDAB-D729674BEF5A}"/>
    <cellStyle name="Valuta 3 8 2 2 2 4 4" xfId="26027" xr:uid="{B513FDB3-8C1A-456A-8235-638208BF4870}"/>
    <cellStyle name="Valuta 3 8 2 2 2 5" xfId="4473" xr:uid="{AAA00B76-040C-4F1C-9EDA-220BD4F19E52}"/>
    <cellStyle name="Valuta 3 8 2 2 2 5 2" xfId="13410" xr:uid="{8A8DF76D-9C0C-4403-8E68-01E34FC82C07}"/>
    <cellStyle name="Valuta 3 8 2 2 2 5 2 2" xfId="37457" xr:uid="{BC022F7C-3DFF-45B5-8EB0-5F60E6A10B74}"/>
    <cellStyle name="Valuta 3 8 2 2 2 5 3" xfId="28520" xr:uid="{BDE80A0E-938D-4394-B07C-42DAB54586E4}"/>
    <cellStyle name="Valuta 3 8 2 2 2 6" xfId="10347" xr:uid="{E4EDB930-43B6-4564-BBCD-5D5CAB53D6CF}"/>
    <cellStyle name="Valuta 3 8 2 2 2 6 2" xfId="34394" xr:uid="{17C76DFF-3016-47AF-9F2F-AD1B5DA67782}"/>
    <cellStyle name="Valuta 3 8 2 2 2 7" xfId="1411" xr:uid="{34D815FC-DF71-40AC-BECC-7D04126A2FD6}"/>
    <cellStyle name="Valuta 3 8 2 2 2 8" xfId="25457" xr:uid="{2E946B76-4C2D-4128-86A4-AA572E67B1C0}"/>
    <cellStyle name="Valuta 3 8 2 2 3" xfId="903" xr:uid="{B768CBD4-D7D4-4077-BAA9-FC26361FD057}"/>
    <cellStyle name="Valuta 3 8 2 2 3 2" xfId="5649" xr:uid="{6DC6A057-5CA7-494C-A333-1E9F55026D94}"/>
    <cellStyle name="Valuta 3 8 2 2 3 2 2" xfId="14586" xr:uid="{95961A90-9DCA-4132-9E87-03E7E9E1CDCA}"/>
    <cellStyle name="Valuta 3 8 2 2 3 2 2 2" xfId="38633" xr:uid="{981F981B-8CF4-47D4-B997-82323AD43869}"/>
    <cellStyle name="Valuta 3 8 2 2 3 2 3" xfId="29696" xr:uid="{D642C455-8907-432F-881A-483692A2A569}"/>
    <cellStyle name="Valuta 3 8 2 2 3 3" xfId="11520" xr:uid="{AB7C89AC-5084-4407-8321-DED63572F807}"/>
    <cellStyle name="Valuta 3 8 2 2 3 3 2" xfId="35567" xr:uid="{44CBA1DA-3908-4E26-864F-0C11DA6F4186}"/>
    <cellStyle name="Valuta 3 8 2 2 3 4" xfId="2583" xr:uid="{65C69A81-2DF8-4A58-B39B-87291E2926DE}"/>
    <cellStyle name="Valuta 3 8 2 2 3 5" xfId="26630" xr:uid="{59E5A37A-1E3E-4492-8992-6D1F2D30C9F1}"/>
    <cellStyle name="Valuta 3 8 2 2 4" xfId="2201" xr:uid="{1BC6FDC6-862E-43E5-9A2C-4E29FF98CF26}"/>
    <cellStyle name="Valuta 3 8 2 2 4 2" xfId="5263" xr:uid="{E7D1121D-25CE-4BE2-B29D-ECA9E0DDCC42}"/>
    <cellStyle name="Valuta 3 8 2 2 4 2 2" xfId="14200" xr:uid="{B05C36E9-3B31-49AA-9B93-EDADD6C93F71}"/>
    <cellStyle name="Valuta 3 8 2 2 4 2 2 2" xfId="38247" xr:uid="{6B5BDA5A-7DE0-493D-8F80-22DCCF26E1C6}"/>
    <cellStyle name="Valuta 3 8 2 2 4 2 3" xfId="29310" xr:uid="{1C63EAEE-726B-430E-919E-ED041136AE52}"/>
    <cellStyle name="Valuta 3 8 2 2 4 3" xfId="11137" xr:uid="{4CEC60E0-5B0E-45A4-BB61-6808C857CA85}"/>
    <cellStyle name="Valuta 3 8 2 2 4 3 2" xfId="35184" xr:uid="{38211463-799F-49EC-B886-7F6053A37BEE}"/>
    <cellStyle name="Valuta 3 8 2 2 4 4" xfId="26247" xr:uid="{C4D1572D-4CC6-4B8C-BB61-1003CAB98EE2}"/>
    <cellStyle name="Valuta 3 8 2 2 5" xfId="1690" xr:uid="{426F798A-3BA8-4601-A066-B9AC771A6BEF}"/>
    <cellStyle name="Valuta 3 8 2 2 5 2" xfId="4752" xr:uid="{592D3AC1-D958-4127-8989-1E62361EC090}"/>
    <cellStyle name="Valuta 3 8 2 2 5 2 2" xfId="13689" xr:uid="{B50FC54E-EDB4-4439-82E5-4C429D3A301E}"/>
    <cellStyle name="Valuta 3 8 2 2 5 2 2 2" xfId="37736" xr:uid="{F0493A35-3005-4A04-A613-D38A264D6C87}"/>
    <cellStyle name="Valuta 3 8 2 2 5 2 3" xfId="28799" xr:uid="{1654AFAC-8C24-4946-8AB7-79EA8D26D904}"/>
    <cellStyle name="Valuta 3 8 2 2 5 3" xfId="10626" xr:uid="{11B9472D-94E7-4A45-94C5-E365335C9663}"/>
    <cellStyle name="Valuta 3 8 2 2 5 3 2" xfId="34673" xr:uid="{D89C2CFE-34E1-4B31-9BC8-24C9F2AF92F0}"/>
    <cellStyle name="Valuta 3 8 2 2 5 4" xfId="25736" xr:uid="{98E2F69B-2B8F-4743-A7AC-7667B588927C}"/>
    <cellStyle name="Valuta 3 8 2 2 6" xfId="4187" xr:uid="{19FF452A-9986-4467-A9FF-73A9D9B25B20}"/>
    <cellStyle name="Valuta 3 8 2 2 6 2" xfId="13124" xr:uid="{95F7E3DA-71B3-47D0-908E-3AEF08167793}"/>
    <cellStyle name="Valuta 3 8 2 2 6 2 2" xfId="37171" xr:uid="{E7B3A67C-6ECF-4D35-A65E-CB3CD875877C}"/>
    <cellStyle name="Valuta 3 8 2 2 6 3" xfId="28234" xr:uid="{66C43ADB-4301-4C83-9C2D-AB3820692018}"/>
    <cellStyle name="Valuta 3 8 2 2 7" xfId="10139" xr:uid="{4B80367D-025E-4F94-90BC-466DD3522EF0}"/>
    <cellStyle name="Valuta 3 8 2 2 7 2" xfId="34186" xr:uid="{2BA36773-7EF9-4F0E-8774-DFF4C7BDAD39}"/>
    <cellStyle name="Valuta 3 8 2 2 8" xfId="1244" xr:uid="{F349DA72-2146-42CB-986F-742D6007CD18}"/>
    <cellStyle name="Valuta 3 8 2 2 9" xfId="25265" xr:uid="{BB3AC1BB-39FC-4B58-B81A-6330CBF55FFC}"/>
    <cellStyle name="Valuta 3 8 2 3" xfId="536" xr:uid="{00000000-0005-0000-0000-0000ED010000}"/>
    <cellStyle name="Valuta 3 8 2 4" xfId="634" xr:uid="{9A913C58-8B2B-41CC-903E-D0EB8C19278D}"/>
    <cellStyle name="Valuta 3 8 2 4 2" xfId="990" xr:uid="{5BEC1698-BA98-40A4-A487-DE9F370C181A}"/>
    <cellStyle name="Valuta 3 8 2 4 2 2" xfId="5736" xr:uid="{FB89794B-F7EC-4103-9C8A-55B9ED05A40E}"/>
    <cellStyle name="Valuta 3 8 2 4 2 2 2" xfId="14673" xr:uid="{4EC3E381-C326-4221-B03B-0D14E1844BFF}"/>
    <cellStyle name="Valuta 3 8 2 4 2 2 2 2" xfId="38720" xr:uid="{D7AE03E3-2069-495D-8987-06B4EF386F5B}"/>
    <cellStyle name="Valuta 3 8 2 4 2 2 3" xfId="29783" xr:uid="{E517D567-4A45-4DCA-AF7A-223DD534BF7B}"/>
    <cellStyle name="Valuta 3 8 2 4 2 3" xfId="11607" xr:uid="{9C05F891-25B8-4D3F-8106-CA7EEE018736}"/>
    <cellStyle name="Valuta 3 8 2 4 2 3 2" xfId="35654" xr:uid="{3ABC724E-4186-427D-8B25-B547538FC3AA}"/>
    <cellStyle name="Valuta 3 8 2 4 2 4" xfId="2670" xr:uid="{717AD7BA-7C0D-4463-8095-9594B9963AD3}"/>
    <cellStyle name="Valuta 3 8 2 4 2 5" xfId="26717" xr:uid="{1C00554F-9158-49E7-BAA0-929972B7E544}"/>
    <cellStyle name="Valuta 3 8 2 4 3" xfId="2319" xr:uid="{010E8A02-56CD-469E-8379-E20C6EA1424F}"/>
    <cellStyle name="Valuta 3 8 2 4 3 2" xfId="5381" xr:uid="{DF2E89B5-44E5-4612-BA51-77F0DE60AE64}"/>
    <cellStyle name="Valuta 3 8 2 4 3 2 2" xfId="14318" xr:uid="{DCBE4DDC-2527-4A47-9D54-82A84C48B2FE}"/>
    <cellStyle name="Valuta 3 8 2 4 3 2 2 2" xfId="38365" xr:uid="{D69B40C3-7228-463B-AF32-BAF12FFB5A95}"/>
    <cellStyle name="Valuta 3 8 2 4 3 2 3" xfId="29428" xr:uid="{2BD4591A-AF86-464C-A22B-D8282A611C61}"/>
    <cellStyle name="Valuta 3 8 2 4 3 3" xfId="11255" xr:uid="{EA095B16-B470-4CF9-8BC8-EEC2AC83EDEB}"/>
    <cellStyle name="Valuta 3 8 2 4 3 3 2" xfId="35302" xr:uid="{74C6DD18-16DF-4ACD-A0D7-BEDBA01370F2}"/>
    <cellStyle name="Valuta 3 8 2 4 3 4" xfId="26365" xr:uid="{47B8321A-78D4-4282-A1AE-54C6550F2239}"/>
    <cellStyle name="Valuta 3 8 2 4 4" xfId="1886" xr:uid="{9A26B656-8BAE-4026-A466-6177C0448B13}"/>
    <cellStyle name="Valuta 3 8 2 4 4 2" xfId="4948" xr:uid="{6DD978C8-75D1-403E-91D6-C3EC872044B8}"/>
    <cellStyle name="Valuta 3 8 2 4 4 2 2" xfId="13885" xr:uid="{6E4F07DE-67AF-47A4-A466-DA30F9DF71C6}"/>
    <cellStyle name="Valuta 3 8 2 4 4 2 2 2" xfId="37932" xr:uid="{8CA06EBC-2F6E-441E-B1AD-7BD94B06671F}"/>
    <cellStyle name="Valuta 3 8 2 4 4 2 3" xfId="28995" xr:uid="{1A08B8E2-82F6-4C6A-91EF-D35753C50008}"/>
    <cellStyle name="Valuta 3 8 2 4 4 3" xfId="10822" xr:uid="{8A1E9BBA-9F65-4842-BD27-7A0371332A68}"/>
    <cellStyle name="Valuta 3 8 2 4 4 3 2" xfId="34869" xr:uid="{AC947115-B9DA-4B61-B5A1-F7804F414DD1}"/>
    <cellStyle name="Valuta 3 8 2 4 4 4" xfId="25932" xr:uid="{23613591-4856-44BF-B958-A6FC5927B809}"/>
    <cellStyle name="Valuta 3 8 2 4 5" xfId="4378" xr:uid="{142F1FBC-A748-4B83-9A86-D1570528B74F}"/>
    <cellStyle name="Valuta 3 8 2 4 5 2" xfId="13315" xr:uid="{0329CF3D-E8CC-4CE4-B208-96736C1FDC84}"/>
    <cellStyle name="Valuta 3 8 2 4 5 2 2" xfId="37362" xr:uid="{D3A1CE12-2B26-4B8A-A5A2-11CBA8E46170}"/>
    <cellStyle name="Valuta 3 8 2 4 5 3" xfId="28425" xr:uid="{686ADBC2-DEF1-44A3-AE8D-C817C7CD3C07}"/>
    <cellStyle name="Valuta 3 8 2 4 6" xfId="10252" xr:uid="{2A1A25B8-8A7E-486E-B04C-F1DC0AE78A86}"/>
    <cellStyle name="Valuta 3 8 2 4 6 2" xfId="34299" xr:uid="{0A23F133-3641-4AB9-956C-4BE9FC3787E6}"/>
    <cellStyle name="Valuta 3 8 2 4 7" xfId="1331" xr:uid="{1F21BB05-CC3B-4C08-8E42-68F590AD8716}"/>
    <cellStyle name="Valuta 3 8 2 4 8" xfId="25362" xr:uid="{060DD23D-47C2-41BD-BD3B-51FBEB45A1D0}"/>
    <cellStyle name="Valuta 3 8 2 5" xfId="823" xr:uid="{22339945-DE8F-48AA-8BC9-50F230A0E322}"/>
    <cellStyle name="Valuta 3 8 2 5 2" xfId="5569" xr:uid="{3C878CD7-6323-4B20-994A-B1C515770DC2}"/>
    <cellStyle name="Valuta 3 8 2 5 2 2" xfId="14506" xr:uid="{0355542A-1602-4004-9ECD-F3C1E3DF35A2}"/>
    <cellStyle name="Valuta 3 8 2 5 2 2 2" xfId="38553" xr:uid="{84AF6409-D544-4A5B-B85A-5B7E07C25D92}"/>
    <cellStyle name="Valuta 3 8 2 5 2 3" xfId="29616" xr:uid="{36982711-44EF-4D6C-9A13-9E7212CEB15F}"/>
    <cellStyle name="Valuta 3 8 2 5 3" xfId="11440" xr:uid="{F6C8C9E3-1FBC-4219-8319-A43AF4238720}"/>
    <cellStyle name="Valuta 3 8 2 5 3 2" xfId="35487" xr:uid="{101EE341-D071-48F1-B8C0-929B4448C006}"/>
    <cellStyle name="Valuta 3 8 2 5 4" xfId="2503" xr:uid="{DC64F033-BA8D-4CDD-BC5B-74F724F292FC}"/>
    <cellStyle name="Valuta 3 8 2 5 5" xfId="26550" xr:uid="{99004990-06EC-4DE8-95C7-4DE5E013AF12}"/>
    <cellStyle name="Valuta 3 8 2 6" xfId="2106" xr:uid="{E5F29690-7E38-4956-A45B-3CB380D61AE7}"/>
    <cellStyle name="Valuta 3 8 2 6 2" xfId="5168" xr:uid="{88357C7B-E13F-484E-8586-6DADE4185B42}"/>
    <cellStyle name="Valuta 3 8 2 6 2 2" xfId="14105" xr:uid="{FAF2511E-3BB6-4560-8FF5-D078832E9994}"/>
    <cellStyle name="Valuta 3 8 2 6 2 2 2" xfId="38152" xr:uid="{D2E176A3-E417-4026-943D-24CBC99683FB}"/>
    <cellStyle name="Valuta 3 8 2 6 2 3" xfId="29215" xr:uid="{11F25EFB-E936-4E89-B286-8CEBCBA5E67D}"/>
    <cellStyle name="Valuta 3 8 2 6 3" xfId="11042" xr:uid="{EC34A64E-5F70-4057-9B4A-14C39E3CCE62}"/>
    <cellStyle name="Valuta 3 8 2 6 3 2" xfId="35089" xr:uid="{8701FF92-C021-4ED9-AAAC-ED7F7A87ECF6}"/>
    <cellStyle name="Valuta 3 8 2 6 4" xfId="26152" xr:uid="{8E4B8D2B-23BA-43F2-A942-31F5554B25D6}"/>
    <cellStyle name="Valuta 3 8 2 7" xfId="1594" xr:uid="{2E42B240-D6D4-407E-BE18-1262C32B21AF}"/>
    <cellStyle name="Valuta 3 8 2 7 2" xfId="4656" xr:uid="{57975ED7-A703-42B4-8DB3-254CDA2D7912}"/>
    <cellStyle name="Valuta 3 8 2 7 2 2" xfId="13593" xr:uid="{DCC33F7B-19F1-42A6-B437-C7826CD8145F}"/>
    <cellStyle name="Valuta 3 8 2 7 2 2 2" xfId="37640" xr:uid="{FD53B229-E983-4E3C-B9CB-B85B97E8AE73}"/>
    <cellStyle name="Valuta 3 8 2 7 2 3" xfId="28703" xr:uid="{843021B2-630B-4FB7-9F7A-12846B523043}"/>
    <cellStyle name="Valuta 3 8 2 7 3" xfId="10530" xr:uid="{91B9E2FE-72F6-4B10-86F0-A090AE3D6469}"/>
    <cellStyle name="Valuta 3 8 2 7 3 2" xfId="34577" xr:uid="{3B6E6BA0-0E6B-4340-B17D-AC9EA61C26CA}"/>
    <cellStyle name="Valuta 3 8 2 7 4" xfId="25640" xr:uid="{065668C2-C7A7-4EE4-9727-540621EE5795}"/>
    <cellStyle name="Valuta 3 8 2 8" xfId="4092" xr:uid="{9D7386D6-72F5-4AF2-8A33-F7363C2A5802}"/>
    <cellStyle name="Valuta 3 8 2 8 2" xfId="13029" xr:uid="{2A036E50-0D37-4A3E-B849-C0E013E8A800}"/>
    <cellStyle name="Valuta 3 8 2 8 2 2" xfId="37076" xr:uid="{AE10A769-FAEE-42D8-A5A9-D51779931251}"/>
    <cellStyle name="Valuta 3 8 2 8 3" xfId="28139" xr:uid="{6FEB2CE0-D3BA-4485-A9C2-70FE840E6BDF}"/>
    <cellStyle name="Valuta 3 8 2 9" xfId="10044" xr:uid="{9E225418-9C54-41D1-8B8A-0D93C7D3B032}"/>
    <cellStyle name="Valuta 3 8 2 9 2" xfId="34091" xr:uid="{2032AE54-369C-4022-B782-6CAA80FE5624}"/>
    <cellStyle name="Valuta 3 8 3" xfId="287" xr:uid="{00000000-0005-0000-0000-0000EE010000}"/>
    <cellStyle name="Valuta 3 8 3 2" xfId="684" xr:uid="{6E04C5FB-2287-4B96-9D63-6D91AA008AEF}"/>
    <cellStyle name="Valuta 3 8 3 2 2" xfId="1030" xr:uid="{896CC838-0409-4C9E-8685-C40CA5D10AFD}"/>
    <cellStyle name="Valuta 3 8 3 2 2 2" xfId="5776" xr:uid="{D85ABE01-168E-4A8C-8FC3-C6525763E3C4}"/>
    <cellStyle name="Valuta 3 8 3 2 2 2 2" xfId="14713" xr:uid="{39A29388-77A0-4B6E-A23D-8C3CC74DE29C}"/>
    <cellStyle name="Valuta 3 8 3 2 2 2 2 2" xfId="38760" xr:uid="{C66F8D08-D1C3-448A-BB6A-4F875159F86F}"/>
    <cellStyle name="Valuta 3 8 3 2 2 2 3" xfId="29823" xr:uid="{B3B9A737-278E-4089-AA0B-D43312060595}"/>
    <cellStyle name="Valuta 3 8 3 2 2 3" xfId="11647" xr:uid="{E73F6FE7-8DBD-449C-B2A9-E1C2721486C4}"/>
    <cellStyle name="Valuta 3 8 3 2 2 3 2" xfId="35694" xr:uid="{4645D006-CF93-4359-948E-8561F43CBED6}"/>
    <cellStyle name="Valuta 3 8 3 2 2 4" xfId="2710" xr:uid="{5F523FA7-774E-44BC-B253-6B0561F23D87}"/>
    <cellStyle name="Valuta 3 8 3 2 2 5" xfId="26757" xr:uid="{69CAF375-9A2D-4B0A-A61B-B3412C4208A4}"/>
    <cellStyle name="Valuta 3 8 3 2 3" xfId="2369" xr:uid="{58A306CA-EDDB-4807-95BD-AFD7DD3E457A}"/>
    <cellStyle name="Valuta 3 8 3 2 3 2" xfId="5431" xr:uid="{36650759-48F0-482C-9E09-C0F14C4870EA}"/>
    <cellStyle name="Valuta 3 8 3 2 3 2 2" xfId="14368" xr:uid="{551CC8AF-C096-41F3-B319-4FE70595BAFD}"/>
    <cellStyle name="Valuta 3 8 3 2 3 2 2 2" xfId="38415" xr:uid="{8D1FA189-10EE-4456-96CE-AD576F12DC10}"/>
    <cellStyle name="Valuta 3 8 3 2 3 2 3" xfId="29478" xr:uid="{21606909-FA03-40BE-BF70-177248A73AB1}"/>
    <cellStyle name="Valuta 3 8 3 2 3 3" xfId="11305" xr:uid="{723E4B79-7150-4007-822E-C6E577A30DA3}"/>
    <cellStyle name="Valuta 3 8 3 2 3 3 2" xfId="35352" xr:uid="{7AC6F18B-01D2-4BB4-89C0-AAF64A4B7321}"/>
    <cellStyle name="Valuta 3 8 3 2 3 4" xfId="26415" xr:uid="{1E4C4C60-C2D3-4C1A-AF2C-FB4BFD65EF9C}"/>
    <cellStyle name="Valuta 3 8 3 2 4" xfId="1936" xr:uid="{D578DC08-E66B-499D-B43F-B01B9904930B}"/>
    <cellStyle name="Valuta 3 8 3 2 4 2" xfId="4998" xr:uid="{051EEDAC-666C-4FE7-93EF-92698B6661D7}"/>
    <cellStyle name="Valuta 3 8 3 2 4 2 2" xfId="13935" xr:uid="{DF31274A-A0E3-44DB-91D4-8EC9D898E6E6}"/>
    <cellStyle name="Valuta 3 8 3 2 4 2 2 2" xfId="37982" xr:uid="{B2585C08-C39B-4D09-B8D8-2EDDB86F43AB}"/>
    <cellStyle name="Valuta 3 8 3 2 4 2 3" xfId="29045" xr:uid="{45745886-642D-4F77-B3D6-1BEF6F78BAB6}"/>
    <cellStyle name="Valuta 3 8 3 2 4 3" xfId="10872" xr:uid="{FC335C7F-E678-4C67-9FFF-ADCD224D30EC}"/>
    <cellStyle name="Valuta 3 8 3 2 4 3 2" xfId="34919" xr:uid="{76373DCF-BE35-44AE-9CB9-9954639DB82E}"/>
    <cellStyle name="Valuta 3 8 3 2 4 4" xfId="25982" xr:uid="{9D1AC685-E14C-4A24-BCB1-E959C1FA7104}"/>
    <cellStyle name="Valuta 3 8 3 2 5" xfId="4428" xr:uid="{524C1A92-5920-4EA3-9188-AC96977755AE}"/>
    <cellStyle name="Valuta 3 8 3 2 5 2" xfId="13365" xr:uid="{A1BBBAF6-F6E2-4C46-B047-A2E00E18DEE4}"/>
    <cellStyle name="Valuta 3 8 3 2 5 2 2" xfId="37412" xr:uid="{DCBA217E-3E80-4688-9733-6E2CC08FCEC8}"/>
    <cellStyle name="Valuta 3 8 3 2 5 3" xfId="28475" xr:uid="{9203F748-6F6F-4D13-94FE-055D37CCC86A}"/>
    <cellStyle name="Valuta 3 8 3 2 6" xfId="10302" xr:uid="{B8880B22-4D40-4835-9F05-8C3D229AA37D}"/>
    <cellStyle name="Valuta 3 8 3 2 6 2" xfId="34349" xr:uid="{C2D19324-881E-4F25-8BFE-750B2D4D4309}"/>
    <cellStyle name="Valuta 3 8 3 2 7" xfId="1371" xr:uid="{440B50B7-D386-4544-B226-577FC0FFAFA7}"/>
    <cellStyle name="Valuta 3 8 3 2 8" xfId="25412" xr:uid="{D7528093-7C2A-4E80-992A-46597C671D49}"/>
    <cellStyle name="Valuta 3 8 3 3" xfId="863" xr:uid="{F2BF1A22-1759-4C77-BEA2-C61738C6738E}"/>
    <cellStyle name="Valuta 3 8 3 3 2" xfId="5609" xr:uid="{BCB02EEC-2B0C-4902-A85E-BF359254303B}"/>
    <cellStyle name="Valuta 3 8 3 3 2 2" xfId="14546" xr:uid="{29356126-AB31-41A7-BD81-23ABC350D737}"/>
    <cellStyle name="Valuta 3 8 3 3 2 2 2" xfId="38593" xr:uid="{A490F2FD-0E5B-4751-850D-04F396FB11DD}"/>
    <cellStyle name="Valuta 3 8 3 3 2 3" xfId="29656" xr:uid="{738DE5D9-09FE-4355-849F-70D809193C35}"/>
    <cellStyle name="Valuta 3 8 3 3 3" xfId="11480" xr:uid="{63D1D875-6D23-468E-A913-3F421571517F}"/>
    <cellStyle name="Valuta 3 8 3 3 3 2" xfId="35527" xr:uid="{B0774C9F-CE77-4DAB-BEC5-3AD5CD2A1342}"/>
    <cellStyle name="Valuta 3 8 3 3 4" xfId="2543" xr:uid="{2A7DD37E-727F-47AA-A8A1-03E4B4078641}"/>
    <cellStyle name="Valuta 3 8 3 3 5" xfId="26590" xr:uid="{CF3F2856-30BD-4CF8-8C1F-CCCB8756D1B6}"/>
    <cellStyle name="Valuta 3 8 3 4" xfId="2156" xr:uid="{A89E9FAD-22B2-4CC2-AFA2-4B06EB6B3A1E}"/>
    <cellStyle name="Valuta 3 8 3 4 2" xfId="5218" xr:uid="{6062EA52-3F44-462A-8297-7B3ECE175FF3}"/>
    <cellStyle name="Valuta 3 8 3 4 2 2" xfId="14155" xr:uid="{3B9E888B-C5E1-4EA5-9F31-C12253EE84C2}"/>
    <cellStyle name="Valuta 3 8 3 4 2 2 2" xfId="38202" xr:uid="{39D58A70-CC96-49D7-8200-5111417A8443}"/>
    <cellStyle name="Valuta 3 8 3 4 2 3" xfId="29265" xr:uid="{9BF73B22-60F5-43A1-91AD-3BB5674DDC73}"/>
    <cellStyle name="Valuta 3 8 3 4 3" xfId="11092" xr:uid="{BF040439-06FF-451C-86EC-B07DE58FD082}"/>
    <cellStyle name="Valuta 3 8 3 4 3 2" xfId="35139" xr:uid="{FBE249FD-C90E-4FD6-8227-5D4E968F4FBA}"/>
    <cellStyle name="Valuta 3 8 3 4 4" xfId="26202" xr:uid="{8B04C4D9-A717-49D1-91D0-935DB91DB7A3}"/>
    <cellStyle name="Valuta 3 8 3 5" xfId="1645" xr:uid="{EB4C1BCC-E828-4B08-B6E7-1708245B4E2F}"/>
    <cellStyle name="Valuta 3 8 3 5 2" xfId="4707" xr:uid="{51913887-7E70-4AC7-AB1B-AE8E0A65E222}"/>
    <cellStyle name="Valuta 3 8 3 5 2 2" xfId="13644" xr:uid="{D5795D4C-732C-4E59-A502-FBCDB17CB66C}"/>
    <cellStyle name="Valuta 3 8 3 5 2 2 2" xfId="37691" xr:uid="{67DD6F32-C856-4D91-8FD5-7810800C75E7}"/>
    <cellStyle name="Valuta 3 8 3 5 2 3" xfId="28754" xr:uid="{61882846-84AE-4537-A2EC-B767501A938C}"/>
    <cellStyle name="Valuta 3 8 3 5 3" xfId="10581" xr:uid="{F5FD2D87-0B8B-4DBB-A8EB-48C0E57BB4BE}"/>
    <cellStyle name="Valuta 3 8 3 5 3 2" xfId="34628" xr:uid="{85A7DCA1-EB1D-40D9-9D39-4E271F7E0A2A}"/>
    <cellStyle name="Valuta 3 8 3 5 4" xfId="25691" xr:uid="{1F61BF6F-A28C-4326-8BCF-05BDF99B9E4A}"/>
    <cellStyle name="Valuta 3 8 3 6" xfId="4142" xr:uid="{D63DB13D-87D9-4DFB-82BB-400761C8B48A}"/>
    <cellStyle name="Valuta 3 8 3 6 2" xfId="13079" xr:uid="{76B96E44-3252-49D4-8320-C7BF08D4A081}"/>
    <cellStyle name="Valuta 3 8 3 6 2 2" xfId="37126" xr:uid="{48D38AF0-7F43-4186-A7A1-17A6D6DA4407}"/>
    <cellStyle name="Valuta 3 8 3 6 3" xfId="28189" xr:uid="{CC1CF2D8-3B57-4D6B-A6C5-C267115FBB92}"/>
    <cellStyle name="Valuta 3 8 3 7" xfId="10094" xr:uid="{F70E6E7D-23D1-43F5-9DD9-53B84511FCA1}"/>
    <cellStyle name="Valuta 3 8 3 7 2" xfId="34141" xr:uid="{2883EDC2-B523-49F7-8156-FA8E1D414DF8}"/>
    <cellStyle name="Valuta 3 8 3 8" xfId="1204" xr:uid="{CD1EED88-01E2-4B40-BEF7-5E9DE727A698}"/>
    <cellStyle name="Valuta 3 8 3 9" xfId="25220" xr:uid="{9E8F9F19-6CA0-4D1A-9BE4-B4F9FDDD0483}"/>
    <cellStyle name="Valuta 3 8 4" xfId="535" xr:uid="{00000000-0005-0000-0000-0000EF010000}"/>
    <cellStyle name="Valuta 3 8 5" xfId="592" xr:uid="{E9D1FB8E-932F-4748-8CD3-4670CFB4033C}"/>
    <cellStyle name="Valuta 3 8 5 2" xfId="950" xr:uid="{616CD180-0348-4CF9-9090-2C8A18A25B2B}"/>
    <cellStyle name="Valuta 3 8 5 2 2" xfId="5696" xr:uid="{86C4725C-80F5-496F-AFBA-42CC2CF64CFC}"/>
    <cellStyle name="Valuta 3 8 5 2 2 2" xfId="14633" xr:uid="{97C3F4D7-1EE5-4222-9443-1B1A27BCD152}"/>
    <cellStyle name="Valuta 3 8 5 2 2 2 2" xfId="38680" xr:uid="{D531A4C7-25EA-434F-8F46-DF44B16367D5}"/>
    <cellStyle name="Valuta 3 8 5 2 2 3" xfId="29743" xr:uid="{113F3390-1288-43F5-84DF-03741EDC96AB}"/>
    <cellStyle name="Valuta 3 8 5 2 3" xfId="11567" xr:uid="{5B661400-D294-4C20-AB2A-12413DA97965}"/>
    <cellStyle name="Valuta 3 8 5 2 3 2" xfId="35614" xr:uid="{D8D9A6FE-329E-4B40-BA39-3F6A2FDF2C33}"/>
    <cellStyle name="Valuta 3 8 5 2 4" xfId="2630" xr:uid="{BA2C1B28-372F-413A-A699-25BE173DA2A4}"/>
    <cellStyle name="Valuta 3 8 5 2 5" xfId="26677" xr:uid="{46B265E1-DE77-4F12-885E-8568B89F8B35}"/>
    <cellStyle name="Valuta 3 8 5 3" xfId="2277" xr:uid="{E28D435A-DCA7-463C-95AA-FD6570A1E906}"/>
    <cellStyle name="Valuta 3 8 5 3 2" xfId="5339" xr:uid="{0F0D9D40-9A30-4A11-8E86-DFFACAEE1DEA}"/>
    <cellStyle name="Valuta 3 8 5 3 2 2" xfId="14276" xr:uid="{86939BD7-3435-4CB6-BF7C-26EF967EBB7E}"/>
    <cellStyle name="Valuta 3 8 5 3 2 2 2" xfId="38323" xr:uid="{0EB3986F-273A-4A0B-AD49-C3E8A98E727D}"/>
    <cellStyle name="Valuta 3 8 5 3 2 3" xfId="29386" xr:uid="{183CB9B8-FCC7-4C29-9D93-F1FBEEECA79D}"/>
    <cellStyle name="Valuta 3 8 5 3 3" xfId="11213" xr:uid="{FEBCBEE0-D762-446A-BAC4-3992B38383C1}"/>
    <cellStyle name="Valuta 3 8 5 3 3 2" xfId="35260" xr:uid="{2E926654-433F-4AAE-A19B-A36CDF699208}"/>
    <cellStyle name="Valuta 3 8 5 3 4" xfId="26323" xr:uid="{111EE8E0-19CE-4B27-BDDE-359F2AAE5EB5}"/>
    <cellStyle name="Valuta 3 8 5 4" xfId="1844" xr:uid="{F6DF6011-D1BA-4AEA-8F07-1975604F75B2}"/>
    <cellStyle name="Valuta 3 8 5 4 2" xfId="4906" xr:uid="{3FA0FBC2-64FE-4AE6-ADA1-FBCB36303DE1}"/>
    <cellStyle name="Valuta 3 8 5 4 2 2" xfId="13843" xr:uid="{BFBC7429-BB0E-4EA7-A8F0-4F19866BE897}"/>
    <cellStyle name="Valuta 3 8 5 4 2 2 2" xfId="37890" xr:uid="{46CDE602-85E8-46CB-89FB-3FB052FC1350}"/>
    <cellStyle name="Valuta 3 8 5 4 2 3" xfId="28953" xr:uid="{530013E3-B7EB-4431-A0F4-23B7D63D66C6}"/>
    <cellStyle name="Valuta 3 8 5 4 3" xfId="10780" xr:uid="{242F193E-B759-4869-BC4F-43E77AFF0D23}"/>
    <cellStyle name="Valuta 3 8 5 4 3 2" xfId="34827" xr:uid="{F1A1943D-5764-47EE-9D7D-29FADFBB568D}"/>
    <cellStyle name="Valuta 3 8 5 4 4" xfId="25890" xr:uid="{43D2FAAA-2BF2-4EDF-ACBB-C6E56DC4095B}"/>
    <cellStyle name="Valuta 3 8 5 5" xfId="4336" xr:uid="{1B4BCE3B-B026-46FF-99A2-A80B04A16D51}"/>
    <cellStyle name="Valuta 3 8 5 5 2" xfId="13273" xr:uid="{34B351F1-C429-49BA-8718-090DC3E30611}"/>
    <cellStyle name="Valuta 3 8 5 5 2 2" xfId="37320" xr:uid="{8C6DB7A9-2256-499F-90FC-EC911FE67730}"/>
    <cellStyle name="Valuta 3 8 5 5 3" xfId="28383" xr:uid="{88CB6200-7E16-4B89-B066-807D730F3DD6}"/>
    <cellStyle name="Valuta 3 8 5 6" xfId="10210" xr:uid="{2F444927-A071-4C17-B2CD-3685C9865333}"/>
    <cellStyle name="Valuta 3 8 5 6 2" xfId="34257" xr:uid="{BE0F6A57-353A-459C-BBBD-3E8A1E9AE11A}"/>
    <cellStyle name="Valuta 3 8 5 7" xfId="1291" xr:uid="{14C4ED6B-FB3A-4C76-A199-2A5BDB30FA8D}"/>
    <cellStyle name="Valuta 3 8 5 8" xfId="25320" xr:uid="{9AA8F93B-17C8-4D43-8ACE-65105DBC712C}"/>
    <cellStyle name="Valuta 3 8 6" xfId="783" xr:uid="{1C5A0B7C-1B31-4FA0-88D0-1E4F0230AD5A}"/>
    <cellStyle name="Valuta 3 8 6 2" xfId="5529" xr:uid="{7D523CDB-2637-4EAF-92EC-2A3D64461862}"/>
    <cellStyle name="Valuta 3 8 6 2 2" xfId="14466" xr:uid="{4ACEED50-AD1E-4A94-A840-FF3A92B8FCFC}"/>
    <cellStyle name="Valuta 3 8 6 2 2 2" xfId="38513" xr:uid="{3D776AEB-2B85-4930-B067-7756F99EC997}"/>
    <cellStyle name="Valuta 3 8 6 2 3" xfId="29576" xr:uid="{70337CAE-B80E-48FC-B184-2792B026278B}"/>
    <cellStyle name="Valuta 3 8 6 3" xfId="11400" xr:uid="{22898D52-88A4-4251-A092-1F4C27A699F9}"/>
    <cellStyle name="Valuta 3 8 6 3 2" xfId="35447" xr:uid="{99408731-CFDC-448E-B67B-AFAB8711466B}"/>
    <cellStyle name="Valuta 3 8 6 4" xfId="2463" xr:uid="{CD8FF483-2292-430D-B214-76A12A3FEFE8}"/>
    <cellStyle name="Valuta 3 8 6 5" xfId="26510" xr:uid="{D1A49F7A-A62E-4E8A-B23B-47305525A9B9}"/>
    <cellStyle name="Valuta 3 8 7" xfId="2062" xr:uid="{418E4276-5D55-4339-B5AE-85C42634EA88}"/>
    <cellStyle name="Valuta 3 8 7 2" xfId="5124" xr:uid="{CA605B0B-B125-481D-860E-45002FDA303B}"/>
    <cellStyle name="Valuta 3 8 7 2 2" xfId="14061" xr:uid="{CDA357F3-5AEE-4AE8-95FD-58B588938343}"/>
    <cellStyle name="Valuta 3 8 7 2 2 2" xfId="38108" xr:uid="{DCC8DAD2-B8C2-43DB-8159-42B8A926E3D9}"/>
    <cellStyle name="Valuta 3 8 7 2 3" xfId="29171" xr:uid="{424C91E7-C539-4BF5-86F7-2D4BF97A3D0B}"/>
    <cellStyle name="Valuta 3 8 7 3" xfId="10998" xr:uid="{33FB02CA-E7EB-4A3C-B46E-3ECC8C3B3F69}"/>
    <cellStyle name="Valuta 3 8 7 3 2" xfId="35045" xr:uid="{7101DEF3-1FC3-4864-B57E-DBBE0B8F636A}"/>
    <cellStyle name="Valuta 3 8 7 4" xfId="26108" xr:uid="{EB2F2D58-2189-43F5-9146-1D6B276C1BFF}"/>
    <cellStyle name="Valuta 3 8 8" xfId="1548" xr:uid="{C796EDA0-A97F-4DAB-B9BD-E51B8FE3B59F}"/>
    <cellStyle name="Valuta 3 8 8 2" xfId="4610" xr:uid="{B0DCC622-4FEC-43FF-89C3-299679416F71}"/>
    <cellStyle name="Valuta 3 8 8 2 2" xfId="13547" xr:uid="{E08FC256-76E2-43BE-AF5A-C7BF4F8D7039}"/>
    <cellStyle name="Valuta 3 8 8 2 2 2" xfId="37594" xr:uid="{A19547BB-2ABA-44A1-9C0E-C95F9F94AABE}"/>
    <cellStyle name="Valuta 3 8 8 2 3" xfId="28657" xr:uid="{89A1DFF3-333E-4827-BD39-9C4B8067FC0C}"/>
    <cellStyle name="Valuta 3 8 8 3" xfId="10484" xr:uid="{18242E31-C51E-4BA7-9407-3FAFAC860D42}"/>
    <cellStyle name="Valuta 3 8 8 3 2" xfId="34531" xr:uid="{58B17796-C9A2-41D1-BA27-6DC63E2C3A46}"/>
    <cellStyle name="Valuta 3 8 8 4" xfId="25594" xr:uid="{DB1AA78D-49C7-4267-A7B7-908476C344C7}"/>
    <cellStyle name="Valuta 3 8 9" xfId="4048" xr:uid="{F103E5CB-2375-4A26-8865-2A3F3E94F6F2}"/>
    <cellStyle name="Valuta 3 8 9 2" xfId="12985" xr:uid="{6BEB8F72-56A6-4B31-883E-369F24CA1442}"/>
    <cellStyle name="Valuta 3 8 9 2 2" xfId="37032" xr:uid="{7D52608A-B50D-47D3-9EDA-E3C92B17F1B3}"/>
    <cellStyle name="Valuta 3 8 9 3" xfId="28095" xr:uid="{C837A179-7909-4936-AB2F-206DC3C743E4}"/>
    <cellStyle name="Valuta 3 9" xfId="220" xr:uid="{00000000-0005-0000-0000-0000F0010000}"/>
    <cellStyle name="Valuta 3 9 10" xfId="1148" xr:uid="{94F19379-FA75-43A8-9D7F-34AAF20C4A84}"/>
    <cellStyle name="Valuta 3 9 11" xfId="25154" xr:uid="{6BB3EE65-BCD7-470A-952C-9A0136496C23}"/>
    <cellStyle name="Valuta 3 9 2" xfId="316" xr:uid="{00000000-0005-0000-0000-0000F1010000}"/>
    <cellStyle name="Valuta 3 9 2 2" xfId="713" xr:uid="{3D7A3894-8735-48AD-8634-D173FF156448}"/>
    <cellStyle name="Valuta 3 9 2 2 2" xfId="1054" xr:uid="{C9B5DC43-4691-41D1-AE71-084CBAF97C7B}"/>
    <cellStyle name="Valuta 3 9 2 2 2 2" xfId="5800" xr:uid="{95D06CAA-FEE4-4AA5-BE1B-62F33228D5AC}"/>
    <cellStyle name="Valuta 3 9 2 2 2 2 2" xfId="14737" xr:uid="{BDFBBD96-CE4B-4D1A-8F7D-E522435F12DE}"/>
    <cellStyle name="Valuta 3 9 2 2 2 2 2 2" xfId="38784" xr:uid="{6E2A320E-B9C3-4C33-9915-F5388DE63BCD}"/>
    <cellStyle name="Valuta 3 9 2 2 2 2 3" xfId="29847" xr:uid="{0CAD5F92-055A-462F-A32C-F820CE5B535D}"/>
    <cellStyle name="Valuta 3 9 2 2 2 3" xfId="11671" xr:uid="{3E6B5864-DA74-4B70-9083-8305786325AE}"/>
    <cellStyle name="Valuta 3 9 2 2 2 3 2" xfId="35718" xr:uid="{A4FE036E-ABDA-499C-8693-ABE7A9A50E92}"/>
    <cellStyle name="Valuta 3 9 2 2 2 4" xfId="2734" xr:uid="{85B418F0-DF38-4005-BC6B-30FC3ADD298D}"/>
    <cellStyle name="Valuta 3 9 2 2 2 5" xfId="26781" xr:uid="{E5E735E1-012A-49D0-8486-C21603DFAAEB}"/>
    <cellStyle name="Valuta 3 9 2 2 3" xfId="2398" xr:uid="{B8591942-B977-404D-8A1F-D051760D0241}"/>
    <cellStyle name="Valuta 3 9 2 2 3 2" xfId="5460" xr:uid="{02CB1251-584E-4763-8031-7BFE7E9055AE}"/>
    <cellStyle name="Valuta 3 9 2 2 3 2 2" xfId="14397" xr:uid="{55BB4E07-9EB0-47E8-948A-2A4B7D3CB1CB}"/>
    <cellStyle name="Valuta 3 9 2 2 3 2 2 2" xfId="38444" xr:uid="{C92EAF51-321C-47DD-BB88-086EEE64A718}"/>
    <cellStyle name="Valuta 3 9 2 2 3 2 3" xfId="29507" xr:uid="{EFCFE002-C6C1-4810-8B18-57D40EA37C40}"/>
    <cellStyle name="Valuta 3 9 2 2 3 3" xfId="11334" xr:uid="{D2900E6E-5A44-470D-99EE-85530E143297}"/>
    <cellStyle name="Valuta 3 9 2 2 3 3 2" xfId="35381" xr:uid="{0195324E-1998-46D7-99E3-73603E42C741}"/>
    <cellStyle name="Valuta 3 9 2 2 3 4" xfId="26444" xr:uid="{0619121D-166F-4CFF-8DDB-91F3CB98A49D}"/>
    <cellStyle name="Valuta 3 9 2 2 4" xfId="1965" xr:uid="{4D4E7545-09C4-411A-90A6-1E39834745A9}"/>
    <cellStyle name="Valuta 3 9 2 2 4 2" xfId="5027" xr:uid="{D8DBC778-BB11-4D91-9297-C547AE94C436}"/>
    <cellStyle name="Valuta 3 9 2 2 4 2 2" xfId="13964" xr:uid="{A1DE758C-2A8D-405E-96C4-4EEEC29E85B5}"/>
    <cellStyle name="Valuta 3 9 2 2 4 2 2 2" xfId="38011" xr:uid="{143CA3C7-1B1B-4375-ADC3-99A9C5433AD9}"/>
    <cellStyle name="Valuta 3 9 2 2 4 2 3" xfId="29074" xr:uid="{8C136966-5F7F-4C61-89A4-DC5E42DC59C8}"/>
    <cellStyle name="Valuta 3 9 2 2 4 3" xfId="10901" xr:uid="{A04FEE95-67AD-47F5-806A-BC879E668A13}"/>
    <cellStyle name="Valuta 3 9 2 2 4 3 2" xfId="34948" xr:uid="{86E542BC-7E75-437D-A9FC-BD18EA5EB061}"/>
    <cellStyle name="Valuta 3 9 2 2 4 4" xfId="26011" xr:uid="{4DFC2A80-C8CD-4057-B850-525256C15135}"/>
    <cellStyle name="Valuta 3 9 2 2 5" xfId="4457" xr:uid="{2257A7E4-D7A5-4A62-AAF9-A99CE7F579D9}"/>
    <cellStyle name="Valuta 3 9 2 2 5 2" xfId="13394" xr:uid="{54739F4E-F47C-45CD-85E6-C7EAE4DA53D5}"/>
    <cellStyle name="Valuta 3 9 2 2 5 2 2" xfId="37441" xr:uid="{BB29E1BD-4B2C-4F75-8E98-33E883BBC197}"/>
    <cellStyle name="Valuta 3 9 2 2 5 3" xfId="28504" xr:uid="{D3E8D9E3-6B45-4D4A-9193-B06108EC6B46}"/>
    <cellStyle name="Valuta 3 9 2 2 6" xfId="10331" xr:uid="{9728119A-9C33-4FE8-A52D-92526E13ED41}"/>
    <cellStyle name="Valuta 3 9 2 2 6 2" xfId="34378" xr:uid="{09C9A7C4-0FB1-4452-BA9E-6B2073201FC4}"/>
    <cellStyle name="Valuta 3 9 2 2 7" xfId="1395" xr:uid="{19D756E1-E09E-457A-ABF8-88252B974EFB}"/>
    <cellStyle name="Valuta 3 9 2 2 8" xfId="25441" xr:uid="{9EA88461-D796-4728-9258-E5551FED4746}"/>
    <cellStyle name="Valuta 3 9 2 3" xfId="887" xr:uid="{045EC3D9-F462-4E2F-A1DF-140C83B20DE1}"/>
    <cellStyle name="Valuta 3 9 2 3 2" xfId="5633" xr:uid="{AA2D61F6-112D-47E8-ACF1-DDD38F869340}"/>
    <cellStyle name="Valuta 3 9 2 3 2 2" xfId="14570" xr:uid="{C7877070-4960-4EAA-A6B7-352FECA5C8C2}"/>
    <cellStyle name="Valuta 3 9 2 3 2 2 2" xfId="38617" xr:uid="{3D08B92A-CC7E-4A3A-9A90-197F2CB2DEFC}"/>
    <cellStyle name="Valuta 3 9 2 3 2 3" xfId="29680" xr:uid="{C6C64069-230B-4467-B076-EF916FAFEFF4}"/>
    <cellStyle name="Valuta 3 9 2 3 3" xfId="11504" xr:uid="{BD00D626-4476-4FA1-8BB7-3BE82DE8B673}"/>
    <cellStyle name="Valuta 3 9 2 3 3 2" xfId="35551" xr:uid="{544C9E18-D8CD-4509-A0FD-BD71A92C53D1}"/>
    <cellStyle name="Valuta 3 9 2 3 4" xfId="2567" xr:uid="{652A09A2-42E2-4335-AC48-0CCF8045CBC7}"/>
    <cellStyle name="Valuta 3 9 2 3 5" xfId="26614" xr:uid="{4ACDFEBB-52C6-494B-A52D-2008A2BC5B28}"/>
    <cellStyle name="Valuta 3 9 2 4" xfId="2185" xr:uid="{0847B996-6716-4AF7-A534-235821D600D1}"/>
    <cellStyle name="Valuta 3 9 2 4 2" xfId="5247" xr:uid="{F870D97B-3E6D-4A4D-884A-7C093A04139B}"/>
    <cellStyle name="Valuta 3 9 2 4 2 2" xfId="14184" xr:uid="{A70A8446-6626-4172-BD63-5C927FB0B141}"/>
    <cellStyle name="Valuta 3 9 2 4 2 2 2" xfId="38231" xr:uid="{7857ED4B-978B-445B-8785-ACC1B40695D4}"/>
    <cellStyle name="Valuta 3 9 2 4 2 3" xfId="29294" xr:uid="{E75CAC94-D7F9-4DAF-BD9B-12A3687987E2}"/>
    <cellStyle name="Valuta 3 9 2 4 3" xfId="11121" xr:uid="{D2AAA1A1-602C-4C90-A88A-F097ADDA7B26}"/>
    <cellStyle name="Valuta 3 9 2 4 3 2" xfId="35168" xr:uid="{F9D1918A-DEB8-42CF-88A4-1FC0EC571F76}"/>
    <cellStyle name="Valuta 3 9 2 4 4" xfId="26231" xr:uid="{0A73098F-F1A3-40E7-AF39-18E3FCAE9829}"/>
    <cellStyle name="Valuta 3 9 2 5" xfId="1674" xr:uid="{A26EC8F2-78CF-478F-ADCC-226A0ABF1596}"/>
    <cellStyle name="Valuta 3 9 2 5 2" xfId="4736" xr:uid="{65DD59BE-4C0F-4822-8FD2-55436EAB1739}"/>
    <cellStyle name="Valuta 3 9 2 5 2 2" xfId="13673" xr:uid="{FFF8D9C3-7597-4AC8-9CF9-D38D316713AC}"/>
    <cellStyle name="Valuta 3 9 2 5 2 2 2" xfId="37720" xr:uid="{47D46FB7-7CB4-450D-9076-A15032A958BF}"/>
    <cellStyle name="Valuta 3 9 2 5 2 3" xfId="28783" xr:uid="{814DC51E-32F9-4235-B0C9-52E5B69073A8}"/>
    <cellStyle name="Valuta 3 9 2 5 3" xfId="10610" xr:uid="{F030B7E3-A3EE-4B51-BAD4-640E73DF5737}"/>
    <cellStyle name="Valuta 3 9 2 5 3 2" xfId="34657" xr:uid="{340499C7-BA8A-47D1-B9C4-5CF3EE98C11F}"/>
    <cellStyle name="Valuta 3 9 2 5 4" xfId="25720" xr:uid="{C5A99B0E-ACAC-4293-BCF7-D171B7B9CA0A}"/>
    <cellStyle name="Valuta 3 9 2 6" xfId="4171" xr:uid="{BADDBC78-98EB-4124-8AFC-66DE62F1C870}"/>
    <cellStyle name="Valuta 3 9 2 6 2" xfId="13108" xr:uid="{F2109BDC-347E-4F19-891C-4B3FC5D32C01}"/>
    <cellStyle name="Valuta 3 9 2 6 2 2" xfId="37155" xr:uid="{2A921800-68CC-4385-AB43-14C4E2F8D0D7}"/>
    <cellStyle name="Valuta 3 9 2 6 3" xfId="28218" xr:uid="{E1E3481D-EA64-403E-B9CD-408CB9ADDCD5}"/>
    <cellStyle name="Valuta 3 9 2 7" xfId="10123" xr:uid="{AA8C1A94-06F2-4D56-9135-5BCA504CAF75}"/>
    <cellStyle name="Valuta 3 9 2 7 2" xfId="34170" xr:uid="{D94C33AC-9DB6-4E32-A2E8-C67AFE0DDAE2}"/>
    <cellStyle name="Valuta 3 9 2 8" xfId="1228" xr:uid="{B2D0B2BD-8E1A-408B-9DFE-07A70DBB41AD}"/>
    <cellStyle name="Valuta 3 9 2 9" xfId="25249" xr:uid="{67E3AE5F-684D-4FFC-B9B3-39AD46980E08}"/>
    <cellStyle name="Valuta 3 9 3" xfId="537" xr:uid="{00000000-0005-0000-0000-0000F2010000}"/>
    <cellStyle name="Valuta 3 9 4" xfId="618" xr:uid="{86BFEF9B-6173-4438-9E74-C7A691F3432D}"/>
    <cellStyle name="Valuta 3 9 4 2" xfId="974" xr:uid="{00F13A4E-C6F6-4559-B4CF-E7DADFD3C3B8}"/>
    <cellStyle name="Valuta 3 9 4 2 2" xfId="5720" xr:uid="{F3729282-DCC5-417B-ABD6-F4B79F0A4C18}"/>
    <cellStyle name="Valuta 3 9 4 2 2 2" xfId="14657" xr:uid="{C301F9F6-E381-41E5-BBD5-6A1CC64676C8}"/>
    <cellStyle name="Valuta 3 9 4 2 2 2 2" xfId="38704" xr:uid="{EC57E6A6-31C9-4B2F-BAA8-7F2056AE37C9}"/>
    <cellStyle name="Valuta 3 9 4 2 2 3" xfId="29767" xr:uid="{F7382A5F-8E88-42E6-8FE7-962D7A07B046}"/>
    <cellStyle name="Valuta 3 9 4 2 3" xfId="11591" xr:uid="{38656CC2-06C9-442F-BA09-6C3D2503AFE8}"/>
    <cellStyle name="Valuta 3 9 4 2 3 2" xfId="35638" xr:uid="{2942D03A-5CF6-4488-ADA4-BF10EEDD3490}"/>
    <cellStyle name="Valuta 3 9 4 2 4" xfId="2654" xr:uid="{B9FEE4AC-F5D7-4150-A72E-432B92A4ECB4}"/>
    <cellStyle name="Valuta 3 9 4 2 5" xfId="26701" xr:uid="{B90F7D82-9362-4085-84C7-CE7DF29F70DC}"/>
    <cellStyle name="Valuta 3 9 4 3" xfId="2303" xr:uid="{A424D654-5515-43FC-A1B4-4A665FE23412}"/>
    <cellStyle name="Valuta 3 9 4 3 2" xfId="5365" xr:uid="{912C4FC2-3EE9-4C1F-9F6D-AACE71EDBCD7}"/>
    <cellStyle name="Valuta 3 9 4 3 2 2" xfId="14302" xr:uid="{1993C631-98FA-4DC8-BED2-F0AB6CE19314}"/>
    <cellStyle name="Valuta 3 9 4 3 2 2 2" xfId="38349" xr:uid="{6E00A077-D027-422D-B442-236B41C4F685}"/>
    <cellStyle name="Valuta 3 9 4 3 2 3" xfId="29412" xr:uid="{DE2C0739-0854-4714-B7AB-BDC257EEE2D8}"/>
    <cellStyle name="Valuta 3 9 4 3 3" xfId="11239" xr:uid="{B47C0EDD-CF30-4591-B51E-91F7141BEA19}"/>
    <cellStyle name="Valuta 3 9 4 3 3 2" xfId="35286" xr:uid="{EABD1FF8-64C1-488A-B99E-300FA4CC9495}"/>
    <cellStyle name="Valuta 3 9 4 3 4" xfId="26349" xr:uid="{C5168A7E-3F76-4FF0-8274-DAE4B28D0E42}"/>
    <cellStyle name="Valuta 3 9 4 4" xfId="1870" xr:uid="{23FDD5EF-95E5-448D-9FDC-F53A0A793F05}"/>
    <cellStyle name="Valuta 3 9 4 4 2" xfId="4932" xr:uid="{4F886E99-CFBB-4E8A-B3D6-093366D25EB2}"/>
    <cellStyle name="Valuta 3 9 4 4 2 2" xfId="13869" xr:uid="{31D2C68D-F36E-4A6F-8CCE-690B25ED6971}"/>
    <cellStyle name="Valuta 3 9 4 4 2 2 2" xfId="37916" xr:uid="{180364FE-F726-4053-9536-07C3E369DAE6}"/>
    <cellStyle name="Valuta 3 9 4 4 2 3" xfId="28979" xr:uid="{8ECAF9BB-E79D-4254-970A-967FA62D0F36}"/>
    <cellStyle name="Valuta 3 9 4 4 3" xfId="10806" xr:uid="{F39DAC60-41B9-4979-949F-2B529164FF18}"/>
    <cellStyle name="Valuta 3 9 4 4 3 2" xfId="34853" xr:uid="{32E223E0-827E-4F2D-A0A1-CF940B18B80A}"/>
    <cellStyle name="Valuta 3 9 4 4 4" xfId="25916" xr:uid="{49F7390E-FD55-4C71-B1A7-56280B60158A}"/>
    <cellStyle name="Valuta 3 9 4 5" xfId="4362" xr:uid="{72FFB291-8C6D-4893-85BD-4E81F59815ED}"/>
    <cellStyle name="Valuta 3 9 4 5 2" xfId="13299" xr:uid="{A144DBFF-11A3-4E3E-804B-1CF1A0584B10}"/>
    <cellStyle name="Valuta 3 9 4 5 2 2" xfId="37346" xr:uid="{40B02573-BB06-43D9-8C36-87789D11E966}"/>
    <cellStyle name="Valuta 3 9 4 5 3" xfId="28409" xr:uid="{05CD850A-6EED-4450-B713-52A26B0A1780}"/>
    <cellStyle name="Valuta 3 9 4 6" xfId="10236" xr:uid="{C3F4D372-12F7-4299-8F3E-A7DF69C77829}"/>
    <cellStyle name="Valuta 3 9 4 6 2" xfId="34283" xr:uid="{9444C05A-470F-4385-B511-93840AE450A2}"/>
    <cellStyle name="Valuta 3 9 4 7" xfId="1315" xr:uid="{5B939729-6D38-4ED1-946F-8B12EF3FF054}"/>
    <cellStyle name="Valuta 3 9 4 8" xfId="25346" xr:uid="{D2542FBF-AFAA-4550-9C2D-9D727951FB7B}"/>
    <cellStyle name="Valuta 3 9 5" xfId="807" xr:uid="{0E6FAEAE-ACF8-4FD8-8AAD-B2906CC76739}"/>
    <cellStyle name="Valuta 3 9 5 2" xfId="5553" xr:uid="{7A502C25-B37C-4A48-A3C7-447343BD8AC2}"/>
    <cellStyle name="Valuta 3 9 5 2 2" xfId="14490" xr:uid="{17E7C853-4F0C-4EEF-A7DC-3C15A50943A5}"/>
    <cellStyle name="Valuta 3 9 5 2 2 2" xfId="38537" xr:uid="{0EAFF285-284A-4D1A-B7C1-1A6ED8B2D258}"/>
    <cellStyle name="Valuta 3 9 5 2 3" xfId="29600" xr:uid="{58983C90-35E1-4E3B-A524-83EF4FD0241C}"/>
    <cellStyle name="Valuta 3 9 5 3" xfId="11424" xr:uid="{BECEC97D-753D-4DBC-8952-7EE6F9C9D7A1}"/>
    <cellStyle name="Valuta 3 9 5 3 2" xfId="35471" xr:uid="{908C47FD-7917-4027-83FA-3D532DA61999}"/>
    <cellStyle name="Valuta 3 9 5 4" xfId="2487" xr:uid="{8F5C83A8-4BC5-41FE-B5BD-4E04FB021BE1}"/>
    <cellStyle name="Valuta 3 9 5 5" xfId="26534" xr:uid="{CA7DAF81-F747-4BE7-B356-BBD511D384DC}"/>
    <cellStyle name="Valuta 3 9 6" xfId="2090" xr:uid="{7350CD86-7A3F-4942-AD46-C4AB892DAB9C}"/>
    <cellStyle name="Valuta 3 9 6 2" xfId="5152" xr:uid="{82B4E6CD-372C-418C-B249-0F54D81402C6}"/>
    <cellStyle name="Valuta 3 9 6 2 2" xfId="14089" xr:uid="{7BD99C2D-FBB9-4A03-9834-D838D2F4BDF8}"/>
    <cellStyle name="Valuta 3 9 6 2 2 2" xfId="38136" xr:uid="{CA4CE5A5-D3A1-489F-A103-32A2438D6525}"/>
    <cellStyle name="Valuta 3 9 6 2 3" xfId="29199" xr:uid="{18A84C9B-730F-4A91-A1E6-F95BFE23CAC8}"/>
    <cellStyle name="Valuta 3 9 6 3" xfId="11026" xr:uid="{A3184A74-50FC-417B-AEE3-5C910C050252}"/>
    <cellStyle name="Valuta 3 9 6 3 2" xfId="35073" xr:uid="{FF05C8BC-DA5D-4DAF-ACFB-4268830655D5}"/>
    <cellStyle name="Valuta 3 9 6 4" xfId="26136" xr:uid="{C4A91D75-5E76-428D-B209-28917FCF3A57}"/>
    <cellStyle name="Valuta 3 9 7" xfId="1578" xr:uid="{16846D2F-0350-4251-9179-36473918CD34}"/>
    <cellStyle name="Valuta 3 9 7 2" xfId="4640" xr:uid="{18D2BFA0-D1AB-48F3-8F84-3B4C82B2E080}"/>
    <cellStyle name="Valuta 3 9 7 2 2" xfId="13577" xr:uid="{F8A68AE2-9D28-430E-A6AC-9B7E377C5D65}"/>
    <cellStyle name="Valuta 3 9 7 2 2 2" xfId="37624" xr:uid="{4FE73821-1436-433D-82A3-843692A6865B}"/>
    <cellStyle name="Valuta 3 9 7 2 3" xfId="28687" xr:uid="{3FFD4F64-0D61-4F4D-A374-A699CC2AA255}"/>
    <cellStyle name="Valuta 3 9 7 3" xfId="10514" xr:uid="{515B8BBF-6A8D-497D-9369-776CFC7B26F8}"/>
    <cellStyle name="Valuta 3 9 7 3 2" xfId="34561" xr:uid="{AEF9752A-67CC-4508-A708-A75F68A79B99}"/>
    <cellStyle name="Valuta 3 9 7 4" xfId="25624" xr:uid="{CA1329B3-C8E2-4333-A0A0-3EFF46C65549}"/>
    <cellStyle name="Valuta 3 9 8" xfId="4076" xr:uid="{3DEF9A5E-CD3F-4C40-9E56-CAD770579E32}"/>
    <cellStyle name="Valuta 3 9 8 2" xfId="13013" xr:uid="{CE8F2505-9AF2-4F57-9F35-363B3FFA1A65}"/>
    <cellStyle name="Valuta 3 9 8 2 2" xfId="37060" xr:uid="{B41AE160-3500-4BB8-BBD7-F495F7D3DB21}"/>
    <cellStyle name="Valuta 3 9 8 3" xfId="28123" xr:uid="{B3E9505F-55D7-4747-8213-328470347479}"/>
    <cellStyle name="Valuta 3 9 9" xfId="10028" xr:uid="{455CC8F1-D87D-483E-BA9E-74B311B2AED7}"/>
    <cellStyle name="Valuta 3 9 9 2" xfId="34075" xr:uid="{06D10010-1903-4051-9432-DEC18D3D942C}"/>
    <cellStyle name="Valuta 4" xfId="69" xr:uid="{00000000-0005-0000-0000-0000F3010000}"/>
    <cellStyle name="Valuta 4 10" xfId="2021" xr:uid="{06A170B1-1B1B-476C-9512-5726C619B157}"/>
    <cellStyle name="Valuta 4 10 2" xfId="5083" xr:uid="{7A39060D-4AC2-4EA1-833D-5C0872CCCECB}"/>
    <cellStyle name="Valuta 4 10 2 2" xfId="14020" xr:uid="{165896DC-09A0-4231-8C78-58E3A818F00D}"/>
    <cellStyle name="Valuta 4 10 2 2 2" xfId="38067" xr:uid="{6853E057-5D1B-4D35-A508-9E30DA131D41}"/>
    <cellStyle name="Valuta 4 10 2 3" xfId="29130" xr:uid="{BEAEA9AD-2B09-4184-B249-F9DA20C53B99}"/>
    <cellStyle name="Valuta 4 10 3" xfId="10957" xr:uid="{1339E617-D46C-4C8E-A985-DF534C125DE2}"/>
    <cellStyle name="Valuta 4 10 3 2" xfId="35004" xr:uid="{FC36E135-48A2-4839-AFBA-C9124C63C171}"/>
    <cellStyle name="Valuta 4 10 4" xfId="26067" xr:uid="{1680AADD-389B-4A29-B209-4E33C6252B72}"/>
    <cellStyle name="Valuta 4 11" xfId="1468" xr:uid="{AD1EF993-34F8-4FEB-9F68-70CC7C71C433}"/>
    <cellStyle name="Valuta 4 11 2" xfId="4530" xr:uid="{EA524707-6E1C-4FD1-B3EF-B98BCF0D5C89}"/>
    <cellStyle name="Valuta 4 11 2 2" xfId="13467" xr:uid="{2F060796-A1A1-4F4F-BDD1-0EFDE8B9E7D2}"/>
    <cellStyle name="Valuta 4 11 2 2 2" xfId="37514" xr:uid="{5B6594D9-A15B-49BB-8DAB-5D0308D26438}"/>
    <cellStyle name="Valuta 4 11 2 3" xfId="28577" xr:uid="{070E6D02-15C8-4B04-BBC6-FEF51FDBF784}"/>
    <cellStyle name="Valuta 4 11 3" xfId="10404" xr:uid="{FF08E45E-2BB8-4A2E-A2C7-53A3C0868D22}"/>
    <cellStyle name="Valuta 4 11 3 2" xfId="34451" xr:uid="{8F942980-3550-4034-A549-61848656F829}"/>
    <cellStyle name="Valuta 4 11 4" xfId="25514" xr:uid="{44FF0980-1936-4A88-994F-D56B99F4BC5D}"/>
    <cellStyle name="Valuta 4 12" xfId="3968" xr:uid="{EC1CB235-38DE-45F6-8FEC-4694B88F8746}"/>
    <cellStyle name="Valuta 4 12 2" xfId="12905" xr:uid="{D3E23903-9D60-41F1-B190-80F01729CF5F}"/>
    <cellStyle name="Valuta 4 12 2 2" xfId="36952" xr:uid="{F51F1F81-E9D1-4503-BFEB-E04A12C31F4D}"/>
    <cellStyle name="Valuta 4 12 3" xfId="28015" xr:uid="{2C024842-A61B-4600-ADF2-96FC910B5862}"/>
    <cellStyle name="Valuta 4 13" xfId="9964" xr:uid="{D47E68F4-6A98-4FCB-889B-0BB5BEE06EA2}"/>
    <cellStyle name="Valuta 4 13 2" xfId="34011" xr:uid="{0B734AA9-FDE8-49D8-B4DC-65A4A5E9AA0E}"/>
    <cellStyle name="Valuta 4 14" xfId="1098" xr:uid="{0AD92CF7-7C28-44AA-A937-0F326C2A948A}"/>
    <cellStyle name="Valuta 4 15" xfId="25097" xr:uid="{40F430EE-AAD3-427A-BD8D-17F9CFDE5B08}"/>
    <cellStyle name="Valuta 4 2" xfId="207" xr:uid="{00000000-0005-0000-0000-0000F4010000}"/>
    <cellStyle name="Valuta 4 2 10" xfId="10016" xr:uid="{FAF877E3-AAC0-484C-B124-00B0C91FC2E7}"/>
    <cellStyle name="Valuta 4 2 10 2" xfId="34063" xr:uid="{C9554055-E308-49E4-9CC1-3EDBA3AB0446}"/>
    <cellStyle name="Valuta 4 2 11" xfId="1136" xr:uid="{2A38D577-D7D7-4392-B045-86412192A0AC}"/>
    <cellStyle name="Valuta 4 2 12" xfId="25142" xr:uid="{407E76DC-E84B-48FC-B3F1-35E3DDA7311D}"/>
    <cellStyle name="Valuta 4 2 2" xfId="248" xr:uid="{00000000-0005-0000-0000-0000F5010000}"/>
    <cellStyle name="Valuta 4 2 2 10" xfId="1176" xr:uid="{FE3367E0-0F19-4312-ADFD-CEB4EC9DFF9F}"/>
    <cellStyle name="Valuta 4 2 2 11" xfId="25182" xr:uid="{2696F50D-26F5-4164-B235-923EDE2484AB}"/>
    <cellStyle name="Valuta 4 2 2 2" xfId="344" xr:uid="{00000000-0005-0000-0000-0000F6010000}"/>
    <cellStyle name="Valuta 4 2 2 2 2" xfId="741" xr:uid="{7DB73C02-6B91-47B6-9293-9191DD9E1892}"/>
    <cellStyle name="Valuta 4 2 2 2 2 2" xfId="1082" xr:uid="{BDDC2505-9B60-4474-A9E6-D95A2CCA019C}"/>
    <cellStyle name="Valuta 4 2 2 2 2 2 2" xfId="5828" xr:uid="{AEC39E38-A929-41D6-9ED4-54E99D54B0A9}"/>
    <cellStyle name="Valuta 4 2 2 2 2 2 2 2" xfId="14765" xr:uid="{668E7258-C299-4612-BD75-41AA3A27C1C9}"/>
    <cellStyle name="Valuta 4 2 2 2 2 2 2 2 2" xfId="38812" xr:uid="{1A25EDD7-3E25-4176-8163-291A9611830D}"/>
    <cellStyle name="Valuta 4 2 2 2 2 2 2 3" xfId="29875" xr:uid="{8FA05939-32AF-4CBD-8C68-1B8ABE1A92C8}"/>
    <cellStyle name="Valuta 4 2 2 2 2 2 3" xfId="11699" xr:uid="{B30436F3-5E24-4886-A740-046372F0D561}"/>
    <cellStyle name="Valuta 4 2 2 2 2 2 3 2" xfId="35746" xr:uid="{2239AD16-BFD8-4BD0-9811-AEA309CC4C4E}"/>
    <cellStyle name="Valuta 4 2 2 2 2 2 4" xfId="2762" xr:uid="{859E7D77-5332-45CF-870C-D18915E2D4AF}"/>
    <cellStyle name="Valuta 4 2 2 2 2 2 5" xfId="26809" xr:uid="{C56AEB26-883F-4B6F-A5A5-8351717B94A7}"/>
    <cellStyle name="Valuta 4 2 2 2 2 3" xfId="2426" xr:uid="{56902EC1-DD43-4706-90B3-5132A722E360}"/>
    <cellStyle name="Valuta 4 2 2 2 2 3 2" xfId="5488" xr:uid="{FF424F27-46EC-44F5-8625-A55DAA723220}"/>
    <cellStyle name="Valuta 4 2 2 2 2 3 2 2" xfId="14425" xr:uid="{9C5E9862-EDFB-44E6-A790-C68635DA407B}"/>
    <cellStyle name="Valuta 4 2 2 2 2 3 2 2 2" xfId="38472" xr:uid="{F78CDD84-0237-400D-8EB1-BA884CAD5963}"/>
    <cellStyle name="Valuta 4 2 2 2 2 3 2 3" xfId="29535" xr:uid="{6CABCB33-DBE6-4BAB-9C9D-1F7C3B3C9666}"/>
    <cellStyle name="Valuta 4 2 2 2 2 3 3" xfId="11362" xr:uid="{06797846-9629-4DA3-BCAF-B8DD0912EEFA}"/>
    <cellStyle name="Valuta 4 2 2 2 2 3 3 2" xfId="35409" xr:uid="{B8E224A1-AF13-4129-A5F2-E4EE511B65F0}"/>
    <cellStyle name="Valuta 4 2 2 2 2 3 4" xfId="26472" xr:uid="{25AEC808-644D-4F46-950C-E28EADF92236}"/>
    <cellStyle name="Valuta 4 2 2 2 2 4" xfId="1993" xr:uid="{12CB23AF-B8FA-4C28-A7BB-86119A117962}"/>
    <cellStyle name="Valuta 4 2 2 2 2 4 2" xfId="5055" xr:uid="{844B2DD5-DFB2-434B-B8B8-2A779C300639}"/>
    <cellStyle name="Valuta 4 2 2 2 2 4 2 2" xfId="13992" xr:uid="{021CA43B-4543-436A-9C73-E2DC0217C2F5}"/>
    <cellStyle name="Valuta 4 2 2 2 2 4 2 2 2" xfId="38039" xr:uid="{B8CEA26B-B6CA-4BD3-B87D-A26CCBF1A0A1}"/>
    <cellStyle name="Valuta 4 2 2 2 2 4 2 3" xfId="29102" xr:uid="{B5F79891-17C8-4C21-88D0-8769A883374D}"/>
    <cellStyle name="Valuta 4 2 2 2 2 4 3" xfId="10929" xr:uid="{1B85986C-F544-46CD-8380-4984A9E197A1}"/>
    <cellStyle name="Valuta 4 2 2 2 2 4 3 2" xfId="34976" xr:uid="{329F8042-B9B3-452C-8180-01224A5DC69D}"/>
    <cellStyle name="Valuta 4 2 2 2 2 4 4" xfId="26039" xr:uid="{E255BCB9-BE66-44FB-A52B-3F339EFBEE24}"/>
    <cellStyle name="Valuta 4 2 2 2 2 5" xfId="4485" xr:uid="{E38006C8-CE22-46DE-B260-55E3D8D716AD}"/>
    <cellStyle name="Valuta 4 2 2 2 2 5 2" xfId="13422" xr:uid="{B4EDC784-11F5-49ED-AB6A-B510E94F9AC7}"/>
    <cellStyle name="Valuta 4 2 2 2 2 5 2 2" xfId="37469" xr:uid="{E7D769F0-AA2B-4F3C-A1B6-BA6C2351907A}"/>
    <cellStyle name="Valuta 4 2 2 2 2 5 3" xfId="28532" xr:uid="{83F06881-B37C-472E-8D6D-E0B458923A0F}"/>
    <cellStyle name="Valuta 4 2 2 2 2 6" xfId="10359" xr:uid="{B3CC1B3D-1A9F-41AD-8F38-80C39F1F3FF3}"/>
    <cellStyle name="Valuta 4 2 2 2 2 6 2" xfId="34406" xr:uid="{82670AB0-EB2E-44C9-A3FA-B81D189FA66F}"/>
    <cellStyle name="Valuta 4 2 2 2 2 7" xfId="1423" xr:uid="{309CB7B6-7E35-480B-9428-B7F1C236A793}"/>
    <cellStyle name="Valuta 4 2 2 2 2 8" xfId="25469" xr:uid="{21130B69-304B-4A9B-BDE2-CD133FC2909B}"/>
    <cellStyle name="Valuta 4 2 2 2 3" xfId="915" xr:uid="{1E88C45B-A9C7-48C1-BC86-DECC9D5AE0DB}"/>
    <cellStyle name="Valuta 4 2 2 2 3 2" xfId="5661" xr:uid="{66FDFF18-1971-4F85-8841-3C30616FA1BF}"/>
    <cellStyle name="Valuta 4 2 2 2 3 2 2" xfId="14598" xr:uid="{797617A3-4C64-47B8-AB5B-0F39C9891C7F}"/>
    <cellStyle name="Valuta 4 2 2 2 3 2 2 2" xfId="38645" xr:uid="{14D78966-259F-47A3-99B7-9E94BB4C3842}"/>
    <cellStyle name="Valuta 4 2 2 2 3 2 3" xfId="29708" xr:uid="{DC98980F-493F-40C1-B383-0558C1302DED}"/>
    <cellStyle name="Valuta 4 2 2 2 3 3" xfId="11532" xr:uid="{E403028B-C8EF-4C62-8254-B3EED288FBA6}"/>
    <cellStyle name="Valuta 4 2 2 2 3 3 2" xfId="35579" xr:uid="{55397BAB-74A3-4639-BC6E-2E282003A973}"/>
    <cellStyle name="Valuta 4 2 2 2 3 4" xfId="2595" xr:uid="{D3F834CD-3A99-4AE3-8DFB-E1CDEA73077C}"/>
    <cellStyle name="Valuta 4 2 2 2 3 5" xfId="26642" xr:uid="{C9822380-5AF4-4C65-B347-692C4CCD1D37}"/>
    <cellStyle name="Valuta 4 2 2 2 4" xfId="2213" xr:uid="{61915E71-101D-4398-B23A-49E048926B94}"/>
    <cellStyle name="Valuta 4 2 2 2 4 2" xfId="5275" xr:uid="{C49078CE-276E-4918-8752-DB8CF5E40CB6}"/>
    <cellStyle name="Valuta 4 2 2 2 4 2 2" xfId="14212" xr:uid="{15A0DEB7-E7A6-42BF-ADEB-E01E4E17DE38}"/>
    <cellStyle name="Valuta 4 2 2 2 4 2 2 2" xfId="38259" xr:uid="{A1727B2A-D6AB-446E-96F1-A223ECF3DEA6}"/>
    <cellStyle name="Valuta 4 2 2 2 4 2 3" xfId="29322" xr:uid="{D98EE888-6F5A-4B61-AAAA-0787AB8C5B69}"/>
    <cellStyle name="Valuta 4 2 2 2 4 3" xfId="11149" xr:uid="{E6D2C449-4D48-44BE-B597-1945C496D5B9}"/>
    <cellStyle name="Valuta 4 2 2 2 4 3 2" xfId="35196" xr:uid="{A672F2F9-13DF-4B39-A3AA-C59BC9B891DE}"/>
    <cellStyle name="Valuta 4 2 2 2 4 4" xfId="26259" xr:uid="{A848D7BF-CC4D-4423-B288-F1637BC2C33E}"/>
    <cellStyle name="Valuta 4 2 2 2 5" xfId="1702" xr:uid="{2AB2B91E-5FD2-4462-B4F6-7EBE8250111F}"/>
    <cellStyle name="Valuta 4 2 2 2 5 2" xfId="4764" xr:uid="{ABC4191D-DE95-44D5-910A-0251B0A3ABBF}"/>
    <cellStyle name="Valuta 4 2 2 2 5 2 2" xfId="13701" xr:uid="{9EFE6709-27A9-4871-8387-76792B3FB233}"/>
    <cellStyle name="Valuta 4 2 2 2 5 2 2 2" xfId="37748" xr:uid="{9D54C44F-7E22-4BC2-9C1A-4A2483A0625E}"/>
    <cellStyle name="Valuta 4 2 2 2 5 2 3" xfId="28811" xr:uid="{A8830CB9-E1B7-4D9B-9216-3194067D4943}"/>
    <cellStyle name="Valuta 4 2 2 2 5 3" xfId="10638" xr:uid="{D7858D8D-295C-4810-973F-CD2FCC0DD5BC}"/>
    <cellStyle name="Valuta 4 2 2 2 5 3 2" xfId="34685" xr:uid="{00238375-4156-438E-A71D-BE74A8CD4166}"/>
    <cellStyle name="Valuta 4 2 2 2 5 4" xfId="25748" xr:uid="{0FF4EC29-92E1-4E8B-8975-8D35F78E09D1}"/>
    <cellStyle name="Valuta 4 2 2 2 6" xfId="4199" xr:uid="{DF7133B4-850D-4B8A-A32B-7E3536C1916D}"/>
    <cellStyle name="Valuta 4 2 2 2 6 2" xfId="13136" xr:uid="{DF5FEA35-1363-4D75-8FC7-8CD45C888475}"/>
    <cellStyle name="Valuta 4 2 2 2 6 2 2" xfId="37183" xr:uid="{18482CAC-68EE-4947-A673-5A8BE1604041}"/>
    <cellStyle name="Valuta 4 2 2 2 6 3" xfId="28246" xr:uid="{D304A8BF-BE2D-437C-8D8C-60080F0A9766}"/>
    <cellStyle name="Valuta 4 2 2 2 7" xfId="10151" xr:uid="{2C4699A7-1FE8-40CF-AE3C-500E581A9DD4}"/>
    <cellStyle name="Valuta 4 2 2 2 7 2" xfId="34198" xr:uid="{226F6F97-391E-4AC6-8DF5-358F09744F47}"/>
    <cellStyle name="Valuta 4 2 2 2 8" xfId="1256" xr:uid="{2975A00D-3B5E-4295-B5FD-AB1AF1D1442F}"/>
    <cellStyle name="Valuta 4 2 2 2 9" xfId="25277" xr:uid="{E921B524-8508-467E-93AC-463F23325C61}"/>
    <cellStyle name="Valuta 4 2 2 3" xfId="540" xr:uid="{00000000-0005-0000-0000-0000F7010000}"/>
    <cellStyle name="Valuta 4 2 2 4" xfId="646" xr:uid="{66EA8986-4631-48F2-86BC-9EC7B2E64421}"/>
    <cellStyle name="Valuta 4 2 2 4 2" xfId="1002" xr:uid="{B83A5D7D-EAFF-43F5-8949-C81DE4F0FAF3}"/>
    <cellStyle name="Valuta 4 2 2 4 2 2" xfId="5748" xr:uid="{F4E9E019-9FD8-47BD-9319-C8DC95909DB3}"/>
    <cellStyle name="Valuta 4 2 2 4 2 2 2" xfId="14685" xr:uid="{49C49F5A-D792-41A9-B4A3-C7A22F4905FF}"/>
    <cellStyle name="Valuta 4 2 2 4 2 2 2 2" xfId="38732" xr:uid="{AAF3827F-BC95-4F8F-B8D8-3D07A2F33762}"/>
    <cellStyle name="Valuta 4 2 2 4 2 2 3" xfId="29795" xr:uid="{9FB0B338-0859-4D5E-A913-2F7E8796ECAC}"/>
    <cellStyle name="Valuta 4 2 2 4 2 3" xfId="11619" xr:uid="{D82E61ED-13D3-4900-9CD1-061A4D4E4B5A}"/>
    <cellStyle name="Valuta 4 2 2 4 2 3 2" xfId="35666" xr:uid="{4D4CE3D6-FACD-441E-A616-07AC66D90F79}"/>
    <cellStyle name="Valuta 4 2 2 4 2 4" xfId="2682" xr:uid="{D5EEF1F0-1B01-4C37-AFA2-DD84E897E257}"/>
    <cellStyle name="Valuta 4 2 2 4 2 5" xfId="26729" xr:uid="{FFE51050-4D6D-4C41-BB63-0EED35ADDB4B}"/>
    <cellStyle name="Valuta 4 2 2 4 3" xfId="2331" xr:uid="{0D28449B-D888-4B94-888A-4BB19F191B04}"/>
    <cellStyle name="Valuta 4 2 2 4 3 2" xfId="5393" xr:uid="{60D191B7-8BDB-45F5-B808-58EFB8921467}"/>
    <cellStyle name="Valuta 4 2 2 4 3 2 2" xfId="14330" xr:uid="{69BA26A7-6D20-4EC9-BB58-B63DA10AC3B8}"/>
    <cellStyle name="Valuta 4 2 2 4 3 2 2 2" xfId="38377" xr:uid="{1BF7560B-BC5C-443F-8A6C-C0580B26E577}"/>
    <cellStyle name="Valuta 4 2 2 4 3 2 3" xfId="29440" xr:uid="{2C13BAF0-9DE4-47F5-9A43-0B11BD50349C}"/>
    <cellStyle name="Valuta 4 2 2 4 3 3" xfId="11267" xr:uid="{E66778E5-9515-44CD-B426-49802B908470}"/>
    <cellStyle name="Valuta 4 2 2 4 3 3 2" xfId="35314" xr:uid="{62D66C9F-9010-47D3-A6AE-F4E6F1170107}"/>
    <cellStyle name="Valuta 4 2 2 4 3 4" xfId="26377" xr:uid="{38341036-83A4-4A4B-94EC-3836773ECEBC}"/>
    <cellStyle name="Valuta 4 2 2 4 4" xfId="1898" xr:uid="{9F8F1C27-1DED-4D85-9F38-9BF7564C147C}"/>
    <cellStyle name="Valuta 4 2 2 4 4 2" xfId="4960" xr:uid="{3A31BED7-B695-4905-BD2B-3C6B4824620D}"/>
    <cellStyle name="Valuta 4 2 2 4 4 2 2" xfId="13897" xr:uid="{5ED9B11C-7A57-42FE-A6BA-7F53F75F0B6E}"/>
    <cellStyle name="Valuta 4 2 2 4 4 2 2 2" xfId="37944" xr:uid="{53B281B9-C59D-4925-A021-E15766158D9F}"/>
    <cellStyle name="Valuta 4 2 2 4 4 2 3" xfId="29007" xr:uid="{72732981-C375-480F-B7C6-FCAFA06DB5A1}"/>
    <cellStyle name="Valuta 4 2 2 4 4 3" xfId="10834" xr:uid="{73C884F7-DB5C-41E5-BD40-EA25FC443512}"/>
    <cellStyle name="Valuta 4 2 2 4 4 3 2" xfId="34881" xr:uid="{AF6C85A9-B990-4CCB-92A6-02605DE74E3D}"/>
    <cellStyle name="Valuta 4 2 2 4 4 4" xfId="25944" xr:uid="{F9847F46-5217-49A2-9B0D-C53FCA2A9D5E}"/>
    <cellStyle name="Valuta 4 2 2 4 5" xfId="4390" xr:uid="{74536132-F3AF-4E86-9202-31552567FE90}"/>
    <cellStyle name="Valuta 4 2 2 4 5 2" xfId="13327" xr:uid="{FA3B167F-7984-4E43-9197-3298D7CB365D}"/>
    <cellStyle name="Valuta 4 2 2 4 5 2 2" xfId="37374" xr:uid="{510EB298-37EE-4A79-A84A-3F85C0D01E14}"/>
    <cellStyle name="Valuta 4 2 2 4 5 3" xfId="28437" xr:uid="{9F887984-AF1F-4812-B359-1252B89C5685}"/>
    <cellStyle name="Valuta 4 2 2 4 6" xfId="10264" xr:uid="{9D0903C1-01BC-4474-9D16-25609744BBDA}"/>
    <cellStyle name="Valuta 4 2 2 4 6 2" xfId="34311" xr:uid="{9063D82E-BED3-443E-B56E-1ACEB59DB506}"/>
    <cellStyle name="Valuta 4 2 2 4 7" xfId="1343" xr:uid="{BAB5443A-C30C-4E77-BE33-B5919988C23E}"/>
    <cellStyle name="Valuta 4 2 2 4 8" xfId="25374" xr:uid="{E59930BB-16AA-4050-85D9-79553AFE6FC0}"/>
    <cellStyle name="Valuta 4 2 2 5" xfId="835" xr:uid="{2DEEAA4C-AE3D-4050-AB6B-ABEB775C0700}"/>
    <cellStyle name="Valuta 4 2 2 5 2" xfId="5581" xr:uid="{0EF68431-1CEB-4903-B9B5-2BEF6FE2CA83}"/>
    <cellStyle name="Valuta 4 2 2 5 2 2" xfId="14518" xr:uid="{2A05A5A7-7FDD-4E19-97E7-81620C8390A6}"/>
    <cellStyle name="Valuta 4 2 2 5 2 2 2" xfId="38565" xr:uid="{62AD4277-F580-4EDB-A4C3-E76BE1BCB3BE}"/>
    <cellStyle name="Valuta 4 2 2 5 2 3" xfId="29628" xr:uid="{B799FC16-B2DE-43EA-AD3E-428C3BC9337F}"/>
    <cellStyle name="Valuta 4 2 2 5 3" xfId="11452" xr:uid="{E9EF13A7-EA77-4FC4-B50A-3F853E1C1E76}"/>
    <cellStyle name="Valuta 4 2 2 5 3 2" xfId="35499" xr:uid="{25C639C2-C2B2-4627-87A7-0B809752B16A}"/>
    <cellStyle name="Valuta 4 2 2 5 4" xfId="2515" xr:uid="{CAABDE1E-93C5-4526-AEB7-7661970EABCD}"/>
    <cellStyle name="Valuta 4 2 2 5 5" xfId="26562" xr:uid="{2824B95E-89E5-4DD6-93A2-6B51F84FBC2E}"/>
    <cellStyle name="Valuta 4 2 2 6" xfId="2118" xr:uid="{9C96D82C-FBB4-41D1-BD55-13DDE27DDD73}"/>
    <cellStyle name="Valuta 4 2 2 6 2" xfId="5180" xr:uid="{1FE2C318-F55F-49C9-A0D8-8E9E65C22C94}"/>
    <cellStyle name="Valuta 4 2 2 6 2 2" xfId="14117" xr:uid="{6FE5FB26-B23F-475C-BF17-A648C4C7E7A5}"/>
    <cellStyle name="Valuta 4 2 2 6 2 2 2" xfId="38164" xr:uid="{E9B7AAA5-BA22-4827-AF11-E913B881D045}"/>
    <cellStyle name="Valuta 4 2 2 6 2 3" xfId="29227" xr:uid="{EF38026A-C091-49FE-BC1C-87FA5320902C}"/>
    <cellStyle name="Valuta 4 2 2 6 3" xfId="11054" xr:uid="{4173D70A-B2B7-4ED0-A685-289D55447C3A}"/>
    <cellStyle name="Valuta 4 2 2 6 3 2" xfId="35101" xr:uid="{2F0FB997-6F38-4C2B-9792-59E66D634943}"/>
    <cellStyle name="Valuta 4 2 2 6 4" xfId="26164" xr:uid="{91858DFB-5F2D-4CCE-B650-D95320F1AED7}"/>
    <cellStyle name="Valuta 4 2 2 7" xfId="1606" xr:uid="{CBF7B7E9-2A6F-474D-B407-556BE76819EF}"/>
    <cellStyle name="Valuta 4 2 2 7 2" xfId="4668" xr:uid="{E3DCA7F4-E6D3-4AF2-A0D7-3FD256240793}"/>
    <cellStyle name="Valuta 4 2 2 7 2 2" xfId="13605" xr:uid="{88F16E7E-DB13-4095-8FD7-A3379D2C9027}"/>
    <cellStyle name="Valuta 4 2 2 7 2 2 2" xfId="37652" xr:uid="{07FD9984-75E8-45E3-805A-8073E67C4803}"/>
    <cellStyle name="Valuta 4 2 2 7 2 3" xfId="28715" xr:uid="{E68BE506-B526-4BAB-8BE1-EED829B840E4}"/>
    <cellStyle name="Valuta 4 2 2 7 3" xfId="10542" xr:uid="{00C8A896-5C34-45E1-BC0C-1535AC457297}"/>
    <cellStyle name="Valuta 4 2 2 7 3 2" xfId="34589" xr:uid="{4BD9B8BF-EFE0-454F-A6C0-3BB65676B236}"/>
    <cellStyle name="Valuta 4 2 2 7 4" xfId="25652" xr:uid="{DDF66379-7CCD-4A5C-A6AB-1A07FA28FCA1}"/>
    <cellStyle name="Valuta 4 2 2 8" xfId="4104" xr:uid="{2E2A84A1-3D6B-4469-8969-B2C470EF8E7C}"/>
    <cellStyle name="Valuta 4 2 2 8 2" xfId="13041" xr:uid="{2CBD3C7A-8A4F-4518-BC72-AB8D23610731}"/>
    <cellStyle name="Valuta 4 2 2 8 2 2" xfId="37088" xr:uid="{0137F23E-A16C-46D3-B6DE-A498861BC8F9}"/>
    <cellStyle name="Valuta 4 2 2 8 3" xfId="28151" xr:uid="{EA34BFF3-2849-4C9C-B70F-77A27929008C}"/>
    <cellStyle name="Valuta 4 2 2 9" xfId="10056" xr:uid="{D25DB334-CD3A-4E46-BCA8-4B11EBAED267}"/>
    <cellStyle name="Valuta 4 2 2 9 2" xfId="34103" xr:uid="{40BC2141-6FFF-4765-B88E-C9A3FBB66881}"/>
    <cellStyle name="Valuta 4 2 3" xfId="304" xr:uid="{00000000-0005-0000-0000-0000F8010000}"/>
    <cellStyle name="Valuta 4 2 3 2" xfId="701" xr:uid="{EA0E9B1D-98D6-432C-B9AD-88E6B2E01D72}"/>
    <cellStyle name="Valuta 4 2 3 2 2" xfId="1042" xr:uid="{46C498B3-5D2E-4465-8BFA-AA7D5D4690B1}"/>
    <cellStyle name="Valuta 4 2 3 2 2 2" xfId="5788" xr:uid="{8ED8D42A-513D-413A-B316-72D168BC8E96}"/>
    <cellStyle name="Valuta 4 2 3 2 2 2 2" xfId="14725" xr:uid="{CD18822A-ED6A-47FB-9111-7A27B780B043}"/>
    <cellStyle name="Valuta 4 2 3 2 2 2 2 2" xfId="38772" xr:uid="{64578E22-ECC5-4CFD-BA94-B566551D5A55}"/>
    <cellStyle name="Valuta 4 2 3 2 2 2 3" xfId="29835" xr:uid="{B1CA823F-C1A7-4BC2-8E28-8F417393946D}"/>
    <cellStyle name="Valuta 4 2 3 2 2 3" xfId="11659" xr:uid="{6266AFFA-45FE-425C-9E0C-AD85B24A510C}"/>
    <cellStyle name="Valuta 4 2 3 2 2 3 2" xfId="35706" xr:uid="{460C09E6-789D-48AF-9FF3-6B037300F6DF}"/>
    <cellStyle name="Valuta 4 2 3 2 2 4" xfId="2722" xr:uid="{4EAADC2F-0072-4FBD-9B54-49654B376326}"/>
    <cellStyle name="Valuta 4 2 3 2 2 5" xfId="26769" xr:uid="{545AB3EE-81D7-4E9F-9A72-977D491C2F2F}"/>
    <cellStyle name="Valuta 4 2 3 2 3" xfId="2386" xr:uid="{751CE41F-DFBB-482E-AA49-240210135BFB}"/>
    <cellStyle name="Valuta 4 2 3 2 3 2" xfId="5448" xr:uid="{DFA91DCF-3F90-4D74-A52F-D81CE521E16B}"/>
    <cellStyle name="Valuta 4 2 3 2 3 2 2" xfId="14385" xr:uid="{92327D3C-3FDE-41DD-AA52-4B103C54FF48}"/>
    <cellStyle name="Valuta 4 2 3 2 3 2 2 2" xfId="38432" xr:uid="{92AB5C26-673D-4D64-A2A1-6E09425D8C23}"/>
    <cellStyle name="Valuta 4 2 3 2 3 2 3" xfId="29495" xr:uid="{A821D98B-E8CC-47F9-9912-C8FE36DD3A6C}"/>
    <cellStyle name="Valuta 4 2 3 2 3 3" xfId="11322" xr:uid="{649E36DD-AEF4-4ADC-9275-8C9548DFBC0D}"/>
    <cellStyle name="Valuta 4 2 3 2 3 3 2" xfId="35369" xr:uid="{7BAD79E4-8D42-4201-80AD-1607B8FA6C79}"/>
    <cellStyle name="Valuta 4 2 3 2 3 4" xfId="26432" xr:uid="{4C17AFCB-F97E-4B3C-9FB0-4A353C18E069}"/>
    <cellStyle name="Valuta 4 2 3 2 4" xfId="1953" xr:uid="{605C44F6-805D-4E30-8983-A89AAE38DE1B}"/>
    <cellStyle name="Valuta 4 2 3 2 4 2" xfId="5015" xr:uid="{3222B1FE-524C-497B-B7AF-526E00FCECA9}"/>
    <cellStyle name="Valuta 4 2 3 2 4 2 2" xfId="13952" xr:uid="{033C4887-44C1-4FB6-9556-EA3A8DB20A66}"/>
    <cellStyle name="Valuta 4 2 3 2 4 2 2 2" xfId="37999" xr:uid="{E8819651-EE87-46BE-886D-3DF1DADDEDAB}"/>
    <cellStyle name="Valuta 4 2 3 2 4 2 3" xfId="29062" xr:uid="{32DFC839-2EDB-4A21-A6E8-ADA0433DE395}"/>
    <cellStyle name="Valuta 4 2 3 2 4 3" xfId="10889" xr:uid="{22AA70F9-76AA-4342-A8C5-05CEEE4AC4B8}"/>
    <cellStyle name="Valuta 4 2 3 2 4 3 2" xfId="34936" xr:uid="{C63B169E-1EAA-4042-80AB-BD1B6F6EA130}"/>
    <cellStyle name="Valuta 4 2 3 2 4 4" xfId="25999" xr:uid="{2FDBCB89-29D5-4D0C-BEE6-6B938D0C6E77}"/>
    <cellStyle name="Valuta 4 2 3 2 5" xfId="4445" xr:uid="{3E4321C0-0915-4E08-A9B9-539DA279B8CA}"/>
    <cellStyle name="Valuta 4 2 3 2 5 2" xfId="13382" xr:uid="{508907AD-A7B4-49C4-BB29-94C1B5EB9B06}"/>
    <cellStyle name="Valuta 4 2 3 2 5 2 2" xfId="37429" xr:uid="{2E3C8ECF-CA83-4358-BC11-918FB1817523}"/>
    <cellStyle name="Valuta 4 2 3 2 5 3" xfId="28492" xr:uid="{C5BF788B-AB07-406F-AB4D-FA1FF8280871}"/>
    <cellStyle name="Valuta 4 2 3 2 6" xfId="10319" xr:uid="{1A9E3238-9B92-4327-BE23-C34BF5AD3659}"/>
    <cellStyle name="Valuta 4 2 3 2 6 2" xfId="34366" xr:uid="{5D811D8C-20AB-417E-84D6-23686C980EF6}"/>
    <cellStyle name="Valuta 4 2 3 2 7" xfId="1383" xr:uid="{AD9AA868-F249-4554-9459-77D3D94E0419}"/>
    <cellStyle name="Valuta 4 2 3 2 8" xfId="25429" xr:uid="{4882BDB7-3E7E-4FC5-961E-6B9802272024}"/>
    <cellStyle name="Valuta 4 2 3 3" xfId="875" xr:uid="{BD2D3BC0-6485-4A8C-A06A-5F72E36122E1}"/>
    <cellStyle name="Valuta 4 2 3 3 2" xfId="5621" xr:uid="{63239FE9-6E1C-45E9-BFD2-95B19EDE8D56}"/>
    <cellStyle name="Valuta 4 2 3 3 2 2" xfId="14558" xr:uid="{2B3C199C-C78A-4063-983C-4D771DB97D4E}"/>
    <cellStyle name="Valuta 4 2 3 3 2 2 2" xfId="38605" xr:uid="{BCB4A231-63F6-4FF9-A298-5176DB0FAFB6}"/>
    <cellStyle name="Valuta 4 2 3 3 2 3" xfId="29668" xr:uid="{B9B9F365-0A9F-42D4-9B54-AE4236947A60}"/>
    <cellStyle name="Valuta 4 2 3 3 3" xfId="11492" xr:uid="{67746C4A-9D00-4EBE-A96B-47A4C7645F7D}"/>
    <cellStyle name="Valuta 4 2 3 3 3 2" xfId="35539" xr:uid="{180BB946-F8A6-4E48-9853-DC3751E1EAAB}"/>
    <cellStyle name="Valuta 4 2 3 3 4" xfId="2555" xr:uid="{E63594A5-4337-4708-9419-C1D442464813}"/>
    <cellStyle name="Valuta 4 2 3 3 5" xfId="26602" xr:uid="{767F6AB6-B5E8-44C5-A54A-809FBA4D3FF8}"/>
    <cellStyle name="Valuta 4 2 3 4" xfId="2173" xr:uid="{D194B998-7240-4C57-9CBC-F7267A9BE213}"/>
    <cellStyle name="Valuta 4 2 3 4 2" xfId="5235" xr:uid="{03A63400-5E8B-4F83-81BB-5077F8756FE3}"/>
    <cellStyle name="Valuta 4 2 3 4 2 2" xfId="14172" xr:uid="{7A791B1D-2092-4E3D-A5DC-EEA41338E234}"/>
    <cellStyle name="Valuta 4 2 3 4 2 2 2" xfId="38219" xr:uid="{2FBD0204-7562-42F5-8AEB-E81F2B8B062B}"/>
    <cellStyle name="Valuta 4 2 3 4 2 3" xfId="29282" xr:uid="{1536749C-B65A-4134-B8B1-CAA3936E5D15}"/>
    <cellStyle name="Valuta 4 2 3 4 3" xfId="11109" xr:uid="{F25E8181-E658-4D84-A929-87301B383977}"/>
    <cellStyle name="Valuta 4 2 3 4 3 2" xfId="35156" xr:uid="{1549922D-5EA9-47FD-B26D-73C0AC0786E9}"/>
    <cellStyle name="Valuta 4 2 3 4 4" xfId="26219" xr:uid="{1B786EFA-8B5B-40E2-A0DC-8142359FE030}"/>
    <cellStyle name="Valuta 4 2 3 5" xfId="1662" xr:uid="{38C9675E-571F-4A6E-9E6C-7A497AF2C057}"/>
    <cellStyle name="Valuta 4 2 3 5 2" xfId="4724" xr:uid="{685CA12B-C1B8-4479-9FDE-44F40572EDED}"/>
    <cellStyle name="Valuta 4 2 3 5 2 2" xfId="13661" xr:uid="{E2EB5ED4-C68F-44C0-B0B7-2CB283F3EC09}"/>
    <cellStyle name="Valuta 4 2 3 5 2 2 2" xfId="37708" xr:uid="{82C2A431-6DCD-4216-A6BC-96B5297DAC85}"/>
    <cellStyle name="Valuta 4 2 3 5 2 3" xfId="28771" xr:uid="{488A746E-3944-4262-8675-EBF5ED318713}"/>
    <cellStyle name="Valuta 4 2 3 5 3" xfId="10598" xr:uid="{6C5E43AA-AFA6-4334-B02E-36E7B3C0A235}"/>
    <cellStyle name="Valuta 4 2 3 5 3 2" xfId="34645" xr:uid="{E0F5D2C5-065B-4B27-8C72-3B2BB1443104}"/>
    <cellStyle name="Valuta 4 2 3 5 4" xfId="25708" xr:uid="{8ED05546-A522-4AC5-9C02-CF74F73B7608}"/>
    <cellStyle name="Valuta 4 2 3 6" xfId="4159" xr:uid="{B39CF664-5CC3-447B-9903-610AA8C96DB1}"/>
    <cellStyle name="Valuta 4 2 3 6 2" xfId="13096" xr:uid="{66860A54-3A6E-4EAE-8F21-8F324FDA6680}"/>
    <cellStyle name="Valuta 4 2 3 6 2 2" xfId="37143" xr:uid="{C36C8341-D649-4E16-AD79-ACBFFC1ED4AF}"/>
    <cellStyle name="Valuta 4 2 3 6 3" xfId="28206" xr:uid="{369672D5-AA4A-4840-AA8D-C39E6B57A913}"/>
    <cellStyle name="Valuta 4 2 3 7" xfId="10111" xr:uid="{7EDEBEB1-54C7-4150-9F05-B72347FC8AEE}"/>
    <cellStyle name="Valuta 4 2 3 7 2" xfId="34158" xr:uid="{86ED1272-1E00-472A-A05F-449826180A09}"/>
    <cellStyle name="Valuta 4 2 3 8" xfId="1216" xr:uid="{A7785A3B-16E7-4CD8-B08F-1E99AA69EB45}"/>
    <cellStyle name="Valuta 4 2 3 9" xfId="25237" xr:uid="{EEC24120-0750-4034-8AB1-E8A1313CBB93}"/>
    <cellStyle name="Valuta 4 2 4" xfId="539" xr:uid="{00000000-0005-0000-0000-0000F9010000}"/>
    <cellStyle name="Valuta 4 2 5" xfId="606" xr:uid="{532A74A5-A3F9-44BF-A8F0-6CE43C4F4141}"/>
    <cellStyle name="Valuta 4 2 5 2" xfId="962" xr:uid="{B47D6D70-A008-4CE4-9A99-CE0585B7E509}"/>
    <cellStyle name="Valuta 4 2 5 2 2" xfId="5708" xr:uid="{F6436B50-C403-4C25-AB3C-F785D61CE56D}"/>
    <cellStyle name="Valuta 4 2 5 2 2 2" xfId="14645" xr:uid="{7816117A-4983-49E0-B3AA-D322D6BECB07}"/>
    <cellStyle name="Valuta 4 2 5 2 2 2 2" xfId="38692" xr:uid="{4E301544-5F8F-4B56-A380-A5F1AC0EB0AE}"/>
    <cellStyle name="Valuta 4 2 5 2 2 3" xfId="29755" xr:uid="{7C711E77-EB7E-4428-8D89-D5D364EF1303}"/>
    <cellStyle name="Valuta 4 2 5 2 3" xfId="11579" xr:uid="{621687CC-79B1-46B8-8223-358EC2F24C0F}"/>
    <cellStyle name="Valuta 4 2 5 2 3 2" xfId="35626" xr:uid="{4330B025-BC2D-4987-A884-648CEE893A7A}"/>
    <cellStyle name="Valuta 4 2 5 2 4" xfId="2642" xr:uid="{8AB94B64-0955-4C25-BF37-797788A6290C}"/>
    <cellStyle name="Valuta 4 2 5 2 5" xfId="26689" xr:uid="{D87F1B04-6016-42D9-8D21-DD759E0EE23A}"/>
    <cellStyle name="Valuta 4 2 5 3" xfId="2291" xr:uid="{E7BB6632-D50F-4024-AEB4-875EE6EA86F5}"/>
    <cellStyle name="Valuta 4 2 5 3 2" xfId="5353" xr:uid="{89C529D2-879B-4807-B7BD-0CD217324A5B}"/>
    <cellStyle name="Valuta 4 2 5 3 2 2" xfId="14290" xr:uid="{4222D7B0-B301-4CDE-BE53-FFD740F7314B}"/>
    <cellStyle name="Valuta 4 2 5 3 2 2 2" xfId="38337" xr:uid="{AC8528E6-56ED-4904-B048-ABB86DB85EB3}"/>
    <cellStyle name="Valuta 4 2 5 3 2 3" xfId="29400" xr:uid="{F5EA8089-ADA4-4344-88F0-B6476B89FBB8}"/>
    <cellStyle name="Valuta 4 2 5 3 3" xfId="11227" xr:uid="{639F754F-6156-4CFE-80AC-B7CB4910E45D}"/>
    <cellStyle name="Valuta 4 2 5 3 3 2" xfId="35274" xr:uid="{DE834671-7D37-4E15-92AD-B1DF748FFB11}"/>
    <cellStyle name="Valuta 4 2 5 3 4" xfId="26337" xr:uid="{C0447ADF-2646-40A3-97CF-FC8E59548D61}"/>
    <cellStyle name="Valuta 4 2 5 4" xfId="1858" xr:uid="{37573084-581C-4085-83A4-75C30D75B60E}"/>
    <cellStyle name="Valuta 4 2 5 4 2" xfId="4920" xr:uid="{2F1C2A27-176A-433A-920B-550D13B675F6}"/>
    <cellStyle name="Valuta 4 2 5 4 2 2" xfId="13857" xr:uid="{5CA1B0F7-898A-4A39-BAB8-86DBD52B6CCD}"/>
    <cellStyle name="Valuta 4 2 5 4 2 2 2" xfId="37904" xr:uid="{DF8DD68B-E07A-4D77-A1C3-ECAFC5AAC653}"/>
    <cellStyle name="Valuta 4 2 5 4 2 3" xfId="28967" xr:uid="{3C15A0A5-1E23-448D-A51D-A97EF84B080E}"/>
    <cellStyle name="Valuta 4 2 5 4 3" xfId="10794" xr:uid="{939D953B-FB02-4C8D-9731-26A5D610D128}"/>
    <cellStyle name="Valuta 4 2 5 4 3 2" xfId="34841" xr:uid="{CA2E4273-DFD4-4CC5-BC8A-822F8D9F7DDD}"/>
    <cellStyle name="Valuta 4 2 5 4 4" xfId="25904" xr:uid="{09F894F5-1095-4D20-8364-C506B18DCEB9}"/>
    <cellStyle name="Valuta 4 2 5 5" xfId="4350" xr:uid="{360CDD26-75B0-407F-89D2-DE66F1591B1D}"/>
    <cellStyle name="Valuta 4 2 5 5 2" xfId="13287" xr:uid="{D68B1D8B-D5A0-4A62-B9D6-4B85BA3F3842}"/>
    <cellStyle name="Valuta 4 2 5 5 2 2" xfId="37334" xr:uid="{2B4766D1-3836-4DE8-9C46-CCA7767F3042}"/>
    <cellStyle name="Valuta 4 2 5 5 3" xfId="28397" xr:uid="{D5CA321E-81A2-441C-A0CE-7B30EA384860}"/>
    <cellStyle name="Valuta 4 2 5 6" xfId="10224" xr:uid="{2209F6A3-A796-4AE0-94D9-2A600A9894FA}"/>
    <cellStyle name="Valuta 4 2 5 6 2" xfId="34271" xr:uid="{1B0218F1-6A70-4E44-AF41-275564FF222C}"/>
    <cellStyle name="Valuta 4 2 5 7" xfId="1303" xr:uid="{7928BCA7-3D34-4E60-BF3A-736744F62E25}"/>
    <cellStyle name="Valuta 4 2 5 8" xfId="25334" xr:uid="{E6F6F88E-2176-4C70-A61B-2B4E865562E8}"/>
    <cellStyle name="Valuta 4 2 6" xfId="795" xr:uid="{F5008A7A-3227-4034-8BA6-F2BC55853E83}"/>
    <cellStyle name="Valuta 4 2 6 2" xfId="5541" xr:uid="{71342D4D-F526-43CD-B882-942ADFFC54A2}"/>
    <cellStyle name="Valuta 4 2 6 2 2" xfId="14478" xr:uid="{BDDE465C-5DA6-4B4F-9BA6-737F2F799524}"/>
    <cellStyle name="Valuta 4 2 6 2 2 2" xfId="38525" xr:uid="{20242331-D767-46C6-9ADD-83AF01C56DE4}"/>
    <cellStyle name="Valuta 4 2 6 2 3" xfId="29588" xr:uid="{BEF7175D-0091-467D-B444-2A97660BE837}"/>
    <cellStyle name="Valuta 4 2 6 3" xfId="11412" xr:uid="{5CB15298-D859-4A74-832F-D1A61623AD0E}"/>
    <cellStyle name="Valuta 4 2 6 3 2" xfId="35459" xr:uid="{EBE36649-5283-41BF-A144-3C92C6420EC4}"/>
    <cellStyle name="Valuta 4 2 6 4" xfId="2475" xr:uid="{29EF96A7-A59F-4FBF-ADA8-69EF3DC19B46}"/>
    <cellStyle name="Valuta 4 2 6 5" xfId="26522" xr:uid="{A67F1837-1E05-4E63-B01B-F3D0B00F7875}"/>
    <cellStyle name="Valuta 4 2 7" xfId="2078" xr:uid="{EC1CC0B3-80C2-45FD-94D4-BE4081E6A44D}"/>
    <cellStyle name="Valuta 4 2 7 2" xfId="5140" xr:uid="{E157F0A5-290F-479E-B644-E312F46A2F36}"/>
    <cellStyle name="Valuta 4 2 7 2 2" xfId="14077" xr:uid="{E2A83F36-AE6A-45B0-ACD0-326B04782FD3}"/>
    <cellStyle name="Valuta 4 2 7 2 2 2" xfId="38124" xr:uid="{43F8D154-784B-4643-8806-E0E0C33CD4F3}"/>
    <cellStyle name="Valuta 4 2 7 2 3" xfId="29187" xr:uid="{876AB7D2-CEAD-4C46-9C79-36BADE145E2A}"/>
    <cellStyle name="Valuta 4 2 7 3" xfId="11014" xr:uid="{87FCEB9C-9F61-470E-AC62-134D19D08273}"/>
    <cellStyle name="Valuta 4 2 7 3 2" xfId="35061" xr:uid="{F1D35AA4-082A-4C48-8513-7792FC6CD40E}"/>
    <cellStyle name="Valuta 4 2 7 4" xfId="26124" xr:uid="{A864F40A-6E70-4243-83DC-EFB05E8DE1B7}"/>
    <cellStyle name="Valuta 4 2 8" xfId="1565" xr:uid="{935E3811-EE0D-4A6A-8B4B-C6AC958283FF}"/>
    <cellStyle name="Valuta 4 2 8 2" xfId="4627" xr:uid="{A82BD27B-4ED3-41BF-9649-21F11ADEFE90}"/>
    <cellStyle name="Valuta 4 2 8 2 2" xfId="13564" xr:uid="{98169273-942C-40FF-BE4C-B309A34DAE5B}"/>
    <cellStyle name="Valuta 4 2 8 2 2 2" xfId="37611" xr:uid="{4BCFFDC1-7AF8-47BC-8288-4276B776FC4D}"/>
    <cellStyle name="Valuta 4 2 8 2 3" xfId="28674" xr:uid="{C98A8366-2D8C-47D4-8652-25813EEB6926}"/>
    <cellStyle name="Valuta 4 2 8 3" xfId="10501" xr:uid="{FE3B5AC0-A324-48FE-BB28-B0000A502066}"/>
    <cellStyle name="Valuta 4 2 8 3 2" xfId="34548" xr:uid="{BC477350-CD9A-462F-A269-08A93E133AB7}"/>
    <cellStyle name="Valuta 4 2 8 4" xfId="25611" xr:uid="{5AD0445B-9DF7-4E4A-944F-7FA630DC1AD9}"/>
    <cellStyle name="Valuta 4 2 9" xfId="4063" xr:uid="{B2276271-8D6A-4854-956D-C48E0DC73920}"/>
    <cellStyle name="Valuta 4 2 9 2" xfId="13000" xr:uid="{B7507990-6EFE-4CB6-B999-A77DC77402C2}"/>
    <cellStyle name="Valuta 4 2 9 2 2" xfId="37047" xr:uid="{EDB1AD8B-6F3B-42AA-8895-BE14ECAE0B04}"/>
    <cellStyle name="Valuta 4 2 9 3" xfId="28110" xr:uid="{FBDCCD83-0683-4C14-8B35-39B6F26C218B}"/>
    <cellStyle name="Valuta 4 3" xfId="193" xr:uid="{00000000-0005-0000-0000-0000FA010000}"/>
    <cellStyle name="Valuta 4 3 10" xfId="10005" xr:uid="{A37304AC-6675-467A-AB86-21F3F8C997E1}"/>
    <cellStyle name="Valuta 4 3 10 2" xfId="34052" xr:uid="{5EA2F110-D4A8-4221-820B-86A826C8115B}"/>
    <cellStyle name="Valuta 4 3 11" xfId="1127" xr:uid="{52642FCE-DF32-4759-8E6C-8522A66AF219}"/>
    <cellStyle name="Valuta 4 3 12" xfId="25131" xr:uid="{06A770C0-00D0-4BB3-A0BC-5113D3790051}"/>
    <cellStyle name="Valuta 4 3 2" xfId="240" xr:uid="{00000000-0005-0000-0000-0000FB010000}"/>
    <cellStyle name="Valuta 4 3 2 10" xfId="1168" xr:uid="{FA712187-934E-4242-A4F9-E83345B48EF8}"/>
    <cellStyle name="Valuta 4 3 2 11" xfId="25174" xr:uid="{B1C8E7A0-EDFB-4F52-AB13-920FB182EF24}"/>
    <cellStyle name="Valuta 4 3 2 2" xfId="336" xr:uid="{00000000-0005-0000-0000-0000FC010000}"/>
    <cellStyle name="Valuta 4 3 2 2 2" xfId="733" xr:uid="{4B67278A-95AF-497A-9C17-A45C10F4AB70}"/>
    <cellStyle name="Valuta 4 3 2 2 2 2" xfId="1074" xr:uid="{D862EEB4-1AE1-4E2F-9978-C8022B98E90D}"/>
    <cellStyle name="Valuta 4 3 2 2 2 2 2" xfId="5820" xr:uid="{9B3363BF-02B0-477A-B6D6-515A77DFE940}"/>
    <cellStyle name="Valuta 4 3 2 2 2 2 2 2" xfId="14757" xr:uid="{41242C60-B4B3-494C-8F43-2A7AE87BD733}"/>
    <cellStyle name="Valuta 4 3 2 2 2 2 2 2 2" xfId="38804" xr:uid="{A86B8826-BB17-4AB7-A35F-ED3C8FBFD4A7}"/>
    <cellStyle name="Valuta 4 3 2 2 2 2 2 3" xfId="29867" xr:uid="{245FD854-6431-4E00-B6F5-44569F5FC454}"/>
    <cellStyle name="Valuta 4 3 2 2 2 2 3" xfId="11691" xr:uid="{DDE0392C-BFA7-4348-8700-4BDA5278DD49}"/>
    <cellStyle name="Valuta 4 3 2 2 2 2 3 2" xfId="35738" xr:uid="{F5B1B952-7855-454D-99A5-3DEB6DAC9C0B}"/>
    <cellStyle name="Valuta 4 3 2 2 2 2 4" xfId="2754" xr:uid="{C037103F-B0B2-4FFA-893A-CD373A9F564F}"/>
    <cellStyle name="Valuta 4 3 2 2 2 2 5" xfId="26801" xr:uid="{BD02DAEB-4B32-49D5-9525-D626DB98DF86}"/>
    <cellStyle name="Valuta 4 3 2 2 2 3" xfId="2418" xr:uid="{CCA7837F-6BB7-482D-BEDF-92B6F30854BD}"/>
    <cellStyle name="Valuta 4 3 2 2 2 3 2" xfId="5480" xr:uid="{90919F4C-2888-4086-8E11-54B4D45F3586}"/>
    <cellStyle name="Valuta 4 3 2 2 2 3 2 2" xfId="14417" xr:uid="{B19F15AD-465A-4A7D-9A1A-A178161C60C2}"/>
    <cellStyle name="Valuta 4 3 2 2 2 3 2 2 2" xfId="38464" xr:uid="{70BA4E93-8FB8-42BE-9F0A-DDC57B6D1DDE}"/>
    <cellStyle name="Valuta 4 3 2 2 2 3 2 3" xfId="29527" xr:uid="{F18A8149-16E8-4BD6-8BDC-3091EFE9310D}"/>
    <cellStyle name="Valuta 4 3 2 2 2 3 3" xfId="11354" xr:uid="{C0BA119C-E6AA-44D7-99D6-EB219F413D9D}"/>
    <cellStyle name="Valuta 4 3 2 2 2 3 3 2" xfId="35401" xr:uid="{F3F62B8C-212F-4DFC-9D24-32E260F2DAAA}"/>
    <cellStyle name="Valuta 4 3 2 2 2 3 4" xfId="26464" xr:uid="{54CC564C-9B87-45E5-84DE-930479B21137}"/>
    <cellStyle name="Valuta 4 3 2 2 2 4" xfId="1985" xr:uid="{056AD087-0835-4894-AF7A-09C6E1837511}"/>
    <cellStyle name="Valuta 4 3 2 2 2 4 2" xfId="5047" xr:uid="{340342E2-4F47-4E3B-9AA5-E1A33B2CEB59}"/>
    <cellStyle name="Valuta 4 3 2 2 2 4 2 2" xfId="13984" xr:uid="{BD7DB1AD-2FB9-4D5A-960C-B0D75AD2CFD9}"/>
    <cellStyle name="Valuta 4 3 2 2 2 4 2 2 2" xfId="38031" xr:uid="{B7E3D611-FCD8-4119-B2A5-12CB2D7A12D0}"/>
    <cellStyle name="Valuta 4 3 2 2 2 4 2 3" xfId="29094" xr:uid="{0E30BCC4-ED0C-412E-9AD3-3774F67E4AFE}"/>
    <cellStyle name="Valuta 4 3 2 2 2 4 3" xfId="10921" xr:uid="{B8FB8E21-8176-4459-ADEF-292DD32947CF}"/>
    <cellStyle name="Valuta 4 3 2 2 2 4 3 2" xfId="34968" xr:uid="{B369B5E6-C4DB-45AA-A756-5BD6888C3D91}"/>
    <cellStyle name="Valuta 4 3 2 2 2 4 4" xfId="26031" xr:uid="{81498C8C-0226-416F-A2F3-04F67FD381B0}"/>
    <cellStyle name="Valuta 4 3 2 2 2 5" xfId="4477" xr:uid="{BCC6C1BA-F50B-4822-BF53-39DE9F1FFDBF}"/>
    <cellStyle name="Valuta 4 3 2 2 2 5 2" xfId="13414" xr:uid="{14CE6D30-B049-4ED4-863D-7DEBDC99412F}"/>
    <cellStyle name="Valuta 4 3 2 2 2 5 2 2" xfId="37461" xr:uid="{C84653FB-EC98-49E0-9FB9-74BD4971748E}"/>
    <cellStyle name="Valuta 4 3 2 2 2 5 3" xfId="28524" xr:uid="{D74D80A1-2D38-4E29-A43C-D21BE298E471}"/>
    <cellStyle name="Valuta 4 3 2 2 2 6" xfId="10351" xr:uid="{51140617-5AF2-4E8F-8516-BBF19293C3A9}"/>
    <cellStyle name="Valuta 4 3 2 2 2 6 2" xfId="34398" xr:uid="{E40973F1-CD04-4C5B-85F1-29263E603562}"/>
    <cellStyle name="Valuta 4 3 2 2 2 7" xfId="1415" xr:uid="{9B7AF80F-FB14-4F77-BFEE-EF4FA41D45C6}"/>
    <cellStyle name="Valuta 4 3 2 2 2 8" xfId="25461" xr:uid="{C0D218F4-0142-48D0-9633-7DF94BD2F4FA}"/>
    <cellStyle name="Valuta 4 3 2 2 3" xfId="907" xr:uid="{F5273D37-E108-4E30-A988-06AAB37B8D62}"/>
    <cellStyle name="Valuta 4 3 2 2 3 2" xfId="5653" xr:uid="{7BED6F4B-F09C-42DF-B295-C53A032F9B12}"/>
    <cellStyle name="Valuta 4 3 2 2 3 2 2" xfId="14590" xr:uid="{8B9439EE-E2F4-4477-9062-CF04951EAF9E}"/>
    <cellStyle name="Valuta 4 3 2 2 3 2 2 2" xfId="38637" xr:uid="{8EBB49B2-774A-41CB-8A07-2210764C71F1}"/>
    <cellStyle name="Valuta 4 3 2 2 3 2 3" xfId="29700" xr:uid="{6C2333CD-FFEC-4DEC-85DC-FC37856049AF}"/>
    <cellStyle name="Valuta 4 3 2 2 3 3" xfId="11524" xr:uid="{93BBA04B-EC70-4BB5-A03F-47C83156D252}"/>
    <cellStyle name="Valuta 4 3 2 2 3 3 2" xfId="35571" xr:uid="{B1336931-E8B8-42DC-A7CD-394F796BDB55}"/>
    <cellStyle name="Valuta 4 3 2 2 3 4" xfId="2587" xr:uid="{DF1560CA-D00F-4CA3-A77C-9FCF1E043290}"/>
    <cellStyle name="Valuta 4 3 2 2 3 5" xfId="26634" xr:uid="{AB2BC7CE-D567-4533-A20D-6A5AF700EC84}"/>
    <cellStyle name="Valuta 4 3 2 2 4" xfId="2205" xr:uid="{7623A872-7A56-47B7-8270-41088F6D4780}"/>
    <cellStyle name="Valuta 4 3 2 2 4 2" xfId="5267" xr:uid="{E95EDEB5-0ECB-41E4-B451-074AEF4328C1}"/>
    <cellStyle name="Valuta 4 3 2 2 4 2 2" xfId="14204" xr:uid="{604B6A1C-897D-4698-97E0-8277A38E4F08}"/>
    <cellStyle name="Valuta 4 3 2 2 4 2 2 2" xfId="38251" xr:uid="{79D13A70-315A-4CA0-9145-7A765FFE49AE}"/>
    <cellStyle name="Valuta 4 3 2 2 4 2 3" xfId="29314" xr:uid="{33108808-E453-43A8-865E-8C2604E61665}"/>
    <cellStyle name="Valuta 4 3 2 2 4 3" xfId="11141" xr:uid="{691B47F9-9397-4C22-80F3-B295FBCBB4F4}"/>
    <cellStyle name="Valuta 4 3 2 2 4 3 2" xfId="35188" xr:uid="{89A8E418-C34C-4550-948A-548DB7E100E3}"/>
    <cellStyle name="Valuta 4 3 2 2 4 4" xfId="26251" xr:uid="{E981C427-096E-41C5-909B-E55EBA310E13}"/>
    <cellStyle name="Valuta 4 3 2 2 5" xfId="1694" xr:uid="{3D0A1833-CC65-4836-86F4-E157E279F036}"/>
    <cellStyle name="Valuta 4 3 2 2 5 2" xfId="4756" xr:uid="{EF56ECD3-201F-467D-852F-6BF0FA78EA7D}"/>
    <cellStyle name="Valuta 4 3 2 2 5 2 2" xfId="13693" xr:uid="{C122604E-AA58-4066-8344-ECF887AFB595}"/>
    <cellStyle name="Valuta 4 3 2 2 5 2 2 2" xfId="37740" xr:uid="{154341BB-4BC5-4D36-873B-DB88A142C570}"/>
    <cellStyle name="Valuta 4 3 2 2 5 2 3" xfId="28803" xr:uid="{E525EEA6-C16E-45DD-B845-85C868F3C5FF}"/>
    <cellStyle name="Valuta 4 3 2 2 5 3" xfId="10630" xr:uid="{7CA7442A-0E8F-4231-9DF3-086E7DFFFA84}"/>
    <cellStyle name="Valuta 4 3 2 2 5 3 2" xfId="34677" xr:uid="{474B7E99-A5CD-487F-88FF-C6EF8ACF55C0}"/>
    <cellStyle name="Valuta 4 3 2 2 5 4" xfId="25740" xr:uid="{FEAF0A66-FC07-4805-8F86-B0BDEB7D6C7E}"/>
    <cellStyle name="Valuta 4 3 2 2 6" xfId="4191" xr:uid="{4BD358B7-1B65-452F-B997-0CCBE1981664}"/>
    <cellStyle name="Valuta 4 3 2 2 6 2" xfId="13128" xr:uid="{7F34A053-505A-4F8C-AF36-2E5F68C8C22F}"/>
    <cellStyle name="Valuta 4 3 2 2 6 2 2" xfId="37175" xr:uid="{CA4258D4-43F4-4D23-BD35-0F726A687309}"/>
    <cellStyle name="Valuta 4 3 2 2 6 3" xfId="28238" xr:uid="{52027CB4-D7C1-46FD-86F4-AA6FA2E09EF7}"/>
    <cellStyle name="Valuta 4 3 2 2 7" xfId="10143" xr:uid="{914902F0-CDA5-4C1A-8F8E-AFAB7BCB166B}"/>
    <cellStyle name="Valuta 4 3 2 2 7 2" xfId="34190" xr:uid="{28FFF9E9-D4E0-426B-81ED-C88D89BAA5B3}"/>
    <cellStyle name="Valuta 4 3 2 2 8" xfId="1248" xr:uid="{EC4B1C53-21D6-4D6E-A5AA-810269BAA21F}"/>
    <cellStyle name="Valuta 4 3 2 2 9" xfId="25269" xr:uid="{90AF2988-9459-4805-B8E4-94C93DF88EC0}"/>
    <cellStyle name="Valuta 4 3 2 3" xfId="542" xr:uid="{00000000-0005-0000-0000-0000FD010000}"/>
    <cellStyle name="Valuta 4 3 2 4" xfId="638" xr:uid="{B4CD2534-F8B9-4273-BD42-7B69B55575B3}"/>
    <cellStyle name="Valuta 4 3 2 4 2" xfId="994" xr:uid="{B4060FD0-535E-4CB5-BD5B-02BA1B9E50AA}"/>
    <cellStyle name="Valuta 4 3 2 4 2 2" xfId="5740" xr:uid="{B40C7759-11D9-4BA8-88B7-97D252E1459B}"/>
    <cellStyle name="Valuta 4 3 2 4 2 2 2" xfId="14677" xr:uid="{5E1351C4-9276-4F97-A983-10C45988BE0A}"/>
    <cellStyle name="Valuta 4 3 2 4 2 2 2 2" xfId="38724" xr:uid="{ED85001E-3D65-41E3-8AFC-2CFC08D450B8}"/>
    <cellStyle name="Valuta 4 3 2 4 2 2 3" xfId="29787" xr:uid="{247E1C26-43BB-416F-BC01-2E061AAC928C}"/>
    <cellStyle name="Valuta 4 3 2 4 2 3" xfId="11611" xr:uid="{86514074-FE4D-4470-848C-3044FEDF6B6C}"/>
    <cellStyle name="Valuta 4 3 2 4 2 3 2" xfId="35658" xr:uid="{2F6E9EAA-6E5E-4D73-8F25-B0636DF6B42A}"/>
    <cellStyle name="Valuta 4 3 2 4 2 4" xfId="2674" xr:uid="{9010306F-70F5-4F19-B6E6-4BE2824F4E87}"/>
    <cellStyle name="Valuta 4 3 2 4 2 5" xfId="26721" xr:uid="{4FE3E92A-1A7D-4CA8-80AC-B3E98EA1DF94}"/>
    <cellStyle name="Valuta 4 3 2 4 3" xfId="2323" xr:uid="{8D1676E5-5129-4B92-8F76-CF1144D7DA18}"/>
    <cellStyle name="Valuta 4 3 2 4 3 2" xfId="5385" xr:uid="{A990FEF0-A440-4286-8301-BC36740D5E32}"/>
    <cellStyle name="Valuta 4 3 2 4 3 2 2" xfId="14322" xr:uid="{B9ACAF38-9B2A-4B2C-B42A-FD9EDC4CC3D6}"/>
    <cellStyle name="Valuta 4 3 2 4 3 2 2 2" xfId="38369" xr:uid="{90537688-BF3B-4BC3-8973-B8DF7D95CE0B}"/>
    <cellStyle name="Valuta 4 3 2 4 3 2 3" xfId="29432" xr:uid="{F9AC7B43-734F-4CF6-8A33-E5C544DE896D}"/>
    <cellStyle name="Valuta 4 3 2 4 3 3" xfId="11259" xr:uid="{90FDC44E-3354-4C21-BFEE-5113F475932E}"/>
    <cellStyle name="Valuta 4 3 2 4 3 3 2" xfId="35306" xr:uid="{7B1D9EB1-ECA1-4981-AA4F-EDA0ACC734E7}"/>
    <cellStyle name="Valuta 4 3 2 4 3 4" xfId="26369" xr:uid="{FEC820C3-8828-40BB-A8BB-387727834FA1}"/>
    <cellStyle name="Valuta 4 3 2 4 4" xfId="1890" xr:uid="{F285F89B-16C9-44FE-8054-F73ED818F188}"/>
    <cellStyle name="Valuta 4 3 2 4 4 2" xfId="4952" xr:uid="{AC3F10D1-31AD-4144-891D-862BB2BE6FC2}"/>
    <cellStyle name="Valuta 4 3 2 4 4 2 2" xfId="13889" xr:uid="{BAEB038A-5607-4A6C-B987-E3178B22619A}"/>
    <cellStyle name="Valuta 4 3 2 4 4 2 2 2" xfId="37936" xr:uid="{F6E7C3E9-B28C-4313-8F6A-500ADE8B5201}"/>
    <cellStyle name="Valuta 4 3 2 4 4 2 3" xfId="28999" xr:uid="{A38FD756-A7ED-45F3-B5AA-1FB3D6E4B15B}"/>
    <cellStyle name="Valuta 4 3 2 4 4 3" xfId="10826" xr:uid="{2DB0278C-DBB4-4A03-8E66-5AF349BE96AB}"/>
    <cellStyle name="Valuta 4 3 2 4 4 3 2" xfId="34873" xr:uid="{16C545FE-987D-425F-AC0C-23FEA712EED1}"/>
    <cellStyle name="Valuta 4 3 2 4 4 4" xfId="25936" xr:uid="{C9111DA0-A2D9-40A9-938A-D0BF7478744B}"/>
    <cellStyle name="Valuta 4 3 2 4 5" xfId="4382" xr:uid="{9E87EB71-21BF-4200-8636-F0EF643B6A4D}"/>
    <cellStyle name="Valuta 4 3 2 4 5 2" xfId="13319" xr:uid="{7C4D9A21-6E8F-4F64-B655-595EBC835A88}"/>
    <cellStyle name="Valuta 4 3 2 4 5 2 2" xfId="37366" xr:uid="{5FCBD5F1-A623-4E70-ADFA-4FDA4F71FB0C}"/>
    <cellStyle name="Valuta 4 3 2 4 5 3" xfId="28429" xr:uid="{D166CC5C-B7EC-48F0-8B20-ACA02EBBBF9D}"/>
    <cellStyle name="Valuta 4 3 2 4 6" xfId="10256" xr:uid="{50A75321-4022-410D-BF7D-106245C6E9E9}"/>
    <cellStyle name="Valuta 4 3 2 4 6 2" xfId="34303" xr:uid="{0792C85F-6AD1-4FF3-8902-02419C3817D8}"/>
    <cellStyle name="Valuta 4 3 2 4 7" xfId="1335" xr:uid="{1E7B9F00-D3F8-4B0E-8B65-FB73FC2CCE5C}"/>
    <cellStyle name="Valuta 4 3 2 4 8" xfId="25366" xr:uid="{C6BFE550-0A52-4689-BBCB-6332F7D0E1FF}"/>
    <cellStyle name="Valuta 4 3 2 5" xfId="827" xr:uid="{6702C5C4-97AD-40C8-A06C-CD058B563C7A}"/>
    <cellStyle name="Valuta 4 3 2 5 2" xfId="5573" xr:uid="{6C0D7636-8249-4233-B3A7-6BC197E5971A}"/>
    <cellStyle name="Valuta 4 3 2 5 2 2" xfId="14510" xr:uid="{67B35655-D426-4B4C-99FB-71AFF0A79CF9}"/>
    <cellStyle name="Valuta 4 3 2 5 2 2 2" xfId="38557" xr:uid="{C2B5E63F-023A-4BEA-9651-46AD6120B23C}"/>
    <cellStyle name="Valuta 4 3 2 5 2 3" xfId="29620" xr:uid="{725F1EC4-C29F-40C9-824E-6E56178ACC0B}"/>
    <cellStyle name="Valuta 4 3 2 5 3" xfId="11444" xr:uid="{2C5F1101-CDF2-45DA-A100-00F6C4F706F6}"/>
    <cellStyle name="Valuta 4 3 2 5 3 2" xfId="35491" xr:uid="{80BEFB06-AED8-431A-BF24-96532BA07FAA}"/>
    <cellStyle name="Valuta 4 3 2 5 4" xfId="2507" xr:uid="{B8BB240C-3F48-4E97-B46A-A77DB57D3AC0}"/>
    <cellStyle name="Valuta 4 3 2 5 5" xfId="26554" xr:uid="{ADC75F8A-63F9-4B77-9A00-14DDC2607FA8}"/>
    <cellStyle name="Valuta 4 3 2 6" xfId="2110" xr:uid="{324330AF-3E5D-4ECC-9E63-04E44E2A9701}"/>
    <cellStyle name="Valuta 4 3 2 6 2" xfId="5172" xr:uid="{53AACB98-949A-4546-9A73-C6FB4737631D}"/>
    <cellStyle name="Valuta 4 3 2 6 2 2" xfId="14109" xr:uid="{4C0C0B51-614A-4211-A99E-0662764A2582}"/>
    <cellStyle name="Valuta 4 3 2 6 2 2 2" xfId="38156" xr:uid="{BECF1F08-AB97-452F-9361-4BA67976ABEE}"/>
    <cellStyle name="Valuta 4 3 2 6 2 3" xfId="29219" xr:uid="{E9B394CC-E02E-4BAE-83CD-295BCBD6679C}"/>
    <cellStyle name="Valuta 4 3 2 6 3" xfId="11046" xr:uid="{A4B59BB5-B3B8-4685-8426-B2881A13009F}"/>
    <cellStyle name="Valuta 4 3 2 6 3 2" xfId="35093" xr:uid="{43726FF5-1927-4F30-BDD1-92976C17E4E4}"/>
    <cellStyle name="Valuta 4 3 2 6 4" xfId="26156" xr:uid="{3BE06AB4-0BEE-4476-A474-649A65C8D094}"/>
    <cellStyle name="Valuta 4 3 2 7" xfId="1598" xr:uid="{D78B5002-CEF9-4109-BF23-567A887AC6C8}"/>
    <cellStyle name="Valuta 4 3 2 7 2" xfId="4660" xr:uid="{82126417-83A7-49D4-A6CE-E3A1B91FC99E}"/>
    <cellStyle name="Valuta 4 3 2 7 2 2" xfId="13597" xr:uid="{A5AD9E57-ABE2-4218-A9A4-3B6D27CA6CE2}"/>
    <cellStyle name="Valuta 4 3 2 7 2 2 2" xfId="37644" xr:uid="{4212986C-AF77-4AD3-B4FC-6AF7B1BBD644}"/>
    <cellStyle name="Valuta 4 3 2 7 2 3" xfId="28707" xr:uid="{B065D249-EA98-4015-818D-33CE32D29297}"/>
    <cellStyle name="Valuta 4 3 2 7 3" xfId="10534" xr:uid="{C195318D-CC7E-4D3D-8A9D-CFB418455C40}"/>
    <cellStyle name="Valuta 4 3 2 7 3 2" xfId="34581" xr:uid="{309FD2D0-1C36-41B3-A0A0-7D4415296040}"/>
    <cellStyle name="Valuta 4 3 2 7 4" xfId="25644" xr:uid="{1F62A24D-141B-46B6-8DF5-E4AAEA36BBEF}"/>
    <cellStyle name="Valuta 4 3 2 8" xfId="4096" xr:uid="{4DD3615C-A8FE-4B5C-B58E-A1884B75D6A0}"/>
    <cellStyle name="Valuta 4 3 2 8 2" xfId="13033" xr:uid="{00D32716-4238-481B-8A8F-7186C41C2F89}"/>
    <cellStyle name="Valuta 4 3 2 8 2 2" xfId="37080" xr:uid="{202471E1-69D1-4DC9-A19A-3E63C7D67C01}"/>
    <cellStyle name="Valuta 4 3 2 8 3" xfId="28143" xr:uid="{7EA4D7F8-B502-40D6-8272-F046847B6F9E}"/>
    <cellStyle name="Valuta 4 3 2 9" xfId="10048" xr:uid="{EC83FB9B-4134-451B-8051-4501ABDA654A}"/>
    <cellStyle name="Valuta 4 3 2 9 2" xfId="34095" xr:uid="{A9BCAA77-031D-4CD3-BB86-C1696EA3F330}"/>
    <cellStyle name="Valuta 4 3 3" xfId="291" xr:uid="{00000000-0005-0000-0000-0000FE010000}"/>
    <cellStyle name="Valuta 4 3 3 2" xfId="688" xr:uid="{B337F17B-0798-476E-850D-FBA87A5E480B}"/>
    <cellStyle name="Valuta 4 3 3 2 2" xfId="1034" xr:uid="{1D0D6235-0EB7-4EE4-86ED-79AC45BE3591}"/>
    <cellStyle name="Valuta 4 3 3 2 2 2" xfId="5780" xr:uid="{F1A95F86-BA3B-441F-ABCB-8A4DFCCDD0A2}"/>
    <cellStyle name="Valuta 4 3 3 2 2 2 2" xfId="14717" xr:uid="{DF5B8187-83D2-46A4-93E1-A9F04686716C}"/>
    <cellStyle name="Valuta 4 3 3 2 2 2 2 2" xfId="38764" xr:uid="{AAC202D0-AFC2-4B29-9AC2-6874F20A515F}"/>
    <cellStyle name="Valuta 4 3 3 2 2 2 3" xfId="29827" xr:uid="{7938BCAA-642A-47F5-8EA9-38198B1084ED}"/>
    <cellStyle name="Valuta 4 3 3 2 2 3" xfId="11651" xr:uid="{8A6D85AA-C0A5-46F0-93E8-5B21AEEBFA23}"/>
    <cellStyle name="Valuta 4 3 3 2 2 3 2" xfId="35698" xr:uid="{C51F850E-8209-43B5-951C-D9F2D26DB8E8}"/>
    <cellStyle name="Valuta 4 3 3 2 2 4" xfId="2714" xr:uid="{FC1A6433-2051-485E-A3F4-B88E2DC74F8D}"/>
    <cellStyle name="Valuta 4 3 3 2 2 5" xfId="26761" xr:uid="{01159314-F53B-4750-8321-BB97B37C3AB1}"/>
    <cellStyle name="Valuta 4 3 3 2 3" xfId="2373" xr:uid="{11982C96-67B5-4388-8701-14B1ED3BF04B}"/>
    <cellStyle name="Valuta 4 3 3 2 3 2" xfId="5435" xr:uid="{2F0369F0-8C0F-43FD-8EC8-A3C8BB335268}"/>
    <cellStyle name="Valuta 4 3 3 2 3 2 2" xfId="14372" xr:uid="{E0A06805-47D3-4E33-B671-E3593D286365}"/>
    <cellStyle name="Valuta 4 3 3 2 3 2 2 2" xfId="38419" xr:uid="{3C22BA67-3136-4C3B-9234-FC666EDDA51A}"/>
    <cellStyle name="Valuta 4 3 3 2 3 2 3" xfId="29482" xr:uid="{F0BFF168-10EA-4B4C-9088-7C0F14099758}"/>
    <cellStyle name="Valuta 4 3 3 2 3 3" xfId="11309" xr:uid="{8BCAC246-CA43-4FBB-BCB5-CB88FA8CB916}"/>
    <cellStyle name="Valuta 4 3 3 2 3 3 2" xfId="35356" xr:uid="{ADB9B664-7ABD-4900-8372-2714C7F0D503}"/>
    <cellStyle name="Valuta 4 3 3 2 3 4" xfId="26419" xr:uid="{A39D33C1-32C1-46A5-91E4-9CC7EC70BDCB}"/>
    <cellStyle name="Valuta 4 3 3 2 4" xfId="1940" xr:uid="{C5DD5F52-7240-496D-A832-4C230A3A8A56}"/>
    <cellStyle name="Valuta 4 3 3 2 4 2" xfId="5002" xr:uid="{01A5373B-5588-4BB1-B5A2-ED3B8682669B}"/>
    <cellStyle name="Valuta 4 3 3 2 4 2 2" xfId="13939" xr:uid="{9E63DFC8-A116-4313-A8A9-AA11F86CC4CB}"/>
    <cellStyle name="Valuta 4 3 3 2 4 2 2 2" xfId="37986" xr:uid="{8AEEC996-52A9-4995-BDE7-48966DED3F7C}"/>
    <cellStyle name="Valuta 4 3 3 2 4 2 3" xfId="29049" xr:uid="{F294B30C-3B09-448C-A4AA-F15175BAD6B3}"/>
    <cellStyle name="Valuta 4 3 3 2 4 3" xfId="10876" xr:uid="{6C3DBA48-9E03-4C0D-B0B6-4196B202AEA3}"/>
    <cellStyle name="Valuta 4 3 3 2 4 3 2" xfId="34923" xr:uid="{397E58B6-9ACE-4FCA-BFBA-5C9C175AF64E}"/>
    <cellStyle name="Valuta 4 3 3 2 4 4" xfId="25986" xr:uid="{44925DD4-5D4A-459F-89D9-C5BDCCFE23FE}"/>
    <cellStyle name="Valuta 4 3 3 2 5" xfId="4432" xr:uid="{DAB0A5C8-91B4-4DF5-B7FD-6DCA3C0F8F4B}"/>
    <cellStyle name="Valuta 4 3 3 2 5 2" xfId="13369" xr:uid="{68EB17C3-F9C6-4A9B-9B6D-F8DE1517249D}"/>
    <cellStyle name="Valuta 4 3 3 2 5 2 2" xfId="37416" xr:uid="{2E324088-08EA-421E-B748-4084A0229229}"/>
    <cellStyle name="Valuta 4 3 3 2 5 3" xfId="28479" xr:uid="{537E583F-746E-45F8-90F5-FF2E67AFD92B}"/>
    <cellStyle name="Valuta 4 3 3 2 6" xfId="10306" xr:uid="{0D8AC58E-47BF-4B59-B044-4BE9D9675205}"/>
    <cellStyle name="Valuta 4 3 3 2 6 2" xfId="34353" xr:uid="{F2486E1F-C34C-4A34-A4E9-9516EAA348D7}"/>
    <cellStyle name="Valuta 4 3 3 2 7" xfId="1375" xr:uid="{FB6CD79F-E218-43DC-B7CA-A24B01EDF862}"/>
    <cellStyle name="Valuta 4 3 3 2 8" xfId="25416" xr:uid="{74F7C0ED-E0AA-46AD-8B50-0493AF82A72D}"/>
    <cellStyle name="Valuta 4 3 3 3" xfId="867" xr:uid="{6E8A1812-A086-4B77-BF0C-608415FC4A19}"/>
    <cellStyle name="Valuta 4 3 3 3 2" xfId="5613" xr:uid="{B0DDAC2A-C70E-4DD8-80B9-7574080C6C22}"/>
    <cellStyle name="Valuta 4 3 3 3 2 2" xfId="14550" xr:uid="{2549A838-602B-4D33-ACEE-2828C4AD6D2D}"/>
    <cellStyle name="Valuta 4 3 3 3 2 2 2" xfId="38597" xr:uid="{D68C753B-CF98-4FA0-9CA6-84B1211DFDA5}"/>
    <cellStyle name="Valuta 4 3 3 3 2 3" xfId="29660" xr:uid="{8E349109-58B4-42B0-9E0C-56DBD9504E81}"/>
    <cellStyle name="Valuta 4 3 3 3 3" xfId="11484" xr:uid="{E0E1D32D-F67F-40BF-B464-56A859B6B898}"/>
    <cellStyle name="Valuta 4 3 3 3 3 2" xfId="35531" xr:uid="{BA43D93E-BB02-4181-922D-0701516A2282}"/>
    <cellStyle name="Valuta 4 3 3 3 4" xfId="2547" xr:uid="{EFAAEB42-F9E5-4E00-9606-7CE12FC2DB91}"/>
    <cellStyle name="Valuta 4 3 3 3 5" xfId="26594" xr:uid="{2A8F70FA-6E8C-44CC-A4EE-12217365E0F9}"/>
    <cellStyle name="Valuta 4 3 3 4" xfId="2160" xr:uid="{74A2E882-92DF-46A5-AA3E-29D06FEADD04}"/>
    <cellStyle name="Valuta 4 3 3 4 2" xfId="5222" xr:uid="{EC40C484-7723-4053-88AE-2BA8B9147E33}"/>
    <cellStyle name="Valuta 4 3 3 4 2 2" xfId="14159" xr:uid="{FB2A03FE-82D0-4F9D-BC87-3259E09AC830}"/>
    <cellStyle name="Valuta 4 3 3 4 2 2 2" xfId="38206" xr:uid="{6DFACC2D-2A6C-4821-A468-5642701AD4A2}"/>
    <cellStyle name="Valuta 4 3 3 4 2 3" xfId="29269" xr:uid="{BBF4A5C2-0CDB-4C2D-8069-BFEEBE231C1D}"/>
    <cellStyle name="Valuta 4 3 3 4 3" xfId="11096" xr:uid="{9A450211-A7CA-4790-9D60-B834AFDDD84E}"/>
    <cellStyle name="Valuta 4 3 3 4 3 2" xfId="35143" xr:uid="{43C0BCF9-EC46-477C-8A4F-FA8EE7328455}"/>
    <cellStyle name="Valuta 4 3 3 4 4" xfId="26206" xr:uid="{A970FBBD-D906-4613-A036-3EAAE6B89478}"/>
    <cellStyle name="Valuta 4 3 3 5" xfId="1649" xr:uid="{C0A4205F-5292-456D-897A-6061893E68D0}"/>
    <cellStyle name="Valuta 4 3 3 5 2" xfId="4711" xr:uid="{0EDE0732-F945-4434-A26E-D439F93C4179}"/>
    <cellStyle name="Valuta 4 3 3 5 2 2" xfId="13648" xr:uid="{C57159B1-98AF-4B05-8925-1CB02691FDA7}"/>
    <cellStyle name="Valuta 4 3 3 5 2 2 2" xfId="37695" xr:uid="{714D94FD-7616-4009-A719-9C65D3C67C43}"/>
    <cellStyle name="Valuta 4 3 3 5 2 3" xfId="28758" xr:uid="{81E687B2-7231-49C2-9ECD-40B58878EAF0}"/>
    <cellStyle name="Valuta 4 3 3 5 3" xfId="10585" xr:uid="{7088A2A7-3D83-4BBD-9D45-66E4A3008A5C}"/>
    <cellStyle name="Valuta 4 3 3 5 3 2" xfId="34632" xr:uid="{3BD45A08-A363-4B14-A57A-0AB72C9D4B1B}"/>
    <cellStyle name="Valuta 4 3 3 5 4" xfId="25695" xr:uid="{33EE8AAF-CE1B-4B3C-97A4-3BEEEBC1B905}"/>
    <cellStyle name="Valuta 4 3 3 6" xfId="4146" xr:uid="{741F97F3-094D-4F3C-8F33-2C1E18E0D800}"/>
    <cellStyle name="Valuta 4 3 3 6 2" xfId="13083" xr:uid="{3746C518-7A5D-4A7F-98BA-53BDDD4A1C3B}"/>
    <cellStyle name="Valuta 4 3 3 6 2 2" xfId="37130" xr:uid="{3DA40BE9-AABA-4B91-BB0F-1E8E1C149904}"/>
    <cellStyle name="Valuta 4 3 3 6 3" xfId="28193" xr:uid="{553CE42E-2CD1-4C48-A2A8-75933311B6AC}"/>
    <cellStyle name="Valuta 4 3 3 7" xfId="10098" xr:uid="{DAAC5D8D-5EB4-4249-BC8E-52B6C94086E3}"/>
    <cellStyle name="Valuta 4 3 3 7 2" xfId="34145" xr:uid="{B0E3A007-8628-4FB5-8D1A-BC8DBAC3692C}"/>
    <cellStyle name="Valuta 4 3 3 8" xfId="1208" xr:uid="{E9039997-4CDD-4589-BCC7-5AE1D46F7713}"/>
    <cellStyle name="Valuta 4 3 3 9" xfId="25224" xr:uid="{51F4AAC2-41EB-4D44-9662-22D42630B2A1}"/>
    <cellStyle name="Valuta 4 3 4" xfId="541" xr:uid="{00000000-0005-0000-0000-0000FF010000}"/>
    <cellStyle name="Valuta 4 3 5" xfId="596" xr:uid="{62DFF1B1-16D8-4BEF-AD71-6AF96C44A50E}"/>
    <cellStyle name="Valuta 4 3 5 2" xfId="954" xr:uid="{7E234893-BA63-42A3-9E82-898FB5312AFB}"/>
    <cellStyle name="Valuta 4 3 5 2 2" xfId="5700" xr:uid="{067C14B1-2FB6-4A3B-A473-C3773D6FA922}"/>
    <cellStyle name="Valuta 4 3 5 2 2 2" xfId="14637" xr:uid="{93B0C088-9A75-49A1-8A46-085C66B5209A}"/>
    <cellStyle name="Valuta 4 3 5 2 2 2 2" xfId="38684" xr:uid="{30F00955-14EF-45BA-B56C-00CE80E68654}"/>
    <cellStyle name="Valuta 4 3 5 2 2 3" xfId="29747" xr:uid="{8D2D476B-F6AC-44AC-A149-3C87A74187C7}"/>
    <cellStyle name="Valuta 4 3 5 2 3" xfId="11571" xr:uid="{398C3ABC-D339-45DE-891F-F48FB9CF2BA8}"/>
    <cellStyle name="Valuta 4 3 5 2 3 2" xfId="35618" xr:uid="{34F9D75B-AF52-4219-A8E6-742AB25F033A}"/>
    <cellStyle name="Valuta 4 3 5 2 4" xfId="2634" xr:uid="{4F69515C-088A-49CB-A0CC-2DB22FB412D8}"/>
    <cellStyle name="Valuta 4 3 5 2 5" xfId="26681" xr:uid="{A1884922-9664-4F7E-BD60-C15FD3ED24E5}"/>
    <cellStyle name="Valuta 4 3 5 3" xfId="2281" xr:uid="{567A4EB4-E0F7-4F5E-957C-60B06A078CD1}"/>
    <cellStyle name="Valuta 4 3 5 3 2" xfId="5343" xr:uid="{80B2F2CD-9250-4F5F-8E4D-BEDF1A6F1363}"/>
    <cellStyle name="Valuta 4 3 5 3 2 2" xfId="14280" xr:uid="{BC08D364-0E32-4590-A73C-AC9418FD364D}"/>
    <cellStyle name="Valuta 4 3 5 3 2 2 2" xfId="38327" xr:uid="{F7369593-7959-4E9E-A206-2B4DAF65C3C8}"/>
    <cellStyle name="Valuta 4 3 5 3 2 3" xfId="29390" xr:uid="{532993FA-B0BA-4BB2-82E2-A2FA13D1BF61}"/>
    <cellStyle name="Valuta 4 3 5 3 3" xfId="11217" xr:uid="{40C52677-ACAE-4E93-934E-73CB979715BB}"/>
    <cellStyle name="Valuta 4 3 5 3 3 2" xfId="35264" xr:uid="{9C64B972-9272-4B31-85E8-5810B0AD2CB9}"/>
    <cellStyle name="Valuta 4 3 5 3 4" xfId="26327" xr:uid="{CC6E5ABA-510E-4655-A014-C6A2472B5447}"/>
    <cellStyle name="Valuta 4 3 5 4" xfId="1848" xr:uid="{55C2FD46-A69B-4F7D-82FD-FBD58053EAE8}"/>
    <cellStyle name="Valuta 4 3 5 4 2" xfId="4910" xr:uid="{A05BA7AB-624F-4A53-83AA-AD300FA68BA8}"/>
    <cellStyle name="Valuta 4 3 5 4 2 2" xfId="13847" xr:uid="{DE51E352-AC0B-4D6A-A74B-07D5F7FF18E7}"/>
    <cellStyle name="Valuta 4 3 5 4 2 2 2" xfId="37894" xr:uid="{D904CC3C-A583-4CEC-AB27-7661AD06564B}"/>
    <cellStyle name="Valuta 4 3 5 4 2 3" xfId="28957" xr:uid="{85DF1DFF-FC16-4C5D-996E-915C74609F75}"/>
    <cellStyle name="Valuta 4 3 5 4 3" xfId="10784" xr:uid="{9A3B27EC-F636-4B2F-97CE-D839810DFC88}"/>
    <cellStyle name="Valuta 4 3 5 4 3 2" xfId="34831" xr:uid="{6B15F873-ECA1-48E5-A694-309390B6D5EE}"/>
    <cellStyle name="Valuta 4 3 5 4 4" xfId="25894" xr:uid="{5E019AA8-9D07-4150-983F-FEC82F828A30}"/>
    <cellStyle name="Valuta 4 3 5 5" xfId="4340" xr:uid="{72B48DE1-83ED-4300-800E-096982437C2E}"/>
    <cellStyle name="Valuta 4 3 5 5 2" xfId="13277" xr:uid="{98D8FAB8-EE01-45CD-9F0C-2CFF00C77ABF}"/>
    <cellStyle name="Valuta 4 3 5 5 2 2" xfId="37324" xr:uid="{FD9329CA-2CAC-4A32-8212-5EAA2FD138E9}"/>
    <cellStyle name="Valuta 4 3 5 5 3" xfId="28387" xr:uid="{75B7DC33-97A3-44C5-9FBB-8E9646A4BB0A}"/>
    <cellStyle name="Valuta 4 3 5 6" xfId="10214" xr:uid="{EAE2F5B3-BB07-47A1-AA4F-F0E778061B3A}"/>
    <cellStyle name="Valuta 4 3 5 6 2" xfId="34261" xr:uid="{2FE497FF-7C0E-435E-BF8E-62AE46EB0636}"/>
    <cellStyle name="Valuta 4 3 5 7" xfId="1295" xr:uid="{22000752-8390-446A-9950-7A5DDADAC693}"/>
    <cellStyle name="Valuta 4 3 5 8" xfId="25324" xr:uid="{F002516A-033C-48BE-BEF4-C61A906EE464}"/>
    <cellStyle name="Valuta 4 3 6" xfId="787" xr:uid="{AA900014-5613-431F-9F49-98ED06C09F07}"/>
    <cellStyle name="Valuta 4 3 6 2" xfId="5533" xr:uid="{688B08AA-D642-4207-A4AC-1B2266040349}"/>
    <cellStyle name="Valuta 4 3 6 2 2" xfId="14470" xr:uid="{FDA1B3AB-CDBC-450C-8FFF-96DA6008D514}"/>
    <cellStyle name="Valuta 4 3 6 2 2 2" xfId="38517" xr:uid="{13F5C490-91B0-4058-B38E-766B6C78305D}"/>
    <cellStyle name="Valuta 4 3 6 2 3" xfId="29580" xr:uid="{71DDEA49-4A88-495D-A188-77427B50C911}"/>
    <cellStyle name="Valuta 4 3 6 3" xfId="11404" xr:uid="{B9411C0D-CFA2-423A-909D-8CC224556537}"/>
    <cellStyle name="Valuta 4 3 6 3 2" xfId="35451" xr:uid="{11644E05-D4EE-412E-95CA-93050451C21F}"/>
    <cellStyle name="Valuta 4 3 6 4" xfId="2467" xr:uid="{8B135900-A661-4B8E-80AC-9DCB2D4B2C9C}"/>
    <cellStyle name="Valuta 4 3 6 5" xfId="26514" xr:uid="{2484EE12-28CE-4E70-BE4F-6AC3E849AA2A}"/>
    <cellStyle name="Valuta 4 3 7" xfId="2066" xr:uid="{717BEE54-3463-4326-8CFE-8BF468CDFF48}"/>
    <cellStyle name="Valuta 4 3 7 2" xfId="5128" xr:uid="{95519A28-8627-4DAA-98CC-32E7B866FEF6}"/>
    <cellStyle name="Valuta 4 3 7 2 2" xfId="14065" xr:uid="{28CE7B9E-9468-49E0-9FA4-E56C40904A78}"/>
    <cellStyle name="Valuta 4 3 7 2 2 2" xfId="38112" xr:uid="{2CCAB7F6-8584-450D-AC86-86E25D496A56}"/>
    <cellStyle name="Valuta 4 3 7 2 3" xfId="29175" xr:uid="{8A4A078B-9A01-4C19-BBA6-319F2D7C0BD0}"/>
    <cellStyle name="Valuta 4 3 7 3" xfId="11002" xr:uid="{C3E7B97C-4C7D-4570-8522-9F7F7B0C9553}"/>
    <cellStyle name="Valuta 4 3 7 3 2" xfId="35049" xr:uid="{4745CE71-F8D9-4053-A0BA-8F131489EF4A}"/>
    <cellStyle name="Valuta 4 3 7 4" xfId="26112" xr:uid="{2B3FB942-1693-4BC2-83C9-6C3F14C2BAED}"/>
    <cellStyle name="Valuta 4 3 8" xfId="1552" xr:uid="{1EE06A9F-623F-4478-BFAD-6760F02323DB}"/>
    <cellStyle name="Valuta 4 3 8 2" xfId="4614" xr:uid="{12ADFCC1-6540-440A-A8BF-C5FAD0DDDC48}"/>
    <cellStyle name="Valuta 4 3 8 2 2" xfId="13551" xr:uid="{B9EA7242-4759-40BD-86EA-A0A3F8F63041}"/>
    <cellStyle name="Valuta 4 3 8 2 2 2" xfId="37598" xr:uid="{02450847-ACEE-4615-8020-E6A8F9BD9357}"/>
    <cellStyle name="Valuta 4 3 8 2 3" xfId="28661" xr:uid="{60E250CE-DEDE-46D5-9231-C8F607407880}"/>
    <cellStyle name="Valuta 4 3 8 3" xfId="10488" xr:uid="{6FE61901-BE16-4B6E-982E-C7F8DE609F3F}"/>
    <cellStyle name="Valuta 4 3 8 3 2" xfId="34535" xr:uid="{E19CA5C3-02F4-4FBA-9DAD-CD969E355D23}"/>
    <cellStyle name="Valuta 4 3 8 4" xfId="25598" xr:uid="{88E4AB7F-4898-4200-8818-CFE88B7080D7}"/>
    <cellStyle name="Valuta 4 3 9" xfId="4052" xr:uid="{BE2497BA-5B1A-4B8E-8D81-2FE66CB9C6F4}"/>
    <cellStyle name="Valuta 4 3 9 2" xfId="12989" xr:uid="{FB7C6EE0-A9D0-4982-9F81-4762D7DFA951}"/>
    <cellStyle name="Valuta 4 3 9 2 2" xfId="37036" xr:uid="{A54E1667-40C6-4164-8E44-D3AD47859CAA}"/>
    <cellStyle name="Valuta 4 3 9 3" xfId="28099" xr:uid="{34E7A9E1-D1A1-4868-B32E-CBDEDDB9E854}"/>
    <cellStyle name="Valuta 4 4" xfId="224" xr:uid="{00000000-0005-0000-0000-000000020000}"/>
    <cellStyle name="Valuta 4 4 10" xfId="1152" xr:uid="{C8F7A57A-9C19-4CCC-849B-43C222FF7357}"/>
    <cellStyle name="Valuta 4 4 11" xfId="25158" xr:uid="{8E2D5C34-3886-4963-9EA7-EF1FEE7C78A4}"/>
    <cellStyle name="Valuta 4 4 2" xfId="320" xr:uid="{00000000-0005-0000-0000-000001020000}"/>
    <cellStyle name="Valuta 4 4 2 2" xfId="717" xr:uid="{A374FAF7-3449-48E8-B6F3-585025BB47FE}"/>
    <cellStyle name="Valuta 4 4 2 2 2" xfId="1058" xr:uid="{4DEBA9BC-8A12-44AF-B2C1-33564102BE23}"/>
    <cellStyle name="Valuta 4 4 2 2 2 2" xfId="5804" xr:uid="{29BC5BDD-D5AC-4CB3-BA65-A4FC77E0DF73}"/>
    <cellStyle name="Valuta 4 4 2 2 2 2 2" xfId="14741" xr:uid="{01DB73E3-4C8D-4BC4-A19C-7C4C528CDEE1}"/>
    <cellStyle name="Valuta 4 4 2 2 2 2 2 2" xfId="38788" xr:uid="{8EBBED16-21A0-4FF2-AF4F-C015F4D1D406}"/>
    <cellStyle name="Valuta 4 4 2 2 2 2 3" xfId="29851" xr:uid="{17544B1E-A947-4FC3-82CA-532C5892DA1B}"/>
    <cellStyle name="Valuta 4 4 2 2 2 3" xfId="11675" xr:uid="{90BFF6AE-2E18-4683-AA23-295DD6B93CAE}"/>
    <cellStyle name="Valuta 4 4 2 2 2 3 2" xfId="35722" xr:uid="{C7CFEAE3-6FD4-4E07-9A66-B1530FCE80E3}"/>
    <cellStyle name="Valuta 4 4 2 2 2 4" xfId="2738" xr:uid="{730B65D4-A106-41C5-8C56-010986EE6592}"/>
    <cellStyle name="Valuta 4 4 2 2 2 5" xfId="26785" xr:uid="{675E5CDD-A036-4A05-A592-339CA7087F94}"/>
    <cellStyle name="Valuta 4 4 2 2 3" xfId="2402" xr:uid="{1B8D7978-B465-45FE-B9AA-6F381F100826}"/>
    <cellStyle name="Valuta 4 4 2 2 3 2" xfId="5464" xr:uid="{B46B4A3E-36E6-4405-9CFD-262171442182}"/>
    <cellStyle name="Valuta 4 4 2 2 3 2 2" xfId="14401" xr:uid="{0F9C2C70-C912-4263-9122-4E86B040729C}"/>
    <cellStyle name="Valuta 4 4 2 2 3 2 2 2" xfId="38448" xr:uid="{4A935ED0-CC70-4149-97C4-719C6FF4DF99}"/>
    <cellStyle name="Valuta 4 4 2 2 3 2 3" xfId="29511" xr:uid="{A2ADFB10-A701-49BF-A69A-203E4094009E}"/>
    <cellStyle name="Valuta 4 4 2 2 3 3" xfId="11338" xr:uid="{69C3DE26-1360-4061-AD87-9B0A951D0977}"/>
    <cellStyle name="Valuta 4 4 2 2 3 3 2" xfId="35385" xr:uid="{86EC6CE9-59ED-41FA-8F64-9B07F8356CF1}"/>
    <cellStyle name="Valuta 4 4 2 2 3 4" xfId="26448" xr:uid="{7CDA6731-D152-4708-8D97-8ED17F307698}"/>
    <cellStyle name="Valuta 4 4 2 2 4" xfId="1969" xr:uid="{9B50FA8A-782A-41EF-ACDD-C9D587A8B20A}"/>
    <cellStyle name="Valuta 4 4 2 2 4 2" xfId="5031" xr:uid="{74CD5F6B-4D15-47EE-B21A-0F6E862BCBFE}"/>
    <cellStyle name="Valuta 4 4 2 2 4 2 2" xfId="13968" xr:uid="{5C62CA7A-2631-48BB-A59A-F0A1001F6BF1}"/>
    <cellStyle name="Valuta 4 4 2 2 4 2 2 2" xfId="38015" xr:uid="{BDC66499-9AB8-488D-85EA-4142B8B8EFA9}"/>
    <cellStyle name="Valuta 4 4 2 2 4 2 3" xfId="29078" xr:uid="{C2D0A6FF-4AC6-4F53-99E8-59B3FFBB3614}"/>
    <cellStyle name="Valuta 4 4 2 2 4 3" xfId="10905" xr:uid="{5507AE46-A085-46CE-B8F1-9752008C9623}"/>
    <cellStyle name="Valuta 4 4 2 2 4 3 2" xfId="34952" xr:uid="{F47C4C1D-FB83-4AAA-8726-8410B7415922}"/>
    <cellStyle name="Valuta 4 4 2 2 4 4" xfId="26015" xr:uid="{CBD190FF-D11A-4295-A584-6FDBFBC51479}"/>
    <cellStyle name="Valuta 4 4 2 2 5" xfId="4461" xr:uid="{AF7375CD-BADE-4751-8028-D5E15F9CA9B5}"/>
    <cellStyle name="Valuta 4 4 2 2 5 2" xfId="13398" xr:uid="{F610EF19-F229-4E7F-B352-9900DD1F806D}"/>
    <cellStyle name="Valuta 4 4 2 2 5 2 2" xfId="37445" xr:uid="{0676C6D4-60E9-4CA6-B8E0-0A35F6DB07A3}"/>
    <cellStyle name="Valuta 4 4 2 2 5 3" xfId="28508" xr:uid="{A7340CB3-D3F7-4C69-8046-855D441D8100}"/>
    <cellStyle name="Valuta 4 4 2 2 6" xfId="10335" xr:uid="{E610F50E-8E5D-4B77-8DCC-52038FFB0F61}"/>
    <cellStyle name="Valuta 4 4 2 2 6 2" xfId="34382" xr:uid="{DC41FAED-BD52-4487-B873-A44BDEEED8D0}"/>
    <cellStyle name="Valuta 4 4 2 2 7" xfId="1399" xr:uid="{18517834-36FA-422C-BC29-7CCC0E5F52C9}"/>
    <cellStyle name="Valuta 4 4 2 2 8" xfId="25445" xr:uid="{649904D2-C8E7-4008-9F87-E3AAF5DEF4C4}"/>
    <cellStyle name="Valuta 4 4 2 3" xfId="891" xr:uid="{4D406371-2DDD-4794-B44B-1FD1E28A813B}"/>
    <cellStyle name="Valuta 4 4 2 3 2" xfId="5637" xr:uid="{819FDA04-91FC-4855-98CC-002E1D20CA83}"/>
    <cellStyle name="Valuta 4 4 2 3 2 2" xfId="14574" xr:uid="{880962D8-3153-4ABD-89CF-AB0FF5A819D2}"/>
    <cellStyle name="Valuta 4 4 2 3 2 2 2" xfId="38621" xr:uid="{317A38FA-E7AD-4FE2-86E1-716C822426DD}"/>
    <cellStyle name="Valuta 4 4 2 3 2 3" xfId="29684" xr:uid="{1D9162E1-964F-4141-8731-91E2C76B9D45}"/>
    <cellStyle name="Valuta 4 4 2 3 3" xfId="11508" xr:uid="{42E5B64B-8ECB-461E-9EC2-C304B653D4FD}"/>
    <cellStyle name="Valuta 4 4 2 3 3 2" xfId="35555" xr:uid="{538DF905-1373-48AF-A595-A565F18C024E}"/>
    <cellStyle name="Valuta 4 4 2 3 4" xfId="2571" xr:uid="{08ABFACC-9962-4E0E-841B-D3D8160E0660}"/>
    <cellStyle name="Valuta 4 4 2 3 5" xfId="26618" xr:uid="{68E2FCCD-1B64-470B-BE5F-48C62F169028}"/>
    <cellStyle name="Valuta 4 4 2 4" xfId="2189" xr:uid="{0690AB3E-D0DF-45E5-BB06-22242EFF205A}"/>
    <cellStyle name="Valuta 4 4 2 4 2" xfId="5251" xr:uid="{C710057C-EBB2-4C51-95D3-7105A7EC80B8}"/>
    <cellStyle name="Valuta 4 4 2 4 2 2" xfId="14188" xr:uid="{6D2EADD6-A182-452F-BB02-8EC941B881B9}"/>
    <cellStyle name="Valuta 4 4 2 4 2 2 2" xfId="38235" xr:uid="{1562C1F4-2A52-4625-8D71-FE53B8E1BCDD}"/>
    <cellStyle name="Valuta 4 4 2 4 2 3" xfId="29298" xr:uid="{83C26025-E9BD-4C9F-AB11-91F09024FD17}"/>
    <cellStyle name="Valuta 4 4 2 4 3" xfId="11125" xr:uid="{BD0D2747-05BB-44ED-ACFC-58A589A50AD8}"/>
    <cellStyle name="Valuta 4 4 2 4 3 2" xfId="35172" xr:uid="{23AC2B35-F730-4C8B-926E-71E956EFF60A}"/>
    <cellStyle name="Valuta 4 4 2 4 4" xfId="26235" xr:uid="{ED435DF3-0F2C-483B-89E8-483DB4B83485}"/>
    <cellStyle name="Valuta 4 4 2 5" xfId="1678" xr:uid="{ADA50120-B9CB-45AA-A470-4407B3787D31}"/>
    <cellStyle name="Valuta 4 4 2 5 2" xfId="4740" xr:uid="{BCD8607C-3FCD-47C0-B673-81FBA8A667F7}"/>
    <cellStyle name="Valuta 4 4 2 5 2 2" xfId="13677" xr:uid="{B534F7B5-39F9-4B9C-9CC6-52E78B451536}"/>
    <cellStyle name="Valuta 4 4 2 5 2 2 2" xfId="37724" xr:uid="{BB95FD91-47CF-4593-8CA0-888F032E3CD1}"/>
    <cellStyle name="Valuta 4 4 2 5 2 3" xfId="28787" xr:uid="{86FEA5BC-72F6-47C5-8886-830D88A79BD6}"/>
    <cellStyle name="Valuta 4 4 2 5 3" xfId="10614" xr:uid="{57AF4AC7-A4A2-4E62-B1D0-68D9989D036E}"/>
    <cellStyle name="Valuta 4 4 2 5 3 2" xfId="34661" xr:uid="{F3307581-2CBD-4C44-8451-E4A46C135796}"/>
    <cellStyle name="Valuta 4 4 2 5 4" xfId="25724" xr:uid="{95B5035A-D453-4552-AEDD-B7FD0AE51DA8}"/>
    <cellStyle name="Valuta 4 4 2 6" xfId="4175" xr:uid="{CDF4A552-2217-449C-90B3-B7EED85FE830}"/>
    <cellStyle name="Valuta 4 4 2 6 2" xfId="13112" xr:uid="{5F81E4C6-C212-4237-9196-0EDB8959B921}"/>
    <cellStyle name="Valuta 4 4 2 6 2 2" xfId="37159" xr:uid="{8655E90E-798A-46F9-8625-11F274FADDD6}"/>
    <cellStyle name="Valuta 4 4 2 6 3" xfId="28222" xr:uid="{0052D2B7-00AF-4D81-871F-AD80AA51668D}"/>
    <cellStyle name="Valuta 4 4 2 7" xfId="10127" xr:uid="{F8599734-499F-439F-85B4-37133428CAF4}"/>
    <cellStyle name="Valuta 4 4 2 7 2" xfId="34174" xr:uid="{A59D8D7B-6492-4454-8013-DC7D8F745FE9}"/>
    <cellStyle name="Valuta 4 4 2 8" xfId="1232" xr:uid="{4AF6FCE9-EDFE-4914-B6EC-EDEBD7D0B021}"/>
    <cellStyle name="Valuta 4 4 2 9" xfId="25253" xr:uid="{34CC7F10-F3CD-45AD-9DC6-F3F7A6CD5AC7}"/>
    <cellStyle name="Valuta 4 4 3" xfId="543" xr:uid="{00000000-0005-0000-0000-000002020000}"/>
    <cellStyle name="Valuta 4 4 4" xfId="622" xr:uid="{44A643F6-2889-4005-AD30-59FCAD8C281B}"/>
    <cellStyle name="Valuta 4 4 4 2" xfId="978" xr:uid="{2AB899B8-E408-40B4-BE63-B41CFFD8B6D7}"/>
    <cellStyle name="Valuta 4 4 4 2 2" xfId="5724" xr:uid="{4A771C32-BA67-4B68-9FD3-F4E54D8BED93}"/>
    <cellStyle name="Valuta 4 4 4 2 2 2" xfId="14661" xr:uid="{F0E62C59-D72C-40E0-96AD-E8A773B224BC}"/>
    <cellStyle name="Valuta 4 4 4 2 2 2 2" xfId="38708" xr:uid="{61963D69-5FF0-4F24-B107-49EC5D5E7F75}"/>
    <cellStyle name="Valuta 4 4 4 2 2 3" xfId="29771" xr:uid="{D4DF8520-47D9-484A-9AE6-D4FA7501F63A}"/>
    <cellStyle name="Valuta 4 4 4 2 3" xfId="11595" xr:uid="{87F511C5-FAFD-4239-8983-B680C8078B43}"/>
    <cellStyle name="Valuta 4 4 4 2 3 2" xfId="35642" xr:uid="{280BE0BC-4B47-47E6-AB58-B094ABFD2EA2}"/>
    <cellStyle name="Valuta 4 4 4 2 4" xfId="2658" xr:uid="{2C8DB4CF-3A17-4C09-85C6-6122A98B3A64}"/>
    <cellStyle name="Valuta 4 4 4 2 5" xfId="26705" xr:uid="{6601AAC3-8E0A-402C-9905-5D8006391B45}"/>
    <cellStyle name="Valuta 4 4 4 3" xfId="2307" xr:uid="{418A5173-ED36-42CD-B0FC-72DCF722F464}"/>
    <cellStyle name="Valuta 4 4 4 3 2" xfId="5369" xr:uid="{D44CAA85-2475-4FA0-8B85-4E0517149531}"/>
    <cellStyle name="Valuta 4 4 4 3 2 2" xfId="14306" xr:uid="{9058F044-FA7C-4C74-9BD4-FEAC542CFFE5}"/>
    <cellStyle name="Valuta 4 4 4 3 2 2 2" xfId="38353" xr:uid="{FE697F90-B234-4346-8538-AC19DC857B90}"/>
    <cellStyle name="Valuta 4 4 4 3 2 3" xfId="29416" xr:uid="{CA8225A1-E2BE-454C-B8B4-4F634D1A8CEA}"/>
    <cellStyle name="Valuta 4 4 4 3 3" xfId="11243" xr:uid="{E68F5E7C-B5D9-4135-A822-1C72582BD725}"/>
    <cellStyle name="Valuta 4 4 4 3 3 2" xfId="35290" xr:uid="{2C65B1E7-08A9-4F24-AF12-CE8E77FEF8CA}"/>
    <cellStyle name="Valuta 4 4 4 3 4" xfId="26353" xr:uid="{93CB5FC2-2FB5-4A1F-BAD0-A0E245D3BA22}"/>
    <cellStyle name="Valuta 4 4 4 4" xfId="1874" xr:uid="{730CB68A-C752-4A9A-953D-81F3A7698558}"/>
    <cellStyle name="Valuta 4 4 4 4 2" xfId="4936" xr:uid="{A9C89CB0-1B9C-4935-AAF8-54E692D0B7D6}"/>
    <cellStyle name="Valuta 4 4 4 4 2 2" xfId="13873" xr:uid="{B84D9FE0-1939-4493-8777-C388DF97455B}"/>
    <cellStyle name="Valuta 4 4 4 4 2 2 2" xfId="37920" xr:uid="{149FAAAF-C841-435C-8B47-7EDD9C5A7BC2}"/>
    <cellStyle name="Valuta 4 4 4 4 2 3" xfId="28983" xr:uid="{90EE8D24-32F4-4C83-8AD8-9F1788877614}"/>
    <cellStyle name="Valuta 4 4 4 4 3" xfId="10810" xr:uid="{AF46D7E0-CBE0-422C-8D6D-27D86F973DBE}"/>
    <cellStyle name="Valuta 4 4 4 4 3 2" xfId="34857" xr:uid="{75DFE1C1-3DA5-4AD4-B2C7-B329C20D3418}"/>
    <cellStyle name="Valuta 4 4 4 4 4" xfId="25920" xr:uid="{8D7E38F9-CE12-4FD1-BB5B-2CD13D5DD7D0}"/>
    <cellStyle name="Valuta 4 4 4 5" xfId="4366" xr:uid="{FFABA5DF-F90F-4C0A-B46B-146C87DF8816}"/>
    <cellStyle name="Valuta 4 4 4 5 2" xfId="13303" xr:uid="{D7520215-2C6E-423E-A9C0-75FBA598ECB8}"/>
    <cellStyle name="Valuta 4 4 4 5 2 2" xfId="37350" xr:uid="{5427348B-022E-49AF-BFC2-6CF29C60002B}"/>
    <cellStyle name="Valuta 4 4 4 5 3" xfId="28413" xr:uid="{4AA96814-B5AC-4B34-8CAF-7C42DEE54BEF}"/>
    <cellStyle name="Valuta 4 4 4 6" xfId="10240" xr:uid="{AAE9BF11-E728-4B57-8AD5-68CC38641839}"/>
    <cellStyle name="Valuta 4 4 4 6 2" xfId="34287" xr:uid="{EE20A15F-EE7E-45AB-8EB2-64C6E89103C3}"/>
    <cellStyle name="Valuta 4 4 4 7" xfId="1319" xr:uid="{8DFB38E1-AEA4-47F1-B1A1-B60B64DAD8DA}"/>
    <cellStyle name="Valuta 4 4 4 8" xfId="25350" xr:uid="{2FA59FB1-7DC2-4457-85B7-596FB1C815CF}"/>
    <cellStyle name="Valuta 4 4 5" xfId="811" xr:uid="{70D2D7CF-34E1-4F79-BEFD-34CFE490B0FE}"/>
    <cellStyle name="Valuta 4 4 5 2" xfId="5557" xr:uid="{C7DB6735-AEA7-4A58-9BE5-8E6D6478791D}"/>
    <cellStyle name="Valuta 4 4 5 2 2" xfId="14494" xr:uid="{61A68534-F95B-4257-8A64-C6732E75FC68}"/>
    <cellStyle name="Valuta 4 4 5 2 2 2" xfId="38541" xr:uid="{2E4B42D2-0D8B-4EE0-9B66-6351C03D9842}"/>
    <cellStyle name="Valuta 4 4 5 2 3" xfId="29604" xr:uid="{7A50A641-05C0-4EE9-A460-1F5CFC43ADAE}"/>
    <cellStyle name="Valuta 4 4 5 3" xfId="11428" xr:uid="{99EB39F6-0115-4454-9ACF-2D10A2F30A47}"/>
    <cellStyle name="Valuta 4 4 5 3 2" xfId="35475" xr:uid="{7DE139DC-EBA7-4A20-B759-BFBB5ED8115B}"/>
    <cellStyle name="Valuta 4 4 5 4" xfId="2491" xr:uid="{87A596F5-ED8D-43F0-85DF-738722EFB218}"/>
    <cellStyle name="Valuta 4 4 5 5" xfId="26538" xr:uid="{89E25FFF-CE89-4E4D-9566-AD7DECCBD7A6}"/>
    <cellStyle name="Valuta 4 4 6" xfId="2094" xr:uid="{789F373A-CA6E-4336-83FA-86CEB4223466}"/>
    <cellStyle name="Valuta 4 4 6 2" xfId="5156" xr:uid="{97095635-A3E7-4AAD-82D3-1D176A5FFE13}"/>
    <cellStyle name="Valuta 4 4 6 2 2" xfId="14093" xr:uid="{FCA9AB4D-6A30-4F9F-A4AC-86C543EC18FC}"/>
    <cellStyle name="Valuta 4 4 6 2 2 2" xfId="38140" xr:uid="{58A9E4B3-469C-4BC0-97F0-40BF00476222}"/>
    <cellStyle name="Valuta 4 4 6 2 3" xfId="29203" xr:uid="{321E56ED-8716-439D-9E9E-F754817858E0}"/>
    <cellStyle name="Valuta 4 4 6 3" xfId="11030" xr:uid="{E0134C73-0FB8-47F7-8F3C-634E95487151}"/>
    <cellStyle name="Valuta 4 4 6 3 2" xfId="35077" xr:uid="{4DFB171C-2ED7-44FB-ADF9-CBE15FC317E4}"/>
    <cellStyle name="Valuta 4 4 6 4" xfId="26140" xr:uid="{E120E8DB-AF9A-4CB5-80F6-6FC3620611D9}"/>
    <cellStyle name="Valuta 4 4 7" xfId="1582" xr:uid="{1C42B098-FEC0-4F33-B6B6-28DF113515D8}"/>
    <cellStyle name="Valuta 4 4 7 2" xfId="4644" xr:uid="{0BEA5305-BAA0-4D10-BEA9-13CD4CCCCF6E}"/>
    <cellStyle name="Valuta 4 4 7 2 2" xfId="13581" xr:uid="{42F4A323-6FCF-44E7-9911-B13A177BCD07}"/>
    <cellStyle name="Valuta 4 4 7 2 2 2" xfId="37628" xr:uid="{89368BA5-BC74-4E71-9E37-270D78869924}"/>
    <cellStyle name="Valuta 4 4 7 2 3" xfId="28691" xr:uid="{F5789347-2F09-44B0-BB5B-2331FB7943D6}"/>
    <cellStyle name="Valuta 4 4 7 3" xfId="10518" xr:uid="{89BD61E6-F4F7-48FA-8064-47FA72215919}"/>
    <cellStyle name="Valuta 4 4 7 3 2" xfId="34565" xr:uid="{4059A163-C920-4305-AB4E-8E1EE4286B9F}"/>
    <cellStyle name="Valuta 4 4 7 4" xfId="25628" xr:uid="{D2239755-7A86-4306-9663-076281E37E26}"/>
    <cellStyle name="Valuta 4 4 8" xfId="4080" xr:uid="{A22E6D9E-8373-45B7-AEE0-8BA355FE10FA}"/>
    <cellStyle name="Valuta 4 4 8 2" xfId="13017" xr:uid="{0E75F3B8-D99E-42C7-BDA7-1ABD0C3DB44B}"/>
    <cellStyle name="Valuta 4 4 8 2 2" xfId="37064" xr:uid="{42ED0D8D-302A-4430-B754-E80A43CB0AF0}"/>
    <cellStyle name="Valuta 4 4 8 3" xfId="28127" xr:uid="{C70B3134-9153-4A1C-9C8E-456D1609069E}"/>
    <cellStyle name="Valuta 4 4 9" xfId="10032" xr:uid="{078B40ED-5681-41D1-A217-8C7A103C3606}"/>
    <cellStyle name="Valuta 4 4 9 2" xfId="34079" xr:uid="{56B25F66-BE4F-4DB8-852B-2F2FAE7E08AD}"/>
    <cellStyle name="Valuta 4 5" xfId="275" xr:uid="{00000000-0005-0000-0000-000003020000}"/>
    <cellStyle name="Valuta 4 5 2" xfId="672" xr:uid="{D473E7B9-5B4C-400A-9EBF-8F2483951DFE}"/>
    <cellStyle name="Valuta 4 5 2 2" xfId="1018" xr:uid="{925585F0-1488-4F8D-A055-498D9B5817BA}"/>
    <cellStyle name="Valuta 4 5 2 2 2" xfId="5764" xr:uid="{70057719-9C6F-41A3-9AE2-B8D5D9E94966}"/>
    <cellStyle name="Valuta 4 5 2 2 2 2" xfId="14701" xr:uid="{522181F8-637B-4C9E-87D6-D6E04B8FEA73}"/>
    <cellStyle name="Valuta 4 5 2 2 2 2 2" xfId="38748" xr:uid="{C69ABA8C-4B3B-444F-846C-670458967309}"/>
    <cellStyle name="Valuta 4 5 2 2 2 3" xfId="29811" xr:uid="{4E439A40-0DBD-4FC5-A2BB-E951E63F867E}"/>
    <cellStyle name="Valuta 4 5 2 2 3" xfId="11635" xr:uid="{C63F4BC1-1744-4C7F-8B2D-EF6D47F56FA7}"/>
    <cellStyle name="Valuta 4 5 2 2 3 2" xfId="35682" xr:uid="{E203C443-173D-4D12-92FA-C17909888B66}"/>
    <cellStyle name="Valuta 4 5 2 2 4" xfId="2698" xr:uid="{775B00B7-5134-45DC-A018-1AE32C06D173}"/>
    <cellStyle name="Valuta 4 5 2 2 5" xfId="26745" xr:uid="{F16F4D8F-8094-4157-BCCA-F2BC814C86F1}"/>
    <cellStyle name="Valuta 4 5 2 3" xfId="2357" xr:uid="{C971CB36-A520-45E4-908B-A250BA4D22BD}"/>
    <cellStyle name="Valuta 4 5 2 3 2" xfId="5419" xr:uid="{827135A2-D295-4E33-808B-8EF59BAA7114}"/>
    <cellStyle name="Valuta 4 5 2 3 2 2" xfId="14356" xr:uid="{54CA7D96-90CB-4D63-AEDD-CC8127F3D846}"/>
    <cellStyle name="Valuta 4 5 2 3 2 2 2" xfId="38403" xr:uid="{B64CDC7E-E47D-4685-BCCC-FDBEE8471157}"/>
    <cellStyle name="Valuta 4 5 2 3 2 3" xfId="29466" xr:uid="{826CB61F-59DB-4E60-BF3B-6C6CB411D568}"/>
    <cellStyle name="Valuta 4 5 2 3 3" xfId="11293" xr:uid="{FD54A2D5-EDCF-4762-BA3A-86EF168D9E74}"/>
    <cellStyle name="Valuta 4 5 2 3 3 2" xfId="35340" xr:uid="{310B5F51-0652-4DDB-80AE-71017B778F8D}"/>
    <cellStyle name="Valuta 4 5 2 3 4" xfId="26403" xr:uid="{D6D01849-B677-428F-BCFC-2EDF0D116E4B}"/>
    <cellStyle name="Valuta 4 5 2 4" xfId="1924" xr:uid="{0D6D6706-6004-4ED7-A89F-059E08815CD8}"/>
    <cellStyle name="Valuta 4 5 2 4 2" xfId="4986" xr:uid="{362B2FD4-F5C2-4F34-908C-EA39BD582763}"/>
    <cellStyle name="Valuta 4 5 2 4 2 2" xfId="13923" xr:uid="{BAFC661B-990D-4FE1-B85F-EFFEC0880F67}"/>
    <cellStyle name="Valuta 4 5 2 4 2 2 2" xfId="37970" xr:uid="{4DED705D-D0CD-466A-9343-2B29F25B12A5}"/>
    <cellStyle name="Valuta 4 5 2 4 2 3" xfId="29033" xr:uid="{7898E3F6-89C1-44B5-8719-088E74583F07}"/>
    <cellStyle name="Valuta 4 5 2 4 3" xfId="10860" xr:uid="{193FF6C2-11F9-4459-AF98-B6EEA8975955}"/>
    <cellStyle name="Valuta 4 5 2 4 3 2" xfId="34907" xr:uid="{22371D5A-FD79-452B-B72D-07E320D7EA2A}"/>
    <cellStyle name="Valuta 4 5 2 4 4" xfId="25970" xr:uid="{B63A7E19-D99F-44BA-85D2-E4A9A097EEE2}"/>
    <cellStyle name="Valuta 4 5 2 5" xfId="4416" xr:uid="{3296A54A-3B3B-4E8E-B4F8-15671DF6A848}"/>
    <cellStyle name="Valuta 4 5 2 5 2" xfId="13353" xr:uid="{BC666739-E8CC-4E46-95E4-8D3DE87044D4}"/>
    <cellStyle name="Valuta 4 5 2 5 2 2" xfId="37400" xr:uid="{AC74D933-6452-4DEE-A76B-38D0EDC622AF}"/>
    <cellStyle name="Valuta 4 5 2 5 3" xfId="28463" xr:uid="{41830701-3DCA-4B16-BA06-211F30FD52DE}"/>
    <cellStyle name="Valuta 4 5 2 6" xfId="10290" xr:uid="{12F6A0C7-66F7-4583-91DB-FF115B48A825}"/>
    <cellStyle name="Valuta 4 5 2 6 2" xfId="34337" xr:uid="{A366B36E-CEDD-4A3A-9154-A312A87D5CC1}"/>
    <cellStyle name="Valuta 4 5 2 7" xfId="1359" xr:uid="{CF58F032-451E-4D99-B863-C2736C21A355}"/>
    <cellStyle name="Valuta 4 5 2 8" xfId="25400" xr:uid="{FFCF8F37-1BD3-4CBE-93D6-162F3E5BF266}"/>
    <cellStyle name="Valuta 4 5 3" xfId="851" xr:uid="{02EA5E10-BBF5-4E68-896F-B0951780EE59}"/>
    <cellStyle name="Valuta 4 5 3 2" xfId="5597" xr:uid="{0945FF2C-F929-4554-AC7E-BD729825E429}"/>
    <cellStyle name="Valuta 4 5 3 2 2" xfId="14534" xr:uid="{1B484B52-4C43-4544-9B19-03C3DB92C07B}"/>
    <cellStyle name="Valuta 4 5 3 2 2 2" xfId="38581" xr:uid="{286F86B5-A485-4294-9391-B6C3C74941A7}"/>
    <cellStyle name="Valuta 4 5 3 2 3" xfId="29644" xr:uid="{6213269B-254E-40DE-9AB6-379E5434F2E1}"/>
    <cellStyle name="Valuta 4 5 3 3" xfId="11468" xr:uid="{BE239F22-1181-42E6-8E22-AE25B9EB3AE5}"/>
    <cellStyle name="Valuta 4 5 3 3 2" xfId="35515" xr:uid="{5F208B74-8D8E-4541-8B92-D926B7E08508}"/>
    <cellStyle name="Valuta 4 5 3 4" xfId="2531" xr:uid="{A4A0B617-5BA7-4405-B31B-FDCFAD1A7880}"/>
    <cellStyle name="Valuta 4 5 3 5" xfId="26578" xr:uid="{A2859A3C-8562-468C-9BA5-784D57FD133E}"/>
    <cellStyle name="Valuta 4 5 4" xfId="2144" xr:uid="{CA11050B-6429-4E81-B2B7-FE51CC280221}"/>
    <cellStyle name="Valuta 4 5 4 2" xfId="5206" xr:uid="{510FB1E1-6CD0-4085-B506-51C70F7F7231}"/>
    <cellStyle name="Valuta 4 5 4 2 2" xfId="14143" xr:uid="{94BE261D-DC15-4D40-8720-A45616A59352}"/>
    <cellStyle name="Valuta 4 5 4 2 2 2" xfId="38190" xr:uid="{2F0A904D-6BF0-4CFD-B2DF-C8F185487D0D}"/>
    <cellStyle name="Valuta 4 5 4 2 3" xfId="29253" xr:uid="{4F25006C-6B2F-41D6-BA0C-68691367669A}"/>
    <cellStyle name="Valuta 4 5 4 3" xfId="11080" xr:uid="{CF5F588D-94E6-4E1E-9257-747D915243C2}"/>
    <cellStyle name="Valuta 4 5 4 3 2" xfId="35127" xr:uid="{CC84E518-C424-400E-ADCC-E6A5B85333A3}"/>
    <cellStyle name="Valuta 4 5 4 4" xfId="26190" xr:uid="{32DE1312-5D74-4EFE-8618-4FEB910EC564}"/>
    <cellStyle name="Valuta 4 5 5" xfId="1633" xr:uid="{D7D85089-F59E-47F2-90A8-68D78422D730}"/>
    <cellStyle name="Valuta 4 5 5 2" xfId="4695" xr:uid="{C44DEF83-1572-4899-A72D-0CC29A35056F}"/>
    <cellStyle name="Valuta 4 5 5 2 2" xfId="13632" xr:uid="{105E0FC2-A048-4029-A288-7149FDF9A96C}"/>
    <cellStyle name="Valuta 4 5 5 2 2 2" xfId="37679" xr:uid="{B1EBCD3D-F9C2-434B-AC9B-19B05B27C0A2}"/>
    <cellStyle name="Valuta 4 5 5 2 3" xfId="28742" xr:uid="{81F66BAC-87B5-4CB4-B06F-5F19A6A2D8FD}"/>
    <cellStyle name="Valuta 4 5 5 3" xfId="10569" xr:uid="{7F0B89B0-01CA-4517-A4B7-F71B066B34B1}"/>
    <cellStyle name="Valuta 4 5 5 3 2" xfId="34616" xr:uid="{6CF64E7A-0C37-48AE-9F80-AFAA4EA4B1B2}"/>
    <cellStyle name="Valuta 4 5 5 4" xfId="25679" xr:uid="{242A30A9-DB60-4608-9312-522672E68541}"/>
    <cellStyle name="Valuta 4 5 6" xfId="4130" xr:uid="{75C8FBAE-A712-4CFF-A8F5-063F57B13AF8}"/>
    <cellStyle name="Valuta 4 5 6 2" xfId="13067" xr:uid="{029D0A88-E4AB-43DF-BAE5-5D88BC652DB2}"/>
    <cellStyle name="Valuta 4 5 6 2 2" xfId="37114" xr:uid="{73AD1DF3-82F6-4440-B8E1-EF5B55A2E8A0}"/>
    <cellStyle name="Valuta 4 5 6 3" xfId="28177" xr:uid="{4D994E92-B0A7-4696-8219-339954EE4CDC}"/>
    <cellStyle name="Valuta 4 5 7" xfId="10082" xr:uid="{D05374C6-2A18-4608-9EAA-489574EEAAE2}"/>
    <cellStyle name="Valuta 4 5 7 2" xfId="34129" xr:uid="{284F6ED4-364C-4ABB-B1EB-E080996147FA}"/>
    <cellStyle name="Valuta 4 5 8" xfId="1192" xr:uid="{A7111924-AB80-463B-9EE2-70E0EC9870BC}"/>
    <cellStyle name="Valuta 4 5 9" xfId="25208" xr:uid="{0FB631BE-5125-422D-8117-C3F5FE883C74}"/>
    <cellStyle name="Valuta 4 6" xfId="538" xr:uid="{00000000-0005-0000-0000-000004020000}"/>
    <cellStyle name="Valuta 4 7" xfId="172" xr:uid="{00000000-0005-0000-0000-000005020000}"/>
    <cellStyle name="Valuta 4 7 2" xfId="580" xr:uid="{AE0F28D1-BE0A-4A62-B805-70FD7B1FEBB6}"/>
    <cellStyle name="Valuta 4 7 2 2" xfId="938" xr:uid="{74B3DA0D-B0D2-429C-A752-41DADEAF5A27}"/>
    <cellStyle name="Valuta 4 7 2 2 2" xfId="5684" xr:uid="{DF48D350-7E31-48F1-A61C-2057B8172B84}"/>
    <cellStyle name="Valuta 4 7 2 2 2 2" xfId="14621" xr:uid="{1FB035B2-E13F-4F9E-9604-A047104FD1FC}"/>
    <cellStyle name="Valuta 4 7 2 2 2 2 2" xfId="38668" xr:uid="{D22261AF-D2E3-4166-BB0E-8B4F07AAFEA9}"/>
    <cellStyle name="Valuta 4 7 2 2 2 3" xfId="29731" xr:uid="{7ED1BD81-5298-4BEB-8D32-97EB6FD87E7F}"/>
    <cellStyle name="Valuta 4 7 2 2 3" xfId="11555" xr:uid="{2CF9E09D-25C3-467F-A0EF-760A5E2C6AE0}"/>
    <cellStyle name="Valuta 4 7 2 2 3 2" xfId="35602" xr:uid="{C01EFEB9-9487-4B72-A904-DB8CA5C93FCD}"/>
    <cellStyle name="Valuta 4 7 2 2 4" xfId="2618" xr:uid="{8C31CC14-DD63-4C5B-9BD7-577647AE5358}"/>
    <cellStyle name="Valuta 4 7 2 2 5" xfId="26665" xr:uid="{E707C82C-81D0-4C42-9423-90E915271262}"/>
    <cellStyle name="Valuta 4 7 2 3" xfId="2265" xr:uid="{653F6289-F1EF-437D-BFB4-637D6BFA04AE}"/>
    <cellStyle name="Valuta 4 7 2 3 2" xfId="5327" xr:uid="{688CEF33-9EDD-454C-84C8-2F3FC545B99D}"/>
    <cellStyle name="Valuta 4 7 2 3 2 2" xfId="14264" xr:uid="{5D2D5CF1-9E9B-4857-9BF3-1D6B1E964C8B}"/>
    <cellStyle name="Valuta 4 7 2 3 2 2 2" xfId="38311" xr:uid="{E3F128C3-C9F3-4156-A40D-96BA92CA274E}"/>
    <cellStyle name="Valuta 4 7 2 3 2 3" xfId="29374" xr:uid="{03BFE529-E2F3-401A-902B-62A4EDF90EDE}"/>
    <cellStyle name="Valuta 4 7 2 3 3" xfId="11201" xr:uid="{0EE8A22C-28A3-4DEB-82A7-CEF2B23308BC}"/>
    <cellStyle name="Valuta 4 7 2 3 3 2" xfId="35248" xr:uid="{88ECB85A-9EE4-4948-B22B-624B64BBC9FA}"/>
    <cellStyle name="Valuta 4 7 2 3 4" xfId="26311" xr:uid="{CD341572-6627-41DB-B79B-FE631A5806E9}"/>
    <cellStyle name="Valuta 4 7 2 4" xfId="1832" xr:uid="{F99B8B18-E450-4A69-813B-6BBC7BCF033C}"/>
    <cellStyle name="Valuta 4 7 2 4 2" xfId="4894" xr:uid="{4AE3351C-49DD-4CD4-B763-D4FC120FC84A}"/>
    <cellStyle name="Valuta 4 7 2 4 2 2" xfId="13831" xr:uid="{F69ACDE8-CD4F-4DB3-8CF5-0A4C47B5ADA9}"/>
    <cellStyle name="Valuta 4 7 2 4 2 2 2" xfId="37878" xr:uid="{09E1D000-AF76-4528-B69D-856CB444417A}"/>
    <cellStyle name="Valuta 4 7 2 4 2 3" xfId="28941" xr:uid="{8A49ABA6-7519-4F03-82E7-1089850D3021}"/>
    <cellStyle name="Valuta 4 7 2 4 3" xfId="10768" xr:uid="{CD9C83E9-20F4-4062-B838-D9B90F06EEEB}"/>
    <cellStyle name="Valuta 4 7 2 4 3 2" xfId="34815" xr:uid="{5DBDAE9A-8D84-467E-9617-5D23410A3F0F}"/>
    <cellStyle name="Valuta 4 7 2 4 4" xfId="25878" xr:uid="{A681BAEC-4D1A-40E4-8542-95B9FE4F4195}"/>
    <cellStyle name="Valuta 4 7 2 5" xfId="4324" xr:uid="{E397FE40-2168-43C0-A79A-E5C67E8BBCD4}"/>
    <cellStyle name="Valuta 4 7 2 5 2" xfId="13261" xr:uid="{67FE430E-FFEB-492C-BD0E-503FDBB0A794}"/>
    <cellStyle name="Valuta 4 7 2 5 2 2" xfId="37308" xr:uid="{2FB2128C-500B-4A9A-B817-B45A908F43FA}"/>
    <cellStyle name="Valuta 4 7 2 5 3" xfId="28371" xr:uid="{45C4384B-1AEC-4CE1-8666-1E9258BBD28D}"/>
    <cellStyle name="Valuta 4 7 2 6" xfId="10198" xr:uid="{F714B0E1-511A-42A2-914E-4760656E6620}"/>
    <cellStyle name="Valuta 4 7 2 6 2" xfId="34245" xr:uid="{B5AF4E5B-DE68-420A-9B12-13442CFC34E6}"/>
    <cellStyle name="Valuta 4 7 2 7" xfId="1279" xr:uid="{B0F1C327-FDFB-4061-A901-9D01F4620C5F}"/>
    <cellStyle name="Valuta 4 7 2 8" xfId="25308" xr:uid="{9DBEEE6E-DC7B-49D1-A0F7-C149ED89F330}"/>
    <cellStyle name="Valuta 4 7 3" xfId="771" xr:uid="{0F7AB688-BF9B-41CA-BC33-187800161670}"/>
    <cellStyle name="Valuta 4 7 3 2" xfId="5517" xr:uid="{74BC3E18-B83C-499E-8494-818CBDA0E04F}"/>
    <cellStyle name="Valuta 4 7 3 2 2" xfId="14454" xr:uid="{992858EA-0A5F-445F-A6FA-2177A8FB1D0B}"/>
    <cellStyle name="Valuta 4 7 3 2 2 2" xfId="38501" xr:uid="{F8C8BE0B-4764-4C22-9FDD-2EA12AAB5106}"/>
    <cellStyle name="Valuta 4 7 3 2 3" xfId="29564" xr:uid="{A6C27A38-D4BA-499C-8544-D0F5F4091DA5}"/>
    <cellStyle name="Valuta 4 7 3 3" xfId="11388" xr:uid="{2194A5E7-5C7B-44C5-970C-76585EBE6E09}"/>
    <cellStyle name="Valuta 4 7 3 3 2" xfId="35435" xr:uid="{46B8CC68-B182-4367-BC28-217C6F454C2C}"/>
    <cellStyle name="Valuta 4 7 3 4" xfId="2451" xr:uid="{515D28BB-B653-4AB8-BA30-7EAC1EE49D93}"/>
    <cellStyle name="Valuta 4 7 3 5" xfId="26498" xr:uid="{2EBD2876-79AC-4BE9-9616-04FED0B5CDE8}"/>
    <cellStyle name="Valuta 4 7 4" xfId="2049" xr:uid="{04CCBDFC-2650-4700-893B-A551C64A4B5B}"/>
    <cellStyle name="Valuta 4 7 4 2" xfId="5111" xr:uid="{1472E293-41DB-4B47-92D9-A5A63D5A4920}"/>
    <cellStyle name="Valuta 4 7 4 2 2" xfId="14048" xr:uid="{852E5412-EA66-425D-946B-72F72F27EAED}"/>
    <cellStyle name="Valuta 4 7 4 2 2 2" xfId="38095" xr:uid="{BF7A7614-2EA1-4A70-94CD-FB50B0D6517C}"/>
    <cellStyle name="Valuta 4 7 4 2 3" xfId="29158" xr:uid="{8671932C-DB45-4A6C-9E9D-512ADE41AD31}"/>
    <cellStyle name="Valuta 4 7 4 3" xfId="10985" xr:uid="{D8B9DB95-5FD0-4157-9E3C-16A118CB2F45}"/>
    <cellStyle name="Valuta 4 7 4 3 2" xfId="35032" xr:uid="{1E556231-9F8D-4138-A94E-074C7597E970}"/>
    <cellStyle name="Valuta 4 7 4 4" xfId="26095" xr:uid="{01ECAC3C-72BD-46A8-B3D3-F786BC359D78}"/>
    <cellStyle name="Valuta 4 7 5" xfId="1534" xr:uid="{50C9D123-341A-4696-B4CC-EF297C2F511C}"/>
    <cellStyle name="Valuta 4 7 5 2" xfId="4596" xr:uid="{401F642A-C3D1-49D5-B443-BF24F1DC38CD}"/>
    <cellStyle name="Valuta 4 7 5 2 2" xfId="13533" xr:uid="{89F5A645-3533-4FE1-9330-DB71C90C97A7}"/>
    <cellStyle name="Valuta 4 7 5 2 2 2" xfId="37580" xr:uid="{AE2AB25A-CADC-4241-A683-A9E4824F44AD}"/>
    <cellStyle name="Valuta 4 7 5 2 3" xfId="28643" xr:uid="{3D448EC7-6A03-41FE-9E6A-A1666730AF11}"/>
    <cellStyle name="Valuta 4 7 5 3" xfId="10470" xr:uid="{97E3AD71-4376-4F73-B0B7-C899452BB36A}"/>
    <cellStyle name="Valuta 4 7 5 3 2" xfId="34517" xr:uid="{BA5C5E23-0EC8-4A71-92D0-813E415FABC5}"/>
    <cellStyle name="Valuta 4 7 5 4" xfId="25580" xr:uid="{3B8D4109-79D9-4604-B6FF-2448D2ACFAF6}"/>
    <cellStyle name="Valuta 4 7 6" xfId="4036" xr:uid="{A77E99B1-277B-47A0-8E0F-3A856B4E2466}"/>
    <cellStyle name="Valuta 4 7 6 2" xfId="12973" xr:uid="{D9FF4A99-F38A-40F9-A52D-AA3E61D82A22}"/>
    <cellStyle name="Valuta 4 7 6 2 2" xfId="37020" xr:uid="{6D76C19C-351C-411A-8749-1FAE0698FCBB}"/>
    <cellStyle name="Valuta 4 7 6 3" xfId="28083" xr:uid="{E5A2A5E9-56F2-4AB5-8CF9-91643F885A9D}"/>
    <cellStyle name="Valuta 4 7 7" xfId="9987" xr:uid="{8C8F6F0D-D82B-48C7-BB6E-D7879B27F50A}"/>
    <cellStyle name="Valuta 4 7 7 2" xfId="34034" xr:uid="{24293083-A1C8-44D9-9B9D-05C98964660C}"/>
    <cellStyle name="Valuta 4 7 8" xfId="1111" xr:uid="{BF11E7AD-5D94-4351-AE24-127BB8801224}"/>
    <cellStyle name="Valuta 4 7 9" xfId="25115" xr:uid="{FA71E781-D679-434E-B77A-F2C4F16A0495}"/>
    <cellStyle name="Valuta 4 8" xfId="566" xr:uid="{1E93DC1E-FF0C-4727-B442-E3118BFC82D7}"/>
    <cellStyle name="Valuta 4 8 2" xfId="929" xr:uid="{E9C98E6B-A509-4F32-A9F3-4DBCFAA93654}"/>
    <cellStyle name="Valuta 4 8 2 2" xfId="5675" xr:uid="{C120F59E-B0D5-4F0D-9FD3-8017F2A2CC5F}"/>
    <cellStyle name="Valuta 4 8 2 2 2" xfId="14612" xr:uid="{F0A6C101-0970-4208-9561-3C48219C9351}"/>
    <cellStyle name="Valuta 4 8 2 2 2 2" xfId="38659" xr:uid="{3D825D7E-05DA-4512-816C-F1F00E1D6381}"/>
    <cellStyle name="Valuta 4 8 2 2 3" xfId="29722" xr:uid="{0F67F0B4-0DC6-44D5-81AB-1091DE1ED2E1}"/>
    <cellStyle name="Valuta 4 8 2 3" xfId="11546" xr:uid="{EFD31E91-9D36-40B1-85DF-C22D096CB13F}"/>
    <cellStyle name="Valuta 4 8 2 3 2" xfId="35593" xr:uid="{43859E35-BAB5-48A2-96B8-CBEB8AF7D4EE}"/>
    <cellStyle name="Valuta 4 8 2 4" xfId="2609" xr:uid="{4797ED08-CD80-4669-9615-831A1598619B}"/>
    <cellStyle name="Valuta 4 8 2 5" xfId="26656" xr:uid="{73574C9B-7812-49BB-AAD7-E0568FC946A1}"/>
    <cellStyle name="Valuta 4 8 3" xfId="2251" xr:uid="{17CB6070-1ADA-43A5-887E-AB246738D979}"/>
    <cellStyle name="Valuta 4 8 3 2" xfId="5313" xr:uid="{E4D65A2E-5720-4EDF-8C59-5F31511D5417}"/>
    <cellStyle name="Valuta 4 8 3 2 2" xfId="14250" xr:uid="{2A3399D9-4CCC-49F7-9755-44F4C4BB9CE2}"/>
    <cellStyle name="Valuta 4 8 3 2 2 2" xfId="38297" xr:uid="{669CD487-2E02-4352-8CC6-588561860D1B}"/>
    <cellStyle name="Valuta 4 8 3 2 3" xfId="29360" xr:uid="{8484B3D8-A633-45F6-B9D1-6C437BCCD83C}"/>
    <cellStyle name="Valuta 4 8 3 3" xfId="11187" xr:uid="{417705FA-AC32-451A-AA51-E78316984ABF}"/>
    <cellStyle name="Valuta 4 8 3 3 2" xfId="35234" xr:uid="{CD3D4DE3-0431-4B88-8BC1-B80C67B909AD}"/>
    <cellStyle name="Valuta 4 8 3 4" xfId="26297" xr:uid="{6533B289-5C74-49E0-9164-4E05B55E29EB}"/>
    <cellStyle name="Valuta 4 8 4" xfId="1818" xr:uid="{7261586F-6AA3-44A9-9830-2D6F44218EC9}"/>
    <cellStyle name="Valuta 4 8 4 2" xfId="4880" xr:uid="{4F261542-1A5C-4A08-A548-E56A832EE49E}"/>
    <cellStyle name="Valuta 4 8 4 2 2" xfId="13817" xr:uid="{7AF78E44-5DA2-4F79-9868-085DF9493D94}"/>
    <cellStyle name="Valuta 4 8 4 2 2 2" xfId="37864" xr:uid="{C9C9D940-F28C-4E7F-A984-BCF0260DA054}"/>
    <cellStyle name="Valuta 4 8 4 2 3" xfId="28927" xr:uid="{18D6AA0D-9DD7-4D2E-8BAA-1B289E405972}"/>
    <cellStyle name="Valuta 4 8 4 3" xfId="10754" xr:uid="{03F3DF97-1C6A-49B0-9E3C-9726DF675408}"/>
    <cellStyle name="Valuta 4 8 4 3 2" xfId="34801" xr:uid="{D0CC976F-3056-4466-B151-F06B4163707C}"/>
    <cellStyle name="Valuta 4 8 4 4" xfId="25864" xr:uid="{06D08D1F-D930-4DB8-87A9-A3147507375A}"/>
    <cellStyle name="Valuta 4 8 5" xfId="4310" xr:uid="{DFBA1475-7B0E-488B-840B-D890FC5C9302}"/>
    <cellStyle name="Valuta 4 8 5 2" xfId="13247" xr:uid="{4D88370C-CFA9-480E-A899-4288AA986F39}"/>
    <cellStyle name="Valuta 4 8 5 2 2" xfId="37294" xr:uid="{6E4A35B5-CF7B-4166-A1C6-A7FBAB09E648}"/>
    <cellStyle name="Valuta 4 8 5 3" xfId="28357" xr:uid="{2B10F704-2CC9-4C1A-B601-30171AAC5084}"/>
    <cellStyle name="Valuta 4 8 6" xfId="10184" xr:uid="{311044D7-7845-46E2-8AF7-0B1099CFAB39}"/>
    <cellStyle name="Valuta 4 8 6 2" xfId="34231" xr:uid="{01F10F4F-D36A-45E4-86CD-348A7A9F8C1F}"/>
    <cellStyle name="Valuta 4 8 7" xfId="1270" xr:uid="{C6451489-0A1A-400B-82D3-CB42B2AEFD4F}"/>
    <cellStyle name="Valuta 4 8 8" xfId="25294" xr:uid="{F6A1E3CE-B69F-47FB-BA28-39E984045BC3}"/>
    <cellStyle name="Valuta 4 9" xfId="761" xr:uid="{7F078336-48E5-4DF2-B682-FDE4CF059185}"/>
    <cellStyle name="Valuta 4 9 2" xfId="5507" xr:uid="{6AF8322A-F230-4D08-8BE4-B1A04E047278}"/>
    <cellStyle name="Valuta 4 9 2 2" xfId="14444" xr:uid="{9B7392FE-28F9-4866-8A65-63C7823F4217}"/>
    <cellStyle name="Valuta 4 9 2 2 2" xfId="38491" xr:uid="{1918B677-C13A-4CC0-ABC8-997D163C4AF6}"/>
    <cellStyle name="Valuta 4 9 2 3" xfId="29554" xr:uid="{5041010B-4C1F-481E-8B4E-0A27964FC3DD}"/>
    <cellStyle name="Valuta 4 9 3" xfId="11378" xr:uid="{10E0B1D0-CAB9-41ED-939B-AA5AB241353E}"/>
    <cellStyle name="Valuta 4 9 3 2" xfId="35425" xr:uid="{5189F527-E70B-49E9-9333-C257AEE66534}"/>
    <cellStyle name="Valuta 4 9 4" xfId="2442" xr:uid="{8559BC10-04F3-49F0-8CE0-B9809A3B21E5}"/>
    <cellStyle name="Valuta 4 9 5" xfId="26488" xr:uid="{F8565F59-E936-43E7-B14B-117068B17E9E}"/>
    <cellStyle name="Valuta 5" xfId="563" xr:uid="{46A3E7A6-8EE9-49ED-8E5E-75110A577A04}"/>
    <cellStyle name="Valuta 5 2" xfId="926" xr:uid="{F04BA8F9-7AB2-4277-88AC-C4EDA5758DB7}"/>
    <cellStyle name="Valuta 5 2 2" xfId="5672" xr:uid="{15125059-55B6-43DC-8CAE-32C4B9522725}"/>
    <cellStyle name="Valuta 5 2 2 2" xfId="14609" xr:uid="{5E3EC217-B39A-4B0A-859F-026575960999}"/>
    <cellStyle name="Valuta 5 2 2 2 2" xfId="38656" xr:uid="{BF45D472-424A-4911-BE99-A5502A9FC1A7}"/>
    <cellStyle name="Valuta 5 2 2 3" xfId="29719" xr:uid="{AB1FAA18-2F49-44A3-A85D-A0D8942EC473}"/>
    <cellStyle name="Valuta 5 2 3" xfId="11543" xr:uid="{B52142D3-D426-47C9-82A9-A5F95A38CBDE}"/>
    <cellStyle name="Valuta 5 2 3 2" xfId="35590" xr:uid="{C7DC2577-7788-4AD8-B923-B5A0D42445B3}"/>
    <cellStyle name="Valuta 5 2 4" xfId="2606" xr:uid="{582FCE2F-1472-435F-B35B-53A4A5F0E8F5}"/>
    <cellStyle name="Valuta 5 2 5" xfId="26653" xr:uid="{2F676698-6EDD-4571-B0EB-7873DEF75EB6}"/>
    <cellStyle name="Valuta 5 3" xfId="2248" xr:uid="{A9FEE6CE-59C6-4FE8-AB4B-DAEE867BB9D6}"/>
    <cellStyle name="Valuta 5 3 2" xfId="5310" xr:uid="{94E30D13-1A6A-4978-A3EF-0B82330E9339}"/>
    <cellStyle name="Valuta 5 3 2 2" xfId="14247" xr:uid="{35217338-26BB-4067-9DF8-C9871957C8CF}"/>
    <cellStyle name="Valuta 5 3 2 2 2" xfId="38294" xr:uid="{F83F4A44-39E3-4044-BB61-DE0FA08F17B3}"/>
    <cellStyle name="Valuta 5 3 2 3" xfId="29357" xr:uid="{75FBF38F-54A3-4076-B9FD-BEAC1186402F}"/>
    <cellStyle name="Valuta 5 3 3" xfId="11184" xr:uid="{638293A7-5F00-4220-918B-5B15109DC319}"/>
    <cellStyle name="Valuta 5 3 3 2" xfId="35231" xr:uid="{0D4D15BC-CA53-4301-AE33-439E30C6EC6B}"/>
    <cellStyle name="Valuta 5 3 4" xfId="26294" xr:uid="{E4AC210D-B37B-4A93-83B6-043EA7176F1A}"/>
    <cellStyle name="Valuta 5 4" xfId="1815" xr:uid="{FA40B9E4-3730-4DD5-9264-8B45998DC8C4}"/>
    <cellStyle name="Valuta 5 4 2" xfId="4877" xr:uid="{B3A47872-31A3-425F-ADC8-502149546D73}"/>
    <cellStyle name="Valuta 5 4 2 2" xfId="13814" xr:uid="{593CE3F9-3668-42B7-B370-B95EFAE72155}"/>
    <cellStyle name="Valuta 5 4 2 2 2" xfId="37861" xr:uid="{C3A2B597-4F77-46B5-8C1B-56C51D8BEAE6}"/>
    <cellStyle name="Valuta 5 4 2 3" xfId="28924" xr:uid="{446DA9D9-B0EE-4661-8EFF-69CBA1977519}"/>
    <cellStyle name="Valuta 5 4 3" xfId="10751" xr:uid="{E0A35BC9-2A1D-4E51-9A2A-0B0011E52992}"/>
    <cellStyle name="Valuta 5 4 3 2" xfId="34798" xr:uid="{B8343EF5-69B6-4BBA-8DD1-40AAF08F84FB}"/>
    <cellStyle name="Valuta 5 4 4" xfId="25861" xr:uid="{899583B5-8229-4BBD-8D61-19EF0634B83F}"/>
    <cellStyle name="Valuta 5 5" xfId="4307" xr:uid="{3D2869E6-48F5-4C44-BE21-B3977F9619D4}"/>
    <cellStyle name="Valuta 5 5 2" xfId="13244" xr:uid="{C963A5FF-1874-449D-86E3-A00E755C3E7C}"/>
    <cellStyle name="Valuta 5 5 2 2" xfId="37291" xr:uid="{7A2912D0-CE5C-4D2C-BFBC-DF010FD2FECC}"/>
    <cellStyle name="Valuta 5 5 3" xfId="28354" xr:uid="{CEF54C53-68A2-4DDB-AE0C-BEE1CB8CC326}"/>
    <cellStyle name="Valuta 5 6" xfId="10181" xr:uid="{0604FE40-0CF0-4820-9750-BB79013924DA}"/>
    <cellStyle name="Valuta 5 6 2" xfId="34228" xr:uid="{70ECCD74-E4B8-4353-8F2B-65A0A58CB56F}"/>
    <cellStyle name="Valuta 5 7" xfId="1267" xr:uid="{E8417472-B4A1-4B08-8F2F-B67B9D4DE6CF}"/>
    <cellStyle name="Valuta 5 8" xfId="25291" xr:uid="{F9A2CE89-897B-4CFD-A3E7-B1EE23881209}"/>
    <cellStyle name="Valuta 6" xfId="757" xr:uid="{DCF4477A-956A-4117-8AE3-DD5D8EF25894}"/>
    <cellStyle name="Valuta 6 2" xfId="5503" xr:uid="{9FF45B14-4EDC-46B2-82D2-4DCDFCDEA378}"/>
    <cellStyle name="Valuta 6 2 2" xfId="14440" xr:uid="{01D1B46C-7B4A-49F0-A0CD-7AA835A91822}"/>
    <cellStyle name="Valuta 6 2 2 2" xfId="38487" xr:uid="{ACB33455-FB65-4D51-94C1-AC99BA1CD6FF}"/>
    <cellStyle name="Valuta 6 2 3" xfId="29550" xr:uid="{606B09E1-D8D9-40E6-8A7E-D9E31AB108A3}"/>
    <cellStyle name="Valuta 6 3" xfId="11374" xr:uid="{570F62DA-4705-45D7-ABE8-9AB86F8A4B9F}"/>
    <cellStyle name="Valuta 6 3 2" xfId="35421" xr:uid="{0081E744-D647-4B69-8605-E353D8E444B1}"/>
    <cellStyle name="Valuta 6 4" xfId="2438" xr:uid="{63B3CE2A-848C-4C37-A693-ECA76D073DEA}"/>
    <cellStyle name="Valuta 6 5" xfId="26484" xr:uid="{F9677FC3-6E75-46FF-B40C-24193C12E3A1}"/>
    <cellStyle name="Valuta 7" xfId="758" xr:uid="{E462194C-FE09-4D6D-9BE8-6B0166636C3C}"/>
    <cellStyle name="Valuta 7 2" xfId="5504" xr:uid="{8ECBF2A2-F2FA-429F-8586-6F42ADB9C97A}"/>
    <cellStyle name="Valuta 7 2 2" xfId="14441" xr:uid="{A8755773-ED5D-4018-95F8-CA22CA9CCFBB}"/>
    <cellStyle name="Valuta 7 2 2 2" xfId="38488" xr:uid="{7D533731-9423-4221-A1D7-F6E6038F92E3}"/>
    <cellStyle name="Valuta 7 2 3" xfId="29551" xr:uid="{7704D6B4-E921-46DD-A88A-8E9C389FCFCB}"/>
    <cellStyle name="Valuta 7 3" xfId="11375" xr:uid="{8993F7A2-E8EF-4FD8-B6FF-133B2A7334AB}"/>
    <cellStyle name="Valuta 7 3 2" xfId="35422" xr:uid="{993B7E2E-53A9-4FE9-B855-91F7B5977D8D}"/>
    <cellStyle name="Valuta 7 4" xfId="2439" xr:uid="{F0C87A1A-B2D4-46A6-8F19-A58738F9EC49}"/>
    <cellStyle name="Valuta 7 5" xfId="26485" xr:uid="{658C08FD-5B68-4EC2-A83D-3EC7827FF09E}"/>
    <cellStyle name="Valuta 8" xfId="2017" xr:uid="{C113FFBC-3318-4F60-865A-E9E82C93F0FD}"/>
    <cellStyle name="Valuta 8 2" xfId="5079" xr:uid="{699D915E-7099-415B-8BC1-D8D6CD4C9A57}"/>
    <cellStyle name="Valuta 8 2 2" xfId="14016" xr:uid="{92D7F9FE-705F-4812-8934-1D385317E339}"/>
    <cellStyle name="Valuta 8 2 2 2" xfId="38063" xr:uid="{3A1E3440-3605-4585-A309-66AAEE785563}"/>
    <cellStyle name="Valuta 8 2 3" xfId="29126" xr:uid="{6F017B73-8DC9-4532-AD5C-76B8A0952039}"/>
    <cellStyle name="Valuta 8 3" xfId="10953" xr:uid="{FEF68D1B-6679-4573-A7A0-22BEBF09D32F}"/>
    <cellStyle name="Valuta 8 3 2" xfId="35000" xr:uid="{687E94A3-C906-4D3A-9312-21DA67FEC8B4}"/>
    <cellStyle name="Valuta 8 4" xfId="26063" xr:uid="{771E5392-7399-4913-91F1-3C047CD2163E}"/>
    <cellStyle name="Valuta 9" xfId="1461" xr:uid="{56F07CF1-CC3E-4D43-88DC-27820AAEFE4F}"/>
    <cellStyle name="Valuta 9 2" xfId="4523" xr:uid="{4D6070FE-F852-463E-9F8F-0974911EBAF4}"/>
    <cellStyle name="Valuta 9 2 2" xfId="13460" xr:uid="{B4753521-0282-4675-BF3E-58442046076B}"/>
    <cellStyle name="Valuta 9 2 2 2" xfId="37507" xr:uid="{83BC9E4B-5E41-45FB-847F-4913EAA7FC79}"/>
    <cellStyle name="Valuta 9 2 3" xfId="28570" xr:uid="{5D2AB930-0C86-419A-802D-50AD393026E5}"/>
    <cellStyle name="Valuta 9 3" xfId="10397" xr:uid="{CF8A157A-0293-47D4-8B97-420AA04F70D3}"/>
    <cellStyle name="Valuta 9 3 2" xfId="34444" xr:uid="{2864CFC3-904C-401A-9056-EA17ADC6F836}"/>
    <cellStyle name="Valuta 9 4" xfId="25507" xr:uid="{888AF663-2F28-4855-A9B7-0B2DF9CE6450}"/>
    <cellStyle name="Vejica 2" xfId="6" xr:uid="{00000000-0005-0000-0000-000006020000}"/>
    <cellStyle name="Vejica 2 2" xfId="54" xr:uid="{00000000-0005-0000-0000-000007020000}"/>
    <cellStyle name="Vejica 2 2 2" xfId="162" xr:uid="{00000000-0005-0000-0000-000008020000}"/>
    <cellStyle name="Vejica 2 2 2 2" xfId="546" xr:uid="{00000000-0005-0000-0000-000009020000}"/>
    <cellStyle name="Vejica 2 2 3" xfId="205" xr:uid="{00000000-0005-0000-0000-00000A020000}"/>
    <cellStyle name="Vejica 2 2 3 10" xfId="10014" xr:uid="{E993CF09-E29B-4FFC-A60C-CC7870FFB964}"/>
    <cellStyle name="Vejica 2 2 3 10 2" xfId="34061" xr:uid="{A9B87F2A-D66D-4BB1-B3E5-2243A099A204}"/>
    <cellStyle name="Vejica 2 2 3 11" xfId="1134" xr:uid="{DA345E89-6649-48CE-9DCC-B94470CDED42}"/>
    <cellStyle name="Vejica 2 2 3 12" xfId="25140" xr:uid="{A02F27D2-BD9C-486B-957F-9B91DDBD191E}"/>
    <cellStyle name="Vejica 2 2 3 2" xfId="246" xr:uid="{00000000-0005-0000-0000-00000B020000}"/>
    <cellStyle name="Vejica 2 2 3 2 10" xfId="1174" xr:uid="{474E50A7-9B91-4E51-A75A-A10C04C95EA3}"/>
    <cellStyle name="Vejica 2 2 3 2 11" xfId="25180" xr:uid="{F939CFC9-2615-4F14-89BA-7FAF4DAD477A}"/>
    <cellStyle name="Vejica 2 2 3 2 2" xfId="342" xr:uid="{00000000-0005-0000-0000-00000C020000}"/>
    <cellStyle name="Vejica 2 2 3 2 2 2" xfId="739" xr:uid="{CF27A7D4-88CB-469E-A3CC-691E6ED6C152}"/>
    <cellStyle name="Vejica 2 2 3 2 2 2 2" xfId="1080" xr:uid="{58DB0766-6CCA-44DB-A7BE-1F0705F06F71}"/>
    <cellStyle name="Vejica 2 2 3 2 2 2 2 2" xfId="5826" xr:uid="{D7B6845A-86A9-4421-B8F5-9406C31F37E1}"/>
    <cellStyle name="Vejica 2 2 3 2 2 2 2 2 2" xfId="14763" xr:uid="{9852A053-5D56-470C-B763-DBD60FCACF9B}"/>
    <cellStyle name="Vejica 2 2 3 2 2 2 2 2 2 2" xfId="38810" xr:uid="{6EC9C764-FAEC-49CA-834A-24D63C700890}"/>
    <cellStyle name="Vejica 2 2 3 2 2 2 2 2 3" xfId="29873" xr:uid="{2168BA7A-941E-48BB-B59A-389AC31E2B6E}"/>
    <cellStyle name="Vejica 2 2 3 2 2 2 2 3" xfId="11697" xr:uid="{26EA67C8-027D-438A-A084-7475629A0FB4}"/>
    <cellStyle name="Vejica 2 2 3 2 2 2 2 3 2" xfId="35744" xr:uid="{A32EB3A6-D058-4EB3-B23F-86448A1006EC}"/>
    <cellStyle name="Vejica 2 2 3 2 2 2 2 4" xfId="2760" xr:uid="{E69885FC-CCEA-4968-8FAA-ADD514F88C25}"/>
    <cellStyle name="Vejica 2 2 3 2 2 2 2 5" xfId="26807" xr:uid="{CDAEF2A4-FE1E-4CDD-AEA7-FFFF8C45BED1}"/>
    <cellStyle name="Vejica 2 2 3 2 2 2 3" xfId="2424" xr:uid="{32CAD98A-8D3C-4A4F-8530-42207215B5CC}"/>
    <cellStyle name="Vejica 2 2 3 2 2 2 3 2" xfId="5486" xr:uid="{B116AD53-7133-48A2-BA8F-233E77470032}"/>
    <cellStyle name="Vejica 2 2 3 2 2 2 3 2 2" xfId="14423" xr:uid="{0B7A0E00-E7C3-4807-A2AF-35BFB337BE8E}"/>
    <cellStyle name="Vejica 2 2 3 2 2 2 3 2 2 2" xfId="38470" xr:uid="{5B39B402-0EDB-48E9-926E-28F08FCF33F6}"/>
    <cellStyle name="Vejica 2 2 3 2 2 2 3 2 3" xfId="29533" xr:uid="{457A2CDD-1E50-4A62-8D27-22072C5E5DCE}"/>
    <cellStyle name="Vejica 2 2 3 2 2 2 3 3" xfId="11360" xr:uid="{5EB9AA74-C255-401F-8CEB-433017F21920}"/>
    <cellStyle name="Vejica 2 2 3 2 2 2 3 3 2" xfId="35407" xr:uid="{5DE2FD32-3495-4AF1-9534-6E52EB43F1C9}"/>
    <cellStyle name="Vejica 2 2 3 2 2 2 3 4" xfId="26470" xr:uid="{9EF10262-0559-40D4-9461-D3B4183A1370}"/>
    <cellStyle name="Vejica 2 2 3 2 2 2 4" xfId="1991" xr:uid="{19A5424F-1D75-45D2-9C6D-C0025ECBF611}"/>
    <cellStyle name="Vejica 2 2 3 2 2 2 4 2" xfId="5053" xr:uid="{D45D8511-3096-474D-AF03-6881A124CCD0}"/>
    <cellStyle name="Vejica 2 2 3 2 2 2 4 2 2" xfId="13990" xr:uid="{982C5EAC-31FB-40D0-894E-FA2A3EDEDFF1}"/>
    <cellStyle name="Vejica 2 2 3 2 2 2 4 2 2 2" xfId="38037" xr:uid="{EFE75B8D-71EA-4B4A-84C2-C7C6CAABB1C5}"/>
    <cellStyle name="Vejica 2 2 3 2 2 2 4 2 3" xfId="29100" xr:uid="{BECA51D5-02D4-4ADF-B806-CA146F4C92F6}"/>
    <cellStyle name="Vejica 2 2 3 2 2 2 4 3" xfId="10927" xr:uid="{6F01B931-60A9-4BE3-AE98-92AB68E730C7}"/>
    <cellStyle name="Vejica 2 2 3 2 2 2 4 3 2" xfId="34974" xr:uid="{A67A4792-75CB-477E-B5B3-10B41BFB634A}"/>
    <cellStyle name="Vejica 2 2 3 2 2 2 4 4" xfId="26037" xr:uid="{CB1C8F3B-731F-4602-AD77-44E7B7A903F9}"/>
    <cellStyle name="Vejica 2 2 3 2 2 2 5" xfId="4483" xr:uid="{42B0C29D-952A-43F6-8E4B-FAD06D490A08}"/>
    <cellStyle name="Vejica 2 2 3 2 2 2 5 2" xfId="13420" xr:uid="{F930FD44-24CD-48F5-8B74-FB3D38D2AC9A}"/>
    <cellStyle name="Vejica 2 2 3 2 2 2 5 2 2" xfId="37467" xr:uid="{8F679A9D-4B92-4C0A-8651-DC15DAF6E7E5}"/>
    <cellStyle name="Vejica 2 2 3 2 2 2 5 3" xfId="28530" xr:uid="{A03689C8-0325-4334-919F-B83C23AC13B9}"/>
    <cellStyle name="Vejica 2 2 3 2 2 2 6" xfId="10357" xr:uid="{E9AE59FE-7E79-4B5E-A4F5-933A15897ABF}"/>
    <cellStyle name="Vejica 2 2 3 2 2 2 6 2" xfId="34404" xr:uid="{094177BE-DA43-4EE1-B064-E257D6010D24}"/>
    <cellStyle name="Vejica 2 2 3 2 2 2 7" xfId="1421" xr:uid="{59E88563-8AEF-4CF9-80F6-F1168031D027}"/>
    <cellStyle name="Vejica 2 2 3 2 2 2 8" xfId="25467" xr:uid="{067E0C8A-32A5-4B57-BB46-18AC79C5CD0D}"/>
    <cellStyle name="Vejica 2 2 3 2 2 3" xfId="913" xr:uid="{074441D5-472E-446D-8714-8FAFE25176A5}"/>
    <cellStyle name="Vejica 2 2 3 2 2 3 2" xfId="5659" xr:uid="{B4C185AD-7E14-48C3-B8D2-AA21DD9F5555}"/>
    <cellStyle name="Vejica 2 2 3 2 2 3 2 2" xfId="14596" xr:uid="{AA0D716E-F8D7-488E-AC34-635EE8840B58}"/>
    <cellStyle name="Vejica 2 2 3 2 2 3 2 2 2" xfId="38643" xr:uid="{816351D0-1050-4A4E-BCC0-56D2F6CAAD54}"/>
    <cellStyle name="Vejica 2 2 3 2 2 3 2 3" xfId="29706" xr:uid="{098C2DC5-BDA4-4D08-AAD8-26E4886AA0CB}"/>
    <cellStyle name="Vejica 2 2 3 2 2 3 3" xfId="11530" xr:uid="{36CCCDFB-E2FA-40F7-9FEF-240BDB55A837}"/>
    <cellStyle name="Vejica 2 2 3 2 2 3 3 2" xfId="35577" xr:uid="{E5BA88DF-9705-4268-8D3F-8B1BAC4C1A9C}"/>
    <cellStyle name="Vejica 2 2 3 2 2 3 4" xfId="2593" xr:uid="{2B403BCF-0EB9-470A-876D-A22F8CC3BDE8}"/>
    <cellStyle name="Vejica 2 2 3 2 2 3 5" xfId="26640" xr:uid="{52658F1D-07F0-42F1-B193-4629051605BD}"/>
    <cellStyle name="Vejica 2 2 3 2 2 4" xfId="2211" xr:uid="{6CF13B41-1527-47C4-A3DA-86AC65DBF045}"/>
    <cellStyle name="Vejica 2 2 3 2 2 4 2" xfId="5273" xr:uid="{0EB5F2E6-618C-43A8-A6F5-CB0C66DFCD30}"/>
    <cellStyle name="Vejica 2 2 3 2 2 4 2 2" xfId="14210" xr:uid="{632F7B1F-B117-4387-A853-EA46F22AB169}"/>
    <cellStyle name="Vejica 2 2 3 2 2 4 2 2 2" xfId="38257" xr:uid="{71654049-57F2-49A5-BBE4-2DE816CB71A0}"/>
    <cellStyle name="Vejica 2 2 3 2 2 4 2 3" xfId="29320" xr:uid="{413A63E8-3F0B-41C4-BC9E-90B11F373FD2}"/>
    <cellStyle name="Vejica 2 2 3 2 2 4 3" xfId="11147" xr:uid="{138E8A93-32AA-47BE-9E1C-D7FBB665B843}"/>
    <cellStyle name="Vejica 2 2 3 2 2 4 3 2" xfId="35194" xr:uid="{8E13C257-F883-4F51-AFEB-3197DBA6A3F4}"/>
    <cellStyle name="Vejica 2 2 3 2 2 4 4" xfId="26257" xr:uid="{9EF9F542-49C4-401C-B282-9C0C595AB0A2}"/>
    <cellStyle name="Vejica 2 2 3 2 2 5" xfId="1700" xr:uid="{1F8DAFB7-DC51-4957-932F-BDFF49BFA5BA}"/>
    <cellStyle name="Vejica 2 2 3 2 2 5 2" xfId="4762" xr:uid="{FF9A28EC-2170-4211-A3A5-29F8F2BA4DF6}"/>
    <cellStyle name="Vejica 2 2 3 2 2 5 2 2" xfId="13699" xr:uid="{05B9BB2C-397A-4268-BFA6-196311D033FE}"/>
    <cellStyle name="Vejica 2 2 3 2 2 5 2 2 2" xfId="37746" xr:uid="{136095AB-9768-4358-8A56-16AF3213BF10}"/>
    <cellStyle name="Vejica 2 2 3 2 2 5 2 3" xfId="28809" xr:uid="{02886059-5D43-4E9B-BC1A-085561D8E3A1}"/>
    <cellStyle name="Vejica 2 2 3 2 2 5 3" xfId="10636" xr:uid="{CE6FC442-5756-48FA-B3D2-BBC79E2CCE70}"/>
    <cellStyle name="Vejica 2 2 3 2 2 5 3 2" xfId="34683" xr:uid="{51D13259-79D8-4DE3-B527-1516CB3A6ED5}"/>
    <cellStyle name="Vejica 2 2 3 2 2 5 4" xfId="25746" xr:uid="{A9CE5D90-D972-4252-AC99-DC1215BB4572}"/>
    <cellStyle name="Vejica 2 2 3 2 2 6" xfId="4197" xr:uid="{C56C41CE-91A5-4759-A337-859A3DA239EA}"/>
    <cellStyle name="Vejica 2 2 3 2 2 6 2" xfId="13134" xr:uid="{78D1CBCC-7B8F-4971-AA2E-9426EB59F2F6}"/>
    <cellStyle name="Vejica 2 2 3 2 2 6 2 2" xfId="37181" xr:uid="{83CB00E4-382F-4689-8A8C-4E602FC78604}"/>
    <cellStyle name="Vejica 2 2 3 2 2 6 3" xfId="28244" xr:uid="{6DD40DB8-C244-4BE8-BC02-409CBEE71EDF}"/>
    <cellStyle name="Vejica 2 2 3 2 2 7" xfId="10149" xr:uid="{2C39655B-6B2B-49E0-8347-2366FCC70A0F}"/>
    <cellStyle name="Vejica 2 2 3 2 2 7 2" xfId="34196" xr:uid="{1BA5E5AC-E085-4CA6-9429-25F7FE5BE6C1}"/>
    <cellStyle name="Vejica 2 2 3 2 2 8" xfId="1254" xr:uid="{FA3E87CF-B0B9-460B-922A-8EC5A4A87F3A}"/>
    <cellStyle name="Vejica 2 2 3 2 2 9" xfId="25275" xr:uid="{0CCE3A94-7FB8-49F5-A358-C7B11FB3847B}"/>
    <cellStyle name="Vejica 2 2 3 2 3" xfId="548" xr:uid="{00000000-0005-0000-0000-00000D020000}"/>
    <cellStyle name="Vejica 2 2 3 2 4" xfId="644" xr:uid="{BA4A99AB-E739-4C80-8D4F-A2AD2FE6B688}"/>
    <cellStyle name="Vejica 2 2 3 2 4 2" xfId="1000" xr:uid="{DEBFFC05-B841-4A98-B819-3AA70A0AD838}"/>
    <cellStyle name="Vejica 2 2 3 2 4 2 2" xfId="5746" xr:uid="{2F8FE90B-D2B0-4B75-B8C0-758E0727F700}"/>
    <cellStyle name="Vejica 2 2 3 2 4 2 2 2" xfId="14683" xr:uid="{3B332B49-489F-4A6B-9B61-D874632F4F79}"/>
    <cellStyle name="Vejica 2 2 3 2 4 2 2 2 2" xfId="38730" xr:uid="{3CBF7B99-4643-4605-812B-C61757CEF5AF}"/>
    <cellStyle name="Vejica 2 2 3 2 4 2 2 3" xfId="29793" xr:uid="{FEBFBBC7-79E9-47DF-8D7E-BA85517157D3}"/>
    <cellStyle name="Vejica 2 2 3 2 4 2 3" xfId="11617" xr:uid="{A8FB2241-4C99-486E-B856-3664E2DC682D}"/>
    <cellStyle name="Vejica 2 2 3 2 4 2 3 2" xfId="35664" xr:uid="{6361FF72-2236-446A-A89B-CC9B917E4806}"/>
    <cellStyle name="Vejica 2 2 3 2 4 2 4" xfId="2680" xr:uid="{F77E8FDE-01D2-4466-8053-306802D4DB77}"/>
    <cellStyle name="Vejica 2 2 3 2 4 2 5" xfId="26727" xr:uid="{CDAA7BF9-90D1-43DD-A47A-15A7749141AA}"/>
    <cellStyle name="Vejica 2 2 3 2 4 3" xfId="2329" xr:uid="{28BA5C70-37B9-4945-9DF4-67E29C725AC4}"/>
    <cellStyle name="Vejica 2 2 3 2 4 3 2" xfId="5391" xr:uid="{A6E5D442-0C9E-48EB-96B2-07F3FF7A7287}"/>
    <cellStyle name="Vejica 2 2 3 2 4 3 2 2" xfId="14328" xr:uid="{F47794F4-51B1-4CB0-94A3-C915ADCD839A}"/>
    <cellStyle name="Vejica 2 2 3 2 4 3 2 2 2" xfId="38375" xr:uid="{35F1A275-C84D-421B-8098-86FD74825A81}"/>
    <cellStyle name="Vejica 2 2 3 2 4 3 2 3" xfId="29438" xr:uid="{941C6BA3-2023-4C94-A7AE-BE6E94B3CC33}"/>
    <cellStyle name="Vejica 2 2 3 2 4 3 3" xfId="11265" xr:uid="{BD8A1020-BF03-4827-89A7-178B8A8BBD2E}"/>
    <cellStyle name="Vejica 2 2 3 2 4 3 3 2" xfId="35312" xr:uid="{1D26CC75-815A-474E-B017-0CF696A4CBDE}"/>
    <cellStyle name="Vejica 2 2 3 2 4 3 4" xfId="26375" xr:uid="{A2E68EFE-2185-4CD2-9FEC-97C295F8110C}"/>
    <cellStyle name="Vejica 2 2 3 2 4 4" xfId="1896" xr:uid="{35930CC1-0ABD-4F7D-88C7-65835D95BDE4}"/>
    <cellStyle name="Vejica 2 2 3 2 4 4 2" xfId="4958" xr:uid="{FB14DF39-873C-4D0C-93EB-C0039A0415C6}"/>
    <cellStyle name="Vejica 2 2 3 2 4 4 2 2" xfId="13895" xr:uid="{7D71F89E-1CCB-4B26-A9E4-134D47418402}"/>
    <cellStyle name="Vejica 2 2 3 2 4 4 2 2 2" xfId="37942" xr:uid="{55B7D6C5-BD1C-44A1-B744-C06DDF0330A9}"/>
    <cellStyle name="Vejica 2 2 3 2 4 4 2 3" xfId="29005" xr:uid="{C61B697D-D7A9-454E-BA7D-48ECB54259E1}"/>
    <cellStyle name="Vejica 2 2 3 2 4 4 3" xfId="10832" xr:uid="{DAF21F5E-32A8-4DF8-897C-A80FA3D1A4CA}"/>
    <cellStyle name="Vejica 2 2 3 2 4 4 3 2" xfId="34879" xr:uid="{558188A3-03F0-48F4-9495-CA90B20587DC}"/>
    <cellStyle name="Vejica 2 2 3 2 4 4 4" xfId="25942" xr:uid="{55A17AFE-F641-4CA9-A8A6-83B4C09DAE00}"/>
    <cellStyle name="Vejica 2 2 3 2 4 5" xfId="4388" xr:uid="{AC196434-F1A8-4A4A-BD3A-F8D6C1AD9D4F}"/>
    <cellStyle name="Vejica 2 2 3 2 4 5 2" xfId="13325" xr:uid="{A9DBD344-8E35-4754-9D08-92AF7D745380}"/>
    <cellStyle name="Vejica 2 2 3 2 4 5 2 2" xfId="37372" xr:uid="{4C476B7C-F4C4-433C-AD95-C493591F2923}"/>
    <cellStyle name="Vejica 2 2 3 2 4 5 3" xfId="28435" xr:uid="{11C7494D-18E3-472F-9439-8E47BC2A43A3}"/>
    <cellStyle name="Vejica 2 2 3 2 4 6" xfId="10262" xr:uid="{A64D48E4-E66C-41C3-A4F3-B01ACF757033}"/>
    <cellStyle name="Vejica 2 2 3 2 4 6 2" xfId="34309" xr:uid="{2BD545CA-1254-4883-884C-E30F621FA58E}"/>
    <cellStyle name="Vejica 2 2 3 2 4 7" xfId="1341" xr:uid="{BC2C3B08-0EC2-477D-B4DA-BF999A53632E}"/>
    <cellStyle name="Vejica 2 2 3 2 4 8" xfId="25372" xr:uid="{8D15DC73-0BB0-4161-B006-86872AA68A5E}"/>
    <cellStyle name="Vejica 2 2 3 2 5" xfId="833" xr:uid="{A2E99702-5E36-461C-BF26-5BE57095219D}"/>
    <cellStyle name="Vejica 2 2 3 2 5 2" xfId="5579" xr:uid="{6D1CC99A-C79E-46A3-8350-4BC74E48966C}"/>
    <cellStyle name="Vejica 2 2 3 2 5 2 2" xfId="14516" xr:uid="{56BC2737-19C2-4D84-AB8B-E8BD9B1385E4}"/>
    <cellStyle name="Vejica 2 2 3 2 5 2 2 2" xfId="38563" xr:uid="{016DE195-9F2A-45E5-BF12-659DF9C8FDC7}"/>
    <cellStyle name="Vejica 2 2 3 2 5 2 3" xfId="29626" xr:uid="{3EE92FF8-5B42-4852-87D0-939341D6A49D}"/>
    <cellStyle name="Vejica 2 2 3 2 5 3" xfId="11450" xr:uid="{A9457A35-586F-4A08-A8DC-1B6D7BAD446B}"/>
    <cellStyle name="Vejica 2 2 3 2 5 3 2" xfId="35497" xr:uid="{2B2DAE79-0DC5-4775-9C87-F77330981198}"/>
    <cellStyle name="Vejica 2 2 3 2 5 4" xfId="2513" xr:uid="{60EF748D-5BB6-471C-885A-D87938547966}"/>
    <cellStyle name="Vejica 2 2 3 2 5 5" xfId="26560" xr:uid="{BFA36334-CF3A-4A18-8202-BF51895B5578}"/>
    <cellStyle name="Vejica 2 2 3 2 6" xfId="2116" xr:uid="{B3FB9809-12A7-4DAA-B342-D03C22A816B8}"/>
    <cellStyle name="Vejica 2 2 3 2 6 2" xfId="5178" xr:uid="{48E608D2-81DC-4166-AFAC-C7B48047495D}"/>
    <cellStyle name="Vejica 2 2 3 2 6 2 2" xfId="14115" xr:uid="{96EDE0E4-BC1C-49BC-B7D1-9996DAE3BC54}"/>
    <cellStyle name="Vejica 2 2 3 2 6 2 2 2" xfId="38162" xr:uid="{4843E757-A1CD-4B47-853A-7E918F638C59}"/>
    <cellStyle name="Vejica 2 2 3 2 6 2 3" xfId="29225" xr:uid="{9F15A925-F7FB-4C22-BBD0-D19902923584}"/>
    <cellStyle name="Vejica 2 2 3 2 6 3" xfId="11052" xr:uid="{0EFEE4E3-7583-48C6-8D76-97E4A28F4E55}"/>
    <cellStyle name="Vejica 2 2 3 2 6 3 2" xfId="35099" xr:uid="{B640F8F1-D57D-45F6-ADED-BAE0F03370EE}"/>
    <cellStyle name="Vejica 2 2 3 2 6 4" xfId="26162" xr:uid="{6D232841-EF7B-4288-8920-47C7E99E9C79}"/>
    <cellStyle name="Vejica 2 2 3 2 7" xfId="1604" xr:uid="{24C1FC7F-AEDB-421C-B66E-CCDAFAAA58EF}"/>
    <cellStyle name="Vejica 2 2 3 2 7 2" xfId="4666" xr:uid="{2A21A42A-CE73-4CE4-8093-3F3702682969}"/>
    <cellStyle name="Vejica 2 2 3 2 7 2 2" xfId="13603" xr:uid="{B92A93BE-74CE-4560-A5D2-E3EE334AA2D2}"/>
    <cellStyle name="Vejica 2 2 3 2 7 2 2 2" xfId="37650" xr:uid="{C3CDD9A8-1052-4E84-BB19-38C072224647}"/>
    <cellStyle name="Vejica 2 2 3 2 7 2 3" xfId="28713" xr:uid="{E9A05FEA-03BB-40EF-AB32-3EC4A1827202}"/>
    <cellStyle name="Vejica 2 2 3 2 7 3" xfId="10540" xr:uid="{AB36C430-A3E7-4127-A997-AAB8807249F6}"/>
    <cellStyle name="Vejica 2 2 3 2 7 3 2" xfId="34587" xr:uid="{D95252C6-BF00-4E3D-8FBB-5A4293D97EEC}"/>
    <cellStyle name="Vejica 2 2 3 2 7 4" xfId="25650" xr:uid="{F4D5309A-0F79-4077-A5FA-B07E00091B6B}"/>
    <cellStyle name="Vejica 2 2 3 2 8" xfId="4102" xr:uid="{4710BF85-810F-40F8-91BA-5D6C96769991}"/>
    <cellStyle name="Vejica 2 2 3 2 8 2" xfId="13039" xr:uid="{74DED267-EA65-4DD8-B412-101527F701DD}"/>
    <cellStyle name="Vejica 2 2 3 2 8 2 2" xfId="37086" xr:uid="{7F7F0494-AB47-4AFA-A46B-EA6A77C9E3DC}"/>
    <cellStyle name="Vejica 2 2 3 2 8 3" xfId="28149" xr:uid="{07B6430E-49ED-4519-A074-896CB5DBE58A}"/>
    <cellStyle name="Vejica 2 2 3 2 9" xfId="10054" xr:uid="{83317FC3-C88B-48B8-BC4D-F95EFB558716}"/>
    <cellStyle name="Vejica 2 2 3 2 9 2" xfId="34101" xr:uid="{1EC88CCE-DF8B-4FDC-8D9F-693A2729C1F2}"/>
    <cellStyle name="Vejica 2 2 3 3" xfId="302" xr:uid="{00000000-0005-0000-0000-00000E020000}"/>
    <cellStyle name="Vejica 2 2 3 3 2" xfId="699" xr:uid="{DBD6B749-201D-48BE-8A58-CDB7923CA172}"/>
    <cellStyle name="Vejica 2 2 3 3 2 2" xfId="1040" xr:uid="{9510D4F5-CB22-41E4-8158-A8A7B576F321}"/>
    <cellStyle name="Vejica 2 2 3 3 2 2 2" xfId="5786" xr:uid="{26985773-F65E-4EBA-9665-CFDC35F000B2}"/>
    <cellStyle name="Vejica 2 2 3 3 2 2 2 2" xfId="14723" xr:uid="{F7164864-0CC2-4398-AED5-7F9BAE45F7E9}"/>
    <cellStyle name="Vejica 2 2 3 3 2 2 2 2 2" xfId="38770" xr:uid="{0F79460C-56AC-449C-99F0-9B4D0068D696}"/>
    <cellStyle name="Vejica 2 2 3 3 2 2 2 3" xfId="29833" xr:uid="{B58B88D8-B8DE-4A00-B7F3-D21E0A02ACE9}"/>
    <cellStyle name="Vejica 2 2 3 3 2 2 3" xfId="11657" xr:uid="{E82370A2-3516-4221-9D17-8364A3EB0ED4}"/>
    <cellStyle name="Vejica 2 2 3 3 2 2 3 2" xfId="35704" xr:uid="{E6D2341E-84D6-4424-95F4-0CA1987301AA}"/>
    <cellStyle name="Vejica 2 2 3 3 2 2 4" xfId="2720" xr:uid="{B78F8055-1A10-4378-993A-357D9E1AD438}"/>
    <cellStyle name="Vejica 2 2 3 3 2 2 5" xfId="26767" xr:uid="{881AE9E9-66B3-49E2-87CB-4413C1FE53B2}"/>
    <cellStyle name="Vejica 2 2 3 3 2 3" xfId="2384" xr:uid="{EDDC2553-86AC-40BA-8AF3-8B250E127E94}"/>
    <cellStyle name="Vejica 2 2 3 3 2 3 2" xfId="5446" xr:uid="{14D53B22-7E1B-476A-9D10-329426C3092E}"/>
    <cellStyle name="Vejica 2 2 3 3 2 3 2 2" xfId="14383" xr:uid="{A85ED63A-C471-4C19-8A7E-08A10B2153F4}"/>
    <cellStyle name="Vejica 2 2 3 3 2 3 2 2 2" xfId="38430" xr:uid="{60F5265F-69DB-49EF-991F-713616E8B548}"/>
    <cellStyle name="Vejica 2 2 3 3 2 3 2 3" xfId="29493" xr:uid="{304F92BC-028D-481E-B51C-331938FE94BC}"/>
    <cellStyle name="Vejica 2 2 3 3 2 3 3" xfId="11320" xr:uid="{07771E31-A24D-464F-9486-D1D8F6557FD0}"/>
    <cellStyle name="Vejica 2 2 3 3 2 3 3 2" xfId="35367" xr:uid="{E2D90F2F-672A-4E2A-8854-32ACFD31F6AF}"/>
    <cellStyle name="Vejica 2 2 3 3 2 3 4" xfId="26430" xr:uid="{5A94E481-1FE2-4474-9F72-D3DAD7A44ED7}"/>
    <cellStyle name="Vejica 2 2 3 3 2 4" xfId="1951" xr:uid="{36F35340-DAA4-45E5-B020-BF5A43115838}"/>
    <cellStyle name="Vejica 2 2 3 3 2 4 2" xfId="5013" xr:uid="{4DFD570C-5851-4B15-B1FA-45AB9751682A}"/>
    <cellStyle name="Vejica 2 2 3 3 2 4 2 2" xfId="13950" xr:uid="{CE7E0096-5237-4CB3-ACDC-BD0D9F634A77}"/>
    <cellStyle name="Vejica 2 2 3 3 2 4 2 2 2" xfId="37997" xr:uid="{F5EAECAD-61F9-4DA0-8B06-A338D16CAE4C}"/>
    <cellStyle name="Vejica 2 2 3 3 2 4 2 3" xfId="29060" xr:uid="{619C8035-34C3-4587-8EF2-DA6135FF07BB}"/>
    <cellStyle name="Vejica 2 2 3 3 2 4 3" xfId="10887" xr:uid="{282D223C-C74B-4410-8955-95EE2C55B00C}"/>
    <cellStyle name="Vejica 2 2 3 3 2 4 3 2" xfId="34934" xr:uid="{793586E0-677E-481F-A345-1CA38B835891}"/>
    <cellStyle name="Vejica 2 2 3 3 2 4 4" xfId="25997" xr:uid="{4BDC1F86-4128-47D9-9D2A-55CEA7681502}"/>
    <cellStyle name="Vejica 2 2 3 3 2 5" xfId="4443" xr:uid="{EFA8856F-3444-42E0-82F6-B358C8A89A34}"/>
    <cellStyle name="Vejica 2 2 3 3 2 5 2" xfId="13380" xr:uid="{4C90C028-7F50-455C-96DA-86F2D04FAE72}"/>
    <cellStyle name="Vejica 2 2 3 3 2 5 2 2" xfId="37427" xr:uid="{01E64F33-AB05-449A-9047-236B1F734EFD}"/>
    <cellStyle name="Vejica 2 2 3 3 2 5 3" xfId="28490" xr:uid="{F242D7F5-784B-44C2-9A5B-459FD59D8898}"/>
    <cellStyle name="Vejica 2 2 3 3 2 6" xfId="10317" xr:uid="{ED97E21F-B47C-45CD-8451-17197BD77BBA}"/>
    <cellStyle name="Vejica 2 2 3 3 2 6 2" xfId="34364" xr:uid="{6EF9181A-BBEC-4253-9F65-326DB47832A2}"/>
    <cellStyle name="Vejica 2 2 3 3 2 7" xfId="1381" xr:uid="{43AEB401-53B9-4E56-BCBA-FA60A188C7D7}"/>
    <cellStyle name="Vejica 2 2 3 3 2 8" xfId="25427" xr:uid="{F753C11B-7528-40EA-9B7F-4A3C5E860AFA}"/>
    <cellStyle name="Vejica 2 2 3 3 3" xfId="873" xr:uid="{5115C777-4DF1-4526-AE03-AE92228C9483}"/>
    <cellStyle name="Vejica 2 2 3 3 3 2" xfId="5619" xr:uid="{B078A58E-2F42-4727-81E4-97BEEFA95F37}"/>
    <cellStyle name="Vejica 2 2 3 3 3 2 2" xfId="14556" xr:uid="{35259E25-3EB8-4E82-984B-B401BC25A041}"/>
    <cellStyle name="Vejica 2 2 3 3 3 2 2 2" xfId="38603" xr:uid="{7AC401DA-28CC-4174-85E0-18B79C1B00ED}"/>
    <cellStyle name="Vejica 2 2 3 3 3 2 3" xfId="29666" xr:uid="{1380982B-EF8F-4753-B7C4-43DE1276CA1D}"/>
    <cellStyle name="Vejica 2 2 3 3 3 3" xfId="11490" xr:uid="{610EB379-BD31-4C9B-82CF-7B7455B0029B}"/>
    <cellStyle name="Vejica 2 2 3 3 3 3 2" xfId="35537" xr:uid="{D11198C2-F360-491B-B5DB-EDB88D2D8505}"/>
    <cellStyle name="Vejica 2 2 3 3 3 4" xfId="2553" xr:uid="{B2DCAECB-9556-4302-A9B2-6BC96945A0D7}"/>
    <cellStyle name="Vejica 2 2 3 3 3 5" xfId="26600" xr:uid="{06F99CC1-2FAD-41BF-AA84-F823C3010530}"/>
    <cellStyle name="Vejica 2 2 3 3 4" xfId="2171" xr:uid="{FD5B8ED5-6AFE-417B-A826-A77236C2A09A}"/>
    <cellStyle name="Vejica 2 2 3 3 4 2" xfId="5233" xr:uid="{0DFE39B8-0180-4416-A21D-82EFD5F9F4C2}"/>
    <cellStyle name="Vejica 2 2 3 3 4 2 2" xfId="14170" xr:uid="{B2569ACA-A3BB-413E-8F08-6EBF43265B26}"/>
    <cellStyle name="Vejica 2 2 3 3 4 2 2 2" xfId="38217" xr:uid="{B6EB39D2-323F-467A-B7FE-35AB64F726D7}"/>
    <cellStyle name="Vejica 2 2 3 3 4 2 3" xfId="29280" xr:uid="{B1B49A2F-2BC1-4F3B-A4C1-99CC46510BCB}"/>
    <cellStyle name="Vejica 2 2 3 3 4 3" xfId="11107" xr:uid="{ACB4F65F-D56B-467C-8E01-7C102F44DA15}"/>
    <cellStyle name="Vejica 2 2 3 3 4 3 2" xfId="35154" xr:uid="{4426CB48-D212-4D08-A48B-2D93253B4E26}"/>
    <cellStyle name="Vejica 2 2 3 3 4 4" xfId="26217" xr:uid="{72C36546-665B-485C-A406-04C4B990B9B1}"/>
    <cellStyle name="Vejica 2 2 3 3 5" xfId="1660" xr:uid="{FEB08679-34E4-418D-8301-0896CA8E5523}"/>
    <cellStyle name="Vejica 2 2 3 3 5 2" xfId="4722" xr:uid="{8FBE2C84-C5C5-480E-9B67-1F699D897F1E}"/>
    <cellStyle name="Vejica 2 2 3 3 5 2 2" xfId="13659" xr:uid="{FD61C1A9-BE0E-46DE-B823-FF42F20402FF}"/>
    <cellStyle name="Vejica 2 2 3 3 5 2 2 2" xfId="37706" xr:uid="{BC36E295-F853-4C1F-997E-8B55B89E7AF0}"/>
    <cellStyle name="Vejica 2 2 3 3 5 2 3" xfId="28769" xr:uid="{4490198A-B983-41B4-9329-72B10E0E6094}"/>
    <cellStyle name="Vejica 2 2 3 3 5 3" xfId="10596" xr:uid="{A755E44C-7C68-498C-AC44-FD40ABAD449F}"/>
    <cellStyle name="Vejica 2 2 3 3 5 3 2" xfId="34643" xr:uid="{1A46CFB2-1C65-4687-98E6-580968C36568}"/>
    <cellStyle name="Vejica 2 2 3 3 5 4" xfId="25706" xr:uid="{D78F2FE9-0AF0-44F1-BC71-A8530869DF27}"/>
    <cellStyle name="Vejica 2 2 3 3 6" xfId="4157" xr:uid="{BB29FA65-78D1-4391-A246-84D4E48BD470}"/>
    <cellStyle name="Vejica 2 2 3 3 6 2" xfId="13094" xr:uid="{7053F736-072C-469D-9D6E-E21340721696}"/>
    <cellStyle name="Vejica 2 2 3 3 6 2 2" xfId="37141" xr:uid="{5BAD665F-49A4-41EA-AEF1-72208C641213}"/>
    <cellStyle name="Vejica 2 2 3 3 6 3" xfId="28204" xr:uid="{AE53AE13-734A-42BD-BAB7-C6B584425FBB}"/>
    <cellStyle name="Vejica 2 2 3 3 7" xfId="10109" xr:uid="{114AB642-0B49-4EB5-9A2F-8B05E38E33E8}"/>
    <cellStyle name="Vejica 2 2 3 3 7 2" xfId="34156" xr:uid="{458CF2CE-EB49-421A-88B6-20CC3C661367}"/>
    <cellStyle name="Vejica 2 2 3 3 8" xfId="1214" xr:uid="{342CAA38-2D89-4251-B17B-BD104DAB518B}"/>
    <cellStyle name="Vejica 2 2 3 3 9" xfId="25235" xr:uid="{A3A5AAAC-FF60-4E4E-B0ED-F7AEAE985374}"/>
    <cellStyle name="Vejica 2 2 3 4" xfId="547" xr:uid="{00000000-0005-0000-0000-00000F020000}"/>
    <cellStyle name="Vejica 2 2 3 5" xfId="604" xr:uid="{9327CCD5-1AFD-403E-AED3-22876A6CFB9C}"/>
    <cellStyle name="Vejica 2 2 3 5 2" xfId="960" xr:uid="{1B84F77E-60E3-48CF-B3CB-81B96FEB7C36}"/>
    <cellStyle name="Vejica 2 2 3 5 2 2" xfId="5706" xr:uid="{553854FE-9546-46C7-BA3A-4F751712D334}"/>
    <cellStyle name="Vejica 2 2 3 5 2 2 2" xfId="14643" xr:uid="{EAA5BC83-CE8C-4453-8E6C-2C61CC7ED035}"/>
    <cellStyle name="Vejica 2 2 3 5 2 2 2 2" xfId="38690" xr:uid="{F62259EE-B18B-4867-8DF5-7A57DAB60AA9}"/>
    <cellStyle name="Vejica 2 2 3 5 2 2 3" xfId="29753" xr:uid="{95AD349E-FEB1-454E-AA39-1E5DA1578677}"/>
    <cellStyle name="Vejica 2 2 3 5 2 3" xfId="11577" xr:uid="{65356719-F12B-42A7-AFBD-89E591DFA8EA}"/>
    <cellStyle name="Vejica 2 2 3 5 2 3 2" xfId="35624" xr:uid="{8D7F08BE-D69E-41A6-8574-25CBA359027C}"/>
    <cellStyle name="Vejica 2 2 3 5 2 4" xfId="2640" xr:uid="{392DD555-9FC6-40B0-9DF4-377C9819FE1C}"/>
    <cellStyle name="Vejica 2 2 3 5 2 5" xfId="26687" xr:uid="{F118AA71-6383-4F12-92A8-9B2A6F367408}"/>
    <cellStyle name="Vejica 2 2 3 5 3" xfId="2289" xr:uid="{14BEC580-4FFF-4EBE-8878-4333085A10EA}"/>
    <cellStyle name="Vejica 2 2 3 5 3 2" xfId="5351" xr:uid="{13DFD672-4790-4969-84A4-8DEA0978BC7A}"/>
    <cellStyle name="Vejica 2 2 3 5 3 2 2" xfId="14288" xr:uid="{E5AB5D5C-769C-4E55-B8F3-C56BA1FAA226}"/>
    <cellStyle name="Vejica 2 2 3 5 3 2 2 2" xfId="38335" xr:uid="{61717813-9FF8-4F03-A32A-EACD6034C1B0}"/>
    <cellStyle name="Vejica 2 2 3 5 3 2 3" xfId="29398" xr:uid="{A9C5D6AA-BE37-4E4F-AF9E-FE9D4773746A}"/>
    <cellStyle name="Vejica 2 2 3 5 3 3" xfId="11225" xr:uid="{C8C9A8C6-3365-48F8-9FC6-11BF99240297}"/>
    <cellStyle name="Vejica 2 2 3 5 3 3 2" xfId="35272" xr:uid="{F4AC9653-323A-4748-B3A1-B0F303380331}"/>
    <cellStyle name="Vejica 2 2 3 5 3 4" xfId="26335" xr:uid="{39CDE002-BF40-4E7B-9BA7-DDE823B3BB79}"/>
    <cellStyle name="Vejica 2 2 3 5 4" xfId="1856" xr:uid="{17D37F92-D5A5-450C-AF00-7FA6246CB46B}"/>
    <cellStyle name="Vejica 2 2 3 5 4 2" xfId="4918" xr:uid="{B57DEBCD-0780-4E9D-BD1C-A730BB3EFF95}"/>
    <cellStyle name="Vejica 2 2 3 5 4 2 2" xfId="13855" xr:uid="{88FD8A8E-90B7-4869-A290-B916162ED3F7}"/>
    <cellStyle name="Vejica 2 2 3 5 4 2 2 2" xfId="37902" xr:uid="{C49152FA-E2B3-4724-8D7C-350FF80D5E04}"/>
    <cellStyle name="Vejica 2 2 3 5 4 2 3" xfId="28965" xr:uid="{1542B44D-52C0-4EAD-91C1-FDAF745C25D6}"/>
    <cellStyle name="Vejica 2 2 3 5 4 3" xfId="10792" xr:uid="{DD45F76E-4E81-4F17-8D8E-717FA976CF19}"/>
    <cellStyle name="Vejica 2 2 3 5 4 3 2" xfId="34839" xr:uid="{6A543ECB-4480-44EC-BDC6-DCEE82987AFC}"/>
    <cellStyle name="Vejica 2 2 3 5 4 4" xfId="25902" xr:uid="{7BCC6105-2912-4C5E-B21D-490EEEE8D642}"/>
    <cellStyle name="Vejica 2 2 3 5 5" xfId="4348" xr:uid="{5B18FC41-B5D2-4370-9EB1-2D21D868E1DB}"/>
    <cellStyle name="Vejica 2 2 3 5 5 2" xfId="13285" xr:uid="{99BD7D29-6838-4382-A659-CEBFC670D89A}"/>
    <cellStyle name="Vejica 2 2 3 5 5 2 2" xfId="37332" xr:uid="{B3293E96-6D3B-41CB-8E1E-120B15535B2B}"/>
    <cellStyle name="Vejica 2 2 3 5 5 3" xfId="28395" xr:uid="{B282A853-6A19-494F-9FFC-93C30AE41767}"/>
    <cellStyle name="Vejica 2 2 3 5 6" xfId="10222" xr:uid="{EE9ECECA-9568-4DE1-A4DA-CBE3B8DB0A2E}"/>
    <cellStyle name="Vejica 2 2 3 5 6 2" xfId="34269" xr:uid="{6A13CDDD-FA6F-48A3-BFFD-86CB56B57DC2}"/>
    <cellStyle name="Vejica 2 2 3 5 7" xfId="1301" xr:uid="{EEC66CB0-7C72-4735-8A2D-A4739BED161F}"/>
    <cellStyle name="Vejica 2 2 3 5 8" xfId="25332" xr:uid="{68C93761-FDC6-4594-8E7F-7AF3D8D549FE}"/>
    <cellStyle name="Vejica 2 2 3 6" xfId="793" xr:uid="{EE386EC7-475E-4802-BB41-07F929AFA023}"/>
    <cellStyle name="Vejica 2 2 3 6 2" xfId="5539" xr:uid="{556E6374-1AE5-4AAC-80F8-68E695ECDB73}"/>
    <cellStyle name="Vejica 2 2 3 6 2 2" xfId="14476" xr:uid="{F19294D2-F619-4F82-9228-50CA7CFE1D52}"/>
    <cellStyle name="Vejica 2 2 3 6 2 2 2" xfId="38523" xr:uid="{50FD2C24-7063-42D3-864F-0C58824BBEA1}"/>
    <cellStyle name="Vejica 2 2 3 6 2 3" xfId="29586" xr:uid="{A9C1C4DB-EA48-4A73-9BFF-CDAC4BF0FFEB}"/>
    <cellStyle name="Vejica 2 2 3 6 3" xfId="11410" xr:uid="{DF923939-F987-4FEE-AE17-44A62903102E}"/>
    <cellStyle name="Vejica 2 2 3 6 3 2" xfId="35457" xr:uid="{1AF19DD4-ABD1-4505-B205-3A95A520C16B}"/>
    <cellStyle name="Vejica 2 2 3 6 4" xfId="2473" xr:uid="{47097BE6-2795-47F2-BA53-B5D6250B49B4}"/>
    <cellStyle name="Vejica 2 2 3 6 5" xfId="26520" xr:uid="{596F28DD-F3D2-433B-9A2B-EAE52D3D87DA}"/>
    <cellStyle name="Vejica 2 2 3 7" xfId="2076" xr:uid="{83956EDF-E8B5-49C4-87AF-0E49AF3E86B1}"/>
    <cellStyle name="Vejica 2 2 3 7 2" xfId="5138" xr:uid="{C46B1DB0-AD7F-4FBE-8923-2B06BDC480F0}"/>
    <cellStyle name="Vejica 2 2 3 7 2 2" xfId="14075" xr:uid="{84140AED-BE3E-47DF-B46A-85D9AD83D9EE}"/>
    <cellStyle name="Vejica 2 2 3 7 2 2 2" xfId="38122" xr:uid="{236A849A-E660-4144-96E7-324DF3D9845E}"/>
    <cellStyle name="Vejica 2 2 3 7 2 3" xfId="29185" xr:uid="{AC7587A3-C339-464A-8C31-B9090D1C9C3F}"/>
    <cellStyle name="Vejica 2 2 3 7 3" xfId="11012" xr:uid="{B299D5BB-926C-471B-B6A1-17AA78AFE798}"/>
    <cellStyle name="Vejica 2 2 3 7 3 2" xfId="35059" xr:uid="{B135AD62-CEB1-4CC1-9F63-6CAB124BA3F8}"/>
    <cellStyle name="Vejica 2 2 3 7 4" xfId="26122" xr:uid="{BAAFD0C0-C8B4-4E11-ABF0-141DADD2C5C6}"/>
    <cellStyle name="Vejica 2 2 3 8" xfId="1563" xr:uid="{EDC921DA-2972-40C7-8B31-980719065719}"/>
    <cellStyle name="Vejica 2 2 3 8 2" xfId="4625" xr:uid="{FC2B7CF6-55F9-480F-B141-8F31FC04D758}"/>
    <cellStyle name="Vejica 2 2 3 8 2 2" xfId="13562" xr:uid="{053027FF-6FFF-4968-BD79-9C2A758352C6}"/>
    <cellStyle name="Vejica 2 2 3 8 2 2 2" xfId="37609" xr:uid="{EE708096-E586-42B5-8ADC-209C47E6583D}"/>
    <cellStyle name="Vejica 2 2 3 8 2 3" xfId="28672" xr:uid="{C7D0255C-BB88-4693-8446-DB7E6C8A3B7C}"/>
    <cellStyle name="Vejica 2 2 3 8 3" xfId="10499" xr:uid="{C4126107-1814-4F59-A05C-3B1AB71565EA}"/>
    <cellStyle name="Vejica 2 2 3 8 3 2" xfId="34546" xr:uid="{3C1D356C-3535-48EB-B321-0D11B237C990}"/>
    <cellStyle name="Vejica 2 2 3 8 4" xfId="25609" xr:uid="{A47DAA95-D6B8-48A8-B3B8-113E26B0CE27}"/>
    <cellStyle name="Vejica 2 2 3 9" xfId="4061" xr:uid="{38EC5736-9B6D-40FD-926A-2787B435CCC3}"/>
    <cellStyle name="Vejica 2 2 3 9 2" xfId="12998" xr:uid="{86B4BA7D-D1DF-455B-A78E-896E4BED48A1}"/>
    <cellStyle name="Vejica 2 2 3 9 2 2" xfId="37045" xr:uid="{D7386F18-AE50-4276-A13F-7E5FE38D53AA}"/>
    <cellStyle name="Vejica 2 2 3 9 3" xfId="28108" xr:uid="{1B41B599-F9A7-447F-AD05-43671E1E0985}"/>
    <cellStyle name="Vejica 2 2 4" xfId="188" xr:uid="{00000000-0005-0000-0000-000010020000}"/>
    <cellStyle name="Vejica 2 2 4 10" xfId="10000" xr:uid="{5285DFDC-6FA3-4B7B-8B79-342D7E16B35D}"/>
    <cellStyle name="Vejica 2 2 4 10 2" xfId="34047" xr:uid="{526CA05B-008E-4BFC-8403-0BB071118819}"/>
    <cellStyle name="Vejica 2 2 4 11" xfId="1122" xr:uid="{7A9050B5-D2D5-43C3-9ED7-51E7C6633FAF}"/>
    <cellStyle name="Vejica 2 2 4 12" xfId="25126" xr:uid="{A40B11DC-450F-406F-868F-651081740B55}"/>
    <cellStyle name="Vejica 2 2 4 2" xfId="235" xr:uid="{00000000-0005-0000-0000-000011020000}"/>
    <cellStyle name="Vejica 2 2 4 2 10" xfId="1163" xr:uid="{FA487BEE-7F78-4D11-A2D9-2245CB152B88}"/>
    <cellStyle name="Vejica 2 2 4 2 11" xfId="25169" xr:uid="{7593F3E5-1383-4F25-94D7-8BE7CD9A8728}"/>
    <cellStyle name="Vejica 2 2 4 2 2" xfId="331" xr:uid="{00000000-0005-0000-0000-000012020000}"/>
    <cellStyle name="Vejica 2 2 4 2 2 2" xfId="728" xr:uid="{BE54122A-B667-404F-AB1E-1E30F50DF6DC}"/>
    <cellStyle name="Vejica 2 2 4 2 2 2 2" xfId="1069" xr:uid="{3AA07DCE-11DB-4C48-AC0A-A1F0F62612B6}"/>
    <cellStyle name="Vejica 2 2 4 2 2 2 2 2" xfId="5815" xr:uid="{E5A29E1E-CF50-4AAE-AEE0-5DF0C370C483}"/>
    <cellStyle name="Vejica 2 2 4 2 2 2 2 2 2" xfId="14752" xr:uid="{0D376870-D31D-408C-8319-11894799D707}"/>
    <cellStyle name="Vejica 2 2 4 2 2 2 2 2 2 2" xfId="38799" xr:uid="{6501F462-518D-4CBD-9AA3-8161F2C70B1D}"/>
    <cellStyle name="Vejica 2 2 4 2 2 2 2 2 3" xfId="29862" xr:uid="{374DCBF9-97B9-4965-BEA8-60B535ECF144}"/>
    <cellStyle name="Vejica 2 2 4 2 2 2 2 3" xfId="11686" xr:uid="{68A9F719-79A6-4622-9D9F-A2A118162366}"/>
    <cellStyle name="Vejica 2 2 4 2 2 2 2 3 2" xfId="35733" xr:uid="{C8936C22-5211-4A73-8C6B-7C7C8309AA74}"/>
    <cellStyle name="Vejica 2 2 4 2 2 2 2 4" xfId="2749" xr:uid="{90DB2C15-F1FA-4CCD-99A4-3D58F7880D24}"/>
    <cellStyle name="Vejica 2 2 4 2 2 2 2 5" xfId="26796" xr:uid="{858C351A-4125-4079-96DF-14AE690BBFCC}"/>
    <cellStyle name="Vejica 2 2 4 2 2 2 3" xfId="2413" xr:uid="{4B896DD0-72EB-4606-8752-B625479BFF93}"/>
    <cellStyle name="Vejica 2 2 4 2 2 2 3 2" xfId="5475" xr:uid="{BB2F959F-C375-4EC1-8A46-612415FCEBCF}"/>
    <cellStyle name="Vejica 2 2 4 2 2 2 3 2 2" xfId="14412" xr:uid="{56CFA78A-92F3-4406-B816-390A830C18C0}"/>
    <cellStyle name="Vejica 2 2 4 2 2 2 3 2 2 2" xfId="38459" xr:uid="{6D4B4F0B-1363-483F-A4B4-1A714AF8A41D}"/>
    <cellStyle name="Vejica 2 2 4 2 2 2 3 2 3" xfId="29522" xr:uid="{F51A74ED-9948-4149-BBB7-AF89B813A136}"/>
    <cellStyle name="Vejica 2 2 4 2 2 2 3 3" xfId="11349" xr:uid="{79288028-910E-4B93-8562-2746481011F0}"/>
    <cellStyle name="Vejica 2 2 4 2 2 2 3 3 2" xfId="35396" xr:uid="{700A34F7-1E66-4AC1-83D3-D4E131E7BCC2}"/>
    <cellStyle name="Vejica 2 2 4 2 2 2 3 4" xfId="26459" xr:uid="{CDD3EF99-654C-48A9-A68C-928BBF358078}"/>
    <cellStyle name="Vejica 2 2 4 2 2 2 4" xfId="1980" xr:uid="{06F2B161-EB5E-4C07-8741-CFBF501EE4EE}"/>
    <cellStyle name="Vejica 2 2 4 2 2 2 4 2" xfId="5042" xr:uid="{6883DFDC-594B-4438-9C76-073C78AC5E0D}"/>
    <cellStyle name="Vejica 2 2 4 2 2 2 4 2 2" xfId="13979" xr:uid="{50586AAF-45E5-416D-938E-36C46B7C9DC8}"/>
    <cellStyle name="Vejica 2 2 4 2 2 2 4 2 2 2" xfId="38026" xr:uid="{F2E2221F-E430-4E1D-9FC7-ECD4B6573CB2}"/>
    <cellStyle name="Vejica 2 2 4 2 2 2 4 2 3" xfId="29089" xr:uid="{24627F45-C5D2-4DF8-A561-BE1B05000B54}"/>
    <cellStyle name="Vejica 2 2 4 2 2 2 4 3" xfId="10916" xr:uid="{FECF64AF-ECA2-4841-B33D-EB50BD672C44}"/>
    <cellStyle name="Vejica 2 2 4 2 2 2 4 3 2" xfId="34963" xr:uid="{C4467987-D043-4D0B-96F9-08197A243A8D}"/>
    <cellStyle name="Vejica 2 2 4 2 2 2 4 4" xfId="26026" xr:uid="{B8C0CAC1-E8EF-4017-80DB-A4EC145DF381}"/>
    <cellStyle name="Vejica 2 2 4 2 2 2 5" xfId="4472" xr:uid="{34A7E347-A935-41D4-BD16-9DD0F5BAB43F}"/>
    <cellStyle name="Vejica 2 2 4 2 2 2 5 2" xfId="13409" xr:uid="{70B738AC-73B2-4271-9321-3987DBE76F3A}"/>
    <cellStyle name="Vejica 2 2 4 2 2 2 5 2 2" xfId="37456" xr:uid="{CA7BC192-E56B-41CF-B2BD-E48E7732BA1B}"/>
    <cellStyle name="Vejica 2 2 4 2 2 2 5 3" xfId="28519" xr:uid="{007F15B9-DF63-45FF-BEE9-CF58239977DF}"/>
    <cellStyle name="Vejica 2 2 4 2 2 2 6" xfId="10346" xr:uid="{D2725DDC-FF05-4F24-B357-CC874124CDE5}"/>
    <cellStyle name="Vejica 2 2 4 2 2 2 6 2" xfId="34393" xr:uid="{91DFFB39-9599-4227-93AE-B117B3570C04}"/>
    <cellStyle name="Vejica 2 2 4 2 2 2 7" xfId="1410" xr:uid="{55AD1EAE-A103-45DB-A878-E330959957C1}"/>
    <cellStyle name="Vejica 2 2 4 2 2 2 8" xfId="25456" xr:uid="{CFE1347C-9007-4B58-BA61-2D1359E37692}"/>
    <cellStyle name="Vejica 2 2 4 2 2 3" xfId="902" xr:uid="{7CE908A4-5988-45B1-A92C-9491EE6B6141}"/>
    <cellStyle name="Vejica 2 2 4 2 2 3 2" xfId="5648" xr:uid="{8A70EF2C-60DB-47C8-8276-D2F94BB43F66}"/>
    <cellStyle name="Vejica 2 2 4 2 2 3 2 2" xfId="14585" xr:uid="{276F9869-48CE-417C-B834-8BC5185B2328}"/>
    <cellStyle name="Vejica 2 2 4 2 2 3 2 2 2" xfId="38632" xr:uid="{E43F2F49-8871-412E-B1C6-81C55D6C3E23}"/>
    <cellStyle name="Vejica 2 2 4 2 2 3 2 3" xfId="29695" xr:uid="{5EB3774E-D23F-4A9A-BA11-D9569FE6A9F9}"/>
    <cellStyle name="Vejica 2 2 4 2 2 3 3" xfId="11519" xr:uid="{B0DF7377-7B7F-4F90-8173-BE3B2419ACCC}"/>
    <cellStyle name="Vejica 2 2 4 2 2 3 3 2" xfId="35566" xr:uid="{889293D4-719C-4DB4-8C89-A8EF6459010E}"/>
    <cellStyle name="Vejica 2 2 4 2 2 3 4" xfId="2582" xr:uid="{2261064B-B7A0-4607-BBDA-93D22E2B560E}"/>
    <cellStyle name="Vejica 2 2 4 2 2 3 5" xfId="26629" xr:uid="{8B2AE4CF-9CE2-4E34-B64D-4CE6E06693A3}"/>
    <cellStyle name="Vejica 2 2 4 2 2 4" xfId="2200" xr:uid="{7C83C033-0E53-44A3-8037-DD5222D446ED}"/>
    <cellStyle name="Vejica 2 2 4 2 2 4 2" xfId="5262" xr:uid="{D44F0173-6683-48C0-89D0-FD1D4FAA428B}"/>
    <cellStyle name="Vejica 2 2 4 2 2 4 2 2" xfId="14199" xr:uid="{3ACD8780-3137-4B13-A204-6EBE37F76244}"/>
    <cellStyle name="Vejica 2 2 4 2 2 4 2 2 2" xfId="38246" xr:uid="{FEA2CB0C-2338-4A4B-BE86-6B6ADD5AAE24}"/>
    <cellStyle name="Vejica 2 2 4 2 2 4 2 3" xfId="29309" xr:uid="{570BD508-AA49-4905-9CAF-DFA6404BFDD2}"/>
    <cellStyle name="Vejica 2 2 4 2 2 4 3" xfId="11136" xr:uid="{35AD040C-3E82-40F4-999F-744848394FCD}"/>
    <cellStyle name="Vejica 2 2 4 2 2 4 3 2" xfId="35183" xr:uid="{982BD941-DBD8-412B-A783-F57DE4028D55}"/>
    <cellStyle name="Vejica 2 2 4 2 2 4 4" xfId="26246" xr:uid="{96C876A7-9A5F-418C-9E50-901F31EEF177}"/>
    <cellStyle name="Vejica 2 2 4 2 2 5" xfId="1689" xr:uid="{E0AD8AEF-B732-4574-B7CB-6EE430B425E4}"/>
    <cellStyle name="Vejica 2 2 4 2 2 5 2" xfId="4751" xr:uid="{AF1DF96D-0150-41E7-9C41-5A88B2013231}"/>
    <cellStyle name="Vejica 2 2 4 2 2 5 2 2" xfId="13688" xr:uid="{AA9AC7EC-79CC-45D5-86E5-705DEF9FC34F}"/>
    <cellStyle name="Vejica 2 2 4 2 2 5 2 2 2" xfId="37735" xr:uid="{E21CE598-888C-4E0E-87D8-20BDC913A701}"/>
    <cellStyle name="Vejica 2 2 4 2 2 5 2 3" xfId="28798" xr:uid="{625E2DD6-4511-4879-885A-0288DF1AEEBF}"/>
    <cellStyle name="Vejica 2 2 4 2 2 5 3" xfId="10625" xr:uid="{E03411C8-5C2E-4B39-9713-42E01D676F0C}"/>
    <cellStyle name="Vejica 2 2 4 2 2 5 3 2" xfId="34672" xr:uid="{18E0BF24-F951-4C22-A137-1770CF853C93}"/>
    <cellStyle name="Vejica 2 2 4 2 2 5 4" xfId="25735" xr:uid="{07139AF6-0478-4403-95E8-E6607C41BC36}"/>
    <cellStyle name="Vejica 2 2 4 2 2 6" xfId="4186" xr:uid="{4976D4D7-C51A-4C0E-A08C-76B3EC166B43}"/>
    <cellStyle name="Vejica 2 2 4 2 2 6 2" xfId="13123" xr:uid="{DF4FD362-C179-48DD-A006-742EEE073D05}"/>
    <cellStyle name="Vejica 2 2 4 2 2 6 2 2" xfId="37170" xr:uid="{BDDF91D8-CFB9-4D3F-87E5-2478CC2ED3DC}"/>
    <cellStyle name="Vejica 2 2 4 2 2 6 3" xfId="28233" xr:uid="{03A43BA3-EC90-4057-B8B0-9BD341FB452D}"/>
    <cellStyle name="Vejica 2 2 4 2 2 7" xfId="10138" xr:uid="{E6F87F3F-03C6-41AF-B089-89DD8355ECE3}"/>
    <cellStyle name="Vejica 2 2 4 2 2 7 2" xfId="34185" xr:uid="{4328A60C-0D4F-4367-8081-AB154AB45D64}"/>
    <cellStyle name="Vejica 2 2 4 2 2 8" xfId="1243" xr:uid="{F8D797F6-0F6E-4EF4-98CD-2E688B936A42}"/>
    <cellStyle name="Vejica 2 2 4 2 2 9" xfId="25264" xr:uid="{1741A468-406C-4EC8-A75C-382ACE08736F}"/>
    <cellStyle name="Vejica 2 2 4 2 3" xfId="550" xr:uid="{00000000-0005-0000-0000-000013020000}"/>
    <cellStyle name="Vejica 2 2 4 2 4" xfId="633" xr:uid="{2933C59B-8FBF-44A5-9980-3C592142973F}"/>
    <cellStyle name="Vejica 2 2 4 2 4 2" xfId="989" xr:uid="{6FB612D3-495D-4633-8713-D163BEDB56A6}"/>
    <cellStyle name="Vejica 2 2 4 2 4 2 2" xfId="5735" xr:uid="{C7C8C2FC-0628-40DE-9542-C3EA39C52184}"/>
    <cellStyle name="Vejica 2 2 4 2 4 2 2 2" xfId="14672" xr:uid="{837C777C-4BF4-4948-B9F5-C648B64075E2}"/>
    <cellStyle name="Vejica 2 2 4 2 4 2 2 2 2" xfId="38719" xr:uid="{858057DC-4830-4EB0-825B-48CF2EA51E84}"/>
    <cellStyle name="Vejica 2 2 4 2 4 2 2 3" xfId="29782" xr:uid="{83C8EB5B-DF31-462B-BAF3-80B7353F0170}"/>
    <cellStyle name="Vejica 2 2 4 2 4 2 3" xfId="11606" xr:uid="{A972AA60-D953-463B-B507-18FA3046DC1B}"/>
    <cellStyle name="Vejica 2 2 4 2 4 2 3 2" xfId="35653" xr:uid="{D349E582-CDFC-4454-9FFE-8021EF997CBA}"/>
    <cellStyle name="Vejica 2 2 4 2 4 2 4" xfId="2669" xr:uid="{2FF5B0B8-7E23-4493-AE3A-6B3A72DFF855}"/>
    <cellStyle name="Vejica 2 2 4 2 4 2 5" xfId="26716" xr:uid="{5CE3C92C-0E33-4B01-BE01-59B286D74DA6}"/>
    <cellStyle name="Vejica 2 2 4 2 4 3" xfId="2318" xr:uid="{05AE96B1-C9FB-4E30-8041-547591DBD548}"/>
    <cellStyle name="Vejica 2 2 4 2 4 3 2" xfId="5380" xr:uid="{4D954E70-92AF-4FE7-89FE-4F9412288D82}"/>
    <cellStyle name="Vejica 2 2 4 2 4 3 2 2" xfId="14317" xr:uid="{8059729C-1916-4523-AF58-B2B8AC61260F}"/>
    <cellStyle name="Vejica 2 2 4 2 4 3 2 2 2" xfId="38364" xr:uid="{86689992-EC06-4320-A985-65298ADEC6E6}"/>
    <cellStyle name="Vejica 2 2 4 2 4 3 2 3" xfId="29427" xr:uid="{A1584857-C9E6-4E20-95C6-F3C1899D9EA6}"/>
    <cellStyle name="Vejica 2 2 4 2 4 3 3" xfId="11254" xr:uid="{A313F498-C919-4374-86E4-2034AB6142C0}"/>
    <cellStyle name="Vejica 2 2 4 2 4 3 3 2" xfId="35301" xr:uid="{0A5AC921-1DD0-4471-AFFF-B15DBF86B3DA}"/>
    <cellStyle name="Vejica 2 2 4 2 4 3 4" xfId="26364" xr:uid="{D53898AD-38FF-4398-BC1F-4DDAE4BC75DF}"/>
    <cellStyle name="Vejica 2 2 4 2 4 4" xfId="1885" xr:uid="{59CA147A-7286-4788-8982-531B0C3F0966}"/>
    <cellStyle name="Vejica 2 2 4 2 4 4 2" xfId="4947" xr:uid="{2378276B-44F4-4132-BBE6-2CD1E9E52E2A}"/>
    <cellStyle name="Vejica 2 2 4 2 4 4 2 2" xfId="13884" xr:uid="{35BD7631-9421-45B3-BA3F-49679D3C6F0F}"/>
    <cellStyle name="Vejica 2 2 4 2 4 4 2 2 2" xfId="37931" xr:uid="{51AA8C49-5D6F-4EAD-80A2-D6ACB52848AF}"/>
    <cellStyle name="Vejica 2 2 4 2 4 4 2 3" xfId="28994" xr:uid="{31C3F2B5-8845-4527-BA45-AC6F98E84FA3}"/>
    <cellStyle name="Vejica 2 2 4 2 4 4 3" xfId="10821" xr:uid="{A60D8D55-DCD4-47BC-9727-29C019665B8A}"/>
    <cellStyle name="Vejica 2 2 4 2 4 4 3 2" xfId="34868" xr:uid="{74807BF1-0FF2-4237-A92A-58E961BA6278}"/>
    <cellStyle name="Vejica 2 2 4 2 4 4 4" xfId="25931" xr:uid="{2B482583-07D0-447C-8433-08B9A5CB68BD}"/>
    <cellStyle name="Vejica 2 2 4 2 4 5" xfId="4377" xr:uid="{99CE2FFD-0BEB-4E8F-92AB-BCF7AEDC6E1B}"/>
    <cellStyle name="Vejica 2 2 4 2 4 5 2" xfId="13314" xr:uid="{C91FF0DB-C28C-4C78-82A2-ED4D63F959F3}"/>
    <cellStyle name="Vejica 2 2 4 2 4 5 2 2" xfId="37361" xr:uid="{EDEC0289-687B-4542-A322-B0C67FBA1EAA}"/>
    <cellStyle name="Vejica 2 2 4 2 4 5 3" xfId="28424" xr:uid="{6F7A54C2-FF3D-4B87-989E-1B43E2F5D60D}"/>
    <cellStyle name="Vejica 2 2 4 2 4 6" xfId="10251" xr:uid="{07F03D03-18F7-40FE-8173-10541224E406}"/>
    <cellStyle name="Vejica 2 2 4 2 4 6 2" xfId="34298" xr:uid="{F4F9C4CE-84AA-417B-8925-E2C42120CE60}"/>
    <cellStyle name="Vejica 2 2 4 2 4 7" xfId="1330" xr:uid="{495E230D-F572-4DA3-A9F0-0100BC57D91E}"/>
    <cellStyle name="Vejica 2 2 4 2 4 8" xfId="25361" xr:uid="{8F9F5D37-1AC9-4385-9835-C4FCD7EBEDE5}"/>
    <cellStyle name="Vejica 2 2 4 2 5" xfId="822" xr:uid="{B162CD91-6D94-4800-9625-E27A64552710}"/>
    <cellStyle name="Vejica 2 2 4 2 5 2" xfId="5568" xr:uid="{191B7861-B0FA-424A-835A-57C0DB23ED88}"/>
    <cellStyle name="Vejica 2 2 4 2 5 2 2" xfId="14505" xr:uid="{45C0072E-F89B-4E52-AB58-A6E269FF88DB}"/>
    <cellStyle name="Vejica 2 2 4 2 5 2 2 2" xfId="38552" xr:uid="{161C91B6-F687-48B0-AA84-5AC36338E913}"/>
    <cellStyle name="Vejica 2 2 4 2 5 2 3" xfId="29615" xr:uid="{C7C5B360-3658-4D6E-B210-BB82021BAA77}"/>
    <cellStyle name="Vejica 2 2 4 2 5 3" xfId="11439" xr:uid="{4652CC42-75BA-4154-9521-42CF39E2529A}"/>
    <cellStyle name="Vejica 2 2 4 2 5 3 2" xfId="35486" xr:uid="{AC927BEA-B5FA-47D7-946F-BC6668D28EE4}"/>
    <cellStyle name="Vejica 2 2 4 2 5 4" xfId="2502" xr:uid="{FA8A8C0F-83ED-4F10-ACF6-7F0F592C49AF}"/>
    <cellStyle name="Vejica 2 2 4 2 5 5" xfId="26549" xr:uid="{E955D7D2-EA5A-42AF-A196-7B4BADB88B9B}"/>
    <cellStyle name="Vejica 2 2 4 2 6" xfId="2105" xr:uid="{2326C8E2-2E3E-4A15-8080-2CA10D4CA1DA}"/>
    <cellStyle name="Vejica 2 2 4 2 6 2" xfId="5167" xr:uid="{B3F87808-96AC-4A8A-B9C2-EE729B5A0CCE}"/>
    <cellStyle name="Vejica 2 2 4 2 6 2 2" xfId="14104" xr:uid="{8BF12EAF-C3B7-40BE-8A7D-A0D3CB54FBA0}"/>
    <cellStyle name="Vejica 2 2 4 2 6 2 2 2" xfId="38151" xr:uid="{97CDA6BF-8B2E-4751-8705-BFEBDD7F6DA2}"/>
    <cellStyle name="Vejica 2 2 4 2 6 2 3" xfId="29214" xr:uid="{7EB70536-11EF-4F3F-B4DC-1D0CC8638DB7}"/>
    <cellStyle name="Vejica 2 2 4 2 6 3" xfId="11041" xr:uid="{174790EB-C253-486A-946D-E98124CCE92F}"/>
    <cellStyle name="Vejica 2 2 4 2 6 3 2" xfId="35088" xr:uid="{AFB24090-FE7F-4431-9659-25F2DE7A2C50}"/>
    <cellStyle name="Vejica 2 2 4 2 6 4" xfId="26151" xr:uid="{E1094FD9-B883-456E-AE52-96B9C3C6A860}"/>
    <cellStyle name="Vejica 2 2 4 2 7" xfId="1593" xr:uid="{C705269C-C235-4B77-99B0-359DE69C175F}"/>
    <cellStyle name="Vejica 2 2 4 2 7 2" xfId="4655" xr:uid="{1F639EFB-9F57-464E-B04D-9E5FE1218005}"/>
    <cellStyle name="Vejica 2 2 4 2 7 2 2" xfId="13592" xr:uid="{46D9734F-9E4F-49B4-8D07-876D14E7761D}"/>
    <cellStyle name="Vejica 2 2 4 2 7 2 2 2" xfId="37639" xr:uid="{AF13D99B-A791-4B9A-B1A8-ED2EAA5EFCCD}"/>
    <cellStyle name="Vejica 2 2 4 2 7 2 3" xfId="28702" xr:uid="{002154B3-68D1-4185-9988-94339407FA2A}"/>
    <cellStyle name="Vejica 2 2 4 2 7 3" xfId="10529" xr:uid="{53B55E8F-7E7A-4443-B231-DB374DD27158}"/>
    <cellStyle name="Vejica 2 2 4 2 7 3 2" xfId="34576" xr:uid="{741DE108-CC5B-4E89-8BC5-0F67FA7381C7}"/>
    <cellStyle name="Vejica 2 2 4 2 7 4" xfId="25639" xr:uid="{00052FA9-CB7C-4FEC-BD4B-2ECA09175FD2}"/>
    <cellStyle name="Vejica 2 2 4 2 8" xfId="4091" xr:uid="{6914C959-780C-4ED7-9928-673282DABCDE}"/>
    <cellStyle name="Vejica 2 2 4 2 8 2" xfId="13028" xr:uid="{C6EB2DC4-9DEB-4FE2-B54D-D88082FB8933}"/>
    <cellStyle name="Vejica 2 2 4 2 8 2 2" xfId="37075" xr:uid="{99BCC5DC-DB49-45CB-A514-909D5CB18EA6}"/>
    <cellStyle name="Vejica 2 2 4 2 8 3" xfId="28138" xr:uid="{0A1B6D16-CAF5-4B32-840D-AC897BEBDAC3}"/>
    <cellStyle name="Vejica 2 2 4 2 9" xfId="10043" xr:uid="{150B6BCF-06AD-449E-85A2-BBC80F197DB6}"/>
    <cellStyle name="Vejica 2 2 4 2 9 2" xfId="34090" xr:uid="{2FDCB18A-FD66-4AD8-A13F-DB5150F49489}"/>
    <cellStyle name="Vejica 2 2 4 3" xfId="286" xr:uid="{00000000-0005-0000-0000-000014020000}"/>
    <cellStyle name="Vejica 2 2 4 3 2" xfId="683" xr:uid="{422CD351-7E15-477E-A6D8-0FB9CE525402}"/>
    <cellStyle name="Vejica 2 2 4 3 2 2" xfId="1029" xr:uid="{478972D3-9215-4788-B4EC-F9A2A21412EA}"/>
    <cellStyle name="Vejica 2 2 4 3 2 2 2" xfId="5775" xr:uid="{422D8D7D-7FC8-44A3-AC3F-D55014390904}"/>
    <cellStyle name="Vejica 2 2 4 3 2 2 2 2" xfId="14712" xr:uid="{4879CF78-5B33-41BC-972F-A3C5E1935754}"/>
    <cellStyle name="Vejica 2 2 4 3 2 2 2 2 2" xfId="38759" xr:uid="{A54DDAD9-0C67-4D44-A831-B0811945FD08}"/>
    <cellStyle name="Vejica 2 2 4 3 2 2 2 3" xfId="29822" xr:uid="{B984AC0D-4F7C-493B-92F2-00CCD114F7AA}"/>
    <cellStyle name="Vejica 2 2 4 3 2 2 3" xfId="11646" xr:uid="{48F8414E-1AB1-4B4C-B326-4B8FBEAC13FB}"/>
    <cellStyle name="Vejica 2 2 4 3 2 2 3 2" xfId="35693" xr:uid="{55BE4C32-C945-4217-A088-FCC067A05A06}"/>
    <cellStyle name="Vejica 2 2 4 3 2 2 4" xfId="2709" xr:uid="{8700759C-7CDA-4DAB-A062-CF348B72CECC}"/>
    <cellStyle name="Vejica 2 2 4 3 2 2 5" xfId="26756" xr:uid="{D2B9CD13-4555-46D3-AB29-369950275836}"/>
    <cellStyle name="Vejica 2 2 4 3 2 3" xfId="2368" xr:uid="{D18BF3DD-2C41-411E-9F7F-842A46EE9A40}"/>
    <cellStyle name="Vejica 2 2 4 3 2 3 2" xfId="5430" xr:uid="{984D56FB-C920-4CB9-8AB1-6C476FB0D928}"/>
    <cellStyle name="Vejica 2 2 4 3 2 3 2 2" xfId="14367" xr:uid="{FF7E2151-2A5D-4980-961A-FB228625D0F1}"/>
    <cellStyle name="Vejica 2 2 4 3 2 3 2 2 2" xfId="38414" xr:uid="{C65B46E8-2FFB-48B0-B518-C6CFF798F715}"/>
    <cellStyle name="Vejica 2 2 4 3 2 3 2 3" xfId="29477" xr:uid="{41F35EE1-B579-47AD-A69C-68F04C57476F}"/>
    <cellStyle name="Vejica 2 2 4 3 2 3 3" xfId="11304" xr:uid="{32533A5E-0AD7-48B1-8894-26848EBF030D}"/>
    <cellStyle name="Vejica 2 2 4 3 2 3 3 2" xfId="35351" xr:uid="{15C5CDD1-F3A6-42C0-BAE3-0B7A6AED8408}"/>
    <cellStyle name="Vejica 2 2 4 3 2 3 4" xfId="26414" xr:uid="{A27FC27D-9631-48F4-A020-FDA9861B7735}"/>
    <cellStyle name="Vejica 2 2 4 3 2 4" xfId="1935" xr:uid="{07D6E4FB-5143-4394-A437-EA54A1D376FC}"/>
    <cellStyle name="Vejica 2 2 4 3 2 4 2" xfId="4997" xr:uid="{A6A2D22F-EDC2-4039-8620-F0A87F3A7E38}"/>
    <cellStyle name="Vejica 2 2 4 3 2 4 2 2" xfId="13934" xr:uid="{1417C59C-10F3-4E01-922A-6B5318463BA7}"/>
    <cellStyle name="Vejica 2 2 4 3 2 4 2 2 2" xfId="37981" xr:uid="{61039852-78CE-42BC-8B65-2E8D27855FC7}"/>
    <cellStyle name="Vejica 2 2 4 3 2 4 2 3" xfId="29044" xr:uid="{9E12D042-7FC0-45A2-9C0D-9AD504C7F0BA}"/>
    <cellStyle name="Vejica 2 2 4 3 2 4 3" xfId="10871" xr:uid="{291648F7-962F-4682-A5AE-2063E17F7A42}"/>
    <cellStyle name="Vejica 2 2 4 3 2 4 3 2" xfId="34918" xr:uid="{B8922E01-1370-46AD-9724-29178B9289E6}"/>
    <cellStyle name="Vejica 2 2 4 3 2 4 4" xfId="25981" xr:uid="{D7CD3D67-0F81-457B-9ACB-D7CD24158F26}"/>
    <cellStyle name="Vejica 2 2 4 3 2 5" xfId="4427" xr:uid="{16F1D369-DB4F-4D37-846D-1A26CB3B0938}"/>
    <cellStyle name="Vejica 2 2 4 3 2 5 2" xfId="13364" xr:uid="{84CDA158-74EF-4744-8090-310D36513439}"/>
    <cellStyle name="Vejica 2 2 4 3 2 5 2 2" xfId="37411" xr:uid="{CD838BF9-1532-4A52-B985-7434AD89A61B}"/>
    <cellStyle name="Vejica 2 2 4 3 2 5 3" xfId="28474" xr:uid="{005408E0-FD5F-4B20-B32D-3EF0A9E0EA1F}"/>
    <cellStyle name="Vejica 2 2 4 3 2 6" xfId="10301" xr:uid="{A152DB2E-A115-45D1-B6AC-86EA0A47963B}"/>
    <cellStyle name="Vejica 2 2 4 3 2 6 2" xfId="34348" xr:uid="{9DA5E256-FA68-4795-9978-06874043C758}"/>
    <cellStyle name="Vejica 2 2 4 3 2 7" xfId="1370" xr:uid="{E4D1F691-0F9D-48FF-82FC-93DBC6F0E2BD}"/>
    <cellStyle name="Vejica 2 2 4 3 2 8" xfId="25411" xr:uid="{32574150-0809-4561-AEFF-B7E2D05882AC}"/>
    <cellStyle name="Vejica 2 2 4 3 3" xfId="862" xr:uid="{7CF56C90-3A9D-4BE4-96DB-AD2EE18BAA99}"/>
    <cellStyle name="Vejica 2 2 4 3 3 2" xfId="5608" xr:uid="{FC1812CC-4D5E-4B6D-856D-9D5E5C737AFD}"/>
    <cellStyle name="Vejica 2 2 4 3 3 2 2" xfId="14545" xr:uid="{5AB3D422-7A93-4A54-9084-6F33A27AEDFF}"/>
    <cellStyle name="Vejica 2 2 4 3 3 2 2 2" xfId="38592" xr:uid="{2D528CDC-A127-4C6F-8A57-2371DC486F4F}"/>
    <cellStyle name="Vejica 2 2 4 3 3 2 3" xfId="29655" xr:uid="{504C1449-B5F4-4685-BAEB-88CEA59DAD5C}"/>
    <cellStyle name="Vejica 2 2 4 3 3 3" xfId="11479" xr:uid="{AF1EFBB1-59AA-4FA9-AE7C-036F6EEB8438}"/>
    <cellStyle name="Vejica 2 2 4 3 3 3 2" xfId="35526" xr:uid="{65D3AB92-68E8-4DD1-8CB3-553A2A688F26}"/>
    <cellStyle name="Vejica 2 2 4 3 3 4" xfId="2542" xr:uid="{34B21A04-EEDD-44C3-AE4B-607177F3A5D4}"/>
    <cellStyle name="Vejica 2 2 4 3 3 5" xfId="26589" xr:uid="{E5425CA0-CA85-4D1A-94E7-861126FF4DB3}"/>
    <cellStyle name="Vejica 2 2 4 3 4" xfId="2155" xr:uid="{A8084076-467B-4839-9D0D-F50C595C1C84}"/>
    <cellStyle name="Vejica 2 2 4 3 4 2" xfId="5217" xr:uid="{EAA93D5D-57D5-441E-BDD2-489AB018888D}"/>
    <cellStyle name="Vejica 2 2 4 3 4 2 2" xfId="14154" xr:uid="{A6B6F7A4-8AE1-4F00-9523-D7DF914D367E}"/>
    <cellStyle name="Vejica 2 2 4 3 4 2 2 2" xfId="38201" xr:uid="{8ACA76BF-5187-465E-877B-0513159FCE7F}"/>
    <cellStyle name="Vejica 2 2 4 3 4 2 3" xfId="29264" xr:uid="{5EE313AC-70A9-48CE-BF2B-4190B1702971}"/>
    <cellStyle name="Vejica 2 2 4 3 4 3" xfId="11091" xr:uid="{BD1DE67E-3ACC-46CF-A084-85C89E7C3671}"/>
    <cellStyle name="Vejica 2 2 4 3 4 3 2" xfId="35138" xr:uid="{7B279099-CB99-41B4-A64C-1CF558AE9705}"/>
    <cellStyle name="Vejica 2 2 4 3 4 4" xfId="26201" xr:uid="{25708367-664E-4311-A5E8-6A3CD928C295}"/>
    <cellStyle name="Vejica 2 2 4 3 5" xfId="1644" xr:uid="{DF72A5D8-07F5-4D54-BA63-EFC3B1CDC8C3}"/>
    <cellStyle name="Vejica 2 2 4 3 5 2" xfId="4706" xr:uid="{EC23FBC3-6E7B-4838-8B91-EEFE11937A8D}"/>
    <cellStyle name="Vejica 2 2 4 3 5 2 2" xfId="13643" xr:uid="{B1B92E9F-641E-4758-807D-C770F60765F3}"/>
    <cellStyle name="Vejica 2 2 4 3 5 2 2 2" xfId="37690" xr:uid="{9523CB8C-7989-4770-9DA8-BEA3712528E7}"/>
    <cellStyle name="Vejica 2 2 4 3 5 2 3" xfId="28753" xr:uid="{E64731A6-6324-47AA-9D49-46FD837CBCBD}"/>
    <cellStyle name="Vejica 2 2 4 3 5 3" xfId="10580" xr:uid="{6BD26F88-10B1-47D8-AE70-019F1833BF7A}"/>
    <cellStyle name="Vejica 2 2 4 3 5 3 2" xfId="34627" xr:uid="{30A9D48F-923E-4F2D-A794-3DCB8C21E161}"/>
    <cellStyle name="Vejica 2 2 4 3 5 4" xfId="25690" xr:uid="{B0768115-EF16-44C3-BC41-59C8E85ADF37}"/>
    <cellStyle name="Vejica 2 2 4 3 6" xfId="4141" xr:uid="{E95F9F2C-BE37-4C02-9E6F-6D3504CF6DC3}"/>
    <cellStyle name="Vejica 2 2 4 3 6 2" xfId="13078" xr:uid="{1254EE61-1D92-46F0-8930-86A83BC8C150}"/>
    <cellStyle name="Vejica 2 2 4 3 6 2 2" xfId="37125" xr:uid="{0C4C1B6B-63CA-489C-BB80-6207B1028837}"/>
    <cellStyle name="Vejica 2 2 4 3 6 3" xfId="28188" xr:uid="{7FA5AAC0-19CA-4C27-A05D-6FE7392B5ED7}"/>
    <cellStyle name="Vejica 2 2 4 3 7" xfId="10093" xr:uid="{7E1C089F-CE44-4B33-AE5C-DF539C6FBBAE}"/>
    <cellStyle name="Vejica 2 2 4 3 7 2" xfId="34140" xr:uid="{EC6FE191-DB4E-4B3D-A766-014062D783AF}"/>
    <cellStyle name="Vejica 2 2 4 3 8" xfId="1203" xr:uid="{D2F5B8E1-6E81-410B-94E0-E763FDE06727}"/>
    <cellStyle name="Vejica 2 2 4 3 9" xfId="25219" xr:uid="{6C4223D5-58C0-4603-AD9C-5BBD519A83E1}"/>
    <cellStyle name="Vejica 2 2 4 4" xfId="549" xr:uid="{00000000-0005-0000-0000-000015020000}"/>
    <cellStyle name="Vejica 2 2 4 5" xfId="591" xr:uid="{E9C28E7E-D155-454C-860E-267C1A2C695F}"/>
    <cellStyle name="Vejica 2 2 4 5 2" xfId="949" xr:uid="{CAD5B123-49F6-44CC-9972-E528708E2BDD}"/>
    <cellStyle name="Vejica 2 2 4 5 2 2" xfId="5695" xr:uid="{174385A2-47A9-4E6C-AC98-3222D3D0B492}"/>
    <cellStyle name="Vejica 2 2 4 5 2 2 2" xfId="14632" xr:uid="{67EF222B-CBF0-44B0-B22B-5E1816841726}"/>
    <cellStyle name="Vejica 2 2 4 5 2 2 2 2" xfId="38679" xr:uid="{E242B3E0-EEB5-4C4D-9453-36BBE9F63660}"/>
    <cellStyle name="Vejica 2 2 4 5 2 2 3" xfId="29742" xr:uid="{03050F32-35B5-41C5-8A49-7875FA72CC5C}"/>
    <cellStyle name="Vejica 2 2 4 5 2 3" xfId="11566" xr:uid="{CB464828-A917-4F5D-9790-FDC8D5971F45}"/>
    <cellStyle name="Vejica 2 2 4 5 2 3 2" xfId="35613" xr:uid="{BA83C846-C235-4F85-ABF7-E16D1CA67CC1}"/>
    <cellStyle name="Vejica 2 2 4 5 2 4" xfId="2629" xr:uid="{181AE7CA-F40D-4C90-9251-20689B53D1E1}"/>
    <cellStyle name="Vejica 2 2 4 5 2 5" xfId="26676" xr:uid="{C212F22A-A895-4202-846B-3F40DA093AAF}"/>
    <cellStyle name="Vejica 2 2 4 5 3" xfId="2276" xr:uid="{B709AB1F-8315-427D-B58D-4A2EECF7C5C5}"/>
    <cellStyle name="Vejica 2 2 4 5 3 2" xfId="5338" xr:uid="{B0829C31-3C52-43BF-B297-492BAB16F226}"/>
    <cellStyle name="Vejica 2 2 4 5 3 2 2" xfId="14275" xr:uid="{A9248AB2-C7C7-4729-9B4E-088C121314D0}"/>
    <cellStyle name="Vejica 2 2 4 5 3 2 2 2" xfId="38322" xr:uid="{4F7E7BD8-D7E6-45F8-A473-6B27B737C159}"/>
    <cellStyle name="Vejica 2 2 4 5 3 2 3" xfId="29385" xr:uid="{9912D50E-F23E-4094-812B-E54A2729D8F8}"/>
    <cellStyle name="Vejica 2 2 4 5 3 3" xfId="11212" xr:uid="{1FBD0395-C37A-46B5-A2FB-886170D7CFA2}"/>
    <cellStyle name="Vejica 2 2 4 5 3 3 2" xfId="35259" xr:uid="{B53A533D-289D-45A7-B614-1B713542C06E}"/>
    <cellStyle name="Vejica 2 2 4 5 3 4" xfId="26322" xr:uid="{CD123494-A418-4A0F-8335-416CF2AE6A8E}"/>
    <cellStyle name="Vejica 2 2 4 5 4" xfId="1843" xr:uid="{397E4770-A0F2-40F3-8406-A4A4E3F1BE92}"/>
    <cellStyle name="Vejica 2 2 4 5 4 2" xfId="4905" xr:uid="{2FC07C99-129D-442C-9D40-71898A16D2F6}"/>
    <cellStyle name="Vejica 2 2 4 5 4 2 2" xfId="13842" xr:uid="{AD18E0E3-510D-4E36-B147-BA77E94EB495}"/>
    <cellStyle name="Vejica 2 2 4 5 4 2 2 2" xfId="37889" xr:uid="{B55035D0-F127-4630-9855-1A635E5583EC}"/>
    <cellStyle name="Vejica 2 2 4 5 4 2 3" xfId="28952" xr:uid="{BFF39D69-EDDC-4EC5-8131-E4EDBDC0FE7C}"/>
    <cellStyle name="Vejica 2 2 4 5 4 3" xfId="10779" xr:uid="{529D48FE-7DA0-43B6-A078-8D54D3A7BFF6}"/>
    <cellStyle name="Vejica 2 2 4 5 4 3 2" xfId="34826" xr:uid="{5F37DF07-58C8-4FE6-B29C-8C46419678E4}"/>
    <cellStyle name="Vejica 2 2 4 5 4 4" xfId="25889" xr:uid="{0DFBB043-6304-4C08-AB87-833BF27EDDF7}"/>
    <cellStyle name="Vejica 2 2 4 5 5" xfId="4335" xr:uid="{EFFAF664-8681-4169-838B-251F84F92A6C}"/>
    <cellStyle name="Vejica 2 2 4 5 5 2" xfId="13272" xr:uid="{41204C7F-5725-44B9-A0DF-8B7087185D65}"/>
    <cellStyle name="Vejica 2 2 4 5 5 2 2" xfId="37319" xr:uid="{F408F055-F2CE-4028-B3A2-5E2A6D3DADDC}"/>
    <cellStyle name="Vejica 2 2 4 5 5 3" xfId="28382" xr:uid="{6CF4325C-B109-4DC0-8B92-AACC44C65200}"/>
    <cellStyle name="Vejica 2 2 4 5 6" xfId="10209" xr:uid="{C0FE557D-18E7-482B-A8F7-5BF047BF2179}"/>
    <cellStyle name="Vejica 2 2 4 5 6 2" xfId="34256" xr:uid="{2C93ADBF-D531-4524-8E91-D9D15563BE1C}"/>
    <cellStyle name="Vejica 2 2 4 5 7" xfId="1290" xr:uid="{5286FC7D-96F4-44F1-B18A-A6C03F5C1192}"/>
    <cellStyle name="Vejica 2 2 4 5 8" xfId="25319" xr:uid="{2F719CA1-3F95-4DE8-8714-2E747D492A53}"/>
    <cellStyle name="Vejica 2 2 4 6" xfId="782" xr:uid="{8F800A24-9D93-4771-AACA-67DB91C9A7ED}"/>
    <cellStyle name="Vejica 2 2 4 6 2" xfId="5528" xr:uid="{AD1BE888-518C-4A7D-B310-94D5FC407804}"/>
    <cellStyle name="Vejica 2 2 4 6 2 2" xfId="14465" xr:uid="{CEC58A47-45C1-4CEC-AE0C-10A697521445}"/>
    <cellStyle name="Vejica 2 2 4 6 2 2 2" xfId="38512" xr:uid="{26041A34-297C-4B5A-8CD5-531A5E2F7B49}"/>
    <cellStyle name="Vejica 2 2 4 6 2 3" xfId="29575" xr:uid="{A22ACC38-B719-494C-A0A1-48A7DB640FEF}"/>
    <cellStyle name="Vejica 2 2 4 6 3" xfId="11399" xr:uid="{A15A9369-9514-4FFB-BB05-D3437843FB9B}"/>
    <cellStyle name="Vejica 2 2 4 6 3 2" xfId="35446" xr:uid="{A7E0DC47-CD6C-4C26-A7D4-493BCAA190DC}"/>
    <cellStyle name="Vejica 2 2 4 6 4" xfId="2462" xr:uid="{C0702F94-86DA-483B-BC5A-E297E57B4F0C}"/>
    <cellStyle name="Vejica 2 2 4 6 5" xfId="26509" xr:uid="{5E40883B-ACF3-4037-933D-E087AC960D9A}"/>
    <cellStyle name="Vejica 2 2 4 7" xfId="2061" xr:uid="{28455B54-4864-4C7B-A00A-6265262CDE2C}"/>
    <cellStyle name="Vejica 2 2 4 7 2" xfId="5123" xr:uid="{90A021AC-8CFB-4EE9-B42E-6B3E8F73D6A2}"/>
    <cellStyle name="Vejica 2 2 4 7 2 2" xfId="14060" xr:uid="{F99ADC92-E472-4D94-A856-BAFED6B67D1B}"/>
    <cellStyle name="Vejica 2 2 4 7 2 2 2" xfId="38107" xr:uid="{C757B916-A909-40F1-9EC2-1CFE119A1E35}"/>
    <cellStyle name="Vejica 2 2 4 7 2 3" xfId="29170" xr:uid="{FE194E3F-607B-4835-8AE3-DBD3117905A1}"/>
    <cellStyle name="Vejica 2 2 4 7 3" xfId="10997" xr:uid="{7856647A-41AB-415F-B3A0-5C656D7A509E}"/>
    <cellStyle name="Vejica 2 2 4 7 3 2" xfId="35044" xr:uid="{3FF2903D-FCE1-41E2-8BF2-2B28C3B2FAD5}"/>
    <cellStyle name="Vejica 2 2 4 7 4" xfId="26107" xr:uid="{5A0C9FEA-8FDD-4E48-ABF0-1C61D8A3BB4F}"/>
    <cellStyle name="Vejica 2 2 4 8" xfId="1547" xr:uid="{690D47FF-F548-4E03-B7AA-582E32BB07DA}"/>
    <cellStyle name="Vejica 2 2 4 8 2" xfId="4609" xr:uid="{9FEE64BD-EA85-4844-A160-CD6B4D181FB7}"/>
    <cellStyle name="Vejica 2 2 4 8 2 2" xfId="13546" xr:uid="{0A736BF0-9ACB-4DD0-85AD-39A2F0B4ECA6}"/>
    <cellStyle name="Vejica 2 2 4 8 2 2 2" xfId="37593" xr:uid="{86E5E251-92F4-4F68-94B1-0936F791D8CB}"/>
    <cellStyle name="Vejica 2 2 4 8 2 3" xfId="28656" xr:uid="{F7B13B88-20BB-4CD3-823B-CC2679D567A7}"/>
    <cellStyle name="Vejica 2 2 4 8 3" xfId="10483" xr:uid="{FBCB0370-38AC-4304-B805-A2D26C118F52}"/>
    <cellStyle name="Vejica 2 2 4 8 3 2" xfId="34530" xr:uid="{A4080A96-7D09-42D6-B0E8-3CA242D51D14}"/>
    <cellStyle name="Vejica 2 2 4 8 4" xfId="25593" xr:uid="{E88DE0C5-FC77-49FA-9ED6-16DFDA7232A8}"/>
    <cellStyle name="Vejica 2 2 4 9" xfId="4047" xr:uid="{9CBE81A1-947C-4FA1-ACA7-C62C64C450FA}"/>
    <cellStyle name="Vejica 2 2 4 9 2" xfId="12984" xr:uid="{AEF3EAB6-51FD-4BEC-A6F7-9EF4527CF6FA}"/>
    <cellStyle name="Vejica 2 2 4 9 2 2" xfId="37031" xr:uid="{4E9FB4A6-3638-456D-A485-BAE8565491AE}"/>
    <cellStyle name="Vejica 2 2 4 9 3" xfId="28094" xr:uid="{69EF8364-9904-4EF8-BE10-8758D8677586}"/>
    <cellStyle name="Vejica 2 2 5" xfId="219" xr:uid="{00000000-0005-0000-0000-000016020000}"/>
    <cellStyle name="Vejica 2 2 5 10" xfId="1147" xr:uid="{E9B73384-62B1-4BF9-AA13-EC3883B05AA1}"/>
    <cellStyle name="Vejica 2 2 5 11" xfId="25153" xr:uid="{49057619-C54E-4805-A238-97B7D01205EA}"/>
    <cellStyle name="Vejica 2 2 5 2" xfId="315" xr:uid="{00000000-0005-0000-0000-000017020000}"/>
    <cellStyle name="Vejica 2 2 5 2 2" xfId="712" xr:uid="{34742A59-BA7B-43D2-BD03-143C517E7BB7}"/>
    <cellStyle name="Vejica 2 2 5 2 2 2" xfId="1053" xr:uid="{1D3BD1E1-A9D6-4911-B111-47145197635E}"/>
    <cellStyle name="Vejica 2 2 5 2 2 2 2" xfId="5799" xr:uid="{289357A9-F680-41C6-8585-886F0ACE72D7}"/>
    <cellStyle name="Vejica 2 2 5 2 2 2 2 2" xfId="14736" xr:uid="{7D6E088A-9CDB-443E-BB91-EF41C825884D}"/>
    <cellStyle name="Vejica 2 2 5 2 2 2 2 2 2" xfId="38783" xr:uid="{76F39A93-A633-4B58-A6DA-4464F1B73E02}"/>
    <cellStyle name="Vejica 2 2 5 2 2 2 2 3" xfId="29846" xr:uid="{8A2A0374-DE8D-4EA6-ACE4-4578B3A9F73F}"/>
    <cellStyle name="Vejica 2 2 5 2 2 2 3" xfId="11670" xr:uid="{0D739774-47B6-4370-9121-53A25B442C82}"/>
    <cellStyle name="Vejica 2 2 5 2 2 2 3 2" xfId="35717" xr:uid="{737EF493-C888-4916-A299-14F5D140D8BF}"/>
    <cellStyle name="Vejica 2 2 5 2 2 2 4" xfId="2733" xr:uid="{188E9702-9051-4FB9-A484-BB187C960948}"/>
    <cellStyle name="Vejica 2 2 5 2 2 2 5" xfId="26780" xr:uid="{E481E977-6FD4-4AE3-8F36-C7B8C845757B}"/>
    <cellStyle name="Vejica 2 2 5 2 2 3" xfId="2397" xr:uid="{5694541F-4FF4-440B-83A7-E1B2E3C04872}"/>
    <cellStyle name="Vejica 2 2 5 2 2 3 2" xfId="5459" xr:uid="{4DEF3041-83DB-4849-B8BD-8FACE8123FE8}"/>
    <cellStyle name="Vejica 2 2 5 2 2 3 2 2" xfId="14396" xr:uid="{4BFE3F61-E1B0-40A3-B4EC-F9EE8D23D54D}"/>
    <cellStyle name="Vejica 2 2 5 2 2 3 2 2 2" xfId="38443" xr:uid="{263D9B2D-5C58-4314-81F0-44493CBD2A31}"/>
    <cellStyle name="Vejica 2 2 5 2 2 3 2 3" xfId="29506" xr:uid="{8C75EEED-3ECC-4D84-B669-78A8EF25BE53}"/>
    <cellStyle name="Vejica 2 2 5 2 2 3 3" xfId="11333" xr:uid="{9915B7D4-193F-4535-9C37-DD155DE2F531}"/>
    <cellStyle name="Vejica 2 2 5 2 2 3 3 2" xfId="35380" xr:uid="{30C47DEE-0C1A-4F31-BC26-CC3CDD7C0AC7}"/>
    <cellStyle name="Vejica 2 2 5 2 2 3 4" xfId="26443" xr:uid="{4EA495A2-7E9A-4EB7-9CA6-E2FD36F67EEC}"/>
    <cellStyle name="Vejica 2 2 5 2 2 4" xfId="1964" xr:uid="{9E5F10B3-208F-4EE1-B097-5123A2E9F904}"/>
    <cellStyle name="Vejica 2 2 5 2 2 4 2" xfId="5026" xr:uid="{EB65E359-E508-47AB-9600-34514A5BFDDB}"/>
    <cellStyle name="Vejica 2 2 5 2 2 4 2 2" xfId="13963" xr:uid="{D59801C5-11DB-4555-B51C-75079D30A6A4}"/>
    <cellStyle name="Vejica 2 2 5 2 2 4 2 2 2" xfId="38010" xr:uid="{744A292C-2572-4D81-84EB-A45D985EE32A}"/>
    <cellStyle name="Vejica 2 2 5 2 2 4 2 3" xfId="29073" xr:uid="{A144BEA5-C275-4DDF-B425-5582CB936F8F}"/>
    <cellStyle name="Vejica 2 2 5 2 2 4 3" xfId="10900" xr:uid="{81F2D63E-E8F8-452F-A1D8-973ED954247A}"/>
    <cellStyle name="Vejica 2 2 5 2 2 4 3 2" xfId="34947" xr:uid="{2C39FE69-4D16-4C4D-BA26-123E754A432B}"/>
    <cellStyle name="Vejica 2 2 5 2 2 4 4" xfId="26010" xr:uid="{6B4DD02B-FF60-46B5-B65F-644A48938A46}"/>
    <cellStyle name="Vejica 2 2 5 2 2 5" xfId="4456" xr:uid="{D6ACE114-BEC2-4B57-8AEB-47015AB258DA}"/>
    <cellStyle name="Vejica 2 2 5 2 2 5 2" xfId="13393" xr:uid="{D4479166-AC01-4DC4-8B32-D7189F7CB437}"/>
    <cellStyle name="Vejica 2 2 5 2 2 5 2 2" xfId="37440" xr:uid="{AE669A3D-7BE0-4FF4-B6A2-56DF1A574326}"/>
    <cellStyle name="Vejica 2 2 5 2 2 5 3" xfId="28503" xr:uid="{F9AEB879-8E16-4D57-9001-096CA224AE76}"/>
    <cellStyle name="Vejica 2 2 5 2 2 6" xfId="10330" xr:uid="{29327B6F-4CF5-4927-9463-74D91BC89AEC}"/>
    <cellStyle name="Vejica 2 2 5 2 2 6 2" xfId="34377" xr:uid="{3B51F8B6-1418-4C7A-A9EF-14F8019486D4}"/>
    <cellStyle name="Vejica 2 2 5 2 2 7" xfId="1394" xr:uid="{1714EE26-5751-409D-9CA1-6CD58E068190}"/>
    <cellStyle name="Vejica 2 2 5 2 2 8" xfId="25440" xr:uid="{39690C32-94F1-460A-82BF-49A757305447}"/>
    <cellStyle name="Vejica 2 2 5 2 3" xfId="886" xr:uid="{D649A95E-5F93-41DA-9416-B969A1DDC48D}"/>
    <cellStyle name="Vejica 2 2 5 2 3 2" xfId="5632" xr:uid="{D213B7B9-3F2B-414D-92CB-2775934C732E}"/>
    <cellStyle name="Vejica 2 2 5 2 3 2 2" xfId="14569" xr:uid="{9BE71862-3CF6-4BEB-A1C2-FD893A9D24BF}"/>
    <cellStyle name="Vejica 2 2 5 2 3 2 2 2" xfId="38616" xr:uid="{3575C938-A7C0-4A50-A274-FBCCAB27D197}"/>
    <cellStyle name="Vejica 2 2 5 2 3 2 3" xfId="29679" xr:uid="{56E5868E-79CC-4E04-A2BB-B794FDF96E9A}"/>
    <cellStyle name="Vejica 2 2 5 2 3 3" xfId="11503" xr:uid="{1E60B193-9667-4466-B72F-6AE40FA8FB4E}"/>
    <cellStyle name="Vejica 2 2 5 2 3 3 2" xfId="35550" xr:uid="{E2586313-9EC9-44F8-9113-3A67D121C2F2}"/>
    <cellStyle name="Vejica 2 2 5 2 3 4" xfId="2566" xr:uid="{A85A92AA-2A00-4893-A92D-FC9D53A9DECA}"/>
    <cellStyle name="Vejica 2 2 5 2 3 5" xfId="26613" xr:uid="{C51745BF-B17A-4153-904A-3BFC1CD49B09}"/>
    <cellStyle name="Vejica 2 2 5 2 4" xfId="2184" xr:uid="{CC340ECD-47CA-4B3B-8943-A0476CF36366}"/>
    <cellStyle name="Vejica 2 2 5 2 4 2" xfId="5246" xr:uid="{89B76AA8-781A-4E7C-A4F0-AF65B548376A}"/>
    <cellStyle name="Vejica 2 2 5 2 4 2 2" xfId="14183" xr:uid="{5C4DEE53-02B0-40E4-943B-AF3A112AAF1C}"/>
    <cellStyle name="Vejica 2 2 5 2 4 2 2 2" xfId="38230" xr:uid="{61559966-3E9B-4FF5-8AFA-1A7325310818}"/>
    <cellStyle name="Vejica 2 2 5 2 4 2 3" xfId="29293" xr:uid="{36137D01-8D6D-4782-9E91-3B93E18C947A}"/>
    <cellStyle name="Vejica 2 2 5 2 4 3" xfId="11120" xr:uid="{3481DD6A-6EFE-4AE0-BB11-71B180337935}"/>
    <cellStyle name="Vejica 2 2 5 2 4 3 2" xfId="35167" xr:uid="{88B31A5D-E76B-45EB-83D2-123CC7A27C96}"/>
    <cellStyle name="Vejica 2 2 5 2 4 4" xfId="26230" xr:uid="{0C1D5BCA-91DB-4B3A-92F1-5FB92EBBB45E}"/>
    <cellStyle name="Vejica 2 2 5 2 5" xfId="1673" xr:uid="{296ECCA7-1CEF-4986-AEAF-4D46E3E398C2}"/>
    <cellStyle name="Vejica 2 2 5 2 5 2" xfId="4735" xr:uid="{2F0F2E10-2661-47ED-91F3-B6CF90032984}"/>
    <cellStyle name="Vejica 2 2 5 2 5 2 2" xfId="13672" xr:uid="{24CC0B39-1CA1-4550-A8B5-77A4174E2155}"/>
    <cellStyle name="Vejica 2 2 5 2 5 2 2 2" xfId="37719" xr:uid="{2A3006FA-0F57-4434-B205-D9822D0624AD}"/>
    <cellStyle name="Vejica 2 2 5 2 5 2 3" xfId="28782" xr:uid="{60DB700E-C3E0-43A2-85F4-E44FC13ECB2D}"/>
    <cellStyle name="Vejica 2 2 5 2 5 3" xfId="10609" xr:uid="{ACBBD05F-91A6-4A52-A444-9169D2716E40}"/>
    <cellStyle name="Vejica 2 2 5 2 5 3 2" xfId="34656" xr:uid="{7CDD2E60-1510-43E8-A450-C72375AAF5CE}"/>
    <cellStyle name="Vejica 2 2 5 2 5 4" xfId="25719" xr:uid="{B3E8FD9C-3C63-48D4-952A-8D623ECB9F69}"/>
    <cellStyle name="Vejica 2 2 5 2 6" xfId="4170" xr:uid="{A618434B-E573-4272-AB14-72138540DD0C}"/>
    <cellStyle name="Vejica 2 2 5 2 6 2" xfId="13107" xr:uid="{8935E710-7220-4401-8E35-6176ADFE46CA}"/>
    <cellStyle name="Vejica 2 2 5 2 6 2 2" xfId="37154" xr:uid="{8E643D49-D5FC-46CB-890A-685388319706}"/>
    <cellStyle name="Vejica 2 2 5 2 6 3" xfId="28217" xr:uid="{7E209C34-5057-4916-AACE-C87FCBF1BD94}"/>
    <cellStyle name="Vejica 2 2 5 2 7" xfId="10122" xr:uid="{3049F117-B7D8-48B4-8B7E-B84A26924DD2}"/>
    <cellStyle name="Vejica 2 2 5 2 7 2" xfId="34169" xr:uid="{75567473-1284-4B28-9119-D934DD0A0B0C}"/>
    <cellStyle name="Vejica 2 2 5 2 8" xfId="1227" xr:uid="{D1052B69-B53F-4552-AEA7-2E2765DE4A0E}"/>
    <cellStyle name="Vejica 2 2 5 2 9" xfId="25248" xr:uid="{602C24BF-4918-4DDB-AC11-85CA26268BE2}"/>
    <cellStyle name="Vejica 2 2 5 3" xfId="551" xr:uid="{00000000-0005-0000-0000-000018020000}"/>
    <cellStyle name="Vejica 2 2 5 4" xfId="617" xr:uid="{D409C6F9-5CB2-4A10-B26D-7FF7E05BBE85}"/>
    <cellStyle name="Vejica 2 2 5 4 2" xfId="973" xr:uid="{6DBF7194-178E-49B5-A3E5-C80EEF571168}"/>
    <cellStyle name="Vejica 2 2 5 4 2 2" xfId="5719" xr:uid="{01BF3011-7517-4B8B-9009-9052F552F4D2}"/>
    <cellStyle name="Vejica 2 2 5 4 2 2 2" xfId="14656" xr:uid="{85D7BB51-FCFD-48C0-A569-DD7B3B3C80BD}"/>
    <cellStyle name="Vejica 2 2 5 4 2 2 2 2" xfId="38703" xr:uid="{D1EF01AF-D207-4CC0-A6DD-8487BCD8F5B0}"/>
    <cellStyle name="Vejica 2 2 5 4 2 2 3" xfId="29766" xr:uid="{A65454A8-27C9-4698-9A45-2745B7F16240}"/>
    <cellStyle name="Vejica 2 2 5 4 2 3" xfId="11590" xr:uid="{7DB19FD3-55EC-4BF7-9109-899D325F5783}"/>
    <cellStyle name="Vejica 2 2 5 4 2 3 2" xfId="35637" xr:uid="{449C2891-A076-4E83-AA15-FCFD08BA0318}"/>
    <cellStyle name="Vejica 2 2 5 4 2 4" xfId="2653" xr:uid="{70D03FC4-7C9E-4093-8801-D77615B59FC6}"/>
    <cellStyle name="Vejica 2 2 5 4 2 5" xfId="26700" xr:uid="{C8B80209-A6DE-463E-9E56-8D2CC1F1BBE2}"/>
    <cellStyle name="Vejica 2 2 5 4 3" xfId="2302" xr:uid="{45A35AE0-6750-4114-B973-96BBA3D59017}"/>
    <cellStyle name="Vejica 2 2 5 4 3 2" xfId="5364" xr:uid="{09122333-FBD5-4B8B-B2A3-0B622CD0621E}"/>
    <cellStyle name="Vejica 2 2 5 4 3 2 2" xfId="14301" xr:uid="{57A0EF27-5690-4DAF-9AED-B5844AAA9BBB}"/>
    <cellStyle name="Vejica 2 2 5 4 3 2 2 2" xfId="38348" xr:uid="{D6984286-8959-4BA3-BBFC-1685B58C4399}"/>
    <cellStyle name="Vejica 2 2 5 4 3 2 3" xfId="29411" xr:uid="{090D049F-0BB4-4100-8C9B-FE346A22645C}"/>
    <cellStyle name="Vejica 2 2 5 4 3 3" xfId="11238" xr:uid="{E8868D80-DCEA-47AC-988A-75CF183883FD}"/>
    <cellStyle name="Vejica 2 2 5 4 3 3 2" xfId="35285" xr:uid="{F39470B6-CDCD-463F-B41C-42D61FE471B4}"/>
    <cellStyle name="Vejica 2 2 5 4 3 4" xfId="26348" xr:uid="{808D0DA9-DE75-4029-9CEE-C4EB08A18AFE}"/>
    <cellStyle name="Vejica 2 2 5 4 4" xfId="1869" xr:uid="{A648790F-AE09-4B7E-B03E-CCC5D15931D8}"/>
    <cellStyle name="Vejica 2 2 5 4 4 2" xfId="4931" xr:uid="{D9BB08EF-66C5-461D-A8F3-19AF43EDF77D}"/>
    <cellStyle name="Vejica 2 2 5 4 4 2 2" xfId="13868" xr:uid="{B8BEE230-E067-45BC-8A24-81B674B0A4E0}"/>
    <cellStyle name="Vejica 2 2 5 4 4 2 2 2" xfId="37915" xr:uid="{F8EF5B14-E655-4590-9CE0-7C6D57EB4B5D}"/>
    <cellStyle name="Vejica 2 2 5 4 4 2 3" xfId="28978" xr:uid="{88E9361A-5864-40EC-A2B0-A17203870F0D}"/>
    <cellStyle name="Vejica 2 2 5 4 4 3" xfId="10805" xr:uid="{D2B22408-37F8-48EF-8623-DDDA0A0E135B}"/>
    <cellStyle name="Vejica 2 2 5 4 4 3 2" xfId="34852" xr:uid="{67BE059E-F691-4ECA-9627-4DE465ECB4BC}"/>
    <cellStyle name="Vejica 2 2 5 4 4 4" xfId="25915" xr:uid="{F7752531-A983-4F43-995B-B8C2EEAA1170}"/>
    <cellStyle name="Vejica 2 2 5 4 5" xfId="4361" xr:uid="{DD6BEC70-1032-4E63-8330-08A97A9002AB}"/>
    <cellStyle name="Vejica 2 2 5 4 5 2" xfId="13298" xr:uid="{E740A971-6502-47BD-A54C-085DD2A25CF1}"/>
    <cellStyle name="Vejica 2 2 5 4 5 2 2" xfId="37345" xr:uid="{2315C6B5-73F8-4F82-BDBB-9C74D32EF414}"/>
    <cellStyle name="Vejica 2 2 5 4 5 3" xfId="28408" xr:uid="{F95C90AE-3D03-4614-9587-02F50214D46F}"/>
    <cellStyle name="Vejica 2 2 5 4 6" xfId="10235" xr:uid="{94B5A0EB-6ED0-435E-952B-6FF8692D9D6A}"/>
    <cellStyle name="Vejica 2 2 5 4 6 2" xfId="34282" xr:uid="{710AAEE0-CB33-4D2A-B751-B8FC1A777609}"/>
    <cellStyle name="Vejica 2 2 5 4 7" xfId="1314" xr:uid="{D9F924F5-BDDF-45C1-ACFE-DFF030171E95}"/>
    <cellStyle name="Vejica 2 2 5 4 8" xfId="25345" xr:uid="{4ED0DFC5-336A-4C75-AC19-E84F2716CB6C}"/>
    <cellStyle name="Vejica 2 2 5 5" xfId="806" xr:uid="{02A7D443-0B58-44E6-99B1-A011D1793FA9}"/>
    <cellStyle name="Vejica 2 2 5 5 2" xfId="5552" xr:uid="{1AA57F8A-FE6A-450C-A13B-78B68FC8DF76}"/>
    <cellStyle name="Vejica 2 2 5 5 2 2" xfId="14489" xr:uid="{215EB724-A00F-43EB-89AA-4D537BFBE300}"/>
    <cellStyle name="Vejica 2 2 5 5 2 2 2" xfId="38536" xr:uid="{04A06160-6D30-42B4-8D55-D460F322D6BB}"/>
    <cellStyle name="Vejica 2 2 5 5 2 3" xfId="29599" xr:uid="{60C6F38B-13AD-4178-9E03-0F5EE006CB10}"/>
    <cellStyle name="Vejica 2 2 5 5 3" xfId="11423" xr:uid="{18BF8BBA-F02B-4C9A-B754-AE67311F2D97}"/>
    <cellStyle name="Vejica 2 2 5 5 3 2" xfId="35470" xr:uid="{55E1C4DF-9F0F-452F-80DB-48CEB217B58F}"/>
    <cellStyle name="Vejica 2 2 5 5 4" xfId="2486" xr:uid="{99F9DFBA-FD2C-4E75-82CF-474860A71378}"/>
    <cellStyle name="Vejica 2 2 5 5 5" xfId="26533" xr:uid="{2A49EB5E-54C4-482D-B20A-062926E276E1}"/>
    <cellStyle name="Vejica 2 2 5 6" xfId="2089" xr:uid="{0304E411-F581-49CC-BA16-BD2045256986}"/>
    <cellStyle name="Vejica 2 2 5 6 2" xfId="5151" xr:uid="{F9C5B72C-EF8A-4DD5-9AB4-2C6AD5B883F5}"/>
    <cellStyle name="Vejica 2 2 5 6 2 2" xfId="14088" xr:uid="{B9303E0E-E6D4-40F0-97BE-9090A0952C4D}"/>
    <cellStyle name="Vejica 2 2 5 6 2 2 2" xfId="38135" xr:uid="{D6BCC17A-928A-41DA-B3E0-D8B67306E2A5}"/>
    <cellStyle name="Vejica 2 2 5 6 2 3" xfId="29198" xr:uid="{89697B13-0228-4310-B4E3-A5A7A7CCAAB3}"/>
    <cellStyle name="Vejica 2 2 5 6 3" xfId="11025" xr:uid="{52AD0DAE-B8AC-40E3-9C04-80B2F69CB666}"/>
    <cellStyle name="Vejica 2 2 5 6 3 2" xfId="35072" xr:uid="{E9E2BF0A-582C-4636-8080-DEB358C85CE9}"/>
    <cellStyle name="Vejica 2 2 5 6 4" xfId="26135" xr:uid="{7713393E-8270-44B0-9C53-AD4403956BBD}"/>
    <cellStyle name="Vejica 2 2 5 7" xfId="1577" xr:uid="{098E1A54-04F0-4202-B673-4989B4A81099}"/>
    <cellStyle name="Vejica 2 2 5 7 2" xfId="4639" xr:uid="{E3730D3F-9051-474F-BE6C-5579C5778B19}"/>
    <cellStyle name="Vejica 2 2 5 7 2 2" xfId="13576" xr:uid="{09810C04-8027-45E1-B49F-030A245824A5}"/>
    <cellStyle name="Vejica 2 2 5 7 2 2 2" xfId="37623" xr:uid="{6D628D51-EB81-40AE-AFD4-9EAEB6FAC070}"/>
    <cellStyle name="Vejica 2 2 5 7 2 3" xfId="28686" xr:uid="{BE9B1C40-6C4C-4BE1-827A-327C2BB4B9C7}"/>
    <cellStyle name="Vejica 2 2 5 7 3" xfId="10513" xr:uid="{F18933DB-AC1F-4B0C-991B-228913ED9BE9}"/>
    <cellStyle name="Vejica 2 2 5 7 3 2" xfId="34560" xr:uid="{47A9B752-FA58-46A0-B38F-546661F7774A}"/>
    <cellStyle name="Vejica 2 2 5 7 4" xfId="25623" xr:uid="{9B5D3E74-2427-4705-B0C3-EB9C78BBE6A9}"/>
    <cellStyle name="Vejica 2 2 5 8" xfId="4075" xr:uid="{FD641AA2-78D5-4658-ADB1-ECA9B9FDD30B}"/>
    <cellStyle name="Vejica 2 2 5 8 2" xfId="13012" xr:uid="{418EDB8A-28CA-46A9-A235-829FCC6AFFA0}"/>
    <cellStyle name="Vejica 2 2 5 8 2 2" xfId="37059" xr:uid="{930B3E97-1A99-4BA9-A543-EC2D391C9EBF}"/>
    <cellStyle name="Vejica 2 2 5 8 3" xfId="28122" xr:uid="{209AB771-7934-421D-8EC6-AA28A2573D77}"/>
    <cellStyle name="Vejica 2 2 5 9" xfId="10027" xr:uid="{21266967-8C4B-4CCD-AAAB-0E563723E02A}"/>
    <cellStyle name="Vejica 2 2 5 9 2" xfId="34074" xr:uid="{877AEF50-867E-42BF-BEB9-2BF23EC512D0}"/>
    <cellStyle name="Vejica 2 2 6" xfId="265" xr:uid="{00000000-0005-0000-0000-000019020000}"/>
    <cellStyle name="Vejica 2 2 6 2" xfId="662" xr:uid="{AAFE7CB2-5530-49BB-BFDC-EA1EEAFCC08C}"/>
    <cellStyle name="Vejica 2 2 6 2 2" xfId="1013" xr:uid="{5EF9A23D-1EBF-4587-AE94-4880F9570638}"/>
    <cellStyle name="Vejica 2 2 6 2 2 2" xfId="5759" xr:uid="{19E50D05-E087-40CB-B875-EE7697254DB1}"/>
    <cellStyle name="Vejica 2 2 6 2 2 2 2" xfId="14696" xr:uid="{6634D83E-5789-4E42-A0E7-7BC2CBD51C02}"/>
    <cellStyle name="Vejica 2 2 6 2 2 2 2 2" xfId="38743" xr:uid="{DE60FDDE-707F-4B0C-A396-34D198EDCD8D}"/>
    <cellStyle name="Vejica 2 2 6 2 2 2 3" xfId="29806" xr:uid="{10133964-2D83-4D70-BD6A-816D490188CA}"/>
    <cellStyle name="Vejica 2 2 6 2 2 3" xfId="11630" xr:uid="{FEDE0D40-B0BD-48AF-8C9B-A5657DC58EF1}"/>
    <cellStyle name="Vejica 2 2 6 2 2 3 2" xfId="35677" xr:uid="{1B2F1F8F-868C-46B6-AE3B-DF81A273DB5E}"/>
    <cellStyle name="Vejica 2 2 6 2 2 4" xfId="2693" xr:uid="{12512ACD-D601-42F0-BFE1-4CE93AB6AED2}"/>
    <cellStyle name="Vejica 2 2 6 2 2 5" xfId="26740" xr:uid="{CB7D9EC0-B035-4E0C-B90A-776045D1E724}"/>
    <cellStyle name="Vejica 2 2 6 2 3" xfId="2347" xr:uid="{DA8F42F8-F93C-48A3-98F1-728D34F25596}"/>
    <cellStyle name="Vejica 2 2 6 2 3 2" xfId="5409" xr:uid="{E49CC976-0D27-43D0-AFEE-B484915BF9A7}"/>
    <cellStyle name="Vejica 2 2 6 2 3 2 2" xfId="14346" xr:uid="{B24D8CF3-3CAE-4E97-B306-C0CE9A2EF600}"/>
    <cellStyle name="Vejica 2 2 6 2 3 2 2 2" xfId="38393" xr:uid="{E4E9001C-C57B-47B5-9179-17425FB22F5F}"/>
    <cellStyle name="Vejica 2 2 6 2 3 2 3" xfId="29456" xr:uid="{62180207-3E37-483A-ABA5-F71F0289FB23}"/>
    <cellStyle name="Vejica 2 2 6 2 3 3" xfId="11283" xr:uid="{0D83BADA-E347-4907-B415-32A44F3D0C6F}"/>
    <cellStyle name="Vejica 2 2 6 2 3 3 2" xfId="35330" xr:uid="{B8C9E895-B08C-4AAE-A070-E6DBC4CD4F7E}"/>
    <cellStyle name="Vejica 2 2 6 2 3 4" xfId="26393" xr:uid="{6F3BA975-CA8E-4D68-92F1-6B44FBB8D075}"/>
    <cellStyle name="Vejica 2 2 6 2 4" xfId="1914" xr:uid="{8006075F-4C7E-422A-933D-22FA5DD7E3EE}"/>
    <cellStyle name="Vejica 2 2 6 2 4 2" xfId="4976" xr:uid="{2D781735-2535-44FA-A604-94802B493043}"/>
    <cellStyle name="Vejica 2 2 6 2 4 2 2" xfId="13913" xr:uid="{91B496F1-4016-4360-B7A2-04B07ACCD744}"/>
    <cellStyle name="Vejica 2 2 6 2 4 2 2 2" xfId="37960" xr:uid="{567EBD96-37F3-4045-AE6C-03E8879732AC}"/>
    <cellStyle name="Vejica 2 2 6 2 4 2 3" xfId="29023" xr:uid="{08C45748-9E71-4632-B421-6206949CEFBE}"/>
    <cellStyle name="Vejica 2 2 6 2 4 3" xfId="10850" xr:uid="{C964CEB4-9A71-481A-B06B-D9BBFE5CA39C}"/>
    <cellStyle name="Vejica 2 2 6 2 4 3 2" xfId="34897" xr:uid="{3647A41C-DF0F-42C9-9C63-9CCB308407BC}"/>
    <cellStyle name="Vejica 2 2 6 2 4 4" xfId="25960" xr:uid="{B335359A-3193-4F15-BBFA-2E358BBB3D83}"/>
    <cellStyle name="Vejica 2 2 6 2 5" xfId="4406" xr:uid="{BD04A80D-C89B-4C15-9B21-7C26B626F690}"/>
    <cellStyle name="Vejica 2 2 6 2 5 2" xfId="13343" xr:uid="{595DDAD6-CF50-4074-A00E-5EC08EDBD3F9}"/>
    <cellStyle name="Vejica 2 2 6 2 5 2 2" xfId="37390" xr:uid="{6AA5F2A6-5BC1-4736-ADD5-E9EF21485735}"/>
    <cellStyle name="Vejica 2 2 6 2 5 3" xfId="28453" xr:uid="{94856501-711F-41BE-8C87-5F19E6492878}"/>
    <cellStyle name="Vejica 2 2 6 2 6" xfId="10280" xr:uid="{C0A23051-F9D3-4E74-89F1-D47764F9E420}"/>
    <cellStyle name="Vejica 2 2 6 2 6 2" xfId="34327" xr:uid="{B2F1CF1D-883C-4B14-93F6-726686E5E027}"/>
    <cellStyle name="Vejica 2 2 6 2 7" xfId="1354" xr:uid="{E406BDE9-0199-4192-BF55-6E50E71D23FF}"/>
    <cellStyle name="Vejica 2 2 6 2 8" xfId="25390" xr:uid="{2C21BC7A-BEC5-4EF2-861E-FA941B04E70D}"/>
    <cellStyle name="Vejica 2 2 6 3" xfId="846" xr:uid="{18552FE0-C4EB-4B3A-8ADB-BFDB274DF70D}"/>
    <cellStyle name="Vejica 2 2 6 3 2" xfId="5592" xr:uid="{7780611E-8898-48E9-BB17-7093095ED8B8}"/>
    <cellStyle name="Vejica 2 2 6 3 2 2" xfId="14529" xr:uid="{B0DC79CB-73B7-4778-8014-546756C2F1F3}"/>
    <cellStyle name="Vejica 2 2 6 3 2 2 2" xfId="38576" xr:uid="{5B03DB83-0629-4275-B4D3-7913EC214975}"/>
    <cellStyle name="Vejica 2 2 6 3 2 3" xfId="29639" xr:uid="{CDE4A39B-F77E-40D4-8EF0-342A7C8C5455}"/>
    <cellStyle name="Vejica 2 2 6 3 3" xfId="11463" xr:uid="{25E4FC58-CF6A-4B00-B3C2-786D39D1634D}"/>
    <cellStyle name="Vejica 2 2 6 3 3 2" xfId="35510" xr:uid="{39590D80-0EA6-4D57-BC29-C388F56DBEA7}"/>
    <cellStyle name="Vejica 2 2 6 3 4" xfId="2526" xr:uid="{FEA0C095-9E38-4FF0-9BBA-ACBD91E03AC6}"/>
    <cellStyle name="Vejica 2 2 6 3 5" xfId="26573" xr:uid="{ACE7A150-7CB5-4E12-BD48-5E8B6415200B}"/>
    <cellStyle name="Vejica 2 2 6 4" xfId="2134" xr:uid="{98460ADC-B9F7-4724-B030-C30B5670BCF6}"/>
    <cellStyle name="Vejica 2 2 6 4 2" xfId="5196" xr:uid="{7CB2FFC0-8B06-45A1-A4D8-5B0E41A124E4}"/>
    <cellStyle name="Vejica 2 2 6 4 2 2" xfId="14133" xr:uid="{55AFEA34-680F-47F4-8310-0AB6E4E3EB26}"/>
    <cellStyle name="Vejica 2 2 6 4 2 2 2" xfId="38180" xr:uid="{770D2EA8-EF26-4DF4-8928-1EB650223845}"/>
    <cellStyle name="Vejica 2 2 6 4 2 3" xfId="29243" xr:uid="{C82D0D18-1ADE-46BF-8FF5-88D3EAF63586}"/>
    <cellStyle name="Vejica 2 2 6 4 3" xfId="11070" xr:uid="{6223701A-6FA4-4043-A3F5-F7A0B4011FC9}"/>
    <cellStyle name="Vejica 2 2 6 4 3 2" xfId="35117" xr:uid="{75A3CE0E-A65A-4D6A-A1AD-C71CB5930B06}"/>
    <cellStyle name="Vejica 2 2 6 4 4" xfId="26180" xr:uid="{8B87404F-0987-42BB-9C0B-21D13AF1C4E2}"/>
    <cellStyle name="Vejica 2 2 6 5" xfId="1623" xr:uid="{8BB214F9-127C-4169-85D6-5C86BA5D44AA}"/>
    <cellStyle name="Vejica 2 2 6 5 2" xfId="4685" xr:uid="{8885A8B3-715C-46F4-ADF8-02E0212F9F42}"/>
    <cellStyle name="Vejica 2 2 6 5 2 2" xfId="13622" xr:uid="{29F121AB-D1E1-447A-B922-C60468EEC5A6}"/>
    <cellStyle name="Vejica 2 2 6 5 2 2 2" xfId="37669" xr:uid="{9BAB3834-4926-4C3D-ACD1-DAAFB5981BD1}"/>
    <cellStyle name="Vejica 2 2 6 5 2 3" xfId="28732" xr:uid="{084C8867-1D9D-4F0F-A974-5CAD12FBF456}"/>
    <cellStyle name="Vejica 2 2 6 5 3" xfId="10559" xr:uid="{1253412B-8DE1-43BC-BA08-41CD0675143D}"/>
    <cellStyle name="Vejica 2 2 6 5 3 2" xfId="34606" xr:uid="{87134126-BA2D-480B-8EC7-C7A70467F2D7}"/>
    <cellStyle name="Vejica 2 2 6 5 4" xfId="25669" xr:uid="{EB879DEA-7A7A-4D22-BD6B-24563F3ED308}"/>
    <cellStyle name="Vejica 2 2 6 6" xfId="4120" xr:uid="{EF171624-6CD8-4CE4-B450-C4E755896D28}"/>
    <cellStyle name="Vejica 2 2 6 6 2" xfId="13057" xr:uid="{18A03957-44C3-40DE-ADE7-C7B4984C9454}"/>
    <cellStyle name="Vejica 2 2 6 6 2 2" xfId="37104" xr:uid="{74EFC00D-C69D-4306-9838-ACFD7C51F0C7}"/>
    <cellStyle name="Vejica 2 2 6 6 3" xfId="28167" xr:uid="{FFD845C8-B85A-413B-8643-D5D23A2B931D}"/>
    <cellStyle name="Vejica 2 2 6 7" xfId="10072" xr:uid="{78185FC7-E2C4-4E0E-B99E-3CB73591B928}"/>
    <cellStyle name="Vejica 2 2 6 7 2" xfId="34119" xr:uid="{A392D446-FCEA-4D08-BE94-67504C3BCD98}"/>
    <cellStyle name="Vejica 2 2 6 8" xfId="1187" xr:uid="{BDEC99A9-AE29-40E8-803E-A6F8B1C225EE}"/>
    <cellStyle name="Vejica 2 2 6 9" xfId="25198" xr:uid="{1EF93236-6B93-4685-BE6D-EDF2D121815A}"/>
    <cellStyle name="Vejica 2 2 7" xfId="545" xr:uid="{00000000-0005-0000-0000-00001A020000}"/>
    <cellStyle name="Vejica 2 2 8" xfId="147" xr:uid="{00000000-0005-0000-0000-00001B020000}"/>
    <cellStyle name="Vejica 2 2 8 2" xfId="575" xr:uid="{4E3A00AA-5F21-45FE-9D0A-A3C24DB47584}"/>
    <cellStyle name="Vejica 2 2 8 2 2" xfId="933" xr:uid="{C0329310-2B4C-4AC4-9BDF-8FCF0331D1FD}"/>
    <cellStyle name="Vejica 2 2 8 2 2 2" xfId="5679" xr:uid="{96AAC260-337A-4CC9-88D3-98535B190CEF}"/>
    <cellStyle name="Vejica 2 2 8 2 2 2 2" xfId="14616" xr:uid="{19FF4D53-2C4D-4CF6-BAA6-0868A2C418A7}"/>
    <cellStyle name="Vejica 2 2 8 2 2 2 2 2" xfId="38663" xr:uid="{2771EC73-33C9-4293-95ED-3D9AE09E9440}"/>
    <cellStyle name="Vejica 2 2 8 2 2 2 3" xfId="29726" xr:uid="{C6BA76C4-7ACF-42B0-8935-839BE7AEEB38}"/>
    <cellStyle name="Vejica 2 2 8 2 2 3" xfId="11550" xr:uid="{96E0D18A-6ACD-482C-B3DE-8ABE85683ECF}"/>
    <cellStyle name="Vejica 2 2 8 2 2 3 2" xfId="35597" xr:uid="{F225AC52-804F-4381-AD3F-B770D3FE523E}"/>
    <cellStyle name="Vejica 2 2 8 2 2 4" xfId="2613" xr:uid="{19269FA1-02F9-447B-A076-99823FDDB4CA}"/>
    <cellStyle name="Vejica 2 2 8 2 2 5" xfId="26660" xr:uid="{FF4B4F6C-13A6-46F3-A613-3400CF430612}"/>
    <cellStyle name="Vejica 2 2 8 2 3" xfId="2260" xr:uid="{A36775B1-4219-47C3-966B-132461D7464E}"/>
    <cellStyle name="Vejica 2 2 8 2 3 2" xfId="5322" xr:uid="{69CB19F6-E398-4A3D-A8CE-9272BCDF8E2E}"/>
    <cellStyle name="Vejica 2 2 8 2 3 2 2" xfId="14259" xr:uid="{7278045B-A63B-48D6-90CF-95EB4898C277}"/>
    <cellStyle name="Vejica 2 2 8 2 3 2 2 2" xfId="38306" xr:uid="{D7346D2D-05FB-4764-9AFC-F4E2621E1C7E}"/>
    <cellStyle name="Vejica 2 2 8 2 3 2 3" xfId="29369" xr:uid="{B6CBBB62-1D30-4126-B9E1-179363C3C7FF}"/>
    <cellStyle name="Vejica 2 2 8 2 3 3" xfId="11196" xr:uid="{D8E75D9E-72D5-45E5-8618-8D99E0226140}"/>
    <cellStyle name="Vejica 2 2 8 2 3 3 2" xfId="35243" xr:uid="{9A6EE9ED-EC11-49B1-A42A-9392C02E6923}"/>
    <cellStyle name="Vejica 2 2 8 2 3 4" xfId="26306" xr:uid="{8BAD53A9-51E2-4D5C-BD8F-D3FC829187FC}"/>
    <cellStyle name="Vejica 2 2 8 2 4" xfId="1827" xr:uid="{4FB8E2FE-F021-4451-A148-9FE62959500F}"/>
    <cellStyle name="Vejica 2 2 8 2 4 2" xfId="4889" xr:uid="{020AA2E8-E141-4C6B-8281-54C249E80565}"/>
    <cellStyle name="Vejica 2 2 8 2 4 2 2" xfId="13826" xr:uid="{CE848CD2-BC22-4172-AAED-16C6A6E4820A}"/>
    <cellStyle name="Vejica 2 2 8 2 4 2 2 2" xfId="37873" xr:uid="{1A12042E-50E9-4B0A-B793-CA68E2066FD6}"/>
    <cellStyle name="Vejica 2 2 8 2 4 2 3" xfId="28936" xr:uid="{34C7B991-21C2-46CA-9979-727D41764DE2}"/>
    <cellStyle name="Vejica 2 2 8 2 4 3" xfId="10763" xr:uid="{E5362BBD-E53F-439A-A023-FBB1292A827F}"/>
    <cellStyle name="Vejica 2 2 8 2 4 3 2" xfId="34810" xr:uid="{A2B88577-9F28-421A-AEBC-C3630F190391}"/>
    <cellStyle name="Vejica 2 2 8 2 4 4" xfId="25873" xr:uid="{42EB365C-2E5F-4C7F-B1B9-866EC0CBE0C9}"/>
    <cellStyle name="Vejica 2 2 8 2 5" xfId="4319" xr:uid="{4255E610-0C36-42F1-8237-FF7FB4BE9E16}"/>
    <cellStyle name="Vejica 2 2 8 2 5 2" xfId="13256" xr:uid="{8CAD10A3-2CC4-4491-93F8-72C8BF015D99}"/>
    <cellStyle name="Vejica 2 2 8 2 5 2 2" xfId="37303" xr:uid="{51CDEE89-268F-4179-B2E6-547B302EFEDC}"/>
    <cellStyle name="Vejica 2 2 8 2 5 3" xfId="28366" xr:uid="{EBF36F1D-2D8B-4E58-8B68-A96CB6B52474}"/>
    <cellStyle name="Vejica 2 2 8 2 6" xfId="10193" xr:uid="{943B6951-BF9B-4F69-875B-32C37E64A8EF}"/>
    <cellStyle name="Vejica 2 2 8 2 6 2" xfId="34240" xr:uid="{32B42E56-35E4-4B17-8494-F111FDBEF69E}"/>
    <cellStyle name="Vejica 2 2 8 2 7" xfId="1274" xr:uid="{D70A0B97-784B-4A57-ABF5-0E03C756D3E4}"/>
    <cellStyle name="Vejica 2 2 8 2 8" xfId="25303" xr:uid="{A0DF3820-52B5-4BD7-A001-462BAEABD4D0}"/>
    <cellStyle name="Vejica 2 2 8 3" xfId="766" xr:uid="{DEC9EBAE-E065-4DAA-BB00-52A5B94F1DA2}"/>
    <cellStyle name="Vejica 2 2 8 3 2" xfId="5512" xr:uid="{35106A22-30B9-45A9-A543-17F2ED5CB4BC}"/>
    <cellStyle name="Vejica 2 2 8 3 2 2" xfId="14449" xr:uid="{097DE623-0570-4EF0-88D0-D9DE65D204FA}"/>
    <cellStyle name="Vejica 2 2 8 3 2 2 2" xfId="38496" xr:uid="{AD7DECBA-38FB-4472-A8F0-D64ACC5DDE60}"/>
    <cellStyle name="Vejica 2 2 8 3 2 3" xfId="29559" xr:uid="{75AA2164-292A-4185-85F5-3CC6C8E8D4D0}"/>
    <cellStyle name="Vejica 2 2 8 3 3" xfId="11383" xr:uid="{918C4D6D-041D-421D-8D3D-D116C5B8B275}"/>
    <cellStyle name="Vejica 2 2 8 3 3 2" xfId="35430" xr:uid="{65AB2FE4-139A-44C4-A91C-4C76D3B7033A}"/>
    <cellStyle name="Vejica 2 2 8 3 4" xfId="2446" xr:uid="{C0BCB9C6-5641-4C22-8347-21BDE973970B}"/>
    <cellStyle name="Vejica 2 2 8 3 5" xfId="26493" xr:uid="{4DB2F492-CC8F-4F4F-A607-28EBCB69C9B2}"/>
    <cellStyle name="Vejica 2 2 8 4" xfId="2042" xr:uid="{E88BD5F1-4D78-4696-B335-0F7B3B46D269}"/>
    <cellStyle name="Vejica 2 2 8 4 2" xfId="5104" xr:uid="{A2904598-CC7F-40E1-9278-A4B1DAA2C60C}"/>
    <cellStyle name="Vejica 2 2 8 4 2 2" xfId="14041" xr:uid="{8E87E33A-70A3-4DD1-ACA6-BBCFB7393B6E}"/>
    <cellStyle name="Vejica 2 2 8 4 2 2 2" xfId="38088" xr:uid="{10A9D1FA-4811-4ACF-8DF0-5971D49AD027}"/>
    <cellStyle name="Vejica 2 2 8 4 2 3" xfId="29151" xr:uid="{ADDE0DDE-0FF3-4AF0-BDF1-D4288D5B6C6E}"/>
    <cellStyle name="Vejica 2 2 8 4 3" xfId="10978" xr:uid="{AC42D63E-F543-490A-99CD-149E8676C561}"/>
    <cellStyle name="Vejica 2 2 8 4 3 2" xfId="35025" xr:uid="{0963BB66-4E3E-43B9-84FE-43A434638CD7}"/>
    <cellStyle name="Vejica 2 2 8 4 4" xfId="26088" xr:uid="{9B93C776-7FD4-4591-8FD8-0F512E854E9D}"/>
    <cellStyle name="Vejica 2 2 8 5" xfId="1520" xr:uid="{478B360B-41B5-4227-A80B-27C554228623}"/>
    <cellStyle name="Vejica 2 2 8 5 2" xfId="4582" xr:uid="{D3FFF029-A17B-4905-9D52-B286D625B560}"/>
    <cellStyle name="Vejica 2 2 8 5 2 2" xfId="13519" xr:uid="{7690A439-FCCE-497E-B7E3-EB46298A57D9}"/>
    <cellStyle name="Vejica 2 2 8 5 2 2 2" xfId="37566" xr:uid="{7FD4E37E-99DB-417B-85DC-7A55DF1BC7FB}"/>
    <cellStyle name="Vejica 2 2 8 5 2 3" xfId="28629" xr:uid="{A2DBE504-77A1-4A9B-B6C6-673F52B1546E}"/>
    <cellStyle name="Vejica 2 2 8 5 3" xfId="10456" xr:uid="{5E1BC1E8-DF62-4B71-97FE-DD7276798DF7}"/>
    <cellStyle name="Vejica 2 2 8 5 3 2" xfId="34503" xr:uid="{4F78385C-E11D-4687-970C-252B6B787225}"/>
    <cellStyle name="Vejica 2 2 8 5 4" xfId="25566" xr:uid="{8E361307-E357-439D-A793-336634EF3A72}"/>
    <cellStyle name="Vejica 2 2 8 6" xfId="4018" xr:uid="{0B3067F9-E303-4391-808D-3FA2C5AB46FC}"/>
    <cellStyle name="Vejica 2 2 8 6 2" xfId="12955" xr:uid="{18670812-454C-4AB5-A1CF-39042DEB8294}"/>
    <cellStyle name="Vejica 2 2 8 6 2 2" xfId="37002" xr:uid="{80911742-889D-47B1-BF07-C1BB5255C477}"/>
    <cellStyle name="Vejica 2 2 8 6 3" xfId="28065" xr:uid="{78D82EF4-00CF-459C-A5FA-F07BBBD2BFD6}"/>
    <cellStyle name="Vejica 2 2 8 7" xfId="9982" xr:uid="{B57F9ABD-DA35-4626-9E63-DEE9B5B60165}"/>
    <cellStyle name="Vejica 2 2 8 7 2" xfId="34029" xr:uid="{EC5D232C-F735-4766-97A2-7CD9C6ABBD94}"/>
    <cellStyle name="Vejica 2 2 8 8" xfId="1106" xr:uid="{9343DE7D-77E8-4F24-8507-D1596D3450E4}"/>
    <cellStyle name="Vejica 2 2 8 9" xfId="25110" xr:uid="{D9C988DE-D0EF-4C63-ACCC-8A87F8FE0683}"/>
    <cellStyle name="Vejica 2 3" xfId="160" xr:uid="{00000000-0005-0000-0000-00001C020000}"/>
    <cellStyle name="Vejica 2 3 2" xfId="552" xr:uid="{00000000-0005-0000-0000-00001D020000}"/>
    <cellStyle name="Vejica 2 4" xfId="155" xr:uid="{00000000-0005-0000-0000-00001E020000}"/>
    <cellStyle name="Vejica 2 4 2" xfId="553" xr:uid="{00000000-0005-0000-0000-00001F020000}"/>
    <cellStyle name="Vejica 2 5" xfId="544" xr:uid="{00000000-0005-0000-0000-000020020000}"/>
    <cellStyle name="Vejica 3" xfId="53" xr:uid="{00000000-0005-0000-0000-000021020000}"/>
    <cellStyle name="Vejica 3 2" xfId="554" xr:uid="{00000000-0005-0000-0000-000022020000}"/>
    <cellStyle name="Vejica 4" xfId="65" xr:uid="{00000000-0005-0000-0000-000023020000}"/>
    <cellStyle name="Vejica 4 10" xfId="1097" xr:uid="{704AC7C8-6E51-47E6-AADA-0E4EE45BA4F2}"/>
    <cellStyle name="Vejica 4 11" xfId="25096" xr:uid="{C540FFE7-B2C3-41A9-8B06-CB82A53815AA}"/>
    <cellStyle name="Vejica 4 2" xfId="555" xr:uid="{00000000-0005-0000-0000-000024020000}"/>
    <cellStyle name="Vejica 4 3" xfId="138" xr:uid="{00000000-0005-0000-0000-000025020000}"/>
    <cellStyle name="Vejica 4 4" xfId="565" xr:uid="{62DCA754-E39D-4545-A243-3C9C5150321A}"/>
    <cellStyle name="Vejica 4 4 2" xfId="928" xr:uid="{BB52916E-04B3-4724-818F-1BB143FBB73E}"/>
    <cellStyle name="Vejica 4 4 2 2" xfId="5674" xr:uid="{E7B9E9DA-83F3-4C1A-97B0-D666F94B6300}"/>
    <cellStyle name="Vejica 4 4 2 2 2" xfId="14611" xr:uid="{A0F0F9B5-BBDA-4823-9805-03850F020127}"/>
    <cellStyle name="Vejica 4 4 2 2 2 2" xfId="38658" xr:uid="{DA806D89-FFB4-4ABE-9588-FEF632F63513}"/>
    <cellStyle name="Vejica 4 4 2 2 3" xfId="29721" xr:uid="{359086EA-5CA6-4B27-A28F-AFE0D0F50F2A}"/>
    <cellStyle name="Vejica 4 4 2 3" xfId="11545" xr:uid="{EC8D4D59-438C-4A8C-84EF-9E5C1613ECD9}"/>
    <cellStyle name="Vejica 4 4 2 3 2" xfId="35592" xr:uid="{472206B7-F666-4E03-A731-07D4ECBCFD58}"/>
    <cellStyle name="Vejica 4 4 2 4" xfId="2608" xr:uid="{EBE709DE-C364-40B0-BF82-8D5C483165A9}"/>
    <cellStyle name="Vejica 4 4 2 5" xfId="26655" xr:uid="{3F1CB18A-2DB2-4CE1-8820-9652FE934EC9}"/>
    <cellStyle name="Vejica 4 4 3" xfId="2250" xr:uid="{20BF5707-C578-4CA0-BAA2-B2E656E21841}"/>
    <cellStyle name="Vejica 4 4 3 2" xfId="5312" xr:uid="{8863C229-3DC8-4B60-8D1D-BC72FCEBFEB0}"/>
    <cellStyle name="Vejica 4 4 3 2 2" xfId="14249" xr:uid="{1A449090-B0AE-4022-9BF5-7A0291244560}"/>
    <cellStyle name="Vejica 4 4 3 2 2 2" xfId="38296" xr:uid="{CC36C405-9E27-4684-9D90-9EA4E6E23B74}"/>
    <cellStyle name="Vejica 4 4 3 2 3" xfId="29359" xr:uid="{40BE6448-53ED-4377-B46A-EF0231349124}"/>
    <cellStyle name="Vejica 4 4 3 3" xfId="11186" xr:uid="{15FF6862-0B24-4594-B27F-7A2E7169CD29}"/>
    <cellStyle name="Vejica 4 4 3 3 2" xfId="35233" xr:uid="{857D3713-BBD0-4DAB-8EFB-9E1BDBD5CE30}"/>
    <cellStyle name="Vejica 4 4 3 4" xfId="26296" xr:uid="{6C9DB841-4D81-4D26-A9B9-AD8141C995FB}"/>
    <cellStyle name="Vejica 4 4 4" xfId="1817" xr:uid="{24220AF3-CCA3-40EB-86EB-513A41D23045}"/>
    <cellStyle name="Vejica 4 4 4 2" xfId="4879" xr:uid="{F0561810-976F-4F92-BF7C-76E0B9F129F5}"/>
    <cellStyle name="Vejica 4 4 4 2 2" xfId="13816" xr:uid="{83AF5991-01BA-463E-B6CD-9BBB6701AC40}"/>
    <cellStyle name="Vejica 4 4 4 2 2 2" xfId="37863" xr:uid="{7CD80ECC-0810-4433-9402-04E72CA963D4}"/>
    <cellStyle name="Vejica 4 4 4 2 3" xfId="28926" xr:uid="{F973F506-4392-45E5-9663-17435774EAA2}"/>
    <cellStyle name="Vejica 4 4 4 3" xfId="10753" xr:uid="{96A6CEB3-C22A-436B-8A65-2AC9D3B37ADD}"/>
    <cellStyle name="Vejica 4 4 4 3 2" xfId="34800" xr:uid="{76742142-56C5-4F33-AB61-9955D6F6E9CA}"/>
    <cellStyle name="Vejica 4 4 4 4" xfId="25863" xr:uid="{825EA0B6-03C6-4864-87ED-CA2478479E42}"/>
    <cellStyle name="Vejica 4 4 5" xfId="4309" xr:uid="{97039AEF-8C1C-436A-B01C-673033B3A6EA}"/>
    <cellStyle name="Vejica 4 4 5 2" xfId="13246" xr:uid="{D6AC67C9-827E-4976-BD71-D57312FF646A}"/>
    <cellStyle name="Vejica 4 4 5 2 2" xfId="37293" xr:uid="{82825C62-DB92-4A07-B9C5-8A10EABB035A}"/>
    <cellStyle name="Vejica 4 4 5 3" xfId="28356" xr:uid="{50BA4BCE-01DC-423F-9B01-45C5D50F6ADD}"/>
    <cellStyle name="Vejica 4 4 6" xfId="10183" xr:uid="{CD219FD7-02BB-47BF-8F63-62BCE631D705}"/>
    <cellStyle name="Vejica 4 4 6 2" xfId="34230" xr:uid="{5B5693B6-F85A-40DD-8790-3724A824E489}"/>
    <cellStyle name="Vejica 4 4 7" xfId="1269" xr:uid="{6F945F3E-F834-49E3-89C0-32FC046ECAE0}"/>
    <cellStyle name="Vejica 4 4 8" xfId="25293" xr:uid="{07B45827-D1D5-4ABE-BCDC-513E4137213A}"/>
    <cellStyle name="Vejica 4 5" xfId="760" xr:uid="{435F910D-FE29-40EE-A973-0DE88027E917}"/>
    <cellStyle name="Vejica 4 5 2" xfId="5506" xr:uid="{02A2433B-B8E0-49A8-B813-BFCAA346DA7F}"/>
    <cellStyle name="Vejica 4 5 2 2" xfId="14443" xr:uid="{83A03FDA-9444-4C11-BDBA-620D417D4EFC}"/>
    <cellStyle name="Vejica 4 5 2 2 2" xfId="38490" xr:uid="{783F3165-EAF4-4450-B086-DFA816A42E34}"/>
    <cellStyle name="Vejica 4 5 2 3" xfId="29553" xr:uid="{DD8DC731-5CB1-4FE9-A036-50554C66C7EB}"/>
    <cellStyle name="Vejica 4 5 3" xfId="11377" xr:uid="{95F97617-A463-4267-A2DD-9D8DBB09A49C}"/>
    <cellStyle name="Vejica 4 5 3 2" xfId="35424" xr:uid="{A7B06903-A2A3-42B0-8A8B-5A6B391FF463}"/>
    <cellStyle name="Vejica 4 5 4" xfId="2441" xr:uid="{D7D3D4BA-4902-4F70-8552-45CCFF7F2BDF}"/>
    <cellStyle name="Vejica 4 5 5" xfId="26487" xr:uid="{F5529036-707C-459F-95B5-66A59332F342}"/>
    <cellStyle name="Vejica 4 6" xfId="2020" xr:uid="{C1F8DFC7-A4CA-460C-AC3A-5247A76C4F2E}"/>
    <cellStyle name="Vejica 4 6 2" xfId="5082" xr:uid="{EEABBA9C-4E7D-4AFE-840F-4FD8F23E01A8}"/>
    <cellStyle name="Vejica 4 6 2 2" xfId="14019" xr:uid="{2E84B4E7-D552-44D1-87C1-F4CE82DA7666}"/>
    <cellStyle name="Vejica 4 6 2 2 2" xfId="38066" xr:uid="{78FA82A0-345A-423F-B197-C1CBD6C6A45A}"/>
    <cellStyle name="Vejica 4 6 2 3" xfId="29129" xr:uid="{6ADE2A0D-747B-4AC6-A1AD-1EEA5ED2154C}"/>
    <cellStyle name="Vejica 4 6 3" xfId="10956" xr:uid="{486A53B4-27F3-4FD7-92DC-656BC3A50034}"/>
    <cellStyle name="Vejica 4 6 3 2" xfId="35003" xr:uid="{FBD56BAC-FB93-45B1-A2CB-FF1E2B43D3FC}"/>
    <cellStyle name="Vejica 4 6 4" xfId="26066" xr:uid="{9B86AFD7-7AE6-4345-84BC-F574DFD3A359}"/>
    <cellStyle name="Vejica 4 7" xfId="1467" xr:uid="{2657E7C6-6245-4889-947F-AE9D8574CC3D}"/>
    <cellStyle name="Vejica 4 7 2" xfId="4529" xr:uid="{5FAE6AD3-3DA4-418C-9C07-1741110F7726}"/>
    <cellStyle name="Vejica 4 7 2 2" xfId="13466" xr:uid="{E8002A5C-68D5-4F38-A5DC-D31D014909B4}"/>
    <cellStyle name="Vejica 4 7 2 2 2" xfId="37513" xr:uid="{2BAEC59A-AF34-41E0-A2CA-FC2BA424D393}"/>
    <cellStyle name="Vejica 4 7 2 3" xfId="28576" xr:uid="{B983FE9C-028D-40D6-A7F6-E278364EC6B1}"/>
    <cellStyle name="Vejica 4 7 3" xfId="10403" xr:uid="{50818234-D0FA-4CDE-8D27-C45AE7EECF3E}"/>
    <cellStyle name="Vejica 4 7 3 2" xfId="34450" xr:uid="{67B97909-1862-42F0-BB1B-92AD97A049E4}"/>
    <cellStyle name="Vejica 4 7 4" xfId="25513" xr:uid="{6925FF0A-98DE-471D-80B9-2F9EA9873B22}"/>
    <cellStyle name="Vejica 4 8" xfId="3966" xr:uid="{80D81FDA-31CC-4FEE-80C7-10EF1EE83358}"/>
    <cellStyle name="Vejica 4 8 2" xfId="12903" xr:uid="{8AC9EB50-D064-4F49-A6AD-F50D0971A01F}"/>
    <cellStyle name="Vejica 4 8 2 2" xfId="36950" xr:uid="{33F66870-99FC-4D5D-9C08-569D11E50B01}"/>
    <cellStyle name="Vejica 4 8 3" xfId="28013" xr:uid="{B00C4CE2-29FE-4B84-B700-C9D3D05A280F}"/>
    <cellStyle name="Vejica 4 9" xfId="9963" xr:uid="{9BBDB8D7-C90B-4E97-917C-681529A3483B}"/>
    <cellStyle name="Vejica 4 9 2" xfId="34010" xr:uid="{4C188EAE-C451-4532-A615-96D361A54BC9}"/>
    <cellStyle name="Vejica 5" xfId="120" xr:uid="{00000000-0005-0000-0000-000026020000}"/>
    <cellStyle name="Vejica 5 2" xfId="556" xr:uid="{00000000-0005-0000-0000-000027020000}"/>
    <cellStyle name="Vejica 6" xfId="756" xr:uid="{69DB11D7-5DCA-4B6E-879D-F70296B4B791}"/>
    <cellStyle name="Vejica 6 2" xfId="5502" xr:uid="{E3509D98-5E04-49B7-80DE-4CEB61E81440}"/>
    <cellStyle name="Vejica 6 2 2" xfId="14439" xr:uid="{3774C461-BEF1-459D-923A-E23EC1525A94}"/>
    <cellStyle name="Vejica 6 2 2 2" xfId="38486" xr:uid="{CEEF49AF-49D6-492B-AB9F-69E5D1C768B1}"/>
    <cellStyle name="Vejica 6 2 3" xfId="29549" xr:uid="{446E4933-97FA-4EA0-8851-3122A651A336}"/>
    <cellStyle name="Vejica 6 3" xfId="11373" xr:uid="{85C7E6A6-4BEA-4AF4-B6BE-0F9F89AA606C}"/>
    <cellStyle name="Vejica 6 3 2" xfId="35420" xr:uid="{4C754F83-2B81-439B-9880-D0CF2B2C7B88}"/>
    <cellStyle name="Vejica 6 4" xfId="2437" xr:uid="{00BC350B-DAD8-4B20-9148-DF1D8781E2DD}"/>
    <cellStyle name="Vejica 6 5" xfId="26483" xr:uid="{98BBCB62-B977-4F89-AEF3-CC6E55B72359}"/>
    <cellStyle name="Vnos 2" xfId="136" xr:uid="{00000000-0005-0000-0000-000028020000}"/>
    <cellStyle name="Vnos 2 10" xfId="25108" xr:uid="{CFE4EB40-3457-4D9D-B83A-9EDACC290FD0}"/>
    <cellStyle name="Vnos 2 2" xfId="263" xr:uid="{00000000-0005-0000-0000-000029020000}"/>
    <cellStyle name="Vnos 2 2 10" xfId="3258" xr:uid="{88C796D9-7A90-4D64-8E06-7CCD09378AD6}"/>
    <cellStyle name="Vnos 2 2 10 2" xfId="6324" xr:uid="{DE6BC9F0-8560-4228-BE0A-73751A3A0319}"/>
    <cellStyle name="Vnos 2 2 10 2 2" xfId="15261" xr:uid="{6ACC2B11-65EE-41C0-9686-D45ADA80A4A1}"/>
    <cellStyle name="Vnos 2 2 10 2 2 2" xfId="39308" xr:uid="{B4CA621D-038B-4642-9E5A-9C96CE5CB49E}"/>
    <cellStyle name="Vnos 2 2 10 2 3" xfId="21463" xr:uid="{EE755730-2796-44D3-B660-7E86FEB330FA}"/>
    <cellStyle name="Vnos 2 2 10 2 3 2" xfId="45510" xr:uid="{D1A2C35F-769E-4CF9-B2F2-1853286E219E}"/>
    <cellStyle name="Vnos 2 2 10 2 4" xfId="30371" xr:uid="{6665BF9B-16D2-4F2B-9992-29F079F42A0F}"/>
    <cellStyle name="Vnos 2 2 10 3" xfId="8482" xr:uid="{992B1BED-29B7-4B86-9445-1F9945C93092}"/>
    <cellStyle name="Vnos 2 2 10 3 2" xfId="17419" xr:uid="{9638A824-12DA-4794-92AF-8FAF430472A5}"/>
    <cellStyle name="Vnos 2 2 10 3 2 2" xfId="41466" xr:uid="{14670265-0FE9-407E-A61E-04139508686C}"/>
    <cellStyle name="Vnos 2 2 10 3 3" xfId="23621" xr:uid="{146AA276-B9EB-4E55-BC3A-F698064984C4}"/>
    <cellStyle name="Vnos 2 2 10 3 3 2" xfId="47668" xr:uid="{937D80C5-F692-4A0F-9E31-545F6EA3A9E5}"/>
    <cellStyle name="Vnos 2 2 10 3 4" xfId="32529" xr:uid="{9B9D6F1A-0021-4AEA-81F8-1B39ED597736}"/>
    <cellStyle name="Vnos 2 2 10 4" xfId="7760" xr:uid="{6C76785B-54B1-4D08-A83F-0DCFDF01B472}"/>
    <cellStyle name="Vnos 2 2 10 4 2" xfId="16697" xr:uid="{8709B107-38A9-4C60-97A6-35D35AD3CB70}"/>
    <cellStyle name="Vnos 2 2 10 4 2 2" xfId="40744" xr:uid="{7B14B11E-CBD2-4316-88FE-4C9CC4B09647}"/>
    <cellStyle name="Vnos 2 2 10 4 3" xfId="22899" xr:uid="{A010B9A1-D802-41C6-9161-E09DB7939542}"/>
    <cellStyle name="Vnos 2 2 10 4 3 2" xfId="46946" xr:uid="{E8356002-815C-420D-BAC3-F2F8A7DB7324}"/>
    <cellStyle name="Vnos 2 2 10 4 4" xfId="31807" xr:uid="{2AC80779-7937-4B0D-A4AD-B8778E5DA743}"/>
    <cellStyle name="Vnos 2 2 10 5" xfId="12195" xr:uid="{392614FD-5A1C-44FE-A07F-2566C1750625}"/>
    <cellStyle name="Vnos 2 2 10 5 2" xfId="36242" xr:uid="{8A08B88D-35E7-418E-9E50-D3B9CDB02AD1}"/>
    <cellStyle name="Vnos 2 2 10 6" xfId="19735" xr:uid="{B2AC8A26-F4A0-4A2B-9ED8-530111EF3904}"/>
    <cellStyle name="Vnos 2 2 10 6 2" xfId="43782" xr:uid="{DC107675-BBCC-4F54-8B0B-960780A9000B}"/>
    <cellStyle name="Vnos 2 2 10 7" xfId="27305" xr:uid="{8B2A39D3-2FA2-4FFA-A2CE-3AA264F96E38}"/>
    <cellStyle name="Vnos 2 2 11" xfId="1434" xr:uid="{20CD2A79-BBF4-4440-AE9E-5DF79D782AD1}"/>
    <cellStyle name="Vnos 2 2 11 2" xfId="4496" xr:uid="{4E954AB3-4CA6-471A-B147-1A8FE3FED5C8}"/>
    <cellStyle name="Vnos 2 2 11 2 2" xfId="13433" xr:uid="{0F8EF26A-B952-439B-BE4C-C4755C155DB1}"/>
    <cellStyle name="Vnos 2 2 11 2 2 2" xfId="37480" xr:uid="{835025F2-074C-4C88-AA88-FC0B82D447DA}"/>
    <cellStyle name="Vnos 2 2 11 2 3" xfId="20639" xr:uid="{C19D98DF-A578-4C21-A445-2E15D1DAD1E9}"/>
    <cellStyle name="Vnos 2 2 11 2 3 2" xfId="44686" xr:uid="{108AC567-93BF-46D1-A664-BC58FDD68C9C}"/>
    <cellStyle name="Vnos 2 2 11 2 4" xfId="28543" xr:uid="{939588BE-2650-4F01-AFF6-7A9C5809F8ED}"/>
    <cellStyle name="Vnos 2 2 11 3" xfId="7184" xr:uid="{D005F487-4435-4B1B-8C50-021EF671C49F}"/>
    <cellStyle name="Vnos 2 2 11 3 2" xfId="16121" xr:uid="{61CB896F-6DD1-4F1C-8DDF-EF5D82B1FFA5}"/>
    <cellStyle name="Vnos 2 2 11 3 2 2" xfId="40168" xr:uid="{19D21290-9F20-4F9F-9A91-70EAA065DCFA}"/>
    <cellStyle name="Vnos 2 2 11 3 3" xfId="22323" xr:uid="{E3AC9075-85A6-4CDE-B7E9-5883514164B0}"/>
    <cellStyle name="Vnos 2 2 11 3 3 2" xfId="46370" xr:uid="{7B073F8F-0702-443C-A9EC-F34AF23D8327}"/>
    <cellStyle name="Vnos 2 2 11 3 4" xfId="31231" xr:uid="{FE6C95BF-F9A3-49FD-A9A9-E2B17F1385F1}"/>
    <cellStyle name="Vnos 2 2 11 4" xfId="9641" xr:uid="{0AB92EDC-C527-4A01-9D4E-4B21809BCAD9}"/>
    <cellStyle name="Vnos 2 2 11 4 2" xfId="18578" xr:uid="{7AEFE4B5-28D5-45DD-9C67-6C9673C2A569}"/>
    <cellStyle name="Vnos 2 2 11 4 2 2" xfId="42625" xr:uid="{5EB93CCF-3BC1-46A5-A2FF-EC323D9C28DF}"/>
    <cellStyle name="Vnos 2 2 11 4 3" xfId="24780" xr:uid="{B154FE03-5C52-4728-8F77-1987DBE5BEBF}"/>
    <cellStyle name="Vnos 2 2 11 4 3 2" xfId="48827" xr:uid="{159B3BBD-83E0-4242-B33F-054144042643}"/>
    <cellStyle name="Vnos 2 2 11 4 4" xfId="33688" xr:uid="{9CBDC5E1-0CA6-4533-8F49-866CEA6C8984}"/>
    <cellStyle name="Vnos 2 2 11 5" xfId="10370" xr:uid="{F2064F9F-813D-40AD-8EFA-81420E888A5E}"/>
    <cellStyle name="Vnos 2 2 11 5 2" xfId="34417" xr:uid="{600FACDB-107D-4D4A-A3B8-E252255CB751}"/>
    <cellStyle name="Vnos 2 2 11 6" xfId="18914" xr:uid="{92B24253-D558-4423-8E86-0AAE5B4A7849}"/>
    <cellStyle name="Vnos 2 2 11 6 2" xfId="42961" xr:uid="{0216D5D0-FBA8-40A9-927C-CECA626DC057}"/>
    <cellStyle name="Vnos 2 2 11 7" xfId="25480" xr:uid="{215B1828-0780-4BEC-9EDE-9E198601C515}"/>
    <cellStyle name="Vnos 2 2 12" xfId="4118" xr:uid="{D4D2E7C0-099B-4CD8-BDCE-A7F4778C32C6}"/>
    <cellStyle name="Vnos 2 2 12 2" xfId="13055" xr:uid="{E1762768-5095-4757-8D80-F19E4EB54391}"/>
    <cellStyle name="Vnos 2 2 12 2 2" xfId="37102" xr:uid="{D29E8A06-8727-4D15-BCAE-2305F2B4F17C}"/>
    <cellStyle name="Vnos 2 2 12 3" xfId="20508" xr:uid="{A1B76C59-A4D9-4B49-A9FC-745F6EE11917}"/>
    <cellStyle name="Vnos 2 2 12 3 2" xfId="44555" xr:uid="{C5912214-BB3B-4731-A2DA-95E5EA782F48}"/>
    <cellStyle name="Vnos 2 2 12 4" xfId="28165" xr:uid="{AB979120-2A25-4BA8-932F-61FC9C81E1BF}"/>
    <cellStyle name="Vnos 2 2 13" xfId="7080" xr:uid="{33B3DF7D-1DC1-4544-A0BB-D9B30D2EEA1F}"/>
    <cellStyle name="Vnos 2 2 13 2" xfId="16017" xr:uid="{39A26DDD-54A0-4833-B94A-C64862D96D20}"/>
    <cellStyle name="Vnos 2 2 13 2 2" xfId="40064" xr:uid="{45E7DA90-4F37-48AC-A7E4-866358BADC6D}"/>
    <cellStyle name="Vnos 2 2 13 3" xfId="22219" xr:uid="{7EFC190E-32AE-4989-9D70-1CA41FE0DEC3}"/>
    <cellStyle name="Vnos 2 2 13 3 2" xfId="46266" xr:uid="{CADEC5E5-2EB5-45DE-BEE6-DC2BDB1988F0}"/>
    <cellStyle name="Vnos 2 2 13 4" xfId="31127" xr:uid="{3F1F0B2F-1B76-40D0-A1AD-70B67B208432}"/>
    <cellStyle name="Vnos 2 2 14" xfId="9642" xr:uid="{627AFF9C-D504-4BCC-8887-58F0C2962DE5}"/>
    <cellStyle name="Vnos 2 2 14 2" xfId="18579" xr:uid="{BCE56342-5EF1-47E5-B1F4-4A7AB9395660}"/>
    <cellStyle name="Vnos 2 2 14 2 2" xfId="42626" xr:uid="{2DD77A94-539D-4FDE-9741-36144855638E}"/>
    <cellStyle name="Vnos 2 2 14 3" xfId="24781" xr:uid="{9138536F-EAB1-49CA-A299-527831A2A88F}"/>
    <cellStyle name="Vnos 2 2 14 3 2" xfId="48828" xr:uid="{3407562B-E389-47F1-BF79-E2DF8EFD7425}"/>
    <cellStyle name="Vnos 2 2 14 4" xfId="33689" xr:uid="{8C4184E6-FE30-4A4F-8BB2-42865F3B7337}"/>
    <cellStyle name="Vnos 2 2 15" xfId="10070" xr:uid="{00CBD90C-B7B9-4602-8831-0F762E9828C5}"/>
    <cellStyle name="Vnos 2 2 15 2" xfId="34117" xr:uid="{EA41759B-1F36-47C0-B85D-69F99BB7FD25}"/>
    <cellStyle name="Vnos 2 2 16" xfId="9956" xr:uid="{23399A49-FCCC-4BDD-8BDD-791EF74FE153}"/>
    <cellStyle name="Vnos 2 2 16 2" xfId="34003" xr:uid="{D5599A66-4C4F-42D0-8433-B3C24A614331}"/>
    <cellStyle name="Vnos 2 2 17" xfId="25196" xr:uid="{21A76FD4-0B07-4EEE-9DE7-47416E982C9E}"/>
    <cellStyle name="Vnos 2 2 2" xfId="660" xr:uid="{3BCF11D7-8AA6-4546-8071-CACDA1FBC65D}"/>
    <cellStyle name="Vnos 2 2 2 10" xfId="7053" xr:uid="{267AE317-179D-47BD-B87C-47E360A4DC3B}"/>
    <cellStyle name="Vnos 2 2 2 10 2" xfId="15990" xr:uid="{B7192A80-C569-467F-9893-A7B5DBA7D0A8}"/>
    <cellStyle name="Vnos 2 2 2 10 2 2" xfId="40037" xr:uid="{1CE3E0BA-993D-433D-AA29-86001F7C6FBD}"/>
    <cellStyle name="Vnos 2 2 2 10 3" xfId="22192" xr:uid="{6D0EAA15-3C3E-4065-A948-EF5EC22CF7B5}"/>
    <cellStyle name="Vnos 2 2 2 10 3 2" xfId="46239" xr:uid="{B4E12EBF-551D-4F46-A2C9-F65E1C697340}"/>
    <cellStyle name="Vnos 2 2 2 10 4" xfId="31100" xr:uid="{8219ADB3-2E59-4AFC-9B0B-7EC2FF2A79B8}"/>
    <cellStyle name="Vnos 2 2 2 11" xfId="7835" xr:uid="{4DFCDE30-D33A-48F9-A3E3-712417FA16C2}"/>
    <cellStyle name="Vnos 2 2 2 11 2" xfId="16772" xr:uid="{8AD48BAE-4274-4617-A9CB-0EF9F10CC2D2}"/>
    <cellStyle name="Vnos 2 2 2 11 2 2" xfId="40819" xr:uid="{007F0EEC-4984-42B0-A5BE-6E3B3018E834}"/>
    <cellStyle name="Vnos 2 2 2 11 3" xfId="22974" xr:uid="{DFD62B26-BA85-4EB9-9D4C-D21C24C08737}"/>
    <cellStyle name="Vnos 2 2 2 11 3 2" xfId="47021" xr:uid="{292E7DE1-C410-4F7D-A72A-47B0A4DC752B}"/>
    <cellStyle name="Vnos 2 2 2 11 4" xfId="31882" xr:uid="{9B497BEE-6FBE-440A-AACC-860A27092586}"/>
    <cellStyle name="Vnos 2 2 2 12" xfId="10278" xr:uid="{A2C95BFA-C058-4E89-85A3-80107FB7D4DA}"/>
    <cellStyle name="Vnos 2 2 2 12 2" xfId="34325" xr:uid="{AE0414BC-3B5A-480D-8FEF-D6DC084A6754}"/>
    <cellStyle name="Vnos 2 2 2 13" xfId="18902" xr:uid="{11C0A9A6-F11E-4510-85C9-AEA379D6E306}"/>
    <cellStyle name="Vnos 2 2 2 13 2" xfId="42949" xr:uid="{2CC61A0B-8FCD-4F0F-9C61-943FDBE9AE0F}"/>
    <cellStyle name="Vnos 2 2 2 14" xfId="25388" xr:uid="{5B68E2AE-88C1-4785-A14B-E1F86D4B2688}"/>
    <cellStyle name="Vnos 2 2 2 2" xfId="2345" xr:uid="{4A218145-C317-485B-938A-229A0D13614F}"/>
    <cellStyle name="Vnos 2 2 2 2 10" xfId="4279" xr:uid="{75D7F97D-5F2C-49F9-BDD5-C4E6E5C9A49B}"/>
    <cellStyle name="Vnos 2 2 2 2 10 2" xfId="13216" xr:uid="{3B574C06-DF3A-4AFA-8B69-ACBC25B10B03}"/>
    <cellStyle name="Vnos 2 2 2 2 10 2 2" xfId="37263" xr:uid="{F85AE978-6112-4851-99D8-AE66B3000A54}"/>
    <cellStyle name="Vnos 2 2 2 2 10 3" xfId="20589" xr:uid="{4395182F-20E4-44A7-9405-2AC58FDB72CC}"/>
    <cellStyle name="Vnos 2 2 2 2 10 3 2" xfId="44636" xr:uid="{54152830-C397-4082-805B-D61A5DAC0DD4}"/>
    <cellStyle name="Vnos 2 2 2 2 10 4" xfId="28326" xr:uid="{9940A044-3B7D-4DD7-BA36-155B0BD0FD22}"/>
    <cellStyle name="Vnos 2 2 2 2 11" xfId="11281" xr:uid="{71D9E321-C691-4EC9-AC8F-679D1DB816AF}"/>
    <cellStyle name="Vnos 2 2 2 2 11 2" xfId="35328" xr:uid="{652DF6C4-1007-4BC4-9DC3-D3776BB50FB8}"/>
    <cellStyle name="Vnos 2 2 2 2 12" xfId="19237" xr:uid="{1A912CCC-63F1-4723-A409-01E64CFD83C5}"/>
    <cellStyle name="Vnos 2 2 2 2 12 2" xfId="43284" xr:uid="{51D80B0E-AF0D-45FC-ACC7-BB15E7730BF9}"/>
    <cellStyle name="Vnos 2 2 2 2 13" xfId="26391" xr:uid="{37F343F4-94BA-4B57-9754-1B208270B46B}"/>
    <cellStyle name="Vnos 2 2 2 2 2" xfId="3120" xr:uid="{0555BDBF-CE17-4C95-B52D-2B24BFB0C137}"/>
    <cellStyle name="Vnos 2 2 2 2 2 2" xfId="6186" xr:uid="{14492CFA-F4B6-4E61-A37C-F5D9B1888345}"/>
    <cellStyle name="Vnos 2 2 2 2 2 2 2" xfId="15123" xr:uid="{98E92C00-7F3B-4ECA-AD40-FEFA18C47E39}"/>
    <cellStyle name="Vnos 2 2 2 2 2 2 2 2" xfId="39170" xr:uid="{B841B0B9-272A-418A-BE26-1C3965361861}"/>
    <cellStyle name="Vnos 2 2 2 2 2 2 3" xfId="21325" xr:uid="{977433EE-DC99-4075-9B72-DFB177E387BC}"/>
    <cellStyle name="Vnos 2 2 2 2 2 2 3 2" xfId="45372" xr:uid="{8AA190A5-A212-47CF-9B9D-E2BBE42101AD}"/>
    <cellStyle name="Vnos 2 2 2 2 2 2 4" xfId="30233" xr:uid="{6E1A2AB0-5776-4C9F-BB5D-755ECA2A2B83}"/>
    <cellStyle name="Vnos 2 2 2 2 2 3" xfId="8344" xr:uid="{8F45D977-98B8-484E-B07C-7B7EC5C26A7B}"/>
    <cellStyle name="Vnos 2 2 2 2 2 3 2" xfId="17281" xr:uid="{8C6B87EB-5D90-4464-84A4-4140826A7D1D}"/>
    <cellStyle name="Vnos 2 2 2 2 2 3 2 2" xfId="41328" xr:uid="{4F414E14-462E-4F6A-9472-A7948926D46F}"/>
    <cellStyle name="Vnos 2 2 2 2 2 3 3" xfId="23483" xr:uid="{F20DB2CE-6FA5-4DF2-BCD1-F2837A9A823F}"/>
    <cellStyle name="Vnos 2 2 2 2 2 3 3 2" xfId="47530" xr:uid="{3AB1B2E2-1431-47DA-AFA7-52F7107EF135}"/>
    <cellStyle name="Vnos 2 2 2 2 2 3 4" xfId="32391" xr:uid="{CA743FCB-7513-4EF0-AF70-BE3AF26DA71C}"/>
    <cellStyle name="Vnos 2 2 2 2 2 4" xfId="7056" xr:uid="{9CA7C631-D074-4F65-9064-FA40547FFE9B}"/>
    <cellStyle name="Vnos 2 2 2 2 2 4 2" xfId="15993" xr:uid="{DE22FB89-26AC-412F-8D1E-31B5F516A9B1}"/>
    <cellStyle name="Vnos 2 2 2 2 2 4 2 2" xfId="40040" xr:uid="{6E3E7900-8E8C-4E6D-8761-382B6A7E3939}"/>
    <cellStyle name="Vnos 2 2 2 2 2 4 3" xfId="22195" xr:uid="{592608F2-3EC9-4B2F-B0BA-6415B85DD835}"/>
    <cellStyle name="Vnos 2 2 2 2 2 4 3 2" xfId="46242" xr:uid="{D6B07C0F-2A39-4007-B183-516181DE73D4}"/>
    <cellStyle name="Vnos 2 2 2 2 2 4 4" xfId="31103" xr:uid="{37ABDBD5-D4DD-4002-AE81-34573C63F62B}"/>
    <cellStyle name="Vnos 2 2 2 2 2 5" xfId="12057" xr:uid="{742C0A29-F2CE-42E6-AD7B-2A9F0A6FC91B}"/>
    <cellStyle name="Vnos 2 2 2 2 2 5 2" xfId="36104" xr:uid="{A0A4DA72-3D39-47A3-95BC-7A84F250ABDA}"/>
    <cellStyle name="Vnos 2 2 2 2 2 6" xfId="19597" xr:uid="{E1E595EA-1E18-4925-AA43-B832227AAB6A}"/>
    <cellStyle name="Vnos 2 2 2 2 2 6 2" xfId="43644" xr:uid="{6D4872EC-2AFA-498E-AAD5-9D1C604382FC}"/>
    <cellStyle name="Vnos 2 2 2 2 2 7" xfId="27167" xr:uid="{613E3783-E7EB-4511-9350-F6ED4C3C3FDD}"/>
    <cellStyle name="Vnos 2 2 2 2 3" xfId="1810" xr:uid="{CC47541D-C025-4E54-A2BE-168EAED09CF1}"/>
    <cellStyle name="Vnos 2 2 2 2 3 2" xfId="4872" xr:uid="{BA2900DB-3382-4AFE-9BD8-C146B8B2160C}"/>
    <cellStyle name="Vnos 2 2 2 2 3 2 2" xfId="13809" xr:uid="{85817E1A-2901-4A29-882E-B770F9CE2A27}"/>
    <cellStyle name="Vnos 2 2 2 2 3 2 2 2" xfId="37856" xr:uid="{5AA09A48-807A-4551-A658-770B6DF4D0EE}"/>
    <cellStyle name="Vnos 2 2 2 2 3 2 3" xfId="20848" xr:uid="{289717D6-5431-4FEE-8BC9-CB7B6B8C5391}"/>
    <cellStyle name="Vnos 2 2 2 2 3 2 3 2" xfId="44895" xr:uid="{EE40E927-6AA1-434A-8F14-809E38EB8461}"/>
    <cellStyle name="Vnos 2 2 2 2 3 2 4" xfId="28919" xr:uid="{1F29228C-825D-45E7-A115-8EB43A3A1B9A}"/>
    <cellStyle name="Vnos 2 2 2 2 3 3" xfId="7472" xr:uid="{F43C51EC-440F-489A-BDF7-40C72AAD49E9}"/>
    <cellStyle name="Vnos 2 2 2 2 3 3 2" xfId="16409" xr:uid="{E283FA00-7472-4691-9677-6DFE3C3C071D}"/>
    <cellStyle name="Vnos 2 2 2 2 3 3 2 2" xfId="40456" xr:uid="{68C7366A-1D0D-4162-A0ED-01F463C725C4}"/>
    <cellStyle name="Vnos 2 2 2 2 3 3 3" xfId="22611" xr:uid="{22E3A546-5F32-4063-8D6D-71EAD2D28B5A}"/>
    <cellStyle name="Vnos 2 2 2 2 3 3 3 2" xfId="46658" xr:uid="{BCFAD136-44B8-4CC7-94FE-A56865E1DD1D}"/>
    <cellStyle name="Vnos 2 2 2 2 3 3 4" xfId="31519" xr:uid="{E2339521-8ED6-4080-A749-3CD8B7EDD0E6}"/>
    <cellStyle name="Vnos 2 2 2 2 3 4" xfId="9500" xr:uid="{6239AC22-560C-49A5-931D-34D2D72F3848}"/>
    <cellStyle name="Vnos 2 2 2 2 3 4 2" xfId="18437" xr:uid="{70F0571E-DB80-4811-8454-BEE2F564EDD4}"/>
    <cellStyle name="Vnos 2 2 2 2 3 4 2 2" xfId="42484" xr:uid="{CD40F543-C8C6-4617-8B14-C7753BDD5B7B}"/>
    <cellStyle name="Vnos 2 2 2 2 3 4 3" xfId="24639" xr:uid="{1EA9995E-8B89-44B1-B6DA-7C4A6C051CCB}"/>
    <cellStyle name="Vnos 2 2 2 2 3 4 3 2" xfId="48686" xr:uid="{48C36729-6930-4971-BFE2-A6DE01FDA457}"/>
    <cellStyle name="Vnos 2 2 2 2 3 4 4" xfId="33547" xr:uid="{55961EAF-FABA-4738-AC0C-1D9D16EC4101}"/>
    <cellStyle name="Vnos 2 2 2 2 3 5" xfId="10746" xr:uid="{FB19D92B-E698-460C-B385-E7846157D435}"/>
    <cellStyle name="Vnos 2 2 2 2 3 5 2" xfId="34793" xr:uid="{BD3F345C-DD56-4DDC-A062-F101B857C6C9}"/>
    <cellStyle name="Vnos 2 2 2 2 3 6" xfId="19123" xr:uid="{29AC14B4-EE38-4FCA-AF8B-D4D62E7930C9}"/>
    <cellStyle name="Vnos 2 2 2 2 3 6 2" xfId="43170" xr:uid="{307D2E00-53F0-4FFC-AA39-B33DA04D55BF}"/>
    <cellStyle name="Vnos 2 2 2 2 3 7" xfId="25856" xr:uid="{551DBBD6-A139-4C40-BAE3-BF45DC998D5F}"/>
    <cellStyle name="Vnos 2 2 2 2 4" xfId="2917" xr:uid="{4963ABE2-9D9D-491D-AE65-6F35CB6DEAED}"/>
    <cellStyle name="Vnos 2 2 2 2 4 2" xfId="5983" xr:uid="{6E42DBD2-2266-48EF-BA9F-0C393E8289DE}"/>
    <cellStyle name="Vnos 2 2 2 2 4 2 2" xfId="14920" xr:uid="{F25CD4E4-3F9C-469B-BA6C-4D49FDC425FB}"/>
    <cellStyle name="Vnos 2 2 2 2 4 2 2 2" xfId="38967" xr:uid="{3333FF06-4A6B-4317-847A-73D9C50081DA}"/>
    <cellStyle name="Vnos 2 2 2 2 4 2 3" xfId="21122" xr:uid="{E23D5EC3-3E84-4D43-AD33-940BDC6F5BC0}"/>
    <cellStyle name="Vnos 2 2 2 2 4 2 3 2" xfId="45169" xr:uid="{0B741464-985E-4411-BC13-BD3DA191E971}"/>
    <cellStyle name="Vnos 2 2 2 2 4 2 4" xfId="30030" xr:uid="{68CFFB81-5C2B-40F5-A2F1-6E0A624A55B5}"/>
    <cellStyle name="Vnos 2 2 2 2 4 3" xfId="8141" xr:uid="{53934CBC-76E8-4CE2-8A37-0F2EC5864247}"/>
    <cellStyle name="Vnos 2 2 2 2 4 3 2" xfId="17078" xr:uid="{F927550E-D103-40C9-B2CE-9AB692384733}"/>
    <cellStyle name="Vnos 2 2 2 2 4 3 2 2" xfId="41125" xr:uid="{6988DB69-9DD0-4765-BCEE-E1C0EFE32615}"/>
    <cellStyle name="Vnos 2 2 2 2 4 3 3" xfId="23280" xr:uid="{768E9D32-82DA-4FEB-A521-B95C54658024}"/>
    <cellStyle name="Vnos 2 2 2 2 4 3 3 2" xfId="47327" xr:uid="{140CF7BE-5F86-42C4-9EFF-5CB52B893474}"/>
    <cellStyle name="Vnos 2 2 2 2 4 3 4" xfId="32188" xr:uid="{128CE97E-5597-4A50-8163-4A8EFD1F8AFE}"/>
    <cellStyle name="Vnos 2 2 2 2 4 4" xfId="9379" xr:uid="{5365DFFC-7748-41C1-A148-C47206E9A988}"/>
    <cellStyle name="Vnos 2 2 2 2 4 4 2" xfId="18316" xr:uid="{A14D06B1-5E3F-4052-AED2-20503F3FA618}"/>
    <cellStyle name="Vnos 2 2 2 2 4 4 2 2" xfId="42363" xr:uid="{EFF880A8-FA7C-49C8-944E-B26A5AFB453D}"/>
    <cellStyle name="Vnos 2 2 2 2 4 4 3" xfId="24518" xr:uid="{6F5BF6DE-0949-4EBE-85C9-8CBE308FBCD5}"/>
    <cellStyle name="Vnos 2 2 2 2 4 4 3 2" xfId="48565" xr:uid="{72D23F6C-C95B-4B19-B87B-EDD1E44AAC68}"/>
    <cellStyle name="Vnos 2 2 2 2 4 4 4" xfId="33426" xr:uid="{BB0F3FEC-0127-4C46-9F36-6D228232B86F}"/>
    <cellStyle name="Vnos 2 2 2 2 4 5" xfId="11854" xr:uid="{AF1654DF-89C4-48D9-9BC5-4202BA9831D8}"/>
    <cellStyle name="Vnos 2 2 2 2 4 5 2" xfId="35901" xr:uid="{16AD61E4-72C3-4AF9-BCD3-C0D58BD461DF}"/>
    <cellStyle name="Vnos 2 2 2 2 4 6" xfId="19394" xr:uid="{C30E5979-D16A-4259-ABC9-DA092A986836}"/>
    <cellStyle name="Vnos 2 2 2 2 4 6 2" xfId="43441" xr:uid="{D75F3B7B-ED82-4A90-8B23-10D7C7436C53}"/>
    <cellStyle name="Vnos 2 2 2 2 4 7" xfId="26964" xr:uid="{B9867035-3314-4979-8920-3EE1E1074C2A}"/>
    <cellStyle name="Vnos 2 2 2 2 5" xfId="3185" xr:uid="{93F2338C-BDC5-480D-A958-71CCDCEA4F3E}"/>
    <cellStyle name="Vnos 2 2 2 2 5 2" xfId="6251" xr:uid="{EF0A4A30-DE8F-4DD5-9AC6-88E0265B9721}"/>
    <cellStyle name="Vnos 2 2 2 2 5 2 2" xfId="15188" xr:uid="{72E2CB95-DC10-4F75-8A56-A716B13CDA24}"/>
    <cellStyle name="Vnos 2 2 2 2 5 2 2 2" xfId="39235" xr:uid="{76F84355-7B60-4680-90DA-4CAF34E73EA3}"/>
    <cellStyle name="Vnos 2 2 2 2 5 2 3" xfId="21390" xr:uid="{4D013F2C-A3DA-499B-A536-498D93FC2E86}"/>
    <cellStyle name="Vnos 2 2 2 2 5 2 3 2" xfId="45437" xr:uid="{FEB37BC2-ABED-48C9-BF0A-63E31BFF5C0A}"/>
    <cellStyle name="Vnos 2 2 2 2 5 2 4" xfId="30298" xr:uid="{5A4116CB-6BA3-47A8-9BFC-0DBE94EB4632}"/>
    <cellStyle name="Vnos 2 2 2 2 5 3" xfId="8409" xr:uid="{863D145A-FF96-47B4-A849-BAA6F2A039D6}"/>
    <cellStyle name="Vnos 2 2 2 2 5 3 2" xfId="17346" xr:uid="{1DCB11A6-EAFD-4382-826F-4DE7358282DB}"/>
    <cellStyle name="Vnos 2 2 2 2 5 3 2 2" xfId="41393" xr:uid="{5DC69403-47F2-41C2-8680-CD4BAA74F13A}"/>
    <cellStyle name="Vnos 2 2 2 2 5 3 3" xfId="23548" xr:uid="{B14F6931-11E9-4EAE-99AB-6655171BADF1}"/>
    <cellStyle name="Vnos 2 2 2 2 5 3 3 2" xfId="47595" xr:uid="{F3CABB39-C42F-49AE-8CC0-A03D957D1A17}"/>
    <cellStyle name="Vnos 2 2 2 2 5 3 4" xfId="32456" xr:uid="{F397C53A-1F22-4B7D-B517-705F796C785F}"/>
    <cellStyle name="Vnos 2 2 2 2 5 4" xfId="9758" xr:uid="{74FCCDB9-40A0-4BCD-802E-0638297586A1}"/>
    <cellStyle name="Vnos 2 2 2 2 5 4 2" xfId="18695" xr:uid="{5E5C02D5-86B2-4497-89BC-1C32400DE8F3}"/>
    <cellStyle name="Vnos 2 2 2 2 5 4 2 2" xfId="42742" xr:uid="{B696CEE6-2CD2-41B8-A116-1F56D29DAFB7}"/>
    <cellStyle name="Vnos 2 2 2 2 5 4 3" xfId="24897" xr:uid="{02CE53B5-895D-461D-8C1C-A92B7969992E}"/>
    <cellStyle name="Vnos 2 2 2 2 5 4 3 2" xfId="48944" xr:uid="{D2F3575C-0182-4244-8187-A4264FECE335}"/>
    <cellStyle name="Vnos 2 2 2 2 5 4 4" xfId="33805" xr:uid="{B5233D7B-0F60-408D-A39A-17EDF9D1E14B}"/>
    <cellStyle name="Vnos 2 2 2 2 5 5" xfId="12122" xr:uid="{AE4C9223-5ADD-4FF8-AFA0-48C0E965BC26}"/>
    <cellStyle name="Vnos 2 2 2 2 5 5 2" xfId="36169" xr:uid="{3762D4D0-E23D-48ED-88F7-C60534421F72}"/>
    <cellStyle name="Vnos 2 2 2 2 5 6" xfId="19662" xr:uid="{B98BC9D7-55F9-4B99-824E-13BE1C9139E9}"/>
    <cellStyle name="Vnos 2 2 2 2 5 6 2" xfId="43709" xr:uid="{6B332941-3752-4EE0-B016-4E9670415AE0}"/>
    <cellStyle name="Vnos 2 2 2 2 5 7" xfId="27232" xr:uid="{9C27E06B-71CE-4D06-8170-A5BFAE2CC1D3}"/>
    <cellStyle name="Vnos 2 2 2 2 6" xfId="3454" xr:uid="{075803E8-38A2-4CC0-BEDC-A4DEEFBD1864}"/>
    <cellStyle name="Vnos 2 2 2 2 6 2" xfId="6520" xr:uid="{6B40561B-3F41-4184-AF54-8ECAE6A4CB73}"/>
    <cellStyle name="Vnos 2 2 2 2 6 2 2" xfId="15457" xr:uid="{0BBD2633-AD06-49BB-9A13-8B2D9E997316}"/>
    <cellStyle name="Vnos 2 2 2 2 6 2 2 2" xfId="39504" xr:uid="{9F1B73D1-2371-46E2-B55F-2D0BF456A057}"/>
    <cellStyle name="Vnos 2 2 2 2 6 2 3" xfId="21659" xr:uid="{16C39299-8AF3-4A5B-B324-DD947E71C116}"/>
    <cellStyle name="Vnos 2 2 2 2 6 2 3 2" xfId="45706" xr:uid="{CE8D632A-FD86-4E82-927A-00942836938B}"/>
    <cellStyle name="Vnos 2 2 2 2 6 2 4" xfId="30567" xr:uid="{D10565AA-E8D8-491F-9659-D7CFFB3837D6}"/>
    <cellStyle name="Vnos 2 2 2 2 6 3" xfId="8678" xr:uid="{176F41DF-5319-4D47-BF13-34ACBD6028D1}"/>
    <cellStyle name="Vnos 2 2 2 2 6 3 2" xfId="17615" xr:uid="{28ACDCC5-1079-4D15-98C8-E94FEA8BE0B0}"/>
    <cellStyle name="Vnos 2 2 2 2 6 3 2 2" xfId="41662" xr:uid="{89691001-53D1-484E-8610-CC726DCF48D9}"/>
    <cellStyle name="Vnos 2 2 2 2 6 3 3" xfId="23817" xr:uid="{EF52C55C-7258-48E3-8F91-20832F5FB3E6}"/>
    <cellStyle name="Vnos 2 2 2 2 6 3 3 2" xfId="47864" xr:uid="{1F20DD8A-C3C7-4EA0-9911-D7BC6ED244C5}"/>
    <cellStyle name="Vnos 2 2 2 2 6 3 4" xfId="32725" xr:uid="{59CBF6DF-9ED5-45D9-B261-7AFF358BE669}"/>
    <cellStyle name="Vnos 2 2 2 2 6 4" xfId="9469" xr:uid="{2672CD12-8368-4FD6-BDEA-69276E7D7F62}"/>
    <cellStyle name="Vnos 2 2 2 2 6 4 2" xfId="18406" xr:uid="{F72F30FC-1B9D-42FD-9003-EA16F75A75A3}"/>
    <cellStyle name="Vnos 2 2 2 2 6 4 2 2" xfId="42453" xr:uid="{7F0DB742-E83C-40A7-8115-99E51023B800}"/>
    <cellStyle name="Vnos 2 2 2 2 6 4 3" xfId="24608" xr:uid="{875ED98E-1430-4FF6-B00F-D8096C1AC57D}"/>
    <cellStyle name="Vnos 2 2 2 2 6 4 3 2" xfId="48655" xr:uid="{DF7EAF6B-D6C5-4BEF-8F18-9E5AB9C3C729}"/>
    <cellStyle name="Vnos 2 2 2 2 6 4 4" xfId="33516" xr:uid="{E3AA083B-6C6B-4029-BE56-D2F749131F18}"/>
    <cellStyle name="Vnos 2 2 2 2 6 5" xfId="12391" xr:uid="{1833635F-2714-46B0-8BC1-EB4B414E5ED7}"/>
    <cellStyle name="Vnos 2 2 2 2 6 5 2" xfId="36438" xr:uid="{B1355429-5306-47B8-876D-A52DDB2D195A}"/>
    <cellStyle name="Vnos 2 2 2 2 6 6" xfId="19931" xr:uid="{53A3A90A-6545-4517-92CE-AA56D47AD5B7}"/>
    <cellStyle name="Vnos 2 2 2 2 6 6 2" xfId="43978" xr:uid="{AD69B9FA-8EDF-46E8-B61F-AFDA07957383}"/>
    <cellStyle name="Vnos 2 2 2 2 6 7" xfId="27501" xr:uid="{5E6F9A27-4068-47E6-9B21-050320EE1E21}"/>
    <cellStyle name="Vnos 2 2 2 2 7" xfId="2904" xr:uid="{1845CDAE-F3FF-428A-84EA-56C6E1C3843E}"/>
    <cellStyle name="Vnos 2 2 2 2 7 2" xfId="5970" xr:uid="{2210C6D9-2453-4007-9C27-9A57D0CD7EAF}"/>
    <cellStyle name="Vnos 2 2 2 2 7 2 2" xfId="14907" xr:uid="{22CC13D3-EF38-4497-B6E5-D8333CE35E2A}"/>
    <cellStyle name="Vnos 2 2 2 2 7 2 2 2" xfId="38954" xr:uid="{8C6268F1-D2AC-4D33-8700-89B096C248F0}"/>
    <cellStyle name="Vnos 2 2 2 2 7 2 3" xfId="21109" xr:uid="{1E580A2D-3CA6-4B90-8D77-D91F08E17565}"/>
    <cellStyle name="Vnos 2 2 2 2 7 2 3 2" xfId="45156" xr:uid="{ED7C9C15-6314-4A6A-AF35-E58E8E0C3FC9}"/>
    <cellStyle name="Vnos 2 2 2 2 7 2 4" xfId="30017" xr:uid="{89ED5BD7-F178-4448-BD4E-FF6151681B53}"/>
    <cellStyle name="Vnos 2 2 2 2 7 3" xfId="8128" xr:uid="{F8EF9BB6-D801-4B72-AEAD-C1785F274CF2}"/>
    <cellStyle name="Vnos 2 2 2 2 7 3 2" xfId="17065" xr:uid="{ED09C19B-90AA-4CBD-9136-E50593A3CA07}"/>
    <cellStyle name="Vnos 2 2 2 2 7 3 2 2" xfId="41112" xr:uid="{85650577-5154-4C87-ACD9-35EAC53332FA}"/>
    <cellStyle name="Vnos 2 2 2 2 7 3 3" xfId="23267" xr:uid="{45B23B93-924B-4943-AFD5-E176D351810A}"/>
    <cellStyle name="Vnos 2 2 2 2 7 3 3 2" xfId="47314" xr:uid="{B62FCF3B-09D4-418F-A08E-123AAFEB395A}"/>
    <cellStyle name="Vnos 2 2 2 2 7 3 4" xfId="32175" xr:uid="{551953E5-1DBD-4A16-B2F4-73F34658F657}"/>
    <cellStyle name="Vnos 2 2 2 2 7 4" xfId="9626" xr:uid="{57B693F0-4B01-4BBC-8483-51BEB891A6E5}"/>
    <cellStyle name="Vnos 2 2 2 2 7 4 2" xfId="18563" xr:uid="{582C7B1E-A4CA-4F5D-8299-F401D2117DC4}"/>
    <cellStyle name="Vnos 2 2 2 2 7 4 2 2" xfId="42610" xr:uid="{84984BB1-F1F8-437D-83D7-B954600370F4}"/>
    <cellStyle name="Vnos 2 2 2 2 7 4 3" xfId="24765" xr:uid="{1C2E4239-DFAE-48CA-B85B-5796971D1092}"/>
    <cellStyle name="Vnos 2 2 2 2 7 4 3 2" xfId="48812" xr:uid="{211F5D05-91A9-4CE3-8926-754AEB4DAB12}"/>
    <cellStyle name="Vnos 2 2 2 2 7 4 4" xfId="33673" xr:uid="{0774DE6B-99F7-4994-AEFB-DB0A6D24D3C6}"/>
    <cellStyle name="Vnos 2 2 2 2 7 5" xfId="11841" xr:uid="{96F5CA94-29B2-4F8D-B365-A902A9FCCB95}"/>
    <cellStyle name="Vnos 2 2 2 2 7 5 2" xfId="35888" xr:uid="{DA720B4B-9D37-4FC4-87EE-008ACD451901}"/>
    <cellStyle name="Vnos 2 2 2 2 7 6" xfId="19381" xr:uid="{8A3F0777-D3C8-449F-ADF6-15C12070B9D9}"/>
    <cellStyle name="Vnos 2 2 2 2 7 6 2" xfId="43428" xr:uid="{0C4E756F-6CD2-4AF1-A70E-8FB86A115E25}"/>
    <cellStyle name="Vnos 2 2 2 2 7 7" xfId="26951" xr:uid="{D6BDF1F0-50AC-4877-A68F-6FC9FF2117FD}"/>
    <cellStyle name="Vnos 2 2 2 2 8" xfId="5407" xr:uid="{50B20069-19FD-45A1-9B98-DD09957798B9}"/>
    <cellStyle name="Vnos 2 2 2 2 8 2" xfId="14344" xr:uid="{2F473B8E-4507-4B68-B997-C9224F6EB20A}"/>
    <cellStyle name="Vnos 2 2 2 2 8 2 2" xfId="38391" xr:uid="{730A60B3-CC05-4F55-A4A3-CF25B3B914FA}"/>
    <cellStyle name="Vnos 2 2 2 2 8 3" xfId="20962" xr:uid="{3E40CA49-5536-4532-8CE9-857655B2261D}"/>
    <cellStyle name="Vnos 2 2 2 2 8 3 2" xfId="45009" xr:uid="{ABC8BBCF-3D8C-4878-91E3-11D1EAD00B93}"/>
    <cellStyle name="Vnos 2 2 2 2 8 4" xfId="29454" xr:uid="{23D947A9-3690-4555-8FB0-B22B76F40FA3}"/>
    <cellStyle name="Vnos 2 2 2 2 9" xfId="7779" xr:uid="{932728B7-F39C-44FC-8440-14811D4CD688}"/>
    <cellStyle name="Vnos 2 2 2 2 9 2" xfId="16716" xr:uid="{33A0BC23-08C4-4258-B1B8-B66F102E14B2}"/>
    <cellStyle name="Vnos 2 2 2 2 9 2 2" xfId="40763" xr:uid="{E6BAB1E9-328E-4BBA-AC0E-C480D1B826AF}"/>
    <cellStyle name="Vnos 2 2 2 2 9 3" xfId="22918" xr:uid="{A33DEE13-528D-4F8B-A15A-75ACAE8F88DB}"/>
    <cellStyle name="Vnos 2 2 2 2 9 3 2" xfId="46965" xr:uid="{C1B71987-CEDA-40DC-8E76-5681676ECC98}"/>
    <cellStyle name="Vnos 2 2 2 2 9 4" xfId="31826" xr:uid="{0CA68846-BA6A-4C85-8AE8-DCCE58CD04DF}"/>
    <cellStyle name="Vnos 2 2 2 3" xfId="2808" xr:uid="{0263ED8B-BC14-4181-A56A-3943B7473BF0}"/>
    <cellStyle name="Vnos 2 2 2 3 10" xfId="7124" xr:uid="{B44FD96E-A4A0-4D2E-BB8D-720F5A85EEB4}"/>
    <cellStyle name="Vnos 2 2 2 3 10 2" xfId="16061" xr:uid="{2F1A5DE4-D0A3-4C20-A06D-F997820D745C}"/>
    <cellStyle name="Vnos 2 2 2 3 10 2 2" xfId="40108" xr:uid="{5D61879E-30C6-4BDF-A251-C0C485BC404D}"/>
    <cellStyle name="Vnos 2 2 2 3 10 3" xfId="22263" xr:uid="{A548CEAF-605D-4F74-A046-1C0EE38109A6}"/>
    <cellStyle name="Vnos 2 2 2 3 10 3 2" xfId="46310" xr:uid="{FFD30C0F-1FEF-4EF4-AFD4-FBE1363C8CD5}"/>
    <cellStyle name="Vnos 2 2 2 3 10 4" xfId="31171" xr:uid="{2FB50B34-8C3F-40E7-B592-C7B085ABB5F1}"/>
    <cellStyle name="Vnos 2 2 2 3 11" xfId="11745" xr:uid="{834A28E0-E510-4794-95F7-5818D1FA2A99}"/>
    <cellStyle name="Vnos 2 2 2 3 11 2" xfId="35792" xr:uid="{4F8B3316-5CD7-4E10-BEC7-F848EA0DA8EE}"/>
    <cellStyle name="Vnos 2 2 2 3 12" xfId="19285" xr:uid="{5904DA6B-9982-493C-B57A-B175CE31AAD3}"/>
    <cellStyle name="Vnos 2 2 2 3 12 2" xfId="43332" xr:uid="{3A7B0E4B-6B87-485A-A7A2-1CEBFA409FB4}"/>
    <cellStyle name="Vnos 2 2 2 3 13" xfId="26855" xr:uid="{31ECFFBA-E3E2-4ECD-9C2D-118B9194E1FA}"/>
    <cellStyle name="Vnos 2 2 2 3 2" xfId="3412" xr:uid="{107DC575-C490-4A5F-84BE-9DD0FD6C36D8}"/>
    <cellStyle name="Vnos 2 2 2 3 2 2" xfId="6478" xr:uid="{D5E7D8E3-F832-43CF-AC16-FE933442128F}"/>
    <cellStyle name="Vnos 2 2 2 3 2 2 2" xfId="15415" xr:uid="{32C0A29B-56BA-42DF-ADB7-128C853E48EC}"/>
    <cellStyle name="Vnos 2 2 2 3 2 2 2 2" xfId="39462" xr:uid="{EDC00C74-E6E9-4B5E-8670-3028F341093C}"/>
    <cellStyle name="Vnos 2 2 2 3 2 2 3" xfId="21617" xr:uid="{670B5E1B-4DE4-4027-8505-43E46F2E3F33}"/>
    <cellStyle name="Vnos 2 2 2 3 2 2 3 2" xfId="45664" xr:uid="{1E7C838D-3E91-4917-9E2C-21EFA7C00147}"/>
    <cellStyle name="Vnos 2 2 2 3 2 2 4" xfId="30525" xr:uid="{8FA2599A-A58A-4793-962C-808366D55A47}"/>
    <cellStyle name="Vnos 2 2 2 3 2 3" xfId="8636" xr:uid="{AC44A786-DA54-4E69-88CD-874E001CF43A}"/>
    <cellStyle name="Vnos 2 2 2 3 2 3 2" xfId="17573" xr:uid="{FD8907D6-7CB6-4BB9-8D43-F1B42FB4F626}"/>
    <cellStyle name="Vnos 2 2 2 3 2 3 2 2" xfId="41620" xr:uid="{5990A69A-93B6-449D-84D7-00D3949D642F}"/>
    <cellStyle name="Vnos 2 2 2 3 2 3 3" xfId="23775" xr:uid="{6BC6AE65-FFA4-4789-8DBD-EDD136F579D8}"/>
    <cellStyle name="Vnos 2 2 2 3 2 3 3 2" xfId="47822" xr:uid="{DFA78BF9-FB88-4709-A229-BEE395B751A9}"/>
    <cellStyle name="Vnos 2 2 2 3 2 3 4" xfId="32683" xr:uid="{DAA0CB79-5A3C-4C3A-BED7-9D4F4CED2D65}"/>
    <cellStyle name="Vnos 2 2 2 3 2 4" xfId="9585" xr:uid="{7565B381-BA56-4D25-AAC2-96FAE33A1030}"/>
    <cellStyle name="Vnos 2 2 2 3 2 4 2" xfId="18522" xr:uid="{4496F8CB-E05B-41EA-A512-8B5B6CF819DC}"/>
    <cellStyle name="Vnos 2 2 2 3 2 4 2 2" xfId="42569" xr:uid="{0CA8C0B0-DA8F-420B-A105-E962ABABED1D}"/>
    <cellStyle name="Vnos 2 2 2 3 2 4 3" xfId="24724" xr:uid="{277F452E-83BF-4B28-85DD-1229D8874601}"/>
    <cellStyle name="Vnos 2 2 2 3 2 4 3 2" xfId="48771" xr:uid="{1F8049F1-F998-49D2-9861-EFDCBCFF6561}"/>
    <cellStyle name="Vnos 2 2 2 3 2 4 4" xfId="33632" xr:uid="{1FE8BD11-355F-4C31-8B98-7B47327FE7F2}"/>
    <cellStyle name="Vnos 2 2 2 3 2 5" xfId="12349" xr:uid="{A179B774-2820-485B-B74E-8CA02DE00F70}"/>
    <cellStyle name="Vnos 2 2 2 3 2 5 2" xfId="36396" xr:uid="{DFC2F108-E7FE-4948-B406-92B5F761F832}"/>
    <cellStyle name="Vnos 2 2 2 3 2 6" xfId="19889" xr:uid="{757C7783-F29D-4909-B76E-93386EAF2054}"/>
    <cellStyle name="Vnos 2 2 2 3 2 6 2" xfId="43936" xr:uid="{884A0929-C375-4247-BE07-99A37E654A7F}"/>
    <cellStyle name="Vnos 2 2 2 3 2 7" xfId="27459" xr:uid="{D41C4EEE-51B3-4AE8-913E-2210BA878020}"/>
    <cellStyle name="Vnos 2 2 2 3 3" xfId="3522" xr:uid="{86EDEA5F-CA47-4570-92C3-E581A2DDF087}"/>
    <cellStyle name="Vnos 2 2 2 3 3 2" xfId="6588" xr:uid="{66EDC078-CB19-417D-A131-5362D605D5A5}"/>
    <cellStyle name="Vnos 2 2 2 3 3 2 2" xfId="15525" xr:uid="{0F176565-5650-4794-8DDE-5233E1B47B31}"/>
    <cellStyle name="Vnos 2 2 2 3 3 2 2 2" xfId="39572" xr:uid="{AC605DF6-C6B4-4B8E-9B58-E7D8F448D92E}"/>
    <cellStyle name="Vnos 2 2 2 3 3 2 3" xfId="21727" xr:uid="{EE15CFC7-B2F3-4AFB-B6B4-E435BDD7319A}"/>
    <cellStyle name="Vnos 2 2 2 3 3 2 3 2" xfId="45774" xr:uid="{6453048E-92CE-438E-B0F1-07465410DCF1}"/>
    <cellStyle name="Vnos 2 2 2 3 3 2 4" xfId="30635" xr:uid="{26B185FB-3627-40C2-BA26-1524EC5E3041}"/>
    <cellStyle name="Vnos 2 2 2 3 3 3" xfId="8746" xr:uid="{769FD435-8F37-40DC-A23F-F77C14D79F8E}"/>
    <cellStyle name="Vnos 2 2 2 3 3 3 2" xfId="17683" xr:uid="{EBE91993-73A6-43DE-8543-ED9897357F0C}"/>
    <cellStyle name="Vnos 2 2 2 3 3 3 2 2" xfId="41730" xr:uid="{61655088-4062-47AC-85DC-2CE52D315A93}"/>
    <cellStyle name="Vnos 2 2 2 3 3 3 3" xfId="23885" xr:uid="{ADFE5BF2-A740-4A49-B970-DD80337FA82C}"/>
    <cellStyle name="Vnos 2 2 2 3 3 3 3 2" xfId="47932" xr:uid="{D913473A-555B-4EC2-91F3-6065D972E8F7}"/>
    <cellStyle name="Vnos 2 2 2 3 3 3 4" xfId="32793" xr:uid="{C2E29C36-9D3B-475A-8AA2-EE8DC1C1B80F}"/>
    <cellStyle name="Vnos 2 2 2 3 3 4" xfId="9337" xr:uid="{E50605CB-2B1E-4916-8B0B-389C0A4DAAE1}"/>
    <cellStyle name="Vnos 2 2 2 3 3 4 2" xfId="18274" xr:uid="{FB5CD7F4-0488-415D-9807-182E57718FD2}"/>
    <cellStyle name="Vnos 2 2 2 3 3 4 2 2" xfId="42321" xr:uid="{E6086E52-4E7D-4571-83B4-658CE21FD120}"/>
    <cellStyle name="Vnos 2 2 2 3 3 4 3" xfId="24476" xr:uid="{06B13808-FB95-4636-A82F-CA2079972E72}"/>
    <cellStyle name="Vnos 2 2 2 3 3 4 3 2" xfId="48523" xr:uid="{2EF4409E-B5D9-4B8A-8E99-F292F594E737}"/>
    <cellStyle name="Vnos 2 2 2 3 3 4 4" xfId="33384" xr:uid="{E5CECF0B-170E-461E-96B6-682BABBFF16E}"/>
    <cellStyle name="Vnos 2 2 2 3 3 5" xfId="12459" xr:uid="{D7DE136C-8CBD-4C37-AD45-6B73A5E0537F}"/>
    <cellStyle name="Vnos 2 2 2 3 3 5 2" xfId="36506" xr:uid="{ADFFE99B-28EC-455E-84C5-4DA490CD19C9}"/>
    <cellStyle name="Vnos 2 2 2 3 3 6" xfId="19999" xr:uid="{A2D53C3D-EE38-4F9C-A644-677E033224A5}"/>
    <cellStyle name="Vnos 2 2 2 3 3 6 2" xfId="44046" xr:uid="{98148971-72EF-4AE8-91BB-CFD456075745}"/>
    <cellStyle name="Vnos 2 2 2 3 3 7" xfId="27569" xr:uid="{803E4F12-EA2A-4F9D-8EB6-B919C8CCF593}"/>
    <cellStyle name="Vnos 2 2 2 3 4" xfId="3626" xr:uid="{A9069E16-B4EB-47EB-8922-F53A72DD25CD}"/>
    <cellStyle name="Vnos 2 2 2 3 4 2" xfId="6692" xr:uid="{D144FCB1-594A-4870-AE32-41963A87ABB7}"/>
    <cellStyle name="Vnos 2 2 2 3 4 2 2" xfId="15629" xr:uid="{15A624FB-A637-4449-A0DD-4166011F2854}"/>
    <cellStyle name="Vnos 2 2 2 3 4 2 2 2" xfId="39676" xr:uid="{19D2C9F9-5D13-468A-BE44-3BFEEABBE296}"/>
    <cellStyle name="Vnos 2 2 2 3 4 2 3" xfId="21831" xr:uid="{328C95A2-BA39-4B30-8957-5BDC040638D8}"/>
    <cellStyle name="Vnos 2 2 2 3 4 2 3 2" xfId="45878" xr:uid="{7500AF53-0450-48D0-8811-E0BCE1C41E7B}"/>
    <cellStyle name="Vnos 2 2 2 3 4 2 4" xfId="30739" xr:uid="{A59ED023-7C34-46F9-B836-04C81896AE43}"/>
    <cellStyle name="Vnos 2 2 2 3 4 3" xfId="8850" xr:uid="{7F403DFB-F7AA-4D25-8139-129CAF84BD7F}"/>
    <cellStyle name="Vnos 2 2 2 3 4 3 2" xfId="17787" xr:uid="{F68A2DC2-DFFA-42B3-B36B-AB90DA9AA66D}"/>
    <cellStyle name="Vnos 2 2 2 3 4 3 2 2" xfId="41834" xr:uid="{8C061E33-B072-4A25-BFB6-1C130A85E896}"/>
    <cellStyle name="Vnos 2 2 2 3 4 3 3" xfId="23989" xr:uid="{930B5887-0C11-478E-9C7F-77D1F6C698A8}"/>
    <cellStyle name="Vnos 2 2 2 3 4 3 3 2" xfId="48036" xr:uid="{7122D65B-98E2-4F5B-9534-48F377FF273C}"/>
    <cellStyle name="Vnos 2 2 2 3 4 3 4" xfId="32897" xr:uid="{67697AE4-40D4-49CF-BE0B-BB43A41C5169}"/>
    <cellStyle name="Vnos 2 2 2 3 4 4" xfId="7629" xr:uid="{F5B4BE50-323A-4BFC-81D5-D3F34F54F1FE}"/>
    <cellStyle name="Vnos 2 2 2 3 4 4 2" xfId="16566" xr:uid="{54C40BCB-A353-4FE5-966E-288400B99D94}"/>
    <cellStyle name="Vnos 2 2 2 3 4 4 2 2" xfId="40613" xr:uid="{055D1486-2D25-47F0-8884-3340290231AC}"/>
    <cellStyle name="Vnos 2 2 2 3 4 4 3" xfId="22768" xr:uid="{7E1521BF-21F8-401D-A0C0-B7985130603C}"/>
    <cellStyle name="Vnos 2 2 2 3 4 4 3 2" xfId="46815" xr:uid="{3E17792F-0584-42DA-B05B-19F31EAA81E4}"/>
    <cellStyle name="Vnos 2 2 2 3 4 4 4" xfId="31676" xr:uid="{5C30975F-7109-4ADD-8CFD-53E7E59C77EA}"/>
    <cellStyle name="Vnos 2 2 2 3 4 5" xfId="12563" xr:uid="{9D671249-446C-47E9-B1BC-3B5181A98895}"/>
    <cellStyle name="Vnos 2 2 2 3 4 5 2" xfId="36610" xr:uid="{6D7E49E8-EBCC-4F5D-AFB6-FFC5287438F4}"/>
    <cellStyle name="Vnos 2 2 2 3 4 6" xfId="20103" xr:uid="{42B30571-A323-4A70-BC80-6452040AC354}"/>
    <cellStyle name="Vnos 2 2 2 3 4 6 2" xfId="44150" xr:uid="{AA88F32D-9659-48BB-A4F4-4D8D1F4C48B6}"/>
    <cellStyle name="Vnos 2 2 2 3 4 7" xfId="27673" xr:uid="{CEAE0855-2E25-4E7E-B1AE-0C0FD8CF83B5}"/>
    <cellStyle name="Vnos 2 2 2 3 5" xfId="3749" xr:uid="{359C8D06-E1F3-455B-95CD-19DB971DF3B5}"/>
    <cellStyle name="Vnos 2 2 2 3 5 2" xfId="6815" xr:uid="{EB8EDF7C-80F0-484E-896D-5B2079BEDD6B}"/>
    <cellStyle name="Vnos 2 2 2 3 5 2 2" xfId="15752" xr:uid="{9EE86C1D-6E25-4AC9-8AB1-686EBDAAC6F4}"/>
    <cellStyle name="Vnos 2 2 2 3 5 2 2 2" xfId="39799" xr:uid="{D8C163E0-36C0-416C-9CFD-C4C8393BB32D}"/>
    <cellStyle name="Vnos 2 2 2 3 5 2 3" xfId="21954" xr:uid="{9651EEF5-1032-4400-936E-78279FAEB081}"/>
    <cellStyle name="Vnos 2 2 2 3 5 2 3 2" xfId="46001" xr:uid="{61052806-070E-4FC2-ABCC-AB59F68777C5}"/>
    <cellStyle name="Vnos 2 2 2 3 5 2 4" xfId="30862" xr:uid="{51ABF68D-70ED-4A37-93C5-BA46F9B0FF21}"/>
    <cellStyle name="Vnos 2 2 2 3 5 3" xfId="8973" xr:uid="{28A63971-85C8-4663-A2D0-D2F340785815}"/>
    <cellStyle name="Vnos 2 2 2 3 5 3 2" xfId="17910" xr:uid="{56573B5A-52D1-41A7-AD01-B31176963F9D}"/>
    <cellStyle name="Vnos 2 2 2 3 5 3 2 2" xfId="41957" xr:uid="{4B3DD73B-B87D-48E9-AEAA-B8354EC33FB1}"/>
    <cellStyle name="Vnos 2 2 2 3 5 3 3" xfId="24112" xr:uid="{A22D2EED-7D33-4D8B-8CCA-65D8F6AA6374}"/>
    <cellStyle name="Vnos 2 2 2 3 5 3 3 2" xfId="48159" xr:uid="{E01DD6B3-E789-4916-ACD4-3875C3514DB4}"/>
    <cellStyle name="Vnos 2 2 2 3 5 3 4" xfId="33020" xr:uid="{BA5E2451-6512-4420-A526-CC2E36E020DE}"/>
    <cellStyle name="Vnos 2 2 2 3 5 4" xfId="4281" xr:uid="{D0478039-A00B-4A62-982E-C25C2EC5C381}"/>
    <cellStyle name="Vnos 2 2 2 3 5 4 2" xfId="13218" xr:uid="{E57C3136-F67A-49C9-932B-D6A12DE7C8FC}"/>
    <cellStyle name="Vnos 2 2 2 3 5 4 2 2" xfId="37265" xr:uid="{B3303CEE-D697-486C-B412-0DA1370FDE9A}"/>
    <cellStyle name="Vnos 2 2 2 3 5 4 3" xfId="20591" xr:uid="{BD67EF0E-657A-4D09-9D6D-85145D670E95}"/>
    <cellStyle name="Vnos 2 2 2 3 5 4 3 2" xfId="44638" xr:uid="{9D7DF5CA-A95B-4436-9816-1245E3C32F32}"/>
    <cellStyle name="Vnos 2 2 2 3 5 4 4" xfId="28328" xr:uid="{587C7027-8741-4340-A181-AB8E11A5267C}"/>
    <cellStyle name="Vnos 2 2 2 3 5 5" xfId="12686" xr:uid="{0D81E9B1-F01A-4A4D-ABF6-8B96B03F1E09}"/>
    <cellStyle name="Vnos 2 2 2 3 5 5 2" xfId="36733" xr:uid="{DFAD06CD-58F1-4B91-8BE7-BD23C1416417}"/>
    <cellStyle name="Vnos 2 2 2 3 5 6" xfId="20226" xr:uid="{4964EB01-477C-4F2C-B0F4-0FBAF3899757}"/>
    <cellStyle name="Vnos 2 2 2 3 5 6 2" xfId="44273" xr:uid="{4FE7ABD4-49C4-458F-A3A4-97609ACE5A4F}"/>
    <cellStyle name="Vnos 2 2 2 3 5 7" xfId="27796" xr:uid="{EC015E51-FE9B-4624-A876-85D69CAFF8C6}"/>
    <cellStyle name="Vnos 2 2 2 3 6" xfId="3289" xr:uid="{D3E4D807-B583-4EBB-8C53-1C234974DE8C}"/>
    <cellStyle name="Vnos 2 2 2 3 6 2" xfId="6355" xr:uid="{5A2F52C4-FECE-44EA-8989-B41B3A1ABC7A}"/>
    <cellStyle name="Vnos 2 2 2 3 6 2 2" xfId="15292" xr:uid="{4F693E5B-E97F-4BE0-A3DD-F8F4CA6E0A99}"/>
    <cellStyle name="Vnos 2 2 2 3 6 2 2 2" xfId="39339" xr:uid="{59893C4B-E3EF-479F-9033-B4BB5C977DE5}"/>
    <cellStyle name="Vnos 2 2 2 3 6 2 3" xfId="21494" xr:uid="{6C609578-C189-4888-BE45-B3EC3CCA1BAB}"/>
    <cellStyle name="Vnos 2 2 2 3 6 2 3 2" xfId="45541" xr:uid="{ED16509B-2E0E-461D-8108-C98098CF730B}"/>
    <cellStyle name="Vnos 2 2 2 3 6 2 4" xfId="30402" xr:uid="{0D1F6215-3C5B-45FB-B688-DDAEFD1D9987}"/>
    <cellStyle name="Vnos 2 2 2 3 6 3" xfId="8513" xr:uid="{3DFAC984-9247-4C97-8B0F-1F32ED74609C}"/>
    <cellStyle name="Vnos 2 2 2 3 6 3 2" xfId="17450" xr:uid="{417E9F82-305D-4EC5-A8A2-696EFFD88F49}"/>
    <cellStyle name="Vnos 2 2 2 3 6 3 2 2" xfId="41497" xr:uid="{8A6AC059-0B92-402F-AB6F-457D2CF59402}"/>
    <cellStyle name="Vnos 2 2 2 3 6 3 3" xfId="23652" xr:uid="{D328D177-C70E-48DE-A110-FFCC801C6C3B}"/>
    <cellStyle name="Vnos 2 2 2 3 6 3 3 2" xfId="47699" xr:uid="{84801C89-EDC5-4D00-93FB-B1122402CEA6}"/>
    <cellStyle name="Vnos 2 2 2 3 6 3 4" xfId="32560" xr:uid="{E9ED170F-BD38-4414-BF08-FA22EA977E67}"/>
    <cellStyle name="Vnos 2 2 2 3 6 4" xfId="9425" xr:uid="{AB5B82FC-0734-4F58-9F50-2BC154A02E14}"/>
    <cellStyle name="Vnos 2 2 2 3 6 4 2" xfId="18362" xr:uid="{28A3C4E2-CAA9-42DD-81BA-6BB276FA2F8D}"/>
    <cellStyle name="Vnos 2 2 2 3 6 4 2 2" xfId="42409" xr:uid="{1337FCE0-3AEA-4888-B99E-DC8868D76F18}"/>
    <cellStyle name="Vnos 2 2 2 3 6 4 3" xfId="24564" xr:uid="{3C23F7B4-81C4-4B38-B367-0810BB62EE43}"/>
    <cellStyle name="Vnos 2 2 2 3 6 4 3 2" xfId="48611" xr:uid="{197FA443-126C-4250-8B26-2C1E11E0ED3D}"/>
    <cellStyle name="Vnos 2 2 2 3 6 4 4" xfId="33472" xr:uid="{B485308D-4022-4024-896F-C913DFE6CC80}"/>
    <cellStyle name="Vnos 2 2 2 3 6 5" xfId="12226" xr:uid="{D7D2B1FC-FA92-4F61-B96A-4DD1376C7C48}"/>
    <cellStyle name="Vnos 2 2 2 3 6 5 2" xfId="36273" xr:uid="{C5E2DABD-D9E6-4D7F-8EBB-B89E89ECBD0A}"/>
    <cellStyle name="Vnos 2 2 2 3 6 6" xfId="19766" xr:uid="{F23013A7-925C-488E-BE86-A3C3CB24B637}"/>
    <cellStyle name="Vnos 2 2 2 3 6 6 2" xfId="43813" xr:uid="{FB524FEB-B7EE-41BF-B614-93A319E7E198}"/>
    <cellStyle name="Vnos 2 2 2 3 6 7" xfId="27336" xr:uid="{485C515B-7563-4357-9A25-DB35B8F5FEDE}"/>
    <cellStyle name="Vnos 2 2 2 3 7" xfId="3898" xr:uid="{801F7EFB-8B86-40B3-B3E9-9FF0C09E3E9D}"/>
    <cellStyle name="Vnos 2 2 2 3 7 2" xfId="6964" xr:uid="{C2C5971F-9209-4EFB-8A19-D9B74348A47B}"/>
    <cellStyle name="Vnos 2 2 2 3 7 2 2" xfId="15901" xr:uid="{C97270D2-8598-471D-8639-007F8991F743}"/>
    <cellStyle name="Vnos 2 2 2 3 7 2 2 2" xfId="39948" xr:uid="{5FF82511-C32E-4C74-8F32-18E5D040DE8B}"/>
    <cellStyle name="Vnos 2 2 2 3 7 2 3" xfId="22103" xr:uid="{4E1849E2-B222-45BE-8D53-A2F4B4EDCBF4}"/>
    <cellStyle name="Vnos 2 2 2 3 7 2 3 2" xfId="46150" xr:uid="{68F81DBB-42C9-45C4-BAFC-15AE1201CCE2}"/>
    <cellStyle name="Vnos 2 2 2 3 7 2 4" xfId="31011" xr:uid="{966E9C4D-9FF1-4B8C-839A-C9AB7556C4C8}"/>
    <cellStyle name="Vnos 2 2 2 3 7 3" xfId="9122" xr:uid="{E6CA30E6-6B59-400C-B511-59B9318B1E36}"/>
    <cellStyle name="Vnos 2 2 2 3 7 3 2" xfId="18059" xr:uid="{A99412A9-041E-4BDB-8A5B-80D654DDCFB8}"/>
    <cellStyle name="Vnos 2 2 2 3 7 3 2 2" xfId="42106" xr:uid="{8A514166-489C-4A30-BBEC-8480A450137B}"/>
    <cellStyle name="Vnos 2 2 2 3 7 3 3" xfId="24261" xr:uid="{E8C9DCA8-E0B0-4B36-97D7-E500977E3A2E}"/>
    <cellStyle name="Vnos 2 2 2 3 7 3 3 2" xfId="48308" xr:uid="{F898C67B-4147-4537-9668-E653A056B3BB}"/>
    <cellStyle name="Vnos 2 2 2 3 7 3 4" xfId="33169" xr:uid="{4ED410EA-BF2A-439F-A1F4-4BD0F717332F}"/>
    <cellStyle name="Vnos 2 2 2 3 7 4" xfId="9227" xr:uid="{0A144E73-8DF5-4CD7-A26C-1B3C02421B1E}"/>
    <cellStyle name="Vnos 2 2 2 3 7 4 2" xfId="18164" xr:uid="{32EC3DB6-293A-44E8-B0FD-4239A2FB1D6C}"/>
    <cellStyle name="Vnos 2 2 2 3 7 4 2 2" xfId="42211" xr:uid="{D374E4D9-1822-4B20-8541-1A14AEC7D632}"/>
    <cellStyle name="Vnos 2 2 2 3 7 4 3" xfId="24366" xr:uid="{6505A776-FD32-4D00-A14C-EF70F62BD559}"/>
    <cellStyle name="Vnos 2 2 2 3 7 4 3 2" xfId="48413" xr:uid="{C0587C49-FC23-46EB-B77E-32FAA9E6B761}"/>
    <cellStyle name="Vnos 2 2 2 3 7 4 4" xfId="33274" xr:uid="{9FB244DB-B281-4A93-92FD-FE7DB809ACB0}"/>
    <cellStyle name="Vnos 2 2 2 3 7 5" xfId="12835" xr:uid="{822190EA-00C5-4521-8C1F-5CDBB709E1B5}"/>
    <cellStyle name="Vnos 2 2 2 3 7 5 2" xfId="36882" xr:uid="{26B5DBE9-7430-480A-BD1B-374F8ADDE262}"/>
    <cellStyle name="Vnos 2 2 2 3 7 6" xfId="20375" xr:uid="{31FDDE06-74FD-4335-8A1D-EBB62E4867CA}"/>
    <cellStyle name="Vnos 2 2 2 3 7 6 2" xfId="44422" xr:uid="{9F58D1B0-E0F1-4960-BA77-2496C8A1500F}"/>
    <cellStyle name="Vnos 2 2 2 3 7 7" xfId="27945" xr:uid="{1377DF98-D047-4EC6-A89C-2C761383F4E3}"/>
    <cellStyle name="Vnos 2 2 2 3 8" xfId="5874" xr:uid="{0ADC7DD1-4498-4EB8-8FE6-99AC4536B6FA}"/>
    <cellStyle name="Vnos 2 2 2 3 8 2" xfId="14811" xr:uid="{D7AAE4DD-5765-4F48-B447-5D98FFBACDE7}"/>
    <cellStyle name="Vnos 2 2 2 3 8 2 2" xfId="38858" xr:uid="{C7891AB7-44EC-4EE8-AA6E-9E2E11DFF4CA}"/>
    <cellStyle name="Vnos 2 2 2 3 8 3" xfId="21013" xr:uid="{A0E7B553-F10B-43E9-80F6-B1BF97FB45CC}"/>
    <cellStyle name="Vnos 2 2 2 3 8 3 2" xfId="45060" xr:uid="{8D26CCC7-13BB-49C2-AD76-CE6A721F7655}"/>
    <cellStyle name="Vnos 2 2 2 3 8 4" xfId="29921" xr:uid="{97C83F8D-DBE5-4F56-90F1-BF66520DAB92}"/>
    <cellStyle name="Vnos 2 2 2 3 9" xfId="8032" xr:uid="{5CA01DA4-00A7-402B-9A31-B72443547144}"/>
    <cellStyle name="Vnos 2 2 2 3 9 2" xfId="16969" xr:uid="{A9FD18F3-7F4E-422D-AC0A-82875631F599}"/>
    <cellStyle name="Vnos 2 2 2 3 9 2 2" xfId="41016" xr:uid="{538AECDE-670D-48EC-92CE-41CFB72A3121}"/>
    <cellStyle name="Vnos 2 2 2 3 9 3" xfId="23171" xr:uid="{B95108E1-2190-42B4-A120-4025F15DD834}"/>
    <cellStyle name="Vnos 2 2 2 3 9 3 2" xfId="47218" xr:uid="{15E5095D-1A6B-41A3-9B79-AB4A8B901412}"/>
    <cellStyle name="Vnos 2 2 2 3 9 4" xfId="32079" xr:uid="{20C70DB5-DEDF-4E1A-AC6C-D5C94E07216E}"/>
    <cellStyle name="Vnos 2 2 2 4" xfId="2842" xr:uid="{4CD33102-6693-4864-9E49-EE745DB65CA5}"/>
    <cellStyle name="Vnos 2 2 2 4 10" xfId="9704" xr:uid="{D3488BC7-FEAB-492B-AFD3-5F44AC7991C1}"/>
    <cellStyle name="Vnos 2 2 2 4 10 2" xfId="18641" xr:uid="{D1E782FB-A6E4-48C2-812D-00967D54AEAA}"/>
    <cellStyle name="Vnos 2 2 2 4 10 2 2" xfId="42688" xr:uid="{2C3BA376-5D3F-41B6-9052-D4A752617E27}"/>
    <cellStyle name="Vnos 2 2 2 4 10 3" xfId="24843" xr:uid="{7269B96C-8BC3-4231-AFA2-FB89E9D73E48}"/>
    <cellStyle name="Vnos 2 2 2 4 10 3 2" xfId="48890" xr:uid="{1E09E026-89D7-4916-BB31-627EB1752C00}"/>
    <cellStyle name="Vnos 2 2 2 4 10 4" xfId="33751" xr:uid="{D45607CF-4431-4433-A851-236811F74493}"/>
    <cellStyle name="Vnos 2 2 2 4 11" xfId="11779" xr:uid="{89640E3B-59EC-45A4-9C5F-60F7251CB40B}"/>
    <cellStyle name="Vnos 2 2 2 4 11 2" xfId="35826" xr:uid="{14E918A7-46C7-4ABF-A989-E638E383CA44}"/>
    <cellStyle name="Vnos 2 2 2 4 12" xfId="19319" xr:uid="{BDE9D366-4757-4BD8-8563-C891504B62FB}"/>
    <cellStyle name="Vnos 2 2 2 4 12 2" xfId="43366" xr:uid="{52A0BCAE-7D02-428B-ADD0-BC107FC16406}"/>
    <cellStyle name="Vnos 2 2 2 4 13" xfId="26889" xr:uid="{7851858C-5F3E-42D8-9122-76A259CD3463}"/>
    <cellStyle name="Vnos 2 2 2 4 2" xfId="3446" xr:uid="{1EEEDAF2-E326-48D4-9148-29265B3243FD}"/>
    <cellStyle name="Vnos 2 2 2 4 2 2" xfId="6512" xr:uid="{50A2B84E-523A-4F8A-BC3D-0C749AF3E716}"/>
    <cellStyle name="Vnos 2 2 2 4 2 2 2" xfId="15449" xr:uid="{AD317977-2793-47D5-8EED-9FCE26132AD9}"/>
    <cellStyle name="Vnos 2 2 2 4 2 2 2 2" xfId="39496" xr:uid="{09E5A916-DA44-4B52-8F24-5425C4467BE3}"/>
    <cellStyle name="Vnos 2 2 2 4 2 2 3" xfId="21651" xr:uid="{9F5CEC16-B8CE-48CA-8F1A-4118690CA422}"/>
    <cellStyle name="Vnos 2 2 2 4 2 2 3 2" xfId="45698" xr:uid="{EC43C224-40FA-4125-8DF4-7F0401D2367A}"/>
    <cellStyle name="Vnos 2 2 2 4 2 2 4" xfId="30559" xr:uid="{D08F803A-4C55-4369-A6C1-3A283EDDD91A}"/>
    <cellStyle name="Vnos 2 2 2 4 2 3" xfId="8670" xr:uid="{E0447777-ED82-43DA-9501-F7E421697589}"/>
    <cellStyle name="Vnos 2 2 2 4 2 3 2" xfId="17607" xr:uid="{90C48388-4BA7-4EF1-B0FE-83C78F6B86C4}"/>
    <cellStyle name="Vnos 2 2 2 4 2 3 2 2" xfId="41654" xr:uid="{7BB6DC86-18F2-489F-9BFA-EDF5AEAAF006}"/>
    <cellStyle name="Vnos 2 2 2 4 2 3 3" xfId="23809" xr:uid="{E697206D-F260-441A-B325-4EF440B786A7}"/>
    <cellStyle name="Vnos 2 2 2 4 2 3 3 2" xfId="47856" xr:uid="{31EFC200-D09F-43B3-A05C-02ABDEE62582}"/>
    <cellStyle name="Vnos 2 2 2 4 2 3 4" xfId="32717" xr:uid="{0E89E4FC-B7BA-4ED9-AD76-C8F24DB65BCA}"/>
    <cellStyle name="Vnos 2 2 2 4 2 4" xfId="7091" xr:uid="{A4E9C024-9CB0-4E7C-845F-2D9C805C3E49}"/>
    <cellStyle name="Vnos 2 2 2 4 2 4 2" xfId="16028" xr:uid="{A310F77E-B11C-41A9-91E9-C444F6A8F4E3}"/>
    <cellStyle name="Vnos 2 2 2 4 2 4 2 2" xfId="40075" xr:uid="{B3486087-0431-408D-9F85-6A24BD30B07B}"/>
    <cellStyle name="Vnos 2 2 2 4 2 4 3" xfId="22230" xr:uid="{9EE91886-DA94-4D2D-A8B1-13DD37D919C8}"/>
    <cellStyle name="Vnos 2 2 2 4 2 4 3 2" xfId="46277" xr:uid="{80FFE9D3-7022-4239-A986-8926C5344FFE}"/>
    <cellStyle name="Vnos 2 2 2 4 2 4 4" xfId="31138" xr:uid="{7D6EE6F8-6099-4A80-B4B5-49936C94138E}"/>
    <cellStyle name="Vnos 2 2 2 4 2 5" xfId="12383" xr:uid="{36D1DB48-9946-413B-A30A-3C3EEA3EA96F}"/>
    <cellStyle name="Vnos 2 2 2 4 2 5 2" xfId="36430" xr:uid="{0D12F157-FA2D-4930-91A1-14A0A1FB677B}"/>
    <cellStyle name="Vnos 2 2 2 4 2 6" xfId="19923" xr:uid="{56D274AE-07C9-47A1-BFA5-518074E5C37E}"/>
    <cellStyle name="Vnos 2 2 2 4 2 6 2" xfId="43970" xr:uid="{8DC08C66-D176-4CAC-BEB7-668D610BC8FA}"/>
    <cellStyle name="Vnos 2 2 2 4 2 7" xfId="27493" xr:uid="{F62E8AF0-662D-4487-B277-67C11400476D}"/>
    <cellStyle name="Vnos 2 2 2 4 3" xfId="3556" xr:uid="{5A78D589-B693-4D6B-9CBA-68EAD351C46C}"/>
    <cellStyle name="Vnos 2 2 2 4 3 2" xfId="6622" xr:uid="{06B73014-8235-4F72-B50E-A2394691D262}"/>
    <cellStyle name="Vnos 2 2 2 4 3 2 2" xfId="15559" xr:uid="{82632680-441D-4E7B-9891-18D6DC6A5CC4}"/>
    <cellStyle name="Vnos 2 2 2 4 3 2 2 2" xfId="39606" xr:uid="{EB34FBB1-7500-4CE1-AD8C-B4B05DA0D672}"/>
    <cellStyle name="Vnos 2 2 2 4 3 2 3" xfId="21761" xr:uid="{4BC09D8E-C4A7-4279-B77D-22E598AAB416}"/>
    <cellStyle name="Vnos 2 2 2 4 3 2 3 2" xfId="45808" xr:uid="{997D8DDC-3FCC-4548-9D87-0667C2E93BFB}"/>
    <cellStyle name="Vnos 2 2 2 4 3 2 4" xfId="30669" xr:uid="{FA62A014-58C3-4E80-A00C-A450A53BE064}"/>
    <cellStyle name="Vnos 2 2 2 4 3 3" xfId="8780" xr:uid="{1BEC7DDC-C535-4E66-B8CD-C39DEE870E44}"/>
    <cellStyle name="Vnos 2 2 2 4 3 3 2" xfId="17717" xr:uid="{D5E515A5-79B5-4C6D-A9C4-EEBFF0C5ED51}"/>
    <cellStyle name="Vnos 2 2 2 4 3 3 2 2" xfId="41764" xr:uid="{0BF68775-8C44-46AC-8742-9603E94CBB47}"/>
    <cellStyle name="Vnos 2 2 2 4 3 3 3" xfId="23919" xr:uid="{B08B6A8A-92D5-4011-976A-291BAD591AFD}"/>
    <cellStyle name="Vnos 2 2 2 4 3 3 3 2" xfId="47966" xr:uid="{ED947874-FDB3-421A-B7B8-57E40D150FEA}"/>
    <cellStyle name="Vnos 2 2 2 4 3 3 4" xfId="32827" xr:uid="{8386D205-925F-4494-8DC8-17E1890AA746}"/>
    <cellStyle name="Vnos 2 2 2 4 3 4" xfId="9187" xr:uid="{908E8C29-70C6-4BAF-AC73-822FD2E807F4}"/>
    <cellStyle name="Vnos 2 2 2 4 3 4 2" xfId="18124" xr:uid="{8BB02F31-9F9D-4534-899A-26E051522333}"/>
    <cellStyle name="Vnos 2 2 2 4 3 4 2 2" xfId="42171" xr:uid="{3AF337B8-3DEE-4AEB-AC5A-4B020F3C1ECD}"/>
    <cellStyle name="Vnos 2 2 2 4 3 4 3" xfId="24326" xr:uid="{A23DC2C7-1506-405E-8BA8-ADA79C8B55CD}"/>
    <cellStyle name="Vnos 2 2 2 4 3 4 3 2" xfId="48373" xr:uid="{219B9AE8-BCDD-450B-9E36-5DC42FEC6288}"/>
    <cellStyle name="Vnos 2 2 2 4 3 4 4" xfId="33234" xr:uid="{1A69737F-750A-4A12-A837-E34989E1BB65}"/>
    <cellStyle name="Vnos 2 2 2 4 3 5" xfId="12493" xr:uid="{96278E24-F832-4A58-9CB4-5757577A0D0A}"/>
    <cellStyle name="Vnos 2 2 2 4 3 5 2" xfId="36540" xr:uid="{C95E7C5C-4E37-4D2D-9DAB-BB81C02EE63C}"/>
    <cellStyle name="Vnos 2 2 2 4 3 6" xfId="20033" xr:uid="{E570B31F-8EA6-4BED-A11E-C7E084A27D03}"/>
    <cellStyle name="Vnos 2 2 2 4 3 6 2" xfId="44080" xr:uid="{D82F4BC0-C621-488C-B9E3-81B1DA8C8F2C}"/>
    <cellStyle name="Vnos 2 2 2 4 3 7" xfId="27603" xr:uid="{4D5B293C-FB66-495B-B05F-14D717D3F476}"/>
    <cellStyle name="Vnos 2 2 2 4 4" xfId="3660" xr:uid="{83C97C6D-284B-4B86-8C1B-1CDE520CF2CF}"/>
    <cellStyle name="Vnos 2 2 2 4 4 2" xfId="6726" xr:uid="{46DE906C-1E8F-4959-945C-417F85ACFC3C}"/>
    <cellStyle name="Vnos 2 2 2 4 4 2 2" xfId="15663" xr:uid="{93C0534B-9C05-4087-A770-2282F4F263BE}"/>
    <cellStyle name="Vnos 2 2 2 4 4 2 2 2" xfId="39710" xr:uid="{670229F0-F37E-4BE5-A96C-B4446BF58DB4}"/>
    <cellStyle name="Vnos 2 2 2 4 4 2 3" xfId="21865" xr:uid="{D62DA499-2EE8-4C3B-862E-3B8ECBC4E135}"/>
    <cellStyle name="Vnos 2 2 2 4 4 2 3 2" xfId="45912" xr:uid="{7CAD89FC-5C3D-4D01-89ED-AEAA0B95DC3D}"/>
    <cellStyle name="Vnos 2 2 2 4 4 2 4" xfId="30773" xr:uid="{75332DC5-B755-478F-9219-AD89ACCAEEB9}"/>
    <cellStyle name="Vnos 2 2 2 4 4 3" xfId="8884" xr:uid="{B2B20B71-DF24-4C15-AF93-C3CA7B7349D5}"/>
    <cellStyle name="Vnos 2 2 2 4 4 3 2" xfId="17821" xr:uid="{F66FEE63-B7A5-4C85-827D-32082C28174F}"/>
    <cellStyle name="Vnos 2 2 2 4 4 3 2 2" xfId="41868" xr:uid="{4BAE6F74-48C3-4883-8BB7-DF71695D7BE8}"/>
    <cellStyle name="Vnos 2 2 2 4 4 3 3" xfId="24023" xr:uid="{A34D7365-BD99-453F-985B-DDBD1A5D3653}"/>
    <cellStyle name="Vnos 2 2 2 4 4 3 3 2" xfId="48070" xr:uid="{8F1C71AF-498E-459D-8CD7-D958F2AF3A34}"/>
    <cellStyle name="Vnos 2 2 2 4 4 3 4" xfId="32931" xr:uid="{60DB3601-4271-4574-9FFD-8610E713D90A}"/>
    <cellStyle name="Vnos 2 2 2 4 4 4" xfId="7320" xr:uid="{3484787C-18A1-4BBA-8CBD-8676E2F0002C}"/>
    <cellStyle name="Vnos 2 2 2 4 4 4 2" xfId="16257" xr:uid="{31B9E3A8-BFEE-49DC-810F-7DFD5F1B907B}"/>
    <cellStyle name="Vnos 2 2 2 4 4 4 2 2" xfId="40304" xr:uid="{E08A16DA-8DCD-470C-A244-8FE0DC35CCC4}"/>
    <cellStyle name="Vnos 2 2 2 4 4 4 3" xfId="22459" xr:uid="{7009E617-B452-4199-BB79-7F6403D692D3}"/>
    <cellStyle name="Vnos 2 2 2 4 4 4 3 2" xfId="46506" xr:uid="{CD3D76E8-DE36-4D3D-8018-E91B8B3F4839}"/>
    <cellStyle name="Vnos 2 2 2 4 4 4 4" xfId="31367" xr:uid="{CC7C2F02-6330-4282-9BD0-AF24B65EA031}"/>
    <cellStyle name="Vnos 2 2 2 4 4 5" xfId="12597" xr:uid="{8580BC7B-3DE7-4A50-9D3A-4A1E0C7B3E90}"/>
    <cellStyle name="Vnos 2 2 2 4 4 5 2" xfId="36644" xr:uid="{69C4364D-5C4E-4F79-A1EA-78208C8CF883}"/>
    <cellStyle name="Vnos 2 2 2 4 4 6" xfId="20137" xr:uid="{2CA1D145-FA7B-4EE4-BC40-C67332EDD7E3}"/>
    <cellStyle name="Vnos 2 2 2 4 4 6 2" xfId="44184" xr:uid="{E2960118-6370-4377-901A-1A49567A1D95}"/>
    <cellStyle name="Vnos 2 2 2 4 4 7" xfId="27707" xr:uid="{FC5F0BDB-6D2E-407B-BFC8-5657AAAB5516}"/>
    <cellStyle name="Vnos 2 2 2 4 5" xfId="3783" xr:uid="{77193078-3521-4490-8926-AD95272ADB2D}"/>
    <cellStyle name="Vnos 2 2 2 4 5 2" xfId="6849" xr:uid="{3637395C-9FE6-4259-837F-B37C86225DAD}"/>
    <cellStyle name="Vnos 2 2 2 4 5 2 2" xfId="15786" xr:uid="{92960103-8870-4074-B7CC-FE537A7F4DAB}"/>
    <cellStyle name="Vnos 2 2 2 4 5 2 2 2" xfId="39833" xr:uid="{1564B933-950F-4C1C-B091-675574E0B818}"/>
    <cellStyle name="Vnos 2 2 2 4 5 2 3" xfId="21988" xr:uid="{15B27C57-4B5E-4F7E-8377-AC0A10A1A1EB}"/>
    <cellStyle name="Vnos 2 2 2 4 5 2 3 2" xfId="46035" xr:uid="{5B701163-0581-4B7E-91A9-EEC5C57B88DB}"/>
    <cellStyle name="Vnos 2 2 2 4 5 2 4" xfId="30896" xr:uid="{DBD644EE-1D3B-411D-BE88-2808B39A42C5}"/>
    <cellStyle name="Vnos 2 2 2 4 5 3" xfId="9007" xr:uid="{AC5876CF-31D2-4CC8-BB40-63683F85D12F}"/>
    <cellStyle name="Vnos 2 2 2 4 5 3 2" xfId="17944" xr:uid="{3AF54FDC-CE16-42DF-9C36-E274E174DD5A}"/>
    <cellStyle name="Vnos 2 2 2 4 5 3 2 2" xfId="41991" xr:uid="{B7414F26-147E-4191-91E7-33D00B4C79F7}"/>
    <cellStyle name="Vnos 2 2 2 4 5 3 3" xfId="24146" xr:uid="{3AEC5342-7E52-481A-88E2-78B6FB2FEA37}"/>
    <cellStyle name="Vnos 2 2 2 4 5 3 3 2" xfId="48193" xr:uid="{D19D5D1A-9120-4257-BF5C-1EBC4EABADDC}"/>
    <cellStyle name="Vnos 2 2 2 4 5 3 4" xfId="33054" xr:uid="{25048564-2657-4B43-BEE3-C82C0D694E73}"/>
    <cellStyle name="Vnos 2 2 2 4 5 4" xfId="7087" xr:uid="{CE2087A2-2F89-40ED-ACB9-B81D4EB83E9A}"/>
    <cellStyle name="Vnos 2 2 2 4 5 4 2" xfId="16024" xr:uid="{878B33C9-7628-4852-A44D-B06FA649BD50}"/>
    <cellStyle name="Vnos 2 2 2 4 5 4 2 2" xfId="40071" xr:uid="{D65E3B5E-E452-4A20-9EB0-A521244443E1}"/>
    <cellStyle name="Vnos 2 2 2 4 5 4 3" xfId="22226" xr:uid="{8264C15D-C6A1-462D-9225-BBD20DA8A4E9}"/>
    <cellStyle name="Vnos 2 2 2 4 5 4 3 2" xfId="46273" xr:uid="{14B14ACF-7A9D-4F33-83F9-873E27FB68BB}"/>
    <cellStyle name="Vnos 2 2 2 4 5 4 4" xfId="31134" xr:uid="{F2336756-AB77-43F9-94BB-10B30E775AA0}"/>
    <cellStyle name="Vnos 2 2 2 4 5 5" xfId="12720" xr:uid="{078B302A-F8E7-4CFB-8024-23701B99CCF4}"/>
    <cellStyle name="Vnos 2 2 2 4 5 5 2" xfId="36767" xr:uid="{FBD1CBDA-12A3-491F-BD91-FC041E9E2E8B}"/>
    <cellStyle name="Vnos 2 2 2 4 5 6" xfId="20260" xr:uid="{38E8D1E3-F039-4871-A14B-48A0C4D68957}"/>
    <cellStyle name="Vnos 2 2 2 4 5 6 2" xfId="44307" xr:uid="{B83511DB-43C0-4225-8B13-ED257F9AD4ED}"/>
    <cellStyle name="Vnos 2 2 2 4 5 7" xfId="27830" xr:uid="{9AC24529-2B0C-4262-9163-C8BB674ED118}"/>
    <cellStyle name="Vnos 2 2 2 4 6" xfId="3855" xr:uid="{772C6419-5B5F-49C4-BC50-BA3D6293179E}"/>
    <cellStyle name="Vnos 2 2 2 4 6 2" xfId="6921" xr:uid="{E7B63362-B72E-402D-A4D0-397A59F7A81E}"/>
    <cellStyle name="Vnos 2 2 2 4 6 2 2" xfId="15858" xr:uid="{A6D23407-4A68-4B03-82DD-8A8283D81718}"/>
    <cellStyle name="Vnos 2 2 2 4 6 2 2 2" xfId="39905" xr:uid="{DCF98540-2EAF-4B7D-A142-E19A7A416991}"/>
    <cellStyle name="Vnos 2 2 2 4 6 2 3" xfId="22060" xr:uid="{39864396-F559-4162-B2C3-4A9CA5C47533}"/>
    <cellStyle name="Vnos 2 2 2 4 6 2 3 2" xfId="46107" xr:uid="{1FC57931-C419-4FCA-9370-A7CF323E3B04}"/>
    <cellStyle name="Vnos 2 2 2 4 6 2 4" xfId="30968" xr:uid="{BF6BB6FC-8FEC-41C0-8DFE-4D9C17C84A37}"/>
    <cellStyle name="Vnos 2 2 2 4 6 3" xfId="9079" xr:uid="{1238842A-1DA7-4273-97D1-FE6694CA3955}"/>
    <cellStyle name="Vnos 2 2 2 4 6 3 2" xfId="18016" xr:uid="{581BE1E1-F74F-448C-AEAB-E914D8AAE858}"/>
    <cellStyle name="Vnos 2 2 2 4 6 3 2 2" xfId="42063" xr:uid="{44C86550-1BDB-449F-BBAC-1EE14BC43C24}"/>
    <cellStyle name="Vnos 2 2 2 4 6 3 3" xfId="24218" xr:uid="{E18739D9-31AF-48D9-8FFC-6908831A3E64}"/>
    <cellStyle name="Vnos 2 2 2 4 6 3 3 2" xfId="48265" xr:uid="{068A46F9-14C2-4A64-A85A-D2DC11567238}"/>
    <cellStyle name="Vnos 2 2 2 4 6 3 4" xfId="33126" xr:uid="{9DFE9EC1-8F0B-40B0-908F-67676D53A6E6}"/>
    <cellStyle name="Vnos 2 2 2 4 6 4" xfId="3943" xr:uid="{43285C0F-6C20-4F5E-A0ED-075ED6896ECB}"/>
    <cellStyle name="Vnos 2 2 2 4 6 4 2" xfId="12880" xr:uid="{925E3AE4-2FFB-4BA6-80F8-BC8EF6A5D9D2}"/>
    <cellStyle name="Vnos 2 2 2 4 6 4 2 2" xfId="36927" xr:uid="{4EC91E42-DB80-4E73-B5FD-749A5DABAD44}"/>
    <cellStyle name="Vnos 2 2 2 4 6 4 3" xfId="20420" xr:uid="{18C7564F-245D-4932-864C-F21248F77F62}"/>
    <cellStyle name="Vnos 2 2 2 4 6 4 3 2" xfId="44467" xr:uid="{6AD2D0C5-7D12-4FDD-94E4-B29B777AF377}"/>
    <cellStyle name="Vnos 2 2 2 4 6 4 4" xfId="27990" xr:uid="{D671636B-83AC-465C-B0D2-2B7B06F1A422}"/>
    <cellStyle name="Vnos 2 2 2 4 6 5" xfId="12792" xr:uid="{0A478EFF-91E0-4082-92ED-4F0A169CAFB7}"/>
    <cellStyle name="Vnos 2 2 2 4 6 5 2" xfId="36839" xr:uid="{A79DAAD6-4659-4F63-A13B-1E2F5F62A4D1}"/>
    <cellStyle name="Vnos 2 2 2 4 6 6" xfId="20332" xr:uid="{5ED744FE-CD7F-4D9C-B5A8-F0BAB5C1CAEF}"/>
    <cellStyle name="Vnos 2 2 2 4 6 6 2" xfId="44379" xr:uid="{2049AE03-CF6C-4413-93A3-1FE48634100C}"/>
    <cellStyle name="Vnos 2 2 2 4 6 7" xfId="27902" xr:uid="{AE2E9FB7-314F-4C9A-80F4-0B90C4E7D132}"/>
    <cellStyle name="Vnos 2 2 2 4 7" xfId="3932" xr:uid="{BFD7B8A3-0938-4EDA-892C-D89F5247E478}"/>
    <cellStyle name="Vnos 2 2 2 4 7 2" xfId="6998" xr:uid="{DD8090A7-81C8-40E6-83FD-8526850A69B1}"/>
    <cellStyle name="Vnos 2 2 2 4 7 2 2" xfId="15935" xr:uid="{406159C2-EBEE-459A-B58F-11ADFB40E886}"/>
    <cellStyle name="Vnos 2 2 2 4 7 2 2 2" xfId="39982" xr:uid="{A8DBF240-0174-4A85-849E-9F536B997D2D}"/>
    <cellStyle name="Vnos 2 2 2 4 7 2 3" xfId="22137" xr:uid="{5EA20F3A-E92B-4BDB-9587-4B3CE2E30F99}"/>
    <cellStyle name="Vnos 2 2 2 4 7 2 3 2" xfId="46184" xr:uid="{402C0F27-2408-474B-A4A8-DF1D3095F8AA}"/>
    <cellStyle name="Vnos 2 2 2 4 7 2 4" xfId="31045" xr:uid="{A8EBFF77-1EC5-4474-B856-554C85A07E93}"/>
    <cellStyle name="Vnos 2 2 2 4 7 3" xfId="9156" xr:uid="{1203722D-841B-426D-8ED9-05A80F82281E}"/>
    <cellStyle name="Vnos 2 2 2 4 7 3 2" xfId="18093" xr:uid="{4830A950-535A-4A0B-8314-240BA8A2C82F}"/>
    <cellStyle name="Vnos 2 2 2 4 7 3 2 2" xfId="42140" xr:uid="{8492CD4B-FC4C-4C26-9837-634318CCAC4E}"/>
    <cellStyle name="Vnos 2 2 2 4 7 3 3" xfId="24295" xr:uid="{61E49643-DB93-4E79-BF23-1D2F46AA7680}"/>
    <cellStyle name="Vnos 2 2 2 4 7 3 3 2" xfId="48342" xr:uid="{79395195-8470-4964-BA6E-403988312988}"/>
    <cellStyle name="Vnos 2 2 2 4 7 3 4" xfId="33203" xr:uid="{6029990B-8753-4DB4-8BDE-28BE1DCC8C20}"/>
    <cellStyle name="Vnos 2 2 2 4 7 4" xfId="3965" xr:uid="{80A5699B-414E-43F2-B782-840F590DCEDD}"/>
    <cellStyle name="Vnos 2 2 2 4 7 4 2" xfId="12902" xr:uid="{7AE0EE35-E8B0-486A-924F-65489A87DFED}"/>
    <cellStyle name="Vnos 2 2 2 4 7 4 2 2" xfId="36949" xr:uid="{1D3596ED-7D51-432D-B398-C7477FD80AD5}"/>
    <cellStyle name="Vnos 2 2 2 4 7 4 3" xfId="20440" xr:uid="{BE5CE4CD-E2F6-48E0-99DE-1C3BE01DA5D9}"/>
    <cellStyle name="Vnos 2 2 2 4 7 4 3 2" xfId="44487" xr:uid="{BB3A4923-14D1-450A-99E3-04A028729EF5}"/>
    <cellStyle name="Vnos 2 2 2 4 7 4 4" xfId="28012" xr:uid="{BF69FABD-E71E-41F1-AEBC-543D3DD4C37E}"/>
    <cellStyle name="Vnos 2 2 2 4 7 5" xfId="12869" xr:uid="{DE417199-B78D-4693-BF6F-7FDD73F079D1}"/>
    <cellStyle name="Vnos 2 2 2 4 7 5 2" xfId="36916" xr:uid="{9710B4C9-93F1-4879-A6F6-287198D5D9BB}"/>
    <cellStyle name="Vnos 2 2 2 4 7 6" xfId="20409" xr:uid="{7FDDF592-F144-4C69-A678-D5791A978291}"/>
    <cellStyle name="Vnos 2 2 2 4 7 6 2" xfId="44456" xr:uid="{342B051D-53B7-4686-BAAA-52EA74A1E4D1}"/>
    <cellStyle name="Vnos 2 2 2 4 7 7" xfId="27979" xr:uid="{63A90716-4867-4A19-A1F2-D36E78CA10E2}"/>
    <cellStyle name="Vnos 2 2 2 4 8" xfId="5908" xr:uid="{FAEFD1E4-93D9-434A-9CD6-D48D6B51324F}"/>
    <cellStyle name="Vnos 2 2 2 4 8 2" xfId="14845" xr:uid="{8CF471F0-DAD2-4186-857F-38E74D530AB6}"/>
    <cellStyle name="Vnos 2 2 2 4 8 2 2" xfId="38892" xr:uid="{1241BD95-9CA8-4D09-9115-FD4737495924}"/>
    <cellStyle name="Vnos 2 2 2 4 8 3" xfId="21047" xr:uid="{F12293CE-8998-4A12-A3E2-59300C168A5E}"/>
    <cellStyle name="Vnos 2 2 2 4 8 3 2" xfId="45094" xr:uid="{7C7A7DD4-C102-4003-BE5D-ACCD0A1D6F53}"/>
    <cellStyle name="Vnos 2 2 2 4 8 4" xfId="29955" xr:uid="{76F3C603-F43D-44A6-A716-EB5167955F32}"/>
    <cellStyle name="Vnos 2 2 2 4 9" xfId="8066" xr:uid="{FAC3E969-D67B-49AC-B37D-F887650FC49D}"/>
    <cellStyle name="Vnos 2 2 2 4 9 2" xfId="17003" xr:uid="{8E5FA81F-FE3B-4528-A0F9-D10627E9BF3A}"/>
    <cellStyle name="Vnos 2 2 2 4 9 2 2" xfId="41050" xr:uid="{19880592-3211-49C2-8388-310B3880D6DD}"/>
    <cellStyle name="Vnos 2 2 2 4 9 3" xfId="23205" xr:uid="{AAB67DCF-AAE5-426F-A799-E864C2C635BA}"/>
    <cellStyle name="Vnos 2 2 2 4 9 3 2" xfId="47252" xr:uid="{DFF6817F-0D35-4E3D-92FF-90203AD57496}"/>
    <cellStyle name="Vnos 2 2 2 4 9 4" xfId="32113" xr:uid="{E75938F2-2F89-42E1-8E41-4D481ED0A21A}"/>
    <cellStyle name="Vnos 2 2 2 5" xfId="1912" xr:uid="{E1C0A87F-52B8-4394-92CC-68A4FA3EE90D}"/>
    <cellStyle name="Vnos 2 2 2 5 2" xfId="4974" xr:uid="{DF71105B-9231-4AC0-BCED-8A4107166CA2}"/>
    <cellStyle name="Vnos 2 2 2 5 2 2" xfId="13911" xr:uid="{25F50528-93C5-43BE-96EA-F4203349EC57}"/>
    <cellStyle name="Vnos 2 2 2 5 2 2 2" xfId="37958" xr:uid="{049B0AC3-E7CC-4689-823B-C05CA53489BF}"/>
    <cellStyle name="Vnos 2 2 2 5 2 3" xfId="20863" xr:uid="{503E2A60-BE07-4603-936C-8BB1B3CB8C2E}"/>
    <cellStyle name="Vnos 2 2 2 5 2 3 2" xfId="44910" xr:uid="{EFDC00E4-352A-4C2E-832B-014940A5A995}"/>
    <cellStyle name="Vnos 2 2 2 5 2 4" xfId="29021" xr:uid="{055F4BD5-7408-42F6-915C-7D28C08840AA}"/>
    <cellStyle name="Vnos 2 2 2 5 3" xfId="7534" xr:uid="{97774CB3-DB69-417A-AFF9-C7D4233EE6CD}"/>
    <cellStyle name="Vnos 2 2 2 5 3 2" xfId="16471" xr:uid="{BD2948D0-2C21-4655-B383-E1185FF0EAEA}"/>
    <cellStyle name="Vnos 2 2 2 5 3 2 2" xfId="40518" xr:uid="{AB843CC1-389F-448F-9D85-E9FF99047FBC}"/>
    <cellStyle name="Vnos 2 2 2 5 3 3" xfId="22673" xr:uid="{1DE44D5F-996C-4638-9390-9C723556D8C3}"/>
    <cellStyle name="Vnos 2 2 2 5 3 3 2" xfId="46720" xr:uid="{FDD446D3-0EE6-4564-A6B9-71EF1FA7A44A}"/>
    <cellStyle name="Vnos 2 2 2 5 3 4" xfId="31581" xr:uid="{81394FAE-3E89-47C1-82CF-7FBC49459FF1}"/>
    <cellStyle name="Vnos 2 2 2 5 4" xfId="7144" xr:uid="{87833B39-3F3A-4BC4-9535-C027BDA8D2D2}"/>
    <cellStyle name="Vnos 2 2 2 5 4 2" xfId="16081" xr:uid="{E36D648E-9DCA-4137-9EEE-08A465CC191D}"/>
    <cellStyle name="Vnos 2 2 2 5 4 2 2" xfId="40128" xr:uid="{365E90A8-F96D-4269-9938-F2DA7FB5FBC9}"/>
    <cellStyle name="Vnos 2 2 2 5 4 3" xfId="22283" xr:uid="{0564DC91-180A-4452-9D02-DAD956893071}"/>
    <cellStyle name="Vnos 2 2 2 5 4 3 2" xfId="46330" xr:uid="{53A42BB0-AC1A-4F0D-8F18-D9359EEA4024}"/>
    <cellStyle name="Vnos 2 2 2 5 4 4" xfId="31191" xr:uid="{481481B0-5AFF-4DC7-B411-2D5275EB632A}"/>
    <cellStyle name="Vnos 2 2 2 5 5" xfId="10848" xr:uid="{EB195DAD-4689-4861-BFAF-A07ACB9CFF1D}"/>
    <cellStyle name="Vnos 2 2 2 5 5 2" xfId="34895" xr:uid="{C8A6E2C4-D73C-4E7D-877C-FBC0B484B6EE}"/>
    <cellStyle name="Vnos 2 2 2 5 6" xfId="19138" xr:uid="{F938BAA9-1A52-40AD-B962-CA00E65592FA}"/>
    <cellStyle name="Vnos 2 2 2 5 6 2" xfId="43185" xr:uid="{BE939DC0-88F3-48B3-BC8A-64C2475FFAED}"/>
    <cellStyle name="Vnos 2 2 2 5 7" xfId="25958" xr:uid="{45997E72-823D-4F15-9BD6-DF21CED0EB62}"/>
    <cellStyle name="Vnos 2 2 2 6" xfId="2986" xr:uid="{7CC8140F-B477-4AA6-8909-D33A5D72E12F}"/>
    <cellStyle name="Vnos 2 2 2 6 2" xfId="6052" xr:uid="{8FD2D750-1441-43F6-B887-AE784AF1D464}"/>
    <cellStyle name="Vnos 2 2 2 6 2 2" xfId="14989" xr:uid="{91810AC7-A1A9-4CC7-A1E9-869F02B6A8A7}"/>
    <cellStyle name="Vnos 2 2 2 6 2 2 2" xfId="39036" xr:uid="{2443A25B-3951-4492-8FEB-BB8868ACF60F}"/>
    <cellStyle name="Vnos 2 2 2 6 2 3" xfId="21191" xr:uid="{83DCCF3A-8985-4431-8DAF-134033AACF46}"/>
    <cellStyle name="Vnos 2 2 2 6 2 3 2" xfId="45238" xr:uid="{2F6E273B-0348-4594-869D-39CBF9E20ACF}"/>
    <cellStyle name="Vnos 2 2 2 6 2 4" xfId="30099" xr:uid="{5EBD6DD1-569C-44EA-AB9E-FE6926978496}"/>
    <cellStyle name="Vnos 2 2 2 6 3" xfId="8210" xr:uid="{E488D306-BF80-46E0-973E-549ACF87285F}"/>
    <cellStyle name="Vnos 2 2 2 6 3 2" xfId="17147" xr:uid="{C1FDE6A4-E2BE-498A-9792-75E6A55BDD02}"/>
    <cellStyle name="Vnos 2 2 2 6 3 2 2" xfId="41194" xr:uid="{530E6147-CAA8-4763-93AA-E5A7C976572F}"/>
    <cellStyle name="Vnos 2 2 2 6 3 3" xfId="23349" xr:uid="{263E9003-9457-498B-948B-B8165BBD39ED}"/>
    <cellStyle name="Vnos 2 2 2 6 3 3 2" xfId="47396" xr:uid="{5281D2F5-1ADB-4A2B-A8C9-102DA2991652}"/>
    <cellStyle name="Vnos 2 2 2 6 3 4" xfId="32257" xr:uid="{F748EC69-ACB2-4C2F-AE16-457CA19963A9}"/>
    <cellStyle name="Vnos 2 2 2 6 4" xfId="7787" xr:uid="{9E09A39F-A07A-4DDF-806F-C6CC70D32C0A}"/>
    <cellStyle name="Vnos 2 2 2 6 4 2" xfId="16724" xr:uid="{D9C9505C-8456-48D3-90B3-1CC69BF5D374}"/>
    <cellStyle name="Vnos 2 2 2 6 4 2 2" xfId="40771" xr:uid="{6D7E2639-8CDF-4F02-8E5D-B2FD8B374782}"/>
    <cellStyle name="Vnos 2 2 2 6 4 3" xfId="22926" xr:uid="{0687A6C1-EB44-4E16-91E7-9F9F81917C45}"/>
    <cellStyle name="Vnos 2 2 2 6 4 3 2" xfId="46973" xr:uid="{06124E5B-E71B-4C88-851A-1F5BC5EEA2D3}"/>
    <cellStyle name="Vnos 2 2 2 6 4 4" xfId="31834" xr:uid="{AACBE8B1-74DD-4514-9630-36299AC48AA6}"/>
    <cellStyle name="Vnos 2 2 2 6 5" xfId="11923" xr:uid="{B9E83B7D-DE94-42E9-9E73-782058F811F7}"/>
    <cellStyle name="Vnos 2 2 2 6 5 2" xfId="35970" xr:uid="{27F97BAF-87D0-48DD-9378-85F69F06E380}"/>
    <cellStyle name="Vnos 2 2 2 6 6" xfId="19463" xr:uid="{48F97FD7-BD60-4D20-8177-760CBA5FB463}"/>
    <cellStyle name="Vnos 2 2 2 6 6 2" xfId="43510" xr:uid="{628FEAC0-3A0E-4993-9852-4464ECF44AAB}"/>
    <cellStyle name="Vnos 2 2 2 6 7" xfId="27033" xr:uid="{2B80A023-0713-4BAF-88F7-0FBED971BEA9}"/>
    <cellStyle name="Vnos 2 2 2 7" xfId="1493" xr:uid="{3008CB99-CBCA-40F5-91C3-901CF44145E0}"/>
    <cellStyle name="Vnos 2 2 2 7 2" xfId="4555" xr:uid="{6495B306-7971-4978-9B30-CD28FF85D731}"/>
    <cellStyle name="Vnos 2 2 2 7 2 2" xfId="13492" xr:uid="{007167CA-9FFF-4E6F-B8FB-9E7EC28DCEBD}"/>
    <cellStyle name="Vnos 2 2 2 7 2 2 2" xfId="37539" xr:uid="{D1481B7E-FDC3-4738-9CB2-C98CE0153454}"/>
    <cellStyle name="Vnos 2 2 2 7 2 3" xfId="20692" xr:uid="{EB8AB50B-E161-48BE-AABE-96F0C4AE39C9}"/>
    <cellStyle name="Vnos 2 2 2 7 2 3 2" xfId="44739" xr:uid="{6438CF44-D8CB-49F5-8DF6-D67E2CF9FFED}"/>
    <cellStyle name="Vnos 2 2 2 7 2 4" xfId="28602" xr:uid="{A3604E4F-83A7-4412-8B95-01713F60AAE9}"/>
    <cellStyle name="Vnos 2 2 2 7 3" xfId="7239" xr:uid="{558D66E1-FFA6-450F-A85B-D04B7D497A55}"/>
    <cellStyle name="Vnos 2 2 2 7 3 2" xfId="16176" xr:uid="{EFBB5A2C-089F-41A8-87FD-8ABD21DA7EAA}"/>
    <cellStyle name="Vnos 2 2 2 7 3 2 2" xfId="40223" xr:uid="{92612D14-F6ED-4EE7-9A02-D91B6C73301E}"/>
    <cellStyle name="Vnos 2 2 2 7 3 3" xfId="22378" xr:uid="{DCECEF83-6739-44CA-B019-56C1133D2F96}"/>
    <cellStyle name="Vnos 2 2 2 7 3 3 2" xfId="46425" xr:uid="{3F5115F5-10C2-4472-82AE-3CCA281D99A7}"/>
    <cellStyle name="Vnos 2 2 2 7 3 4" xfId="31286" xr:uid="{1E244888-707B-4CB2-9406-2FB3E0160669}"/>
    <cellStyle name="Vnos 2 2 2 7 4" xfId="9239" xr:uid="{205F8E07-C409-418C-9020-8935D5CB9662}"/>
    <cellStyle name="Vnos 2 2 2 7 4 2" xfId="18176" xr:uid="{23F1B2E0-13F6-44BC-8362-20B8CB3FF377}"/>
    <cellStyle name="Vnos 2 2 2 7 4 2 2" xfId="42223" xr:uid="{280E0B27-A51F-4AAB-ACD0-1DFDED319D0C}"/>
    <cellStyle name="Vnos 2 2 2 7 4 3" xfId="24378" xr:uid="{E0D604F8-2432-4650-B671-CD1158D5C90E}"/>
    <cellStyle name="Vnos 2 2 2 7 4 3 2" xfId="48425" xr:uid="{FF366E62-51DD-44E8-B1BF-DBFB1D11D586}"/>
    <cellStyle name="Vnos 2 2 2 7 4 4" xfId="33286" xr:uid="{7EF5DFBB-8754-48ED-BB21-58E7D08F057C}"/>
    <cellStyle name="Vnos 2 2 2 7 5" xfId="10429" xr:uid="{27F94693-BAD6-4A85-9D69-EC4C8D473651}"/>
    <cellStyle name="Vnos 2 2 2 7 5 2" xfId="34476" xr:uid="{51DC39AE-5198-4114-8DC6-E7B873210B41}"/>
    <cellStyle name="Vnos 2 2 2 7 6" xfId="18967" xr:uid="{198D0AB5-B0B7-4F39-9723-7868CB4F5168}"/>
    <cellStyle name="Vnos 2 2 2 7 6 2" xfId="43014" xr:uid="{379002A3-819A-44CC-8D72-D1F4979935DF}"/>
    <cellStyle name="Vnos 2 2 2 7 7" xfId="25539" xr:uid="{1B4F4730-DE7D-496F-B351-46F6442B0E40}"/>
    <cellStyle name="Vnos 2 2 2 8" xfId="3682" xr:uid="{F52E0C3B-1912-48AF-8691-0BE6E27D1CD4}"/>
    <cellStyle name="Vnos 2 2 2 8 2" xfId="6748" xr:uid="{B057A1F9-9AB4-4B73-9342-92D1769DE170}"/>
    <cellStyle name="Vnos 2 2 2 8 2 2" xfId="15685" xr:uid="{5A3B0A19-3C22-458F-8B66-A11429CFE84F}"/>
    <cellStyle name="Vnos 2 2 2 8 2 2 2" xfId="39732" xr:uid="{84D8B0CD-A8A6-4E09-A2C4-2CF3F5A2A52D}"/>
    <cellStyle name="Vnos 2 2 2 8 2 3" xfId="21887" xr:uid="{1536E2A1-F591-49DA-A40A-AB69CFC7B8E9}"/>
    <cellStyle name="Vnos 2 2 2 8 2 3 2" xfId="45934" xr:uid="{F75F78F6-6805-402F-BE3D-FE26B3AA7408}"/>
    <cellStyle name="Vnos 2 2 2 8 2 4" xfId="30795" xr:uid="{382B04BE-8BEE-4A9F-B748-751D7DFC01BA}"/>
    <cellStyle name="Vnos 2 2 2 8 3" xfId="8906" xr:uid="{04C2027B-8524-41F2-9408-3BCA3CD5E56B}"/>
    <cellStyle name="Vnos 2 2 2 8 3 2" xfId="17843" xr:uid="{53A84613-BCF7-4767-A15D-AFAE20611A55}"/>
    <cellStyle name="Vnos 2 2 2 8 3 2 2" xfId="41890" xr:uid="{ADC21591-4D73-490F-AFA6-39824972C9BD}"/>
    <cellStyle name="Vnos 2 2 2 8 3 3" xfId="24045" xr:uid="{897CCACA-0D22-4174-A0B6-D9F070656618}"/>
    <cellStyle name="Vnos 2 2 2 8 3 3 2" xfId="48092" xr:uid="{778CBE52-9043-41BD-999A-10FB70262DC8}"/>
    <cellStyle name="Vnos 2 2 2 8 3 4" xfId="32953" xr:uid="{4A49D7A5-5858-4FDF-8152-E23717FEBBE3}"/>
    <cellStyle name="Vnos 2 2 2 8 4" xfId="9261" xr:uid="{71589F1F-8B1F-4D6C-B76F-A1A1D2633C0C}"/>
    <cellStyle name="Vnos 2 2 2 8 4 2" xfId="18198" xr:uid="{F91DD268-76D5-4C7C-BEC8-D5951D361303}"/>
    <cellStyle name="Vnos 2 2 2 8 4 2 2" xfId="42245" xr:uid="{50EF87B5-61FF-4C19-AA53-2C553139807C}"/>
    <cellStyle name="Vnos 2 2 2 8 4 3" xfId="24400" xr:uid="{952CF303-3FF5-4B0C-B236-B076E4F43939}"/>
    <cellStyle name="Vnos 2 2 2 8 4 3 2" xfId="48447" xr:uid="{B07CC4A4-6F86-49C9-B433-C9E558D5BC15}"/>
    <cellStyle name="Vnos 2 2 2 8 4 4" xfId="33308" xr:uid="{1A13888E-961A-4F6A-B4A2-1B3700415762}"/>
    <cellStyle name="Vnos 2 2 2 8 5" xfId="12619" xr:uid="{CAAC0F71-D5AB-4436-98A7-94659545FDFC}"/>
    <cellStyle name="Vnos 2 2 2 8 5 2" xfId="36666" xr:uid="{2919D2E8-7707-4341-94E3-C3F9C679B543}"/>
    <cellStyle name="Vnos 2 2 2 8 6" xfId="20159" xr:uid="{1FE3360A-1736-46C1-967C-ACD8A4690298}"/>
    <cellStyle name="Vnos 2 2 2 8 6 2" xfId="44206" xr:uid="{A490B6B2-5E65-461C-B7A4-FD16E307F6CD}"/>
    <cellStyle name="Vnos 2 2 2 8 7" xfId="27729" xr:uid="{75934F1E-0ED0-413A-B8EB-155C132E7DF6}"/>
    <cellStyle name="Vnos 2 2 2 9" xfId="4404" xr:uid="{ED72CA29-191E-4252-A218-87850AD86891}"/>
    <cellStyle name="Vnos 2 2 2 9 2" xfId="13341" xr:uid="{6998B3C2-D2E7-4DF1-8F1E-9087968BAAC3}"/>
    <cellStyle name="Vnos 2 2 2 9 2 2" xfId="37388" xr:uid="{4374E4D4-8D69-4ECA-AC03-7B0CD83D55A9}"/>
    <cellStyle name="Vnos 2 2 2 9 3" xfId="20627" xr:uid="{F7C768C2-256C-4568-8B4E-1B64D84AB339}"/>
    <cellStyle name="Vnos 2 2 2 9 3 2" xfId="44674" xr:uid="{2A9C6926-05B8-4591-97EE-2E72F5F819B6}"/>
    <cellStyle name="Vnos 2 2 2 9 4" xfId="28451" xr:uid="{4CC993A1-BA39-4363-B15D-13CA4C1EADAD}"/>
    <cellStyle name="Vnos 2 2 3" xfId="2132" xr:uid="{C3BD4BC2-780F-4F0A-9F05-54D31E1C6687}"/>
    <cellStyle name="Vnos 2 2 3 10" xfId="7286" xr:uid="{3275E345-2DA9-4BD2-B29E-69D5E34148D6}"/>
    <cellStyle name="Vnos 2 2 3 10 2" xfId="16223" xr:uid="{F07FC47D-26AE-47BA-9A26-7A8D190E192E}"/>
    <cellStyle name="Vnos 2 2 3 10 2 2" xfId="40270" xr:uid="{E8F21151-1645-4F0C-8A04-74383655D1E9}"/>
    <cellStyle name="Vnos 2 2 3 10 3" xfId="22425" xr:uid="{064D440A-228E-40FF-A9B9-C37FC54262FC}"/>
    <cellStyle name="Vnos 2 2 3 10 3 2" xfId="46472" xr:uid="{84F1D740-E9B5-4E9F-AA7C-CCD851447FA9}"/>
    <cellStyle name="Vnos 2 2 3 10 4" xfId="31333" xr:uid="{BA2636E2-F5D3-46FB-B644-4A26A449D66E}"/>
    <cellStyle name="Vnos 2 2 3 11" xfId="11068" xr:uid="{39BA633F-DB47-4408-A671-D33DFB0639E1}"/>
    <cellStyle name="Vnos 2 2 3 11 2" xfId="35115" xr:uid="{6D07644E-966F-45E2-85A2-59BC3B9DF05F}"/>
    <cellStyle name="Vnos 2 2 3 12" xfId="19191" xr:uid="{081A1F3F-7C3D-44A2-904E-A96B22074901}"/>
    <cellStyle name="Vnos 2 2 3 12 2" xfId="43238" xr:uid="{550EB115-B7F3-4AC6-ACB0-5A850A19E383}"/>
    <cellStyle name="Vnos 2 2 3 13" xfId="26178" xr:uid="{6E3FDBD6-6F29-4FBD-BD98-7A104BC9ECEE}"/>
    <cellStyle name="Vnos 2 2 3 2" xfId="3028" xr:uid="{4A2B6311-892E-4A0B-A3B5-54F7DE335A54}"/>
    <cellStyle name="Vnos 2 2 3 2 2" xfId="6094" xr:uid="{417199D8-8A4C-433C-9C38-69C5283DDCBC}"/>
    <cellStyle name="Vnos 2 2 3 2 2 2" xfId="15031" xr:uid="{8AFD6E60-0546-46E3-AE50-6801E96316ED}"/>
    <cellStyle name="Vnos 2 2 3 2 2 2 2" xfId="39078" xr:uid="{D348F7AA-2891-4175-9442-203C0589DBD3}"/>
    <cellStyle name="Vnos 2 2 3 2 2 3" xfId="21233" xr:uid="{1D673ACE-8D92-4AC0-B340-E2A3E4CDD9D6}"/>
    <cellStyle name="Vnos 2 2 3 2 2 3 2" xfId="45280" xr:uid="{052069B2-E66B-4FF7-929C-DBF71C2E0BF6}"/>
    <cellStyle name="Vnos 2 2 3 2 2 4" xfId="30141" xr:uid="{E639CD81-C4FE-4840-9581-3607D8C64913}"/>
    <cellStyle name="Vnos 2 2 3 2 3" xfId="8252" xr:uid="{2D75E056-EF55-4954-AB11-E9A72472746B}"/>
    <cellStyle name="Vnos 2 2 3 2 3 2" xfId="17189" xr:uid="{6EE664F4-7346-4709-93F5-76AB27E1BA1A}"/>
    <cellStyle name="Vnos 2 2 3 2 3 2 2" xfId="41236" xr:uid="{15D22BB3-6858-4065-90A2-D8D85AF614EB}"/>
    <cellStyle name="Vnos 2 2 3 2 3 3" xfId="23391" xr:uid="{BA708745-F5E2-4B0B-8C6E-7792AE7ACF63}"/>
    <cellStyle name="Vnos 2 2 3 2 3 3 2" xfId="47438" xr:uid="{06A8B976-E509-48B6-A88F-3E30BE24E43B}"/>
    <cellStyle name="Vnos 2 2 3 2 3 4" xfId="32299" xr:uid="{2CFCA7E7-5E16-4F80-B04B-910C18E7CD21}"/>
    <cellStyle name="Vnos 2 2 3 2 4" xfId="9260" xr:uid="{1433423C-CD4E-4F73-8703-EFC78D0CE82F}"/>
    <cellStyle name="Vnos 2 2 3 2 4 2" xfId="18197" xr:uid="{1BA1C6F8-CC19-4F3C-82C6-B9987CF5B952}"/>
    <cellStyle name="Vnos 2 2 3 2 4 2 2" xfId="42244" xr:uid="{CD85CA14-1DBE-4BAF-8C1B-7347B6BE5848}"/>
    <cellStyle name="Vnos 2 2 3 2 4 3" xfId="24399" xr:uid="{6E90E71C-62BC-48A7-9E96-CA13C2A6BF11}"/>
    <cellStyle name="Vnos 2 2 3 2 4 3 2" xfId="48446" xr:uid="{151599D9-2738-423D-9E07-DBCD3D824908}"/>
    <cellStyle name="Vnos 2 2 3 2 4 4" xfId="33307" xr:uid="{D02D44AD-D4BB-44F7-B8FC-CAA6A1B40CDE}"/>
    <cellStyle name="Vnos 2 2 3 2 5" xfId="11965" xr:uid="{F77C72CF-1901-41A8-B244-777C1154C0BF}"/>
    <cellStyle name="Vnos 2 2 3 2 5 2" xfId="36012" xr:uid="{F40F6F50-874C-4335-A542-130FE1B8E136}"/>
    <cellStyle name="Vnos 2 2 3 2 6" xfId="19505" xr:uid="{8EA95522-12D0-4044-8252-FC24B6628011}"/>
    <cellStyle name="Vnos 2 2 3 2 6 2" xfId="43552" xr:uid="{2579FAF6-ECB6-4808-B4D1-797BBBB41DEA}"/>
    <cellStyle name="Vnos 2 2 3 2 7" xfId="27075" xr:uid="{15818629-F974-47E5-AC0F-101372CD9C99}"/>
    <cellStyle name="Vnos 2 2 3 3" xfId="3305" xr:uid="{060AC0D3-BEC7-4963-BEF2-00845A920979}"/>
    <cellStyle name="Vnos 2 2 3 3 2" xfId="6371" xr:uid="{C58579DD-AB8E-4226-903D-FB2A137CFB77}"/>
    <cellStyle name="Vnos 2 2 3 3 2 2" xfId="15308" xr:uid="{94AD24AF-925E-4735-AE8C-C8733E04F9DD}"/>
    <cellStyle name="Vnos 2 2 3 3 2 2 2" xfId="39355" xr:uid="{36A45406-066B-4EC9-8D01-93A4D0ABCEF7}"/>
    <cellStyle name="Vnos 2 2 3 3 2 3" xfId="21510" xr:uid="{02234435-C2EE-4B13-B722-B7DE6EF1D68B}"/>
    <cellStyle name="Vnos 2 2 3 3 2 3 2" xfId="45557" xr:uid="{96F20403-9B92-46BE-96C4-66B0078E436D}"/>
    <cellStyle name="Vnos 2 2 3 3 2 4" xfId="30418" xr:uid="{3EAD908C-9F50-4D06-97AA-6B3E6469AE6D}"/>
    <cellStyle name="Vnos 2 2 3 3 3" xfId="8529" xr:uid="{EFB49D8B-960F-46A9-8789-62878329FC8F}"/>
    <cellStyle name="Vnos 2 2 3 3 3 2" xfId="17466" xr:uid="{7D539C8F-A435-41DA-8F52-E3629E317047}"/>
    <cellStyle name="Vnos 2 2 3 3 3 2 2" xfId="41513" xr:uid="{D3EA7080-8CDD-4819-B1DA-B93574051D87}"/>
    <cellStyle name="Vnos 2 2 3 3 3 3" xfId="23668" xr:uid="{9CF084B2-F0B2-4F11-9528-76F3E252F778}"/>
    <cellStyle name="Vnos 2 2 3 3 3 3 2" xfId="47715" xr:uid="{BF48A408-414E-4E27-9ABF-F5887ABDE04D}"/>
    <cellStyle name="Vnos 2 2 3 3 3 4" xfId="32576" xr:uid="{23158038-4744-42FA-B4D9-B8145CA8D0B3}"/>
    <cellStyle name="Vnos 2 2 3 3 4" xfId="9693" xr:uid="{1A03BFB8-7DFB-431B-B231-9851ADE42D85}"/>
    <cellStyle name="Vnos 2 2 3 3 4 2" xfId="18630" xr:uid="{F7F4855C-C127-4B32-9E13-B9F7B9F19F21}"/>
    <cellStyle name="Vnos 2 2 3 3 4 2 2" xfId="42677" xr:uid="{83EFBBEF-EEFD-49AE-9D1C-385348338C67}"/>
    <cellStyle name="Vnos 2 2 3 3 4 3" xfId="24832" xr:uid="{D321625D-4D72-466E-9DE6-65E2BF6FFD63}"/>
    <cellStyle name="Vnos 2 2 3 3 4 3 2" xfId="48879" xr:uid="{ACCB7940-96F7-46AB-9BB0-CF6D519332F6}"/>
    <cellStyle name="Vnos 2 2 3 3 4 4" xfId="33740" xr:uid="{68EC4FE0-B675-4028-B9D1-ADD1A32AD380}"/>
    <cellStyle name="Vnos 2 2 3 3 5" xfId="12242" xr:uid="{5821F40B-7DEF-4946-ABAA-B3F954C0BD49}"/>
    <cellStyle name="Vnos 2 2 3 3 5 2" xfId="36289" xr:uid="{28316B8F-9D7C-45A2-9EA5-DF00E2AF8816}"/>
    <cellStyle name="Vnos 2 2 3 3 6" xfId="19782" xr:uid="{2A059D18-B11F-43E6-910C-DFADDA6F7072}"/>
    <cellStyle name="Vnos 2 2 3 3 6 2" xfId="43829" xr:uid="{4F58EDC8-DBF8-49D8-9BE8-85CABD39EC30}"/>
    <cellStyle name="Vnos 2 2 3 3 7" xfId="27352" xr:uid="{DE03FE78-BD65-4794-8078-6E06D8E16FBB}"/>
    <cellStyle name="Vnos 2 2 3 4" xfId="3083" xr:uid="{C9C38502-3071-4AC8-B344-2CCBAA4D0BE8}"/>
    <cellStyle name="Vnos 2 2 3 4 2" xfId="6149" xr:uid="{B323FFB8-2FDA-4E0E-89D1-AB9F316B3E6D}"/>
    <cellStyle name="Vnos 2 2 3 4 2 2" xfId="15086" xr:uid="{C0C35CD1-71D1-466E-A0C5-8B1294693916}"/>
    <cellStyle name="Vnos 2 2 3 4 2 2 2" xfId="39133" xr:uid="{B81FC2A1-51F2-4978-83F9-83253B1A3982}"/>
    <cellStyle name="Vnos 2 2 3 4 2 3" xfId="21288" xr:uid="{9DEA24F8-3821-4A7A-8C89-0DCBBD9179CB}"/>
    <cellStyle name="Vnos 2 2 3 4 2 3 2" xfId="45335" xr:uid="{3FB80159-E36B-42A7-ACCA-33E59BCB2136}"/>
    <cellStyle name="Vnos 2 2 3 4 2 4" xfId="30196" xr:uid="{7C9EE217-A2B3-4A79-A2A6-F9AE94CEF3EF}"/>
    <cellStyle name="Vnos 2 2 3 4 3" xfId="8307" xr:uid="{F6C15A6D-0866-408A-8EA4-422BC01B7C13}"/>
    <cellStyle name="Vnos 2 2 3 4 3 2" xfId="17244" xr:uid="{97A60551-0686-4EE9-9916-EDD3004974F3}"/>
    <cellStyle name="Vnos 2 2 3 4 3 2 2" xfId="41291" xr:uid="{AEB2BD05-78D0-4F8C-8380-A5C1F74A70CD}"/>
    <cellStyle name="Vnos 2 2 3 4 3 3" xfId="23446" xr:uid="{B8750838-1025-4E38-BCAC-CEB4ACD5EFEE}"/>
    <cellStyle name="Vnos 2 2 3 4 3 3 2" xfId="47493" xr:uid="{531DA4CB-75DE-4D35-ACF7-C687A8089656}"/>
    <cellStyle name="Vnos 2 2 3 4 3 4" xfId="32354" xr:uid="{8E2592CA-02B4-4387-B776-6D9D81B82932}"/>
    <cellStyle name="Vnos 2 2 3 4 4" xfId="7373" xr:uid="{BDB565B1-BCE6-4141-86D9-2D94EBD6D48C}"/>
    <cellStyle name="Vnos 2 2 3 4 4 2" xfId="16310" xr:uid="{AFB8EFCC-CAC4-4576-A4A3-7F5B80B668EB}"/>
    <cellStyle name="Vnos 2 2 3 4 4 2 2" xfId="40357" xr:uid="{F70CAD7A-D5F5-400A-B950-B82483F47FD6}"/>
    <cellStyle name="Vnos 2 2 3 4 4 3" xfId="22512" xr:uid="{56A89F49-30FF-4DEE-948F-2A213119A8F7}"/>
    <cellStyle name="Vnos 2 2 3 4 4 3 2" xfId="46559" xr:uid="{7760C917-C893-4019-B8FD-A1DAE398801D}"/>
    <cellStyle name="Vnos 2 2 3 4 4 4" xfId="31420" xr:uid="{775AAED4-F072-42B3-8244-B695A517BF8F}"/>
    <cellStyle name="Vnos 2 2 3 4 5" xfId="12020" xr:uid="{A8C3FD06-6F38-4151-9EE6-68B0DD991956}"/>
    <cellStyle name="Vnos 2 2 3 4 5 2" xfId="36067" xr:uid="{026F3559-A93F-4187-B974-35C7CD995934}"/>
    <cellStyle name="Vnos 2 2 3 4 6" xfId="19560" xr:uid="{9F70B765-267B-4188-987F-B2B8D4183533}"/>
    <cellStyle name="Vnos 2 2 3 4 6 2" xfId="43607" xr:uid="{140A6A95-DB03-474B-804E-91D2215630BC}"/>
    <cellStyle name="Vnos 2 2 3 4 7" xfId="27130" xr:uid="{157AD0B2-4367-446E-9433-32ABC5F59834}"/>
    <cellStyle name="Vnos 2 2 3 5" xfId="3578" xr:uid="{6A67CA27-4FC5-46DC-8770-E81EF4D1A525}"/>
    <cellStyle name="Vnos 2 2 3 5 2" xfId="6644" xr:uid="{357AB914-3A4F-4B40-820C-E45F27DF63FE}"/>
    <cellStyle name="Vnos 2 2 3 5 2 2" xfId="15581" xr:uid="{B7371E21-5845-422D-8667-CE6000C8D423}"/>
    <cellStyle name="Vnos 2 2 3 5 2 2 2" xfId="39628" xr:uid="{46BEB498-6329-4504-92E8-FA718C5BCFF2}"/>
    <cellStyle name="Vnos 2 2 3 5 2 3" xfId="21783" xr:uid="{43EF8392-625A-4987-8FAF-5FB52D4C0554}"/>
    <cellStyle name="Vnos 2 2 3 5 2 3 2" xfId="45830" xr:uid="{C4D71522-94D2-42C4-BDCA-AD299A1D20D1}"/>
    <cellStyle name="Vnos 2 2 3 5 2 4" xfId="30691" xr:uid="{D0698404-D48D-4E87-904B-91B82C7A3483}"/>
    <cellStyle name="Vnos 2 2 3 5 3" xfId="8802" xr:uid="{9D11F05D-E675-4118-824F-93FB4CB32253}"/>
    <cellStyle name="Vnos 2 2 3 5 3 2" xfId="17739" xr:uid="{4C01C221-F249-4EA3-A6EC-A3B507F6BB4A}"/>
    <cellStyle name="Vnos 2 2 3 5 3 2 2" xfId="41786" xr:uid="{556F8A31-E94C-44ED-8052-FDAF7D10B17D}"/>
    <cellStyle name="Vnos 2 2 3 5 3 3" xfId="23941" xr:uid="{8AFC14DA-929C-4CF5-8AD9-108CC502281C}"/>
    <cellStyle name="Vnos 2 2 3 5 3 3 2" xfId="47988" xr:uid="{7D7E945C-86C6-4E7E-B9DE-1CA8AD4E1782}"/>
    <cellStyle name="Vnos 2 2 3 5 3 4" xfId="32849" xr:uid="{E3AD632B-E5EB-4E7E-A28C-7B2D7A6A5AD4}"/>
    <cellStyle name="Vnos 2 2 3 5 4" xfId="9772" xr:uid="{4907037F-2C43-4DEB-8ACD-4D137C1CC14F}"/>
    <cellStyle name="Vnos 2 2 3 5 4 2" xfId="18709" xr:uid="{EB67237A-B899-4291-9ABF-C6515026D454}"/>
    <cellStyle name="Vnos 2 2 3 5 4 2 2" xfId="42756" xr:uid="{67B462B1-C39A-4789-AF0F-E0969922176A}"/>
    <cellStyle name="Vnos 2 2 3 5 4 3" xfId="24911" xr:uid="{C22C8338-5802-4D72-814E-77273C1363FA}"/>
    <cellStyle name="Vnos 2 2 3 5 4 3 2" xfId="48958" xr:uid="{EC99DB6D-42C3-423D-B859-2D4AD60203AE}"/>
    <cellStyle name="Vnos 2 2 3 5 4 4" xfId="33819" xr:uid="{F4684351-9163-4135-865F-53DEBAB639AA}"/>
    <cellStyle name="Vnos 2 2 3 5 5" xfId="12515" xr:uid="{077FC9E9-1746-46AD-807F-B9324094432F}"/>
    <cellStyle name="Vnos 2 2 3 5 5 2" xfId="36562" xr:uid="{19803F66-832A-4480-85D0-CCB8D44C3201}"/>
    <cellStyle name="Vnos 2 2 3 5 6" xfId="20055" xr:uid="{9D49BD29-25CA-4AF9-B2C0-6113C24C1D2B}"/>
    <cellStyle name="Vnos 2 2 3 5 6 2" xfId="44102" xr:uid="{222EA7EC-458A-4815-AEFD-C41092017302}"/>
    <cellStyle name="Vnos 2 2 3 5 7" xfId="27625" xr:uid="{B41B9E81-8B20-4613-9D1C-F09BC11C55F6}"/>
    <cellStyle name="Vnos 2 2 3 6" xfId="1739" xr:uid="{32BE2626-AA1A-4AC4-BCB4-502D283C669B}"/>
    <cellStyle name="Vnos 2 2 3 6 2" xfId="4801" xr:uid="{5F67B1A9-50B1-46A6-BF40-BEC738A759B4}"/>
    <cellStyle name="Vnos 2 2 3 6 2 2" xfId="13738" xr:uid="{41637F54-5260-4481-9677-576293FB0E6B}"/>
    <cellStyle name="Vnos 2 2 3 6 2 2 2" xfId="37785" xr:uid="{A9C65CE0-4B9D-4B1C-B7A1-84F90E8A2962}"/>
    <cellStyle name="Vnos 2 2 3 6 2 3" xfId="20777" xr:uid="{07FF1E4E-4825-4963-8288-3AE45B979B1D}"/>
    <cellStyle name="Vnos 2 2 3 6 2 3 2" xfId="44824" xr:uid="{583ACDBA-BACF-4597-8208-8C9E045A56FC}"/>
    <cellStyle name="Vnos 2 2 3 6 2 4" xfId="28848" xr:uid="{310BDE4F-021E-420D-8514-0CD8A23ED450}"/>
    <cellStyle name="Vnos 2 2 3 6 3" xfId="7401" xr:uid="{BFFD9C57-EB89-404D-8E7B-6A2668074CED}"/>
    <cellStyle name="Vnos 2 2 3 6 3 2" xfId="16338" xr:uid="{D4C95DDE-44AD-4A44-8729-1A5A22A1279B}"/>
    <cellStyle name="Vnos 2 2 3 6 3 2 2" xfId="40385" xr:uid="{2BF5B921-66D3-4310-9E1B-BA593AF872F0}"/>
    <cellStyle name="Vnos 2 2 3 6 3 3" xfId="22540" xr:uid="{A8899E56-A98C-4B3D-A9DD-7C7F0353F3B7}"/>
    <cellStyle name="Vnos 2 2 3 6 3 3 2" xfId="46587" xr:uid="{FF5B47DE-C5CD-45C8-9879-BE9E2C0C1057}"/>
    <cellStyle name="Vnos 2 2 3 6 3 4" xfId="31448" xr:uid="{4BC68DF3-D3BC-4BB3-9D11-A18271B9574C}"/>
    <cellStyle name="Vnos 2 2 3 6 4" xfId="9730" xr:uid="{F80C31B1-32C3-4589-8757-51D5147176EB}"/>
    <cellStyle name="Vnos 2 2 3 6 4 2" xfId="18667" xr:uid="{51B7220D-7222-4518-8132-3CE61E073211}"/>
    <cellStyle name="Vnos 2 2 3 6 4 2 2" xfId="42714" xr:uid="{C2267087-0009-46CA-8B60-ECA678105D07}"/>
    <cellStyle name="Vnos 2 2 3 6 4 3" xfId="24869" xr:uid="{1E3477BF-1919-4616-834F-E5A2671FF447}"/>
    <cellStyle name="Vnos 2 2 3 6 4 3 2" xfId="48916" xr:uid="{E00A1698-1EB4-45BB-81E6-CDB8BCD884B6}"/>
    <cellStyle name="Vnos 2 2 3 6 4 4" xfId="33777" xr:uid="{CFCC0A54-2747-4F8B-A934-44CDE8180762}"/>
    <cellStyle name="Vnos 2 2 3 6 5" xfId="10675" xr:uid="{0EFC0019-E6DE-4B71-9FA1-3DE77BF4C6CE}"/>
    <cellStyle name="Vnos 2 2 3 6 5 2" xfId="34722" xr:uid="{7F8B4E1F-3807-4407-A4E8-4554FCAE51E2}"/>
    <cellStyle name="Vnos 2 2 3 6 6" xfId="19052" xr:uid="{D414A3CA-C699-4D59-91A6-AC91F018299D}"/>
    <cellStyle name="Vnos 2 2 3 6 6 2" xfId="43099" xr:uid="{2713C2DB-F7E1-4C3D-AC71-D8E1B7C5FF2A}"/>
    <cellStyle name="Vnos 2 2 3 6 7" xfId="25785" xr:uid="{AB63D336-6D36-4ED8-A19A-8CE02090D8D9}"/>
    <cellStyle name="Vnos 2 2 3 7" xfId="3288" xr:uid="{A085694F-9237-473E-BE2F-83D73B226513}"/>
    <cellStyle name="Vnos 2 2 3 7 2" xfId="6354" xr:uid="{38A8D0E0-A6CE-4C29-A558-FCE7DED15024}"/>
    <cellStyle name="Vnos 2 2 3 7 2 2" xfId="15291" xr:uid="{724B2BFC-A71A-4AA6-9E35-B0236E7D4A09}"/>
    <cellStyle name="Vnos 2 2 3 7 2 2 2" xfId="39338" xr:uid="{35C3B2C4-6A0A-46E2-A3AD-532A2FCCA2B6}"/>
    <cellStyle name="Vnos 2 2 3 7 2 3" xfId="21493" xr:uid="{8F289E06-0A15-4631-A20E-FDA79EB5BF51}"/>
    <cellStyle name="Vnos 2 2 3 7 2 3 2" xfId="45540" xr:uid="{D735E8BB-FE11-401D-ADEC-2C7AFBD4B682}"/>
    <cellStyle name="Vnos 2 2 3 7 2 4" xfId="30401" xr:uid="{F1F1AAB6-6515-48EE-A243-075E7B3B763A}"/>
    <cellStyle name="Vnos 2 2 3 7 3" xfId="8512" xr:uid="{57B99D51-F6A3-41F7-A721-E618F43496E9}"/>
    <cellStyle name="Vnos 2 2 3 7 3 2" xfId="17449" xr:uid="{119A4028-09BB-48B9-8219-6EF6B6AD88BE}"/>
    <cellStyle name="Vnos 2 2 3 7 3 2 2" xfId="41496" xr:uid="{48CA8440-136B-4F70-9567-86D069F7DD35}"/>
    <cellStyle name="Vnos 2 2 3 7 3 3" xfId="23651" xr:uid="{8C5F2758-30A4-4846-8ECF-F4AF13307D2C}"/>
    <cellStyle name="Vnos 2 2 3 7 3 3 2" xfId="47698" xr:uid="{D61FEBF5-F211-4303-8337-C5EB5AEF0956}"/>
    <cellStyle name="Vnos 2 2 3 7 3 4" xfId="32559" xr:uid="{F9F6697A-F0CE-46D6-8346-536D338B9399}"/>
    <cellStyle name="Vnos 2 2 3 7 4" xfId="9755" xr:uid="{9E301861-1DE7-427A-AA49-3A70BCAFDEF4}"/>
    <cellStyle name="Vnos 2 2 3 7 4 2" xfId="18692" xr:uid="{9120E0A9-A219-4C8E-80BD-2CAEE57D9412}"/>
    <cellStyle name="Vnos 2 2 3 7 4 2 2" xfId="42739" xr:uid="{908189C7-56D0-4B20-A7DC-7D75AF57BD2C}"/>
    <cellStyle name="Vnos 2 2 3 7 4 3" xfId="24894" xr:uid="{29153B49-04C5-417C-976D-1CC0BF57AF02}"/>
    <cellStyle name="Vnos 2 2 3 7 4 3 2" xfId="48941" xr:uid="{E8E8B12E-2A11-416F-9A19-EC34C5918B5E}"/>
    <cellStyle name="Vnos 2 2 3 7 4 4" xfId="33802" xr:uid="{2B4D9620-123B-4CEA-960D-FB98D0A0F19B}"/>
    <cellStyle name="Vnos 2 2 3 7 5" xfId="12225" xr:uid="{965B36DD-1454-40BD-8C33-01E150E31BD7}"/>
    <cellStyle name="Vnos 2 2 3 7 5 2" xfId="36272" xr:uid="{DC1EF389-C730-4F4A-A4C5-E63057CA76EF}"/>
    <cellStyle name="Vnos 2 2 3 7 6" xfId="19765" xr:uid="{CBEA1ADB-0ABA-4171-911F-F900CAAB8146}"/>
    <cellStyle name="Vnos 2 2 3 7 6 2" xfId="43812" xr:uid="{A77D955B-0C70-4355-9014-9146AE9C5500}"/>
    <cellStyle name="Vnos 2 2 3 7 7" xfId="27335" xr:uid="{A6B30C08-819E-4238-9326-C80953D68606}"/>
    <cellStyle name="Vnos 2 2 3 8" xfId="5194" xr:uid="{7B9059DD-1E06-46F4-A66C-9191AC0F0BFD}"/>
    <cellStyle name="Vnos 2 2 3 8 2" xfId="14131" xr:uid="{4E1A6446-7FAC-4CA0-BB62-B4A2104A063D}"/>
    <cellStyle name="Vnos 2 2 3 8 2 2" xfId="38178" xr:uid="{4E7F23C2-24E4-46B8-B73A-07E4C1A7014C}"/>
    <cellStyle name="Vnos 2 2 3 8 3" xfId="20916" xr:uid="{9BC701FF-23E9-41EC-9FE7-48E68583D0AB}"/>
    <cellStyle name="Vnos 2 2 3 8 3 2" xfId="44963" xr:uid="{5C59BECF-A98D-49D4-9D32-E4C9C9E5167A}"/>
    <cellStyle name="Vnos 2 2 3 8 4" xfId="29241" xr:uid="{3A563304-3728-4AEA-B77F-AD35205BE986}"/>
    <cellStyle name="Vnos 2 2 3 9" xfId="7658" xr:uid="{D783DC47-8808-4C25-8464-AD43E4B1A485}"/>
    <cellStyle name="Vnos 2 2 3 9 2" xfId="16595" xr:uid="{3ADB1F52-8FB0-416D-A11E-134F32B278D2}"/>
    <cellStyle name="Vnos 2 2 3 9 2 2" xfId="40642" xr:uid="{3DCAA8DE-B021-46E4-A1B4-88DEE569424E}"/>
    <cellStyle name="Vnos 2 2 3 9 3" xfId="22797" xr:uid="{4F12E2C9-142D-46B4-A091-34391B8B7735}"/>
    <cellStyle name="Vnos 2 2 3 9 3 2" xfId="46844" xr:uid="{778FA385-B266-482D-8EBA-7E1F61A74050}"/>
    <cellStyle name="Vnos 2 2 3 9 4" xfId="31705" xr:uid="{7F748628-3243-4220-8C4C-DB641723A653}"/>
    <cellStyle name="Vnos 2 2 4" xfId="2024" xr:uid="{89922997-A8C3-4B31-8BF6-DFEFC256A4CF}"/>
    <cellStyle name="Vnos 2 2 4 10" xfId="7923" xr:uid="{7969462F-475F-4D80-A7F1-468EB27B8660}"/>
    <cellStyle name="Vnos 2 2 4 10 2" xfId="16860" xr:uid="{AD1967DC-82D7-4DC5-9BDD-12B3C15B955F}"/>
    <cellStyle name="Vnos 2 2 4 10 2 2" xfId="40907" xr:uid="{8B909334-3F4E-4EF8-BAA3-571E95F3ED79}"/>
    <cellStyle name="Vnos 2 2 4 10 3" xfId="23062" xr:uid="{28F5A2E5-2761-4E9C-ACE6-1BAAC79DEC4F}"/>
    <cellStyle name="Vnos 2 2 4 10 3 2" xfId="47109" xr:uid="{B95076D7-4392-4275-94FD-D3EA6821D8FF}"/>
    <cellStyle name="Vnos 2 2 4 10 4" xfId="31970" xr:uid="{F031002C-5D38-48B1-A9C5-C2BDED4326AB}"/>
    <cellStyle name="Vnos 2 2 4 11" xfId="10960" xr:uid="{71B254D6-72D1-4B0C-BC94-942305B26C62}"/>
    <cellStyle name="Vnos 2 2 4 11 2" xfId="35007" xr:uid="{BF70E8B2-ADD3-4D9B-B1DD-A337BE636B33}"/>
    <cellStyle name="Vnos 2 2 4 12" xfId="19164" xr:uid="{F53EBCD3-1935-4524-8D9F-F528E4EC7B34}"/>
    <cellStyle name="Vnos 2 2 4 12 2" xfId="43211" xr:uid="{39499492-14D9-4C3E-99FD-BCA53075C80F}"/>
    <cellStyle name="Vnos 2 2 4 13" xfId="26070" xr:uid="{A2FFCEE1-CCDD-4EAE-8249-A703B0CDEAA9}"/>
    <cellStyle name="Vnos 2 2 4 2" xfId="3119" xr:uid="{EDFAFEAC-97AF-44F2-A52C-7472296BC4F2}"/>
    <cellStyle name="Vnos 2 2 4 2 2" xfId="6185" xr:uid="{4AE59705-E39C-48DB-B1B3-F48CFF0165D8}"/>
    <cellStyle name="Vnos 2 2 4 2 2 2" xfId="15122" xr:uid="{A36130C7-F7AF-49CE-857B-A4F030DBE9C0}"/>
    <cellStyle name="Vnos 2 2 4 2 2 2 2" xfId="39169" xr:uid="{9E9F300A-3093-43F8-82B4-669432AFE29A}"/>
    <cellStyle name="Vnos 2 2 4 2 2 3" xfId="21324" xr:uid="{1998036E-38FE-4236-A9F7-17619BEDC311}"/>
    <cellStyle name="Vnos 2 2 4 2 2 3 2" xfId="45371" xr:uid="{7DDA68F1-5FB0-42B1-9DB7-AC807D5AF0DC}"/>
    <cellStyle name="Vnos 2 2 4 2 2 4" xfId="30232" xr:uid="{A4D0F067-8C90-4661-8331-25366F76CC43}"/>
    <cellStyle name="Vnos 2 2 4 2 3" xfId="8343" xr:uid="{EE36C93A-82E5-43CE-A62B-B1293B3C708F}"/>
    <cellStyle name="Vnos 2 2 4 2 3 2" xfId="17280" xr:uid="{E2FFC9DC-1382-4795-AFD1-F0A10C5824A2}"/>
    <cellStyle name="Vnos 2 2 4 2 3 2 2" xfId="41327" xr:uid="{1438E10D-1F06-4081-AB2F-FA45201F9F22}"/>
    <cellStyle name="Vnos 2 2 4 2 3 3" xfId="23482" xr:uid="{77BE94D3-E503-4C71-8A2B-32905F03E6B4}"/>
    <cellStyle name="Vnos 2 2 4 2 3 3 2" xfId="47529" xr:uid="{87445C80-3864-4816-859E-49B85E5C6B5A}"/>
    <cellStyle name="Vnos 2 2 4 2 3 4" xfId="32390" xr:uid="{2D2663E1-AE7D-4983-B5E2-97B1B29F11D9}"/>
    <cellStyle name="Vnos 2 2 4 2 4" xfId="7524" xr:uid="{A733DCFC-59D1-4038-A222-48CEA710C785}"/>
    <cellStyle name="Vnos 2 2 4 2 4 2" xfId="16461" xr:uid="{4647BBA3-C16B-4520-BB4F-AF22DF01184F}"/>
    <cellStyle name="Vnos 2 2 4 2 4 2 2" xfId="40508" xr:uid="{A0CE4646-641B-4545-8C3F-BDA103880310}"/>
    <cellStyle name="Vnos 2 2 4 2 4 3" xfId="22663" xr:uid="{4FA9D304-180A-4F14-A441-04D8E62914E2}"/>
    <cellStyle name="Vnos 2 2 4 2 4 3 2" xfId="46710" xr:uid="{A983441E-331F-4DD7-B7D0-193F4E018EE3}"/>
    <cellStyle name="Vnos 2 2 4 2 4 4" xfId="31571" xr:uid="{449F51F8-2C35-41AD-B199-F2F1E3DDD831}"/>
    <cellStyle name="Vnos 2 2 4 2 5" xfId="12056" xr:uid="{8EA4CD9C-9CC1-419C-8D30-2F3F3607207E}"/>
    <cellStyle name="Vnos 2 2 4 2 5 2" xfId="36103" xr:uid="{D4844E42-E002-48DA-8A3B-52FCA61D0B98}"/>
    <cellStyle name="Vnos 2 2 4 2 6" xfId="19596" xr:uid="{60295B34-DE85-4506-AE72-814BED3BFD43}"/>
    <cellStyle name="Vnos 2 2 4 2 6 2" xfId="43643" xr:uid="{EA8F7BDC-7917-44DB-AA43-A7D4A82E9434}"/>
    <cellStyle name="Vnos 2 2 4 2 7" xfId="27166" xr:uid="{C0F9B586-1100-4EC0-9C91-E9F55FEFC733}"/>
    <cellStyle name="Vnos 2 2 4 3" xfId="3186" xr:uid="{98721949-F9B9-427E-BEAD-DDC61845C078}"/>
    <cellStyle name="Vnos 2 2 4 3 2" xfId="6252" xr:uid="{4DA55C99-5E02-43A9-B24E-3E8454278391}"/>
    <cellStyle name="Vnos 2 2 4 3 2 2" xfId="15189" xr:uid="{213ECF0F-BA51-4952-B2FA-D244061488F3}"/>
    <cellStyle name="Vnos 2 2 4 3 2 2 2" xfId="39236" xr:uid="{B31E5E2E-8F04-4AD3-8848-9FCF8E06B91C}"/>
    <cellStyle name="Vnos 2 2 4 3 2 3" xfId="21391" xr:uid="{ACD265A9-5DCB-4D5B-BCC4-260C916D424D}"/>
    <cellStyle name="Vnos 2 2 4 3 2 3 2" xfId="45438" xr:uid="{DB930459-E811-478D-A784-B8720D5BAE4B}"/>
    <cellStyle name="Vnos 2 2 4 3 2 4" xfId="30299" xr:uid="{FDD28ECC-7D9F-4A29-BC52-5A0FE6DA8065}"/>
    <cellStyle name="Vnos 2 2 4 3 3" xfId="8410" xr:uid="{AD753CDC-3CF9-4392-981E-E847417AA53C}"/>
    <cellStyle name="Vnos 2 2 4 3 3 2" xfId="17347" xr:uid="{783A876A-89B3-490B-A0D1-DAADDD55FC73}"/>
    <cellStyle name="Vnos 2 2 4 3 3 2 2" xfId="41394" xr:uid="{61E1E0DE-541A-48DD-8E33-4369A7E30998}"/>
    <cellStyle name="Vnos 2 2 4 3 3 3" xfId="23549" xr:uid="{5896C5D5-0770-4A25-8A79-DC81AE9ED559}"/>
    <cellStyle name="Vnos 2 2 4 3 3 3 2" xfId="47596" xr:uid="{0707923A-6652-46B8-B9BF-62541F813E06}"/>
    <cellStyle name="Vnos 2 2 4 3 3 4" xfId="32457" xr:uid="{1349567E-A474-40FD-ADAD-2874126F5CD7}"/>
    <cellStyle name="Vnos 2 2 4 3 4" xfId="9579" xr:uid="{18AC772C-17C2-4907-AE78-73B7933046A7}"/>
    <cellStyle name="Vnos 2 2 4 3 4 2" xfId="18516" xr:uid="{A8C4E41C-0720-484B-B65E-793A3F5DB607}"/>
    <cellStyle name="Vnos 2 2 4 3 4 2 2" xfId="42563" xr:uid="{44530A96-1980-4EE2-B4C7-DD00ECD2E9D0}"/>
    <cellStyle name="Vnos 2 2 4 3 4 3" xfId="24718" xr:uid="{7EE37B51-F4F5-42E8-B462-630FB340A42E}"/>
    <cellStyle name="Vnos 2 2 4 3 4 3 2" xfId="48765" xr:uid="{5177511A-C38A-4742-8AF2-8BCD0C989B7F}"/>
    <cellStyle name="Vnos 2 2 4 3 4 4" xfId="33626" xr:uid="{B6352978-3935-45D7-839D-37CB821EE848}"/>
    <cellStyle name="Vnos 2 2 4 3 5" xfId="12123" xr:uid="{32C10891-9377-479B-934E-FB09AFAC2449}"/>
    <cellStyle name="Vnos 2 2 4 3 5 2" xfId="36170" xr:uid="{441292A1-5478-46ED-846E-3CD778A8D4BA}"/>
    <cellStyle name="Vnos 2 2 4 3 6" xfId="19663" xr:uid="{B7CE7268-D7D1-4B52-88EF-8D90BE9AB2E0}"/>
    <cellStyle name="Vnos 2 2 4 3 6 2" xfId="43710" xr:uid="{C7D60916-03BB-4C70-A6D7-8C5E919AA6F2}"/>
    <cellStyle name="Vnos 2 2 4 3 7" xfId="27233" xr:uid="{94499349-48D7-4EB0-9587-A966E00E6368}"/>
    <cellStyle name="Vnos 2 2 4 4" xfId="2979" xr:uid="{4D8E9BC5-4B0F-40E9-A0FF-FC163EDE631A}"/>
    <cellStyle name="Vnos 2 2 4 4 2" xfId="6045" xr:uid="{3E40C575-038C-47F4-855D-F2CDE4BFE74A}"/>
    <cellStyle name="Vnos 2 2 4 4 2 2" xfId="14982" xr:uid="{6F71C39B-8855-4825-AB49-8DFBF8930B35}"/>
    <cellStyle name="Vnos 2 2 4 4 2 2 2" xfId="39029" xr:uid="{DCCEEF19-5246-486D-8272-027EEA122542}"/>
    <cellStyle name="Vnos 2 2 4 4 2 3" xfId="21184" xr:uid="{37226C34-0B30-4D59-97B8-0C7C90030516}"/>
    <cellStyle name="Vnos 2 2 4 4 2 3 2" xfId="45231" xr:uid="{64311230-F108-409D-84F6-E2C23D9C0919}"/>
    <cellStyle name="Vnos 2 2 4 4 2 4" xfId="30092" xr:uid="{76DE4901-5EC9-43F8-948B-0D4C5F5C6938}"/>
    <cellStyle name="Vnos 2 2 4 4 3" xfId="8203" xr:uid="{11CBE17D-1D17-49F9-A176-687636F9CFB2}"/>
    <cellStyle name="Vnos 2 2 4 4 3 2" xfId="17140" xr:uid="{06992CB6-42EE-48C4-BB12-4B92238E18A6}"/>
    <cellStyle name="Vnos 2 2 4 4 3 2 2" xfId="41187" xr:uid="{D31D7E9D-E63A-47A3-8A63-257294C4597F}"/>
    <cellStyle name="Vnos 2 2 4 4 3 3" xfId="23342" xr:uid="{B924495B-8F39-46DE-8047-63BCCB76381D}"/>
    <cellStyle name="Vnos 2 2 4 4 3 3 2" xfId="47389" xr:uid="{C9DB737D-B82A-4370-A13E-85DD47ACABAA}"/>
    <cellStyle name="Vnos 2 2 4 4 3 4" xfId="32250" xr:uid="{D8D70672-3CD2-46E1-8641-4224AC7C0AC1}"/>
    <cellStyle name="Vnos 2 2 4 4 4" xfId="7934" xr:uid="{B76A1871-44D0-4C42-93D0-5E531F5C2649}"/>
    <cellStyle name="Vnos 2 2 4 4 4 2" xfId="16871" xr:uid="{D826691E-AE48-4204-8D3B-8A811F4A7925}"/>
    <cellStyle name="Vnos 2 2 4 4 4 2 2" xfId="40918" xr:uid="{603BDF52-63E3-4DE7-A238-E34F872E9F25}"/>
    <cellStyle name="Vnos 2 2 4 4 4 3" xfId="23073" xr:uid="{B849D2A4-F709-42F1-801F-387803D5BC7F}"/>
    <cellStyle name="Vnos 2 2 4 4 4 3 2" xfId="47120" xr:uid="{7F55B44D-AEFB-4890-8BA7-83BAE3BD07E8}"/>
    <cellStyle name="Vnos 2 2 4 4 4 4" xfId="31981" xr:uid="{B1DC45B0-7255-4CD6-A6F0-CB4381866A64}"/>
    <cellStyle name="Vnos 2 2 4 4 5" xfId="11916" xr:uid="{4A6609E8-B00C-48E7-8422-165089EA3C60}"/>
    <cellStyle name="Vnos 2 2 4 4 5 2" xfId="35963" xr:uid="{1A976D2A-3738-499E-BF61-A5706CCAC124}"/>
    <cellStyle name="Vnos 2 2 4 4 6" xfId="19456" xr:uid="{359F32B3-AEAC-428F-9B84-834DF14C9665}"/>
    <cellStyle name="Vnos 2 2 4 4 6 2" xfId="43503" xr:uid="{9E009B96-9468-4035-BCAA-81FB61056490}"/>
    <cellStyle name="Vnos 2 2 4 4 7" xfId="27026" xr:uid="{AEA52FE3-B3AF-4EA8-AA1C-1D0A2511B2C9}"/>
    <cellStyle name="Vnos 2 2 4 5" xfId="3343" xr:uid="{E7CB3E97-BFA2-45DB-A8DB-8B8BB83186E5}"/>
    <cellStyle name="Vnos 2 2 4 5 2" xfId="6409" xr:uid="{A53DD59A-70FA-4234-B722-CEA7D9730AB9}"/>
    <cellStyle name="Vnos 2 2 4 5 2 2" xfId="15346" xr:uid="{9E378633-918D-43BB-BA1C-4825034EA9C4}"/>
    <cellStyle name="Vnos 2 2 4 5 2 2 2" xfId="39393" xr:uid="{9C07780B-14EA-47F4-85D6-3BA7076D99DE}"/>
    <cellStyle name="Vnos 2 2 4 5 2 3" xfId="21548" xr:uid="{0F5A7825-8F28-4A67-9D2E-4D2F1C964A1D}"/>
    <cellStyle name="Vnos 2 2 4 5 2 3 2" xfId="45595" xr:uid="{9F7F2C95-4241-4151-ACC0-150185DA4990}"/>
    <cellStyle name="Vnos 2 2 4 5 2 4" xfId="30456" xr:uid="{104086F7-1BCE-4A30-929D-8B1612D5536B}"/>
    <cellStyle name="Vnos 2 2 4 5 3" xfId="8567" xr:uid="{634E2C3C-BF8D-468D-A9EC-4DBAEA870D00}"/>
    <cellStyle name="Vnos 2 2 4 5 3 2" xfId="17504" xr:uid="{E871E308-A841-4B82-AE62-DE5ACCD043B4}"/>
    <cellStyle name="Vnos 2 2 4 5 3 2 2" xfId="41551" xr:uid="{300B4FD9-D4BC-4D86-961F-5AED63C6972A}"/>
    <cellStyle name="Vnos 2 2 4 5 3 3" xfId="23706" xr:uid="{4447F2C7-F3F2-48FC-874E-BF93E7D51003}"/>
    <cellStyle name="Vnos 2 2 4 5 3 3 2" xfId="47753" xr:uid="{CA30DD6A-0E6F-4E77-8EB3-42DFFD0A6362}"/>
    <cellStyle name="Vnos 2 2 4 5 3 4" xfId="32614" xr:uid="{696142C4-C7AE-413B-9B8A-507F118D971C}"/>
    <cellStyle name="Vnos 2 2 4 5 4" xfId="9610" xr:uid="{BCC0D51E-C92D-458E-93A1-BBE5646F3CD8}"/>
    <cellStyle name="Vnos 2 2 4 5 4 2" xfId="18547" xr:uid="{25DB4714-31E5-4AC7-94BD-2EADE6DE86DE}"/>
    <cellStyle name="Vnos 2 2 4 5 4 2 2" xfId="42594" xr:uid="{E0D04017-1733-49BB-8E3D-74A32687B100}"/>
    <cellStyle name="Vnos 2 2 4 5 4 3" xfId="24749" xr:uid="{615D2FDC-B62B-4205-A96D-B2FE1BCA3629}"/>
    <cellStyle name="Vnos 2 2 4 5 4 3 2" xfId="48796" xr:uid="{C91DD69A-C0C7-4BC8-A090-C8B13C55DA1F}"/>
    <cellStyle name="Vnos 2 2 4 5 4 4" xfId="33657" xr:uid="{E2E68A69-93A5-421E-AFB7-C8D28A7C18E3}"/>
    <cellStyle name="Vnos 2 2 4 5 5" xfId="12280" xr:uid="{0C144041-F0FB-4537-84E0-CBE238C9E795}"/>
    <cellStyle name="Vnos 2 2 4 5 5 2" xfId="36327" xr:uid="{34B14BE7-D0D6-435E-BF4A-12BBA9EEEE77}"/>
    <cellStyle name="Vnos 2 2 4 5 6" xfId="19820" xr:uid="{D8898C26-4048-4A27-8BCA-9564A13EC2B5}"/>
    <cellStyle name="Vnos 2 2 4 5 6 2" xfId="43867" xr:uid="{C8AB00A9-79F4-48F2-9490-B7F6C52193DC}"/>
    <cellStyle name="Vnos 2 2 4 5 7" xfId="27390" xr:uid="{5DE0DB0A-F166-4BB7-B787-EF2CE9E17A2E}"/>
    <cellStyle name="Vnos 2 2 4 6" xfId="3105" xr:uid="{6D1E80E8-3CC0-484D-86C0-495DD0510590}"/>
    <cellStyle name="Vnos 2 2 4 6 2" xfId="6171" xr:uid="{19FEE03F-A1A7-4D1D-9747-76D7419F137F}"/>
    <cellStyle name="Vnos 2 2 4 6 2 2" xfId="15108" xr:uid="{8DBDB23D-C0D7-4182-B7F6-40AD8D3FEDFE}"/>
    <cellStyle name="Vnos 2 2 4 6 2 2 2" xfId="39155" xr:uid="{66AF2FD7-413D-4CF8-910D-5DAC31F2843F}"/>
    <cellStyle name="Vnos 2 2 4 6 2 3" xfId="21310" xr:uid="{2226C4CD-C339-4A83-B504-7234E5BBA2DA}"/>
    <cellStyle name="Vnos 2 2 4 6 2 3 2" xfId="45357" xr:uid="{BD3AD726-17E9-4361-9F76-EE034F4B25B6}"/>
    <cellStyle name="Vnos 2 2 4 6 2 4" xfId="30218" xr:uid="{8FC34724-9C9B-4699-BF75-DCC8A53B95B1}"/>
    <cellStyle name="Vnos 2 2 4 6 3" xfId="8329" xr:uid="{36E60CCD-E9A0-4F1E-B051-D680E6458520}"/>
    <cellStyle name="Vnos 2 2 4 6 3 2" xfId="17266" xr:uid="{B4137ED3-B063-4E1F-8983-3D2D877C4084}"/>
    <cellStyle name="Vnos 2 2 4 6 3 2 2" xfId="41313" xr:uid="{5F8794C9-E58E-4F94-869F-872145B4DE48}"/>
    <cellStyle name="Vnos 2 2 4 6 3 3" xfId="23468" xr:uid="{2E4F540C-261B-465A-BA99-B5B65859E9F3}"/>
    <cellStyle name="Vnos 2 2 4 6 3 3 2" xfId="47515" xr:uid="{A0AC17DE-6C37-46EE-A268-07A3D48359D5}"/>
    <cellStyle name="Vnos 2 2 4 6 3 4" xfId="32376" xr:uid="{00480D75-B40F-4327-AE61-C0AAA21E32E8}"/>
    <cellStyle name="Vnos 2 2 4 6 4" xfId="7861" xr:uid="{B9FB0110-D19C-428E-B401-FFB2DA2674D6}"/>
    <cellStyle name="Vnos 2 2 4 6 4 2" xfId="16798" xr:uid="{F8F658BC-01A6-47E5-848E-1D9879DA56A2}"/>
    <cellStyle name="Vnos 2 2 4 6 4 2 2" xfId="40845" xr:uid="{9FB51C7C-B504-4817-BA2A-25D8A6748264}"/>
    <cellStyle name="Vnos 2 2 4 6 4 3" xfId="23000" xr:uid="{35CDCDEC-5131-4DE3-A4BA-0AA968F5A3A8}"/>
    <cellStyle name="Vnos 2 2 4 6 4 3 2" xfId="47047" xr:uid="{2F8F5F8E-11F9-4781-9E91-8B36A78F9826}"/>
    <cellStyle name="Vnos 2 2 4 6 4 4" xfId="31908" xr:uid="{EE026D73-C876-42AD-89FA-1239A61EC162}"/>
    <cellStyle name="Vnos 2 2 4 6 5" xfId="12042" xr:uid="{4E1A2FC2-3E3C-413C-A7A6-31F7DD7E0180}"/>
    <cellStyle name="Vnos 2 2 4 6 5 2" xfId="36089" xr:uid="{51C50E10-CA67-4D34-822A-8A17D3E62B05}"/>
    <cellStyle name="Vnos 2 2 4 6 6" xfId="19582" xr:uid="{6C1F4A2C-6A80-4320-9679-B821B0FC42AD}"/>
    <cellStyle name="Vnos 2 2 4 6 6 2" xfId="43629" xr:uid="{4D2F0C45-3AF2-4D03-B00F-409E22B94A38}"/>
    <cellStyle name="Vnos 2 2 4 6 7" xfId="27152" xr:uid="{42691233-1C85-4A34-A8AF-5045FDF02A94}"/>
    <cellStyle name="Vnos 2 2 4 7" xfId="1446" xr:uid="{57EDF810-B2A1-4911-A4A0-A079534DA562}"/>
    <cellStyle name="Vnos 2 2 4 7 2" xfId="4508" xr:uid="{E6834B5F-6B67-4854-80C6-834A2303F2F9}"/>
    <cellStyle name="Vnos 2 2 4 7 2 2" xfId="13445" xr:uid="{CD012375-2907-4B7B-8D56-B573013C505E}"/>
    <cellStyle name="Vnos 2 2 4 7 2 2 2" xfId="37492" xr:uid="{F39A792A-CB1B-4BB1-9CE1-44F2B16B32B1}"/>
    <cellStyle name="Vnos 2 2 4 7 2 3" xfId="20651" xr:uid="{30CC6A3D-9112-45C8-80F7-68CACD59090E}"/>
    <cellStyle name="Vnos 2 2 4 7 2 3 2" xfId="44698" xr:uid="{55610F50-2990-4747-8F2C-8780CA0FA18A}"/>
    <cellStyle name="Vnos 2 2 4 7 2 4" xfId="28555" xr:uid="{D5EE101D-300A-4B87-9E1B-CBD0531A4F1B}"/>
    <cellStyle name="Vnos 2 2 4 7 3" xfId="7196" xr:uid="{E7825343-8199-4446-8566-B1BA87D2512D}"/>
    <cellStyle name="Vnos 2 2 4 7 3 2" xfId="16133" xr:uid="{098CC35E-77C3-4D4B-B492-214E34F6AF8B}"/>
    <cellStyle name="Vnos 2 2 4 7 3 2 2" xfId="40180" xr:uid="{89DEB2CB-238D-4918-949A-AC6A16678E26}"/>
    <cellStyle name="Vnos 2 2 4 7 3 3" xfId="22335" xr:uid="{6156A075-C2D9-4E66-93E7-596EA4D64B90}"/>
    <cellStyle name="Vnos 2 2 4 7 3 3 2" xfId="46382" xr:uid="{48C9052D-881C-4B1C-978A-D133F0351F95}"/>
    <cellStyle name="Vnos 2 2 4 7 3 4" xfId="31243" xr:uid="{85CAB06F-7C75-4BD0-B67E-4A7F22F08F15}"/>
    <cellStyle name="Vnos 2 2 4 7 4" xfId="7298" xr:uid="{DD3FBA3F-C1A0-471E-95BA-6744DC7EDD79}"/>
    <cellStyle name="Vnos 2 2 4 7 4 2" xfId="16235" xr:uid="{24131BBE-8A56-4D6D-BF1B-1DABD7868AC6}"/>
    <cellStyle name="Vnos 2 2 4 7 4 2 2" xfId="40282" xr:uid="{17277AF8-0C7F-4870-8AA4-43021CA25783}"/>
    <cellStyle name="Vnos 2 2 4 7 4 3" xfId="22437" xr:uid="{B4E2140C-3E5E-439C-B22B-2B3D4D07C38F}"/>
    <cellStyle name="Vnos 2 2 4 7 4 3 2" xfId="46484" xr:uid="{88511197-20B7-4241-8CD7-5E5DCEAF143F}"/>
    <cellStyle name="Vnos 2 2 4 7 4 4" xfId="31345" xr:uid="{D1913CCD-0DCE-4A6E-B7C3-55F1A2C3E73D}"/>
    <cellStyle name="Vnos 2 2 4 7 5" xfId="10382" xr:uid="{2FFD95CC-D7E8-4D65-9254-DF134D4B114E}"/>
    <cellStyle name="Vnos 2 2 4 7 5 2" xfId="34429" xr:uid="{51A0C879-7F03-4F70-B2A6-81501599A178}"/>
    <cellStyle name="Vnos 2 2 4 7 6" xfId="18926" xr:uid="{3AF21376-C9BB-4DFC-A931-93F0ED63E2FE}"/>
    <cellStyle name="Vnos 2 2 4 7 6 2" xfId="42973" xr:uid="{DF93C91B-A881-4C30-A97A-E41523D4178E}"/>
    <cellStyle name="Vnos 2 2 4 7 7" xfId="25492" xr:uid="{AB6F36E2-0816-4C30-87F0-7C6FCA766CFB}"/>
    <cellStyle name="Vnos 2 2 4 8" xfId="5086" xr:uid="{37B7FA83-AB26-4B76-95F9-31FF6DABFC16}"/>
    <cellStyle name="Vnos 2 2 4 8 2" xfId="14023" xr:uid="{807C1966-29F3-4CC2-9092-F21B23CB81A3}"/>
    <cellStyle name="Vnos 2 2 4 8 2 2" xfId="38070" xr:uid="{601F80AC-643E-4EF9-9A67-4D6FC37E0781}"/>
    <cellStyle name="Vnos 2 2 4 8 3" xfId="20889" xr:uid="{494B5AFB-34CF-4E3F-9823-0D3555448B25}"/>
    <cellStyle name="Vnos 2 2 4 8 3 2" xfId="44936" xr:uid="{2F7A5A1B-41B2-42DE-9962-CFDBD751187C}"/>
    <cellStyle name="Vnos 2 2 4 8 4" xfId="29133" xr:uid="{F770E067-8CC4-4C75-9C43-0E305A6961E5}"/>
    <cellStyle name="Vnos 2 2 4 9" xfId="7596" xr:uid="{96931591-F285-435F-9C45-34308E96C14E}"/>
    <cellStyle name="Vnos 2 2 4 9 2" xfId="16533" xr:uid="{4F33CD52-7052-4580-B63D-C97912A4B937}"/>
    <cellStyle name="Vnos 2 2 4 9 2 2" xfId="40580" xr:uid="{EC1AF759-60AC-4492-8D66-809A7B7E25DC}"/>
    <cellStyle name="Vnos 2 2 4 9 3" xfId="22735" xr:uid="{A165C562-0B91-497B-B5DB-E41213396E08}"/>
    <cellStyle name="Vnos 2 2 4 9 3 2" xfId="46782" xr:uid="{DDDD867E-3DAC-4884-8673-EA97D3205A1D}"/>
    <cellStyle name="Vnos 2 2 4 9 4" xfId="31643" xr:uid="{043DA617-7669-470D-B1E8-F24E1BA678FD}"/>
    <cellStyle name="Vnos 2 2 5" xfId="2844" xr:uid="{017454A9-20CC-4BD0-8274-7F1EC8C50E82}"/>
    <cellStyle name="Vnos 2 2 5 10" xfId="7022" xr:uid="{66A32CBE-EDD6-43C2-AD63-FCF97DF08C8E}"/>
    <cellStyle name="Vnos 2 2 5 10 2" xfId="15959" xr:uid="{02AAFBED-85C9-4212-8FBD-8D9E7FFFBA92}"/>
    <cellStyle name="Vnos 2 2 5 10 2 2" xfId="40006" xr:uid="{71428057-5D22-405C-B13C-758CF04331AF}"/>
    <cellStyle name="Vnos 2 2 5 10 3" xfId="22161" xr:uid="{1097AC08-ACFF-4AAF-A9FA-6635C590AF85}"/>
    <cellStyle name="Vnos 2 2 5 10 3 2" xfId="46208" xr:uid="{4075762D-C895-4378-BFB4-F1ADE0876DB4}"/>
    <cellStyle name="Vnos 2 2 5 10 4" xfId="31069" xr:uid="{CC115225-609D-400C-A05D-0E7ECB7F1191}"/>
    <cellStyle name="Vnos 2 2 5 11" xfId="11781" xr:uid="{0AA79278-96EB-4C2A-995E-3BE6FDE74549}"/>
    <cellStyle name="Vnos 2 2 5 11 2" xfId="35828" xr:uid="{60B18421-EF32-4F49-87CF-728315BB642F}"/>
    <cellStyle name="Vnos 2 2 5 12" xfId="19321" xr:uid="{2EB12EB7-0283-469E-A695-B1A742655632}"/>
    <cellStyle name="Vnos 2 2 5 12 2" xfId="43368" xr:uid="{245A0758-90EA-4938-BFC9-3A609AB26AB9}"/>
    <cellStyle name="Vnos 2 2 5 13" xfId="26891" xr:uid="{73184F5D-3C42-459B-BA54-6B9478F59A3B}"/>
    <cellStyle name="Vnos 2 2 5 2" xfId="3448" xr:uid="{C0E25806-81C9-4ADE-B181-4648670F7495}"/>
    <cellStyle name="Vnos 2 2 5 2 2" xfId="6514" xr:uid="{19407715-0810-45F5-A370-9DC15508758A}"/>
    <cellStyle name="Vnos 2 2 5 2 2 2" xfId="15451" xr:uid="{A24F7D31-C311-4C5B-8E0C-0016ECD0ADB8}"/>
    <cellStyle name="Vnos 2 2 5 2 2 2 2" xfId="39498" xr:uid="{52B76338-BB7D-4F29-99A7-1E74ED0965EB}"/>
    <cellStyle name="Vnos 2 2 5 2 2 3" xfId="21653" xr:uid="{6321844D-1264-45BF-900E-F32AE69EBAB0}"/>
    <cellStyle name="Vnos 2 2 5 2 2 3 2" xfId="45700" xr:uid="{4A065F8C-19AC-4530-B054-0BD395307D0A}"/>
    <cellStyle name="Vnos 2 2 5 2 2 4" xfId="30561" xr:uid="{91C06B34-17D7-4D16-936E-16A511956EB3}"/>
    <cellStyle name="Vnos 2 2 5 2 3" xfId="8672" xr:uid="{1DF78889-3BD6-4A48-94F8-EE3D46A037AA}"/>
    <cellStyle name="Vnos 2 2 5 2 3 2" xfId="17609" xr:uid="{8D3353BE-0E4C-49EA-AEB4-3B317765B99E}"/>
    <cellStyle name="Vnos 2 2 5 2 3 2 2" xfId="41656" xr:uid="{97B29E73-5CD4-4916-9CB6-DCFD333AC2E3}"/>
    <cellStyle name="Vnos 2 2 5 2 3 3" xfId="23811" xr:uid="{BFCE3914-0F6B-4993-9DBC-52324554419D}"/>
    <cellStyle name="Vnos 2 2 5 2 3 3 2" xfId="47858" xr:uid="{4C866BF9-2AE5-4378-A2C6-249993706E16}"/>
    <cellStyle name="Vnos 2 2 5 2 3 4" xfId="32719" xr:uid="{8BA3409C-FC83-4A07-9BE7-20B8A9BFB7B9}"/>
    <cellStyle name="Vnos 2 2 5 2 4" xfId="9429" xr:uid="{4E5995BE-A447-4573-8FD8-E98A35672DCE}"/>
    <cellStyle name="Vnos 2 2 5 2 4 2" xfId="18366" xr:uid="{1479CFDF-3145-4FCD-81BF-2004985E5B19}"/>
    <cellStyle name="Vnos 2 2 5 2 4 2 2" xfId="42413" xr:uid="{BE6F3200-6B4F-48B4-BFE5-0FBE3D474CDD}"/>
    <cellStyle name="Vnos 2 2 5 2 4 3" xfId="24568" xr:uid="{52A777A5-6AF3-46F6-9E62-8C44A7334B07}"/>
    <cellStyle name="Vnos 2 2 5 2 4 3 2" xfId="48615" xr:uid="{DFD8C0B8-61CE-4B00-B4ED-57A38E7BFF31}"/>
    <cellStyle name="Vnos 2 2 5 2 4 4" xfId="33476" xr:uid="{F473AB90-0A59-4F96-9736-3E0CDBA2F3BE}"/>
    <cellStyle name="Vnos 2 2 5 2 5" xfId="12385" xr:uid="{DAC8D9FA-B48C-433F-BEED-CD3EF951F962}"/>
    <cellStyle name="Vnos 2 2 5 2 5 2" xfId="36432" xr:uid="{DB529F45-EAB1-4012-B091-FDB81E34E913}"/>
    <cellStyle name="Vnos 2 2 5 2 6" xfId="19925" xr:uid="{3B222598-1C3F-4682-AF9A-2388E0529FEA}"/>
    <cellStyle name="Vnos 2 2 5 2 6 2" xfId="43972" xr:uid="{345FD44C-9D09-4B5D-8C99-DCE64971EFE0}"/>
    <cellStyle name="Vnos 2 2 5 2 7" xfId="27495" xr:uid="{9F2ADC40-B8AE-4D45-BB33-0F28DE31872B}"/>
    <cellStyle name="Vnos 2 2 5 3" xfId="3558" xr:uid="{60FA79A5-805C-422D-9928-81554FA33715}"/>
    <cellStyle name="Vnos 2 2 5 3 2" xfId="6624" xr:uid="{EA66CBA4-B0D6-4685-8995-1A7C2209F957}"/>
    <cellStyle name="Vnos 2 2 5 3 2 2" xfId="15561" xr:uid="{1BE297F8-DAD4-4BE0-95B2-3CCF14B9E9AB}"/>
    <cellStyle name="Vnos 2 2 5 3 2 2 2" xfId="39608" xr:uid="{694F8C33-568F-4EC2-82D2-00661B0C63A3}"/>
    <cellStyle name="Vnos 2 2 5 3 2 3" xfId="21763" xr:uid="{290F0EEF-7711-4A5A-8701-A9A6F625DA48}"/>
    <cellStyle name="Vnos 2 2 5 3 2 3 2" xfId="45810" xr:uid="{415AEDA1-0363-4AA1-80A5-A917C58DB2C0}"/>
    <cellStyle name="Vnos 2 2 5 3 2 4" xfId="30671" xr:uid="{F441FA68-E896-486B-9CC3-5504D738D13A}"/>
    <cellStyle name="Vnos 2 2 5 3 3" xfId="8782" xr:uid="{4251F92D-CD40-47F7-BED9-99EB2BF66FB0}"/>
    <cellStyle name="Vnos 2 2 5 3 3 2" xfId="17719" xr:uid="{0994B04A-4F52-4123-808E-308612425F3A}"/>
    <cellStyle name="Vnos 2 2 5 3 3 2 2" xfId="41766" xr:uid="{588AAC32-484E-472D-B4C0-84895CC715F2}"/>
    <cellStyle name="Vnos 2 2 5 3 3 3" xfId="23921" xr:uid="{841EE5AD-9A40-431F-A1B7-E3F66C2F064A}"/>
    <cellStyle name="Vnos 2 2 5 3 3 3 2" xfId="47968" xr:uid="{1EB35240-5B95-4209-91F9-884D119E0655}"/>
    <cellStyle name="Vnos 2 2 5 3 3 4" xfId="32829" xr:uid="{F0890C04-962A-4C97-B0FF-FFCCD1E4A0DC}"/>
    <cellStyle name="Vnos 2 2 5 3 4" xfId="4226" xr:uid="{CBA03563-3B35-40C7-92EC-B337CC899687}"/>
    <cellStyle name="Vnos 2 2 5 3 4 2" xfId="13163" xr:uid="{7841331A-F431-4C6B-9269-177078B41DBE}"/>
    <cellStyle name="Vnos 2 2 5 3 4 2 2" xfId="37210" xr:uid="{C9B44EF3-BE05-43BA-BF6C-C33DF98737CB}"/>
    <cellStyle name="Vnos 2 2 5 3 4 3" xfId="20536" xr:uid="{C9C8F2E6-7422-4BCF-8B72-352F74D8B619}"/>
    <cellStyle name="Vnos 2 2 5 3 4 3 2" xfId="44583" xr:uid="{4462E56B-D32D-4772-96C8-EADB05D443E6}"/>
    <cellStyle name="Vnos 2 2 5 3 4 4" xfId="28273" xr:uid="{FA8675B6-671F-4527-A41D-40C601D2DF23}"/>
    <cellStyle name="Vnos 2 2 5 3 5" xfId="12495" xr:uid="{867889AB-B648-40F3-98AB-478AD43D85E8}"/>
    <cellStyle name="Vnos 2 2 5 3 5 2" xfId="36542" xr:uid="{13439982-B589-4ECF-8AFB-E426918C895D}"/>
    <cellStyle name="Vnos 2 2 5 3 6" xfId="20035" xr:uid="{F0912754-B4E1-4B1E-B674-89E41763FD6E}"/>
    <cellStyle name="Vnos 2 2 5 3 6 2" xfId="44082" xr:uid="{1C6B3788-081F-42BA-846A-3F6A74F44706}"/>
    <cellStyle name="Vnos 2 2 5 3 7" xfId="27605" xr:uid="{4B4BE95A-9CAA-46CA-88D8-F6FBD6D79937}"/>
    <cellStyle name="Vnos 2 2 5 4" xfId="3662" xr:uid="{5C64C377-7743-489C-B95B-921EB744E1DC}"/>
    <cellStyle name="Vnos 2 2 5 4 2" xfId="6728" xr:uid="{FC5B0733-E54A-448B-8C56-7F8D8ED258AB}"/>
    <cellStyle name="Vnos 2 2 5 4 2 2" xfId="15665" xr:uid="{8CEAB793-4DF9-450E-A20C-F63FD02C8B0D}"/>
    <cellStyle name="Vnos 2 2 5 4 2 2 2" xfId="39712" xr:uid="{7EB7A562-954F-40D3-BC54-2DED02576ED0}"/>
    <cellStyle name="Vnos 2 2 5 4 2 3" xfId="21867" xr:uid="{D2ADA7F1-422D-4E0F-B4A1-6F8ADF40BDBD}"/>
    <cellStyle name="Vnos 2 2 5 4 2 3 2" xfId="45914" xr:uid="{CCBCA74B-1CDC-423A-873F-D569AB1A0F91}"/>
    <cellStyle name="Vnos 2 2 5 4 2 4" xfId="30775" xr:uid="{752CE553-186E-4D19-AB15-42B9ABE6AA7F}"/>
    <cellStyle name="Vnos 2 2 5 4 3" xfId="8886" xr:uid="{23EE636B-D5D5-43EA-97E6-F953E2933CB6}"/>
    <cellStyle name="Vnos 2 2 5 4 3 2" xfId="17823" xr:uid="{B0D0A505-4463-4EBD-B44E-342A90D75370}"/>
    <cellStyle name="Vnos 2 2 5 4 3 2 2" xfId="41870" xr:uid="{9E3D31F2-0004-456C-9BFB-BF98CA0F4CE0}"/>
    <cellStyle name="Vnos 2 2 5 4 3 3" xfId="24025" xr:uid="{B46BBB01-087E-4ACF-9FCC-DB1EBB77C275}"/>
    <cellStyle name="Vnos 2 2 5 4 3 3 2" xfId="48072" xr:uid="{766197A7-A894-4188-9699-0322DE2BE346}"/>
    <cellStyle name="Vnos 2 2 5 4 3 4" xfId="32933" xr:uid="{3940C731-5DCD-48C1-8AE9-87DAC1E3D091}"/>
    <cellStyle name="Vnos 2 2 5 4 4" xfId="4015" xr:uid="{6ABA9687-8990-4EA9-8D7C-8F5DB9A4D95B}"/>
    <cellStyle name="Vnos 2 2 5 4 4 2" xfId="12952" xr:uid="{2878CCF9-CD2F-44E6-B491-842ADFCEE4AE}"/>
    <cellStyle name="Vnos 2 2 5 4 4 2 2" xfId="36999" xr:uid="{C4F83783-B243-4848-8A1B-46DD15FD3762}"/>
    <cellStyle name="Vnos 2 2 5 4 4 3" xfId="20485" xr:uid="{84A34512-AD12-4440-9E5D-FB41493A8B0B}"/>
    <cellStyle name="Vnos 2 2 5 4 4 3 2" xfId="44532" xr:uid="{B2A342FC-0171-4007-9C0C-FFFB61A10C02}"/>
    <cellStyle name="Vnos 2 2 5 4 4 4" xfId="28062" xr:uid="{4D3C18A2-3813-48CE-94BB-B0B2C211E988}"/>
    <cellStyle name="Vnos 2 2 5 4 5" xfId="12599" xr:uid="{35D0E6EA-FD19-4368-A73D-9909DA7D694A}"/>
    <cellStyle name="Vnos 2 2 5 4 5 2" xfId="36646" xr:uid="{74C4CFD0-700E-48C0-86CF-8AA2D0096F7C}"/>
    <cellStyle name="Vnos 2 2 5 4 6" xfId="20139" xr:uid="{0E776C51-0711-4834-BD78-F0FEF12D8112}"/>
    <cellStyle name="Vnos 2 2 5 4 6 2" xfId="44186" xr:uid="{2AB8E19C-73B8-40C1-8F80-2A3B677C560C}"/>
    <cellStyle name="Vnos 2 2 5 4 7" xfId="27709" xr:uid="{9F6C2519-F570-45EA-860E-4FB568607E63}"/>
    <cellStyle name="Vnos 2 2 5 5" xfId="3785" xr:uid="{45BA2C3A-846A-481A-A6E6-1F6FDD2143A3}"/>
    <cellStyle name="Vnos 2 2 5 5 2" xfId="6851" xr:uid="{1A8F6164-4FE9-4752-91BC-3B756CF5E339}"/>
    <cellStyle name="Vnos 2 2 5 5 2 2" xfId="15788" xr:uid="{859B3CB7-ACAC-4676-B302-DA4283B1BB57}"/>
    <cellStyle name="Vnos 2 2 5 5 2 2 2" xfId="39835" xr:uid="{CCAC2D07-0B07-405E-A5E3-B55F828ED9EF}"/>
    <cellStyle name="Vnos 2 2 5 5 2 3" xfId="21990" xr:uid="{6DC50CBB-1643-42FE-8903-79B02CCC44E8}"/>
    <cellStyle name="Vnos 2 2 5 5 2 3 2" xfId="46037" xr:uid="{0F4B2A49-B413-4918-B048-438D0518B25F}"/>
    <cellStyle name="Vnos 2 2 5 5 2 4" xfId="30898" xr:uid="{9676A477-260A-4F7E-9FFD-2F19E9D6AC01}"/>
    <cellStyle name="Vnos 2 2 5 5 3" xfId="9009" xr:uid="{CAFF2239-86E4-415B-A11C-7B79C3E213C8}"/>
    <cellStyle name="Vnos 2 2 5 5 3 2" xfId="17946" xr:uid="{6D6BECA1-655D-4CB0-9608-A39E073B03D7}"/>
    <cellStyle name="Vnos 2 2 5 5 3 2 2" xfId="41993" xr:uid="{93CF3548-D2ED-4008-8F8B-1A50FB02F16B}"/>
    <cellStyle name="Vnos 2 2 5 5 3 3" xfId="24148" xr:uid="{4F28126B-5F31-4B2D-A235-31BCE4BF7CA6}"/>
    <cellStyle name="Vnos 2 2 5 5 3 3 2" xfId="48195" xr:uid="{A00D72E3-B2BA-4360-A2DE-DE6DCA698ABF}"/>
    <cellStyle name="Vnos 2 2 5 5 3 4" xfId="33056" xr:uid="{96EDE968-868C-4DCA-9BE1-485F0D897BE1}"/>
    <cellStyle name="Vnos 2 2 5 5 4" xfId="7118" xr:uid="{B61FC4AC-33D2-44A4-9365-6A96D93E542C}"/>
    <cellStyle name="Vnos 2 2 5 5 4 2" xfId="16055" xr:uid="{7BBF217A-46C3-4070-BADC-13FCE909E6EB}"/>
    <cellStyle name="Vnos 2 2 5 5 4 2 2" xfId="40102" xr:uid="{A58251E2-D202-42BE-B74D-1730AA7C1391}"/>
    <cellStyle name="Vnos 2 2 5 5 4 3" xfId="22257" xr:uid="{FA1920CD-C1C8-40B9-8BB3-E1E0442F0240}"/>
    <cellStyle name="Vnos 2 2 5 5 4 3 2" xfId="46304" xr:uid="{434CB775-7D18-4096-A15E-1C8C740C8EB0}"/>
    <cellStyle name="Vnos 2 2 5 5 4 4" xfId="31165" xr:uid="{6FB17C4A-7CF4-4B42-92DF-114D49977CCB}"/>
    <cellStyle name="Vnos 2 2 5 5 5" xfId="12722" xr:uid="{26178A81-5F13-41F5-B9D7-35EC1ECA7704}"/>
    <cellStyle name="Vnos 2 2 5 5 5 2" xfId="36769" xr:uid="{228F77F0-CA02-4284-BCFF-F325ADFD3F9D}"/>
    <cellStyle name="Vnos 2 2 5 5 6" xfId="20262" xr:uid="{BE3CA20F-95AC-477A-8CED-2F5E56EC2F29}"/>
    <cellStyle name="Vnos 2 2 5 5 6 2" xfId="44309" xr:uid="{267DE1B6-D18C-4793-A84F-81939512085A}"/>
    <cellStyle name="Vnos 2 2 5 5 7" xfId="27832" xr:uid="{48ED0290-26EA-4562-B7D5-6238E64C942F}"/>
    <cellStyle name="Vnos 2 2 5 6" xfId="3857" xr:uid="{0DD6D086-0B7E-4B29-9EB8-ADD6A1E02FEC}"/>
    <cellStyle name="Vnos 2 2 5 6 2" xfId="6923" xr:uid="{6514D67B-2193-4063-87FC-273C3C29B320}"/>
    <cellStyle name="Vnos 2 2 5 6 2 2" xfId="15860" xr:uid="{1D05079F-FC13-437C-BDF0-9D94C0E13EE6}"/>
    <cellStyle name="Vnos 2 2 5 6 2 2 2" xfId="39907" xr:uid="{20DFFC78-6B0F-46B0-87FD-ACF580CC2A18}"/>
    <cellStyle name="Vnos 2 2 5 6 2 3" xfId="22062" xr:uid="{59A3F98C-DE6A-4FC4-8537-6D0D115E7D42}"/>
    <cellStyle name="Vnos 2 2 5 6 2 3 2" xfId="46109" xr:uid="{93876D7F-4976-43B9-B333-995D4AC77DAC}"/>
    <cellStyle name="Vnos 2 2 5 6 2 4" xfId="30970" xr:uid="{E8C3F409-D3D4-486E-B4FE-0ED5DF0C987E}"/>
    <cellStyle name="Vnos 2 2 5 6 3" xfId="9081" xr:uid="{EC8E165F-67E8-4BFC-8360-298E9E050D1D}"/>
    <cellStyle name="Vnos 2 2 5 6 3 2" xfId="18018" xr:uid="{5D74A308-6733-4B71-8221-9FB71F7722D7}"/>
    <cellStyle name="Vnos 2 2 5 6 3 2 2" xfId="42065" xr:uid="{9AB1F077-E0B9-4DC7-8C2D-0B37C133B8CC}"/>
    <cellStyle name="Vnos 2 2 5 6 3 3" xfId="24220" xr:uid="{B4C2EFFE-1C56-4FA6-AA1E-27E5A3E3C99D}"/>
    <cellStyle name="Vnos 2 2 5 6 3 3 2" xfId="48267" xr:uid="{43332C44-6A6E-446C-9200-3999D6E21D85}"/>
    <cellStyle name="Vnos 2 2 5 6 3 4" xfId="33128" xr:uid="{17CD5102-630D-41EA-950F-F4E7C7D89EA0}"/>
    <cellStyle name="Vnos 2 2 5 6 4" xfId="7856" xr:uid="{5AE0E608-BE8E-4B11-9302-D76300C114F4}"/>
    <cellStyle name="Vnos 2 2 5 6 4 2" xfId="16793" xr:uid="{EA08E9E6-9ACD-4FC0-BDDA-DA4F0D2D6DC5}"/>
    <cellStyle name="Vnos 2 2 5 6 4 2 2" xfId="40840" xr:uid="{B4381DDC-B94B-41D2-B535-6ADB63D84435}"/>
    <cellStyle name="Vnos 2 2 5 6 4 3" xfId="22995" xr:uid="{54A5C3C8-0002-4DD3-ABD4-47A3B5D80146}"/>
    <cellStyle name="Vnos 2 2 5 6 4 3 2" xfId="47042" xr:uid="{342F9F62-BBDC-411B-836D-E1A99CADC78A}"/>
    <cellStyle name="Vnos 2 2 5 6 4 4" xfId="31903" xr:uid="{CA83929E-841D-4C48-A2E7-D57F32BCAC13}"/>
    <cellStyle name="Vnos 2 2 5 6 5" xfId="12794" xr:uid="{A3062117-D426-46FA-86DF-799787A39091}"/>
    <cellStyle name="Vnos 2 2 5 6 5 2" xfId="36841" xr:uid="{C71AEC77-FD5D-4556-AA66-B197614CFFC1}"/>
    <cellStyle name="Vnos 2 2 5 6 6" xfId="20334" xr:uid="{E38E0222-5686-4168-8280-58B71674BA32}"/>
    <cellStyle name="Vnos 2 2 5 6 6 2" xfId="44381" xr:uid="{E500177F-ED51-4D5C-A1AC-AF08F159B3B8}"/>
    <cellStyle name="Vnos 2 2 5 6 7" xfId="27904" xr:uid="{9B81C398-230C-4869-BA76-9015B0D6D79B}"/>
    <cellStyle name="Vnos 2 2 5 7" xfId="3934" xr:uid="{7B07BE42-C8F6-459B-BFCE-905B97ACDBDE}"/>
    <cellStyle name="Vnos 2 2 5 7 2" xfId="7000" xr:uid="{8DB4BA1B-8425-41F8-9F6A-22F628DB15B4}"/>
    <cellStyle name="Vnos 2 2 5 7 2 2" xfId="15937" xr:uid="{D47B974C-E720-4DD0-872D-9937FD3CDF1D}"/>
    <cellStyle name="Vnos 2 2 5 7 2 2 2" xfId="39984" xr:uid="{8CF77CF0-B335-4122-A7FD-3F40C26F9869}"/>
    <cellStyle name="Vnos 2 2 5 7 2 3" xfId="22139" xr:uid="{F7749039-3721-40BD-BD72-68EC0770E3EA}"/>
    <cellStyle name="Vnos 2 2 5 7 2 3 2" xfId="46186" xr:uid="{637F5155-30CA-4ABF-8817-D55A06E20832}"/>
    <cellStyle name="Vnos 2 2 5 7 2 4" xfId="31047" xr:uid="{448EE6EA-6801-4642-AE66-2CD1060EF904}"/>
    <cellStyle name="Vnos 2 2 5 7 3" xfId="9158" xr:uid="{C3B54125-ACAF-4D74-9C14-3133D400FBC7}"/>
    <cellStyle name="Vnos 2 2 5 7 3 2" xfId="18095" xr:uid="{5F9E5557-804F-455B-9AAA-635C3343373C}"/>
    <cellStyle name="Vnos 2 2 5 7 3 2 2" xfId="42142" xr:uid="{09ADEC7C-A893-4E01-AA04-02DF2C1120E4}"/>
    <cellStyle name="Vnos 2 2 5 7 3 3" xfId="24297" xr:uid="{C4E871DF-51BA-4CA2-BC47-CA2FAFC9B5FA}"/>
    <cellStyle name="Vnos 2 2 5 7 3 3 2" xfId="48344" xr:uid="{1AA0827E-1A8B-4E23-BAC2-28B364B9ACFB}"/>
    <cellStyle name="Vnos 2 2 5 7 3 4" xfId="33205" xr:uid="{121A8685-32A8-4EA8-9F29-21C58DAA4C11}"/>
    <cellStyle name="Vnos 2 2 5 7 4" xfId="9321" xr:uid="{EAC0B29E-DD64-45AB-AD0D-719A8F0A1693}"/>
    <cellStyle name="Vnos 2 2 5 7 4 2" xfId="18258" xr:uid="{39583312-A743-4FC7-A63E-D295E20C9C93}"/>
    <cellStyle name="Vnos 2 2 5 7 4 2 2" xfId="42305" xr:uid="{E3ECBDEF-8DA1-49DD-96D3-6142E67FF44F}"/>
    <cellStyle name="Vnos 2 2 5 7 4 3" xfId="24460" xr:uid="{A954013C-F48F-425D-B16B-98DF60255064}"/>
    <cellStyle name="Vnos 2 2 5 7 4 3 2" xfId="48507" xr:uid="{F864F449-DBBD-426D-9EA7-8BC831921AE6}"/>
    <cellStyle name="Vnos 2 2 5 7 4 4" xfId="33368" xr:uid="{751758A1-F7F8-4EF6-AB17-1052B7970131}"/>
    <cellStyle name="Vnos 2 2 5 7 5" xfId="12871" xr:uid="{352BFEFE-C1DE-4981-B670-45FF1C946700}"/>
    <cellStyle name="Vnos 2 2 5 7 5 2" xfId="36918" xr:uid="{21A501DA-BADE-4E99-BAB2-9A58784BE69C}"/>
    <cellStyle name="Vnos 2 2 5 7 6" xfId="20411" xr:uid="{D7B56A73-0B93-42F3-92C6-EC23F7A2485E}"/>
    <cellStyle name="Vnos 2 2 5 7 6 2" xfId="44458" xr:uid="{B53EAD85-DAD1-41E1-B31E-A78D3D7CF0E1}"/>
    <cellStyle name="Vnos 2 2 5 7 7" xfId="27981" xr:uid="{B8C23BF6-9B62-49BA-BA51-0D53071C3844}"/>
    <cellStyle name="Vnos 2 2 5 8" xfId="5910" xr:uid="{C7DD631A-AE94-47F8-A4CD-DBA85953CE51}"/>
    <cellStyle name="Vnos 2 2 5 8 2" xfId="14847" xr:uid="{C3B41FF0-E541-4019-B8DA-37E16020464C}"/>
    <cellStyle name="Vnos 2 2 5 8 2 2" xfId="38894" xr:uid="{A97BCC71-1CFB-4427-8D09-82187E4DAFCB}"/>
    <cellStyle name="Vnos 2 2 5 8 3" xfId="21049" xr:uid="{42B8D213-1239-41E6-92DC-2BC56917E61F}"/>
    <cellStyle name="Vnos 2 2 5 8 3 2" xfId="45096" xr:uid="{856382B3-6187-4BE7-AC9D-62B93CB4F768}"/>
    <cellStyle name="Vnos 2 2 5 8 4" xfId="29957" xr:uid="{04E8AA3A-2245-4793-ACEB-09AF35A3B933}"/>
    <cellStyle name="Vnos 2 2 5 9" xfId="8068" xr:uid="{4FFF6577-299D-420F-80C3-118560EED51C}"/>
    <cellStyle name="Vnos 2 2 5 9 2" xfId="17005" xr:uid="{D979E257-9DDA-496A-B9FE-7CF90C4923D2}"/>
    <cellStyle name="Vnos 2 2 5 9 2 2" xfId="41052" xr:uid="{265FBAB7-0D52-4F9C-8CCC-2C6C9873E083}"/>
    <cellStyle name="Vnos 2 2 5 9 3" xfId="23207" xr:uid="{049989AF-D568-46C6-AD32-B9C522598FF8}"/>
    <cellStyle name="Vnos 2 2 5 9 3 2" xfId="47254" xr:uid="{9926E568-D4D2-4D2C-BBE5-38B05F0DEEFC}"/>
    <cellStyle name="Vnos 2 2 5 9 4" xfId="32115" xr:uid="{3C9BEBF5-02F1-42A3-BFA4-BB6405549441}"/>
    <cellStyle name="Vnos 2 2 6" xfId="2242" xr:uid="{A2CD0BC0-65CB-4731-9C81-AAC5834D39A9}"/>
    <cellStyle name="Vnos 2 2 6 10" xfId="9499" xr:uid="{FC80F782-0E22-4183-9154-B563EF8C2739}"/>
    <cellStyle name="Vnos 2 2 6 10 2" xfId="18436" xr:uid="{7AB903B5-C283-4C35-A924-0309552D0826}"/>
    <cellStyle name="Vnos 2 2 6 10 2 2" xfId="42483" xr:uid="{7CDCC896-3529-41A2-92D2-906579124B3A}"/>
    <cellStyle name="Vnos 2 2 6 10 3" xfId="24638" xr:uid="{F96317E0-24E6-4CE3-961A-9F3D2665E9E7}"/>
    <cellStyle name="Vnos 2 2 6 10 3 2" xfId="48685" xr:uid="{3F1E534A-E1E1-4BC6-AE7E-D7C2D8BC5672}"/>
    <cellStyle name="Vnos 2 2 6 10 4" xfId="33546" xr:uid="{35F8555A-5128-4819-9EA8-E1FA6E948C4C}"/>
    <cellStyle name="Vnos 2 2 6 11" xfId="11178" xr:uid="{69C357FA-BB38-4B03-8B54-3929869EA58C}"/>
    <cellStyle name="Vnos 2 2 6 11 2" xfId="35225" xr:uid="{0CC91114-1B18-4246-B865-FB96748648BD}"/>
    <cellStyle name="Vnos 2 2 6 12" xfId="19221" xr:uid="{B6C5CCB4-D11A-4B78-9F77-52DD29B9CC13}"/>
    <cellStyle name="Vnos 2 2 6 12 2" xfId="43268" xr:uid="{308E289C-6812-40EA-8C92-7B19E49387BA}"/>
    <cellStyle name="Vnos 2 2 6 13" xfId="26288" xr:uid="{F4F7972C-E376-4B7B-B4C8-B94CB8A5FBD7}"/>
    <cellStyle name="Vnos 2 2 6 2" xfId="2901" xr:uid="{46406B74-3EE5-4A67-BE55-EA51F99AADC4}"/>
    <cellStyle name="Vnos 2 2 6 2 2" xfId="5967" xr:uid="{B10070A4-0DF8-4119-838A-C1AB4542DF27}"/>
    <cellStyle name="Vnos 2 2 6 2 2 2" xfId="14904" xr:uid="{84144284-F109-4D8D-BC1D-F1EC03A7862A}"/>
    <cellStyle name="Vnos 2 2 6 2 2 2 2" xfId="38951" xr:uid="{981261DB-098C-4427-AB84-DF2E7450ADB5}"/>
    <cellStyle name="Vnos 2 2 6 2 2 3" xfId="21106" xr:uid="{FCD03E94-2152-4300-A5EC-E8DA294AAA99}"/>
    <cellStyle name="Vnos 2 2 6 2 2 3 2" xfId="45153" xr:uid="{7C30DF61-E393-4C62-AFCB-170B91A522A6}"/>
    <cellStyle name="Vnos 2 2 6 2 2 4" xfId="30014" xr:uid="{C908C0F1-500B-4F35-A8E6-80349D0392D9}"/>
    <cellStyle name="Vnos 2 2 6 2 3" xfId="8125" xr:uid="{E0415D64-3341-4CCE-A346-A64F95992DD4}"/>
    <cellStyle name="Vnos 2 2 6 2 3 2" xfId="17062" xr:uid="{0192E638-1F92-4C56-83C7-F041687454FB}"/>
    <cellStyle name="Vnos 2 2 6 2 3 2 2" xfId="41109" xr:uid="{356F2CDB-47AA-4059-819C-715E2A7F4234}"/>
    <cellStyle name="Vnos 2 2 6 2 3 3" xfId="23264" xr:uid="{EA753ADE-E827-4EE6-B13C-F390A19B101E}"/>
    <cellStyle name="Vnos 2 2 6 2 3 3 2" xfId="47311" xr:uid="{F582010B-EF2D-43F1-8338-52DA012B1548}"/>
    <cellStyle name="Vnos 2 2 6 2 3 4" xfId="32172" xr:uid="{E1777642-8B5A-4DF2-8E47-24918D8F5197}"/>
    <cellStyle name="Vnos 2 2 6 2 4" xfId="7870" xr:uid="{674DE7EB-34FB-4BB5-BC90-BE767FFDF035}"/>
    <cellStyle name="Vnos 2 2 6 2 4 2" xfId="16807" xr:uid="{57214C14-2741-422F-8D51-AE30C707EF02}"/>
    <cellStyle name="Vnos 2 2 6 2 4 2 2" xfId="40854" xr:uid="{0B0DB165-FC9E-4DAA-B2F0-FF0289FBFC2A}"/>
    <cellStyle name="Vnos 2 2 6 2 4 3" xfId="23009" xr:uid="{27653921-21D2-4FD9-A250-C3D5D948F360}"/>
    <cellStyle name="Vnos 2 2 6 2 4 3 2" xfId="47056" xr:uid="{E4656D4A-2D4F-4BAA-8E3C-902FCE94D66D}"/>
    <cellStyle name="Vnos 2 2 6 2 4 4" xfId="31917" xr:uid="{DCCE9F58-40E5-4DF4-8134-24360522B3FD}"/>
    <cellStyle name="Vnos 2 2 6 2 5" xfId="11838" xr:uid="{B820E08F-17CF-4834-AE21-69A1655EF18B}"/>
    <cellStyle name="Vnos 2 2 6 2 5 2" xfId="35885" xr:uid="{F3571EC0-2B09-413F-8EE2-7485A7C478C6}"/>
    <cellStyle name="Vnos 2 2 6 2 6" xfId="19378" xr:uid="{2824A58F-A329-474C-9CF8-BF10CA197FFE}"/>
    <cellStyle name="Vnos 2 2 6 2 6 2" xfId="43425" xr:uid="{8C00D0BE-2EB1-44C5-BF0F-5B51C144FF0B}"/>
    <cellStyle name="Vnos 2 2 6 2 7" xfId="26948" xr:uid="{93DACF6E-675C-4B36-BEA5-7349785C4A5D}"/>
    <cellStyle name="Vnos 2 2 6 3" xfId="1762" xr:uid="{E2E6348D-21BC-4E0C-9ECE-FBB3B35BC7E0}"/>
    <cellStyle name="Vnos 2 2 6 3 2" xfId="4824" xr:uid="{F12A6DF1-CAF1-4FAD-BB35-B8EEACDF3A2C}"/>
    <cellStyle name="Vnos 2 2 6 3 2 2" xfId="13761" xr:uid="{1A975D25-21C2-4C91-9372-013C0555F5B5}"/>
    <cellStyle name="Vnos 2 2 6 3 2 2 2" xfId="37808" xr:uid="{E9F071A7-51D9-4130-B804-048644791982}"/>
    <cellStyle name="Vnos 2 2 6 3 2 3" xfId="20800" xr:uid="{F31646FF-B903-41E4-A87B-81CF799C1652}"/>
    <cellStyle name="Vnos 2 2 6 3 2 3 2" xfId="44847" xr:uid="{F5ABE868-6330-4E93-8B58-52AAD536313B}"/>
    <cellStyle name="Vnos 2 2 6 3 2 4" xfId="28871" xr:uid="{6790C738-4B01-4D0A-BE34-9EA663460D53}"/>
    <cellStyle name="Vnos 2 2 6 3 3" xfId="7424" xr:uid="{C9F855D8-4DBB-4C79-92C4-34EC65E3614C}"/>
    <cellStyle name="Vnos 2 2 6 3 3 2" xfId="16361" xr:uid="{4DC374D8-AAE0-48BD-8BAB-4B8E7A4C9C87}"/>
    <cellStyle name="Vnos 2 2 6 3 3 2 2" xfId="40408" xr:uid="{890D4170-432C-4D09-B2CA-6F98CED40FCF}"/>
    <cellStyle name="Vnos 2 2 6 3 3 3" xfId="22563" xr:uid="{FB011B05-FCB7-40B9-8F7B-F82B2036B149}"/>
    <cellStyle name="Vnos 2 2 6 3 3 3 2" xfId="46610" xr:uid="{16D532B2-C5A4-44A7-A304-057A3281D65E}"/>
    <cellStyle name="Vnos 2 2 6 3 3 4" xfId="31471" xr:uid="{B416BC85-EFE6-4981-88F0-61806FE54BDA}"/>
    <cellStyle name="Vnos 2 2 6 3 4" xfId="7319" xr:uid="{D4A0C0BD-CB00-4A84-BE65-1AC9814E0AED}"/>
    <cellStyle name="Vnos 2 2 6 3 4 2" xfId="16256" xr:uid="{C420AF25-5409-4002-BF88-D30108B70955}"/>
    <cellStyle name="Vnos 2 2 6 3 4 2 2" xfId="40303" xr:uid="{99232D4B-D08F-4259-A191-84A5EAF5FC5E}"/>
    <cellStyle name="Vnos 2 2 6 3 4 3" xfId="22458" xr:uid="{030F93FA-FE2D-4023-9484-8212488D866A}"/>
    <cellStyle name="Vnos 2 2 6 3 4 3 2" xfId="46505" xr:uid="{1EDCE76F-DD32-4D6B-A047-C839DA5F994C}"/>
    <cellStyle name="Vnos 2 2 6 3 4 4" xfId="31366" xr:uid="{045D4B01-8B3D-4E56-A6D7-3116FADF9052}"/>
    <cellStyle name="Vnos 2 2 6 3 5" xfId="10698" xr:uid="{FA3BC853-F6E8-4A7E-BA3A-44701E60D8D1}"/>
    <cellStyle name="Vnos 2 2 6 3 5 2" xfId="34745" xr:uid="{94DD1FB6-F4EC-4F2D-A3D6-B8CE028F4B40}"/>
    <cellStyle name="Vnos 2 2 6 3 6" xfId="19075" xr:uid="{05DDFDD1-CB53-40C6-9087-45F6115DFD4D}"/>
    <cellStyle name="Vnos 2 2 6 3 6 2" xfId="43122" xr:uid="{B862CF67-624E-44B0-B0FB-B0014AB275DF}"/>
    <cellStyle name="Vnos 2 2 6 3 7" xfId="25808" xr:uid="{EF3C799C-47A2-493A-AF2D-CF976A2993FA}"/>
    <cellStyle name="Vnos 2 2 6 4" xfId="3071" xr:uid="{74501051-FD4C-46BE-BFFD-D2CEA31C5A24}"/>
    <cellStyle name="Vnos 2 2 6 4 2" xfId="6137" xr:uid="{4A51FD05-100F-40B7-BBCA-3BFC54AC2589}"/>
    <cellStyle name="Vnos 2 2 6 4 2 2" xfId="15074" xr:uid="{9759F551-48CD-4934-8EFF-C33A1F3D1C11}"/>
    <cellStyle name="Vnos 2 2 6 4 2 2 2" xfId="39121" xr:uid="{8826890C-350B-4065-AD66-2ECB89D90DEB}"/>
    <cellStyle name="Vnos 2 2 6 4 2 3" xfId="21276" xr:uid="{BCCC0FB8-AC25-461F-BBD5-429871048A9C}"/>
    <cellStyle name="Vnos 2 2 6 4 2 3 2" xfId="45323" xr:uid="{692BEC53-69EF-49BE-A8BA-D52CBC0EFB6A}"/>
    <cellStyle name="Vnos 2 2 6 4 2 4" xfId="30184" xr:uid="{C0C13707-AA1F-42DD-8C04-B1EE93AE10F3}"/>
    <cellStyle name="Vnos 2 2 6 4 3" xfId="8295" xr:uid="{9A59EE11-E0FB-4955-8C99-933A31528D05}"/>
    <cellStyle name="Vnos 2 2 6 4 3 2" xfId="17232" xr:uid="{175FED9B-855F-4770-AFE4-A3994F12E373}"/>
    <cellStyle name="Vnos 2 2 6 4 3 2 2" xfId="41279" xr:uid="{7F625367-B4F3-4562-9E4F-5716B8F6BAE3}"/>
    <cellStyle name="Vnos 2 2 6 4 3 3" xfId="23434" xr:uid="{31AE50D4-DCE2-4E94-923E-CD190AFF025F}"/>
    <cellStyle name="Vnos 2 2 6 4 3 3 2" xfId="47481" xr:uid="{E166083B-3EE0-4299-AD03-51875F8DE347}"/>
    <cellStyle name="Vnos 2 2 6 4 3 4" xfId="32342" xr:uid="{2313C4EA-4DE9-4905-9031-C1AA4BDD0517}"/>
    <cellStyle name="Vnos 2 2 6 4 4" xfId="9735" xr:uid="{4E0A5EE4-FF18-4691-BD2D-369CE451EAC5}"/>
    <cellStyle name="Vnos 2 2 6 4 4 2" xfId="18672" xr:uid="{C50BDA09-A633-44AF-96DD-879AAFE997BE}"/>
    <cellStyle name="Vnos 2 2 6 4 4 2 2" xfId="42719" xr:uid="{93F2BEA9-CC72-4DD9-9114-396351723BE3}"/>
    <cellStyle name="Vnos 2 2 6 4 4 3" xfId="24874" xr:uid="{5676CCF0-B0F9-4752-9170-1A19ADF9B552}"/>
    <cellStyle name="Vnos 2 2 6 4 4 3 2" xfId="48921" xr:uid="{AEF0A250-1D37-4516-95B3-057CA861FE1F}"/>
    <cellStyle name="Vnos 2 2 6 4 4 4" xfId="33782" xr:uid="{69B50EFE-6547-474E-9700-46B7353EA84D}"/>
    <cellStyle name="Vnos 2 2 6 4 5" xfId="12008" xr:uid="{AF680BFC-BAE9-4121-91C4-DBCDDEAB4101}"/>
    <cellStyle name="Vnos 2 2 6 4 5 2" xfId="36055" xr:uid="{6AD2E26D-A622-4B81-BE3C-6FB0DCFCE469}"/>
    <cellStyle name="Vnos 2 2 6 4 6" xfId="19548" xr:uid="{1AB768BD-0A3D-4ED6-8ED0-79B26691EF18}"/>
    <cellStyle name="Vnos 2 2 6 4 6 2" xfId="43595" xr:uid="{E4F55DEC-9F5C-4BE9-980F-AB4D2C4D42BC}"/>
    <cellStyle name="Vnos 2 2 6 4 7" xfId="27118" xr:uid="{6ED0DC17-782B-4EC5-BF4A-E5F3BE57B1DC}"/>
    <cellStyle name="Vnos 2 2 6 5" xfId="3177" xr:uid="{4781F7CF-3B71-41BC-B11C-BBC03BCD19B6}"/>
    <cellStyle name="Vnos 2 2 6 5 2" xfId="6243" xr:uid="{9672B6D1-F848-44D4-8CE1-BB7793087D81}"/>
    <cellStyle name="Vnos 2 2 6 5 2 2" xfId="15180" xr:uid="{C368E23E-F27B-4474-B3F5-D61252801986}"/>
    <cellStyle name="Vnos 2 2 6 5 2 2 2" xfId="39227" xr:uid="{428E1207-E115-4060-9C8C-53DE9811CA0B}"/>
    <cellStyle name="Vnos 2 2 6 5 2 3" xfId="21382" xr:uid="{EA956937-53A6-4555-9728-9789D96B6F5D}"/>
    <cellStyle name="Vnos 2 2 6 5 2 3 2" xfId="45429" xr:uid="{3893E79B-3260-4657-81D2-82A301D9C577}"/>
    <cellStyle name="Vnos 2 2 6 5 2 4" xfId="30290" xr:uid="{5A0C7178-41EE-441F-937F-40EC0F14EDC6}"/>
    <cellStyle name="Vnos 2 2 6 5 3" xfId="8401" xr:uid="{8A3077A4-FCE4-405A-BCBF-6C23238BF933}"/>
    <cellStyle name="Vnos 2 2 6 5 3 2" xfId="17338" xr:uid="{ECC43D01-F345-44A2-97A3-8FB89CB1BA4B}"/>
    <cellStyle name="Vnos 2 2 6 5 3 2 2" xfId="41385" xr:uid="{C7D203A2-8753-44B1-9871-CD4BD0B65440}"/>
    <cellStyle name="Vnos 2 2 6 5 3 3" xfId="23540" xr:uid="{697238C6-D69A-4CBF-AF57-0EC5E6246196}"/>
    <cellStyle name="Vnos 2 2 6 5 3 3 2" xfId="47587" xr:uid="{AEC01E64-6728-4C41-8A75-F240DCB9A7B4}"/>
    <cellStyle name="Vnos 2 2 6 5 3 4" xfId="32448" xr:uid="{1F0D4BC1-1D55-4D2B-949F-32001CBB439C}"/>
    <cellStyle name="Vnos 2 2 6 5 4" xfId="9707" xr:uid="{0D626750-8AC6-4501-AE76-EE77AC33500E}"/>
    <cellStyle name="Vnos 2 2 6 5 4 2" xfId="18644" xr:uid="{BE623527-330A-4EB3-BC33-734DAD686BE6}"/>
    <cellStyle name="Vnos 2 2 6 5 4 2 2" xfId="42691" xr:uid="{4EA4BD59-55CB-4F43-9315-C231BEAEB4CE}"/>
    <cellStyle name="Vnos 2 2 6 5 4 3" xfId="24846" xr:uid="{77EE4426-4160-464A-9035-8533DF16898A}"/>
    <cellStyle name="Vnos 2 2 6 5 4 3 2" xfId="48893" xr:uid="{703C690F-E86F-451C-A631-397449457233}"/>
    <cellStyle name="Vnos 2 2 6 5 4 4" xfId="33754" xr:uid="{F7466DD6-BA29-4DED-AE48-45826D1A26AE}"/>
    <cellStyle name="Vnos 2 2 6 5 5" xfId="12114" xr:uid="{2F42F890-B8B2-4A23-816C-890909A1CF7F}"/>
    <cellStyle name="Vnos 2 2 6 5 5 2" xfId="36161" xr:uid="{E7F965AE-5EFA-4DE6-9571-28C7FD01F7A6}"/>
    <cellStyle name="Vnos 2 2 6 5 6" xfId="19654" xr:uid="{28A5835C-AE62-4DD8-AA2E-FA8D048E69A2}"/>
    <cellStyle name="Vnos 2 2 6 5 6 2" xfId="43701" xr:uid="{66FD08BB-8208-4AD4-8A14-CE6612F20801}"/>
    <cellStyle name="Vnos 2 2 6 5 7" xfId="27224" xr:uid="{E098C5F3-68E7-4296-898E-145FD4971CDB}"/>
    <cellStyle name="Vnos 2 2 6 6" xfId="3061" xr:uid="{9DB12EE5-9074-4D5E-AF72-EAC613E8F9D9}"/>
    <cellStyle name="Vnos 2 2 6 6 2" xfId="6127" xr:uid="{C85258C6-8997-4648-8320-A78861358A27}"/>
    <cellStyle name="Vnos 2 2 6 6 2 2" xfId="15064" xr:uid="{9A899B67-BB38-446E-A339-C2CCA0FF4B52}"/>
    <cellStyle name="Vnos 2 2 6 6 2 2 2" xfId="39111" xr:uid="{C808D953-F782-4AFD-909B-678BA6BF74A7}"/>
    <cellStyle name="Vnos 2 2 6 6 2 3" xfId="21266" xr:uid="{B9F36371-C7BA-4455-AFDB-3EFA801B459A}"/>
    <cellStyle name="Vnos 2 2 6 6 2 3 2" xfId="45313" xr:uid="{08CD9B82-1F89-41CF-9DBB-EA2738486418}"/>
    <cellStyle name="Vnos 2 2 6 6 2 4" xfId="30174" xr:uid="{50D6F84E-F7CF-48EC-A9EB-F275361AA4F0}"/>
    <cellStyle name="Vnos 2 2 6 6 3" xfId="8285" xr:uid="{791BE6B9-3E05-4855-A817-4E933DE0C617}"/>
    <cellStyle name="Vnos 2 2 6 6 3 2" xfId="17222" xr:uid="{0ACBA314-29E8-42A6-933F-822CC18420C0}"/>
    <cellStyle name="Vnos 2 2 6 6 3 2 2" xfId="41269" xr:uid="{7C2D2BF4-2416-4C8A-B3AA-FC16534AAF7F}"/>
    <cellStyle name="Vnos 2 2 6 6 3 3" xfId="23424" xr:uid="{027785F2-3153-49F5-A41D-A6A5AD361B2E}"/>
    <cellStyle name="Vnos 2 2 6 6 3 3 2" xfId="47471" xr:uid="{6037DA1E-B50D-4DF6-87E4-309590EC345E}"/>
    <cellStyle name="Vnos 2 2 6 6 3 4" xfId="32332" xr:uid="{21E15169-407C-4085-A336-B5D8F1F20DE0}"/>
    <cellStyle name="Vnos 2 2 6 6 4" xfId="7364" xr:uid="{F7320385-2B81-4E20-9639-69F6CF7981EA}"/>
    <cellStyle name="Vnos 2 2 6 6 4 2" xfId="16301" xr:uid="{2393A123-C703-4D69-AD0B-513B08B343F7}"/>
    <cellStyle name="Vnos 2 2 6 6 4 2 2" xfId="40348" xr:uid="{FDB578CA-19D0-491D-B995-FB3ED43CF960}"/>
    <cellStyle name="Vnos 2 2 6 6 4 3" xfId="22503" xr:uid="{F873DA8F-7ACB-47AB-95B3-A2C9C91C2AF2}"/>
    <cellStyle name="Vnos 2 2 6 6 4 3 2" xfId="46550" xr:uid="{B09310FB-3C6A-4980-BA9A-DB7476F568DE}"/>
    <cellStyle name="Vnos 2 2 6 6 4 4" xfId="31411" xr:uid="{21DFA893-C7B5-42C1-A765-7624333C0517}"/>
    <cellStyle name="Vnos 2 2 6 6 5" xfId="11998" xr:uid="{BB6530EA-C773-4BDE-ABC6-DDC6B5DC68AA}"/>
    <cellStyle name="Vnos 2 2 6 6 5 2" xfId="36045" xr:uid="{39FADEC8-A877-484E-A6E3-E4A9DBFF861B}"/>
    <cellStyle name="Vnos 2 2 6 6 6" xfId="19538" xr:uid="{ED65738B-619C-4432-B3E6-18D2886EBB98}"/>
    <cellStyle name="Vnos 2 2 6 6 6 2" xfId="43585" xr:uid="{D158F8D3-A713-4383-BB4A-A7CF22D99ECA}"/>
    <cellStyle name="Vnos 2 2 6 6 7" xfId="27108" xr:uid="{1B140009-FBED-4181-9CF1-37AA0F23199B}"/>
    <cellStyle name="Vnos 2 2 6 7" xfId="2902" xr:uid="{27221931-8817-4E52-900F-B5C55D4CBD66}"/>
    <cellStyle name="Vnos 2 2 6 7 2" xfId="5968" xr:uid="{FEE5A3F0-70A3-43C3-A5F8-343AB6EE0C03}"/>
    <cellStyle name="Vnos 2 2 6 7 2 2" xfId="14905" xr:uid="{0DF9AE78-364C-40F5-8AB6-85C450C4257B}"/>
    <cellStyle name="Vnos 2 2 6 7 2 2 2" xfId="38952" xr:uid="{3FB610A2-C1C8-4AE8-A587-91FA96AD4886}"/>
    <cellStyle name="Vnos 2 2 6 7 2 3" xfId="21107" xr:uid="{17A01EDE-7BD1-4EE7-A8C8-0B4BB4D48FD8}"/>
    <cellStyle name="Vnos 2 2 6 7 2 3 2" xfId="45154" xr:uid="{B90DEC9E-7B5F-4008-8143-219753E02925}"/>
    <cellStyle name="Vnos 2 2 6 7 2 4" xfId="30015" xr:uid="{F0AB05AF-5EE8-42B8-AC9A-7E4751CA7038}"/>
    <cellStyle name="Vnos 2 2 6 7 3" xfId="8126" xr:uid="{26CA46D9-E333-48F0-ADF9-75396DBC2B59}"/>
    <cellStyle name="Vnos 2 2 6 7 3 2" xfId="17063" xr:uid="{9CA104F8-69B6-4C2A-9657-6B7C04671716}"/>
    <cellStyle name="Vnos 2 2 6 7 3 2 2" xfId="41110" xr:uid="{57DDFAC4-16EA-4CFC-A1CC-BF6851CB63D4}"/>
    <cellStyle name="Vnos 2 2 6 7 3 3" xfId="23265" xr:uid="{9BB71F2D-D47D-4279-A295-C47B7A33C87F}"/>
    <cellStyle name="Vnos 2 2 6 7 3 3 2" xfId="47312" xr:uid="{F528B140-3DC6-4763-BE17-5CEACD347C31}"/>
    <cellStyle name="Vnos 2 2 6 7 3 4" xfId="32173" xr:uid="{78ED5DD8-6728-4052-98DD-76CB7433FC05}"/>
    <cellStyle name="Vnos 2 2 6 7 4" xfId="9452" xr:uid="{458D893A-4ECD-4176-BF37-8AFB86D81871}"/>
    <cellStyle name="Vnos 2 2 6 7 4 2" xfId="18389" xr:uid="{D859514C-BC0E-47C6-85B6-65D5967B5F4D}"/>
    <cellStyle name="Vnos 2 2 6 7 4 2 2" xfId="42436" xr:uid="{12DD723D-4ADF-456D-8FF8-61DF780EE508}"/>
    <cellStyle name="Vnos 2 2 6 7 4 3" xfId="24591" xr:uid="{AEB32D47-945F-4947-A6E0-FFDCBF4260C3}"/>
    <cellStyle name="Vnos 2 2 6 7 4 3 2" xfId="48638" xr:uid="{8DFB481A-A7E9-425B-B730-618BF391E015}"/>
    <cellStyle name="Vnos 2 2 6 7 4 4" xfId="33499" xr:uid="{A04BC824-C5C0-4498-80FE-BE99366C86CC}"/>
    <cellStyle name="Vnos 2 2 6 7 5" xfId="11839" xr:uid="{0A0416C8-C7B2-45F1-8D16-4575363B443D}"/>
    <cellStyle name="Vnos 2 2 6 7 5 2" xfId="35886" xr:uid="{175EFC50-5497-48EC-9700-FA9C4B2F13E3}"/>
    <cellStyle name="Vnos 2 2 6 7 6" xfId="19379" xr:uid="{E6172988-E1A6-4716-916D-23700F6996DF}"/>
    <cellStyle name="Vnos 2 2 6 7 6 2" xfId="43426" xr:uid="{278901B7-F4F4-46AD-8798-149C947CF7B8}"/>
    <cellStyle name="Vnos 2 2 6 7 7" xfId="26949" xr:uid="{1244BDEF-9BD5-4C64-8801-B139AB1A176E}"/>
    <cellStyle name="Vnos 2 2 6 8" xfId="5304" xr:uid="{4B83F5F7-A19B-4F56-9FA8-BB723AB2B152}"/>
    <cellStyle name="Vnos 2 2 6 8 2" xfId="14241" xr:uid="{EADB583A-A0C3-4BCE-8B0B-A81E1E49AF26}"/>
    <cellStyle name="Vnos 2 2 6 8 2 2" xfId="38288" xr:uid="{19180AE2-00F8-4706-8CDE-C004A63159EA}"/>
    <cellStyle name="Vnos 2 2 6 8 3" xfId="20946" xr:uid="{A853A96B-F07C-4DD2-9CFB-68BE6AEA4A46}"/>
    <cellStyle name="Vnos 2 2 6 8 3 2" xfId="44993" xr:uid="{D6C86648-A9CC-47C2-8833-EEDA66413056}"/>
    <cellStyle name="Vnos 2 2 6 8 4" xfId="29351" xr:uid="{3052CBB7-BC37-4FAF-BA50-41592853EB54}"/>
    <cellStyle name="Vnos 2 2 6 9" xfId="7722" xr:uid="{FA8813B0-D367-4B77-88F9-A6CE0510B8F9}"/>
    <cellStyle name="Vnos 2 2 6 9 2" xfId="16659" xr:uid="{52413577-25DB-416F-A2A8-801DF6B2C610}"/>
    <cellStyle name="Vnos 2 2 6 9 2 2" xfId="40706" xr:uid="{1B7A5AC1-C91C-437E-9687-B402BB9B81C9}"/>
    <cellStyle name="Vnos 2 2 6 9 3" xfId="22861" xr:uid="{17DDA6D0-C03C-475A-BD68-57B47603D321}"/>
    <cellStyle name="Vnos 2 2 6 9 3 2" xfId="46908" xr:uid="{85070054-45CE-4E10-99FF-399745D49331}"/>
    <cellStyle name="Vnos 2 2 6 9 4" xfId="31769" xr:uid="{6B8A0538-EB7A-4808-8DA1-87423D294B2F}"/>
    <cellStyle name="Vnos 2 2 7" xfId="1621" xr:uid="{C51C57B0-689B-4425-ACD2-F44F3B9A14BA}"/>
    <cellStyle name="Vnos 2 2 7 2" xfId="4683" xr:uid="{C9CA4176-9EEE-4C7D-B31E-BC3012936192}"/>
    <cellStyle name="Vnos 2 2 7 2 2" xfId="13620" xr:uid="{BE58CFCF-AA68-40B3-A98D-336DECDB6EE7}"/>
    <cellStyle name="Vnos 2 2 7 2 2 2" xfId="37667" xr:uid="{F6B95E16-E648-4311-95C9-63392234F5DE}"/>
    <cellStyle name="Vnos 2 2 7 2 3" xfId="20739" xr:uid="{22061FDB-5C47-4814-84BD-B13DC71881E4}"/>
    <cellStyle name="Vnos 2 2 7 2 3 2" xfId="44786" xr:uid="{5FAF9621-27D9-4CA2-B176-AEBAE5BEB533}"/>
    <cellStyle name="Vnos 2 2 7 2 4" xfId="28730" xr:uid="{7803A8E4-9AAA-45A4-9C07-BE521567670E}"/>
    <cellStyle name="Vnos 2 2 7 3" xfId="7329" xr:uid="{4105EFB0-2F63-4116-93F6-06010CFBA2D2}"/>
    <cellStyle name="Vnos 2 2 7 3 2" xfId="16266" xr:uid="{03002BDC-DEDA-4956-9F4E-D99C3874F4EE}"/>
    <cellStyle name="Vnos 2 2 7 3 2 2" xfId="40313" xr:uid="{C0C84086-A5C4-4746-8B71-0B6A3A008EF4}"/>
    <cellStyle name="Vnos 2 2 7 3 3" xfId="22468" xr:uid="{E64F0D7C-3FF9-4F8E-B624-87CB7D874815}"/>
    <cellStyle name="Vnos 2 2 7 3 3 2" xfId="46515" xr:uid="{DD583408-70D9-4682-850C-10919FE7D9D7}"/>
    <cellStyle name="Vnos 2 2 7 3 4" xfId="31376" xr:uid="{F97C12F7-6F73-4869-8E89-3EB7A293D084}"/>
    <cellStyle name="Vnos 2 2 7 4" xfId="9313" xr:uid="{8E7AFE62-91F5-4F55-81AB-E0A529B89CA5}"/>
    <cellStyle name="Vnos 2 2 7 4 2" xfId="18250" xr:uid="{FD982EB1-0B4E-403F-B032-2453BE8CCDBC}"/>
    <cellStyle name="Vnos 2 2 7 4 2 2" xfId="42297" xr:uid="{67F6AEC2-6057-4462-BF44-89599324A466}"/>
    <cellStyle name="Vnos 2 2 7 4 3" xfId="24452" xr:uid="{4724319A-2235-49DC-8EBC-15BA5B6FCC8F}"/>
    <cellStyle name="Vnos 2 2 7 4 3 2" xfId="48499" xr:uid="{B38665FC-CAB5-4786-9A2C-56662AD883D4}"/>
    <cellStyle name="Vnos 2 2 7 4 4" xfId="33360" xr:uid="{CAEC6FC6-B88E-4765-896D-5CD7A26C0FBA}"/>
    <cellStyle name="Vnos 2 2 7 5" xfId="10557" xr:uid="{CF6E2DE9-2EFA-447C-87B1-9C5BC6BAD174}"/>
    <cellStyle name="Vnos 2 2 7 5 2" xfId="34604" xr:uid="{1173EEF3-552A-4C0F-B192-794DD09392B6}"/>
    <cellStyle name="Vnos 2 2 7 6" xfId="19014" xr:uid="{0E41D036-6A4E-4B08-BCAB-9DBE27B9CFB0}"/>
    <cellStyle name="Vnos 2 2 7 6 2" xfId="43061" xr:uid="{D6075A6C-2536-4560-BC60-D1CD5644CAA8}"/>
    <cellStyle name="Vnos 2 2 7 7" xfId="25667" xr:uid="{C62C8AE4-139B-49B3-9F27-6220BB26FCC2}"/>
    <cellStyle name="Vnos 2 2 8" xfId="1531" xr:uid="{1152CB29-C366-46F7-A5F3-C5528243396D}"/>
    <cellStyle name="Vnos 2 2 8 2" xfId="4593" xr:uid="{CE06CE44-B2F7-4902-AC04-6E05BE01A73B}"/>
    <cellStyle name="Vnos 2 2 8 2 2" xfId="13530" xr:uid="{763A71C7-E4BE-4627-B755-820EE170A7D7}"/>
    <cellStyle name="Vnos 2 2 8 2 2 2" xfId="37577" xr:uid="{A2549826-396D-462D-ADF0-95A06FA7CD98}"/>
    <cellStyle name="Vnos 2 2 8 2 3" xfId="20726" xr:uid="{75EE4235-D849-42FF-AF94-BA03D22BF51B}"/>
    <cellStyle name="Vnos 2 2 8 2 3 2" xfId="44773" xr:uid="{F36A9627-2E44-4024-A725-212729F30698}"/>
    <cellStyle name="Vnos 2 2 8 2 4" xfId="28640" xr:uid="{F78146F6-63C2-4F72-B64D-B3E137FD57A2}"/>
    <cellStyle name="Vnos 2 2 8 3" xfId="7275" xr:uid="{34DE5D32-8C19-45EA-ACB4-C68831ADC8DC}"/>
    <cellStyle name="Vnos 2 2 8 3 2" xfId="16212" xr:uid="{279580A6-B1F6-42D3-AA68-375919EDC12E}"/>
    <cellStyle name="Vnos 2 2 8 3 2 2" xfId="40259" xr:uid="{6376E185-5D61-4B0A-A735-39D42BF49091}"/>
    <cellStyle name="Vnos 2 2 8 3 3" xfId="22414" xr:uid="{2299ED55-AC79-40FF-BA7A-DA6CD3C0F9C3}"/>
    <cellStyle name="Vnos 2 2 8 3 3 2" xfId="46461" xr:uid="{8F87C657-C41C-48BC-97C5-A0F78213B8B8}"/>
    <cellStyle name="Vnos 2 2 8 3 4" xfId="31322" xr:uid="{07FE644F-C84B-4FF4-91DB-A00086B378F5}"/>
    <cellStyle name="Vnos 2 2 8 4" xfId="4300" xr:uid="{4BAF08C1-C9FF-4121-95DE-89E0466E12F2}"/>
    <cellStyle name="Vnos 2 2 8 4 2" xfId="13237" xr:uid="{BB005259-9818-425E-8D7D-C98D1443D5BA}"/>
    <cellStyle name="Vnos 2 2 8 4 2 2" xfId="37284" xr:uid="{DFA66187-9667-4CA0-9335-BF93C21E10D4}"/>
    <cellStyle name="Vnos 2 2 8 4 3" xfId="20610" xr:uid="{5E782DE8-CCAB-4B67-B6E9-C26ECF06C148}"/>
    <cellStyle name="Vnos 2 2 8 4 3 2" xfId="44657" xr:uid="{9E4F70FC-41CC-4E74-91D2-331662DA2E7A}"/>
    <cellStyle name="Vnos 2 2 8 4 4" xfId="28347" xr:uid="{EB500702-1131-453C-A098-CFFA5069363F}"/>
    <cellStyle name="Vnos 2 2 8 5" xfId="10467" xr:uid="{28BBAAAD-BF6E-4C5C-A4F8-523F99DF8FCF}"/>
    <cellStyle name="Vnos 2 2 8 5 2" xfId="34514" xr:uid="{A31D06C5-9598-4A89-AF9D-5EEE2C58CA85}"/>
    <cellStyle name="Vnos 2 2 8 6" xfId="19001" xr:uid="{90E9B0EB-BC66-4363-89A3-A0228A39BE6D}"/>
    <cellStyle name="Vnos 2 2 8 6 2" xfId="43048" xr:uid="{76492A8A-8B0F-45C8-A38D-91B6E4811E09}"/>
    <cellStyle name="Vnos 2 2 8 7" xfId="25577" xr:uid="{1B506460-1C70-49F5-AD34-D2C8CD0C0E33}"/>
    <cellStyle name="Vnos 2 2 9" xfId="3306" xr:uid="{4BB97A01-4965-44BC-B474-BC2CAFB44083}"/>
    <cellStyle name="Vnos 2 2 9 2" xfId="6372" xr:uid="{1DED96FC-65D5-41D2-BBE2-2903E480F26A}"/>
    <cellStyle name="Vnos 2 2 9 2 2" xfId="15309" xr:uid="{42C91253-7206-4F0D-8E02-35D93B909587}"/>
    <cellStyle name="Vnos 2 2 9 2 2 2" xfId="39356" xr:uid="{430B35D2-9882-4614-B9A0-F4EB78EDDE99}"/>
    <cellStyle name="Vnos 2 2 9 2 3" xfId="21511" xr:uid="{080EE83C-D586-4A7D-8C1A-23FAD7749339}"/>
    <cellStyle name="Vnos 2 2 9 2 3 2" xfId="45558" xr:uid="{502A77BA-BBC2-4E19-8AE5-04AA2CB292A9}"/>
    <cellStyle name="Vnos 2 2 9 2 4" xfId="30419" xr:uid="{A09D5440-26AD-490D-B876-771F7C095DE3}"/>
    <cellStyle name="Vnos 2 2 9 3" xfId="8530" xr:uid="{1F70F11A-9CDD-4426-8878-B790576302E6}"/>
    <cellStyle name="Vnos 2 2 9 3 2" xfId="17467" xr:uid="{82832429-A713-4792-97E2-12E985475BED}"/>
    <cellStyle name="Vnos 2 2 9 3 2 2" xfId="41514" xr:uid="{636C9494-4057-4298-B0E0-E2D44D99F947}"/>
    <cellStyle name="Vnos 2 2 9 3 3" xfId="23669" xr:uid="{EABEB380-41B2-4432-A40E-A418708D2ECA}"/>
    <cellStyle name="Vnos 2 2 9 3 3 2" xfId="47716" xr:uid="{8A125F10-960E-4302-AF19-8554AC04E24A}"/>
    <cellStyle name="Vnos 2 2 9 3 4" xfId="32577" xr:uid="{5A29E847-3F3A-4C91-9471-FBF2912D450D}"/>
    <cellStyle name="Vnos 2 2 9 4" xfId="9788" xr:uid="{501683AC-7E87-4D5F-A713-4DD79281DFD3}"/>
    <cellStyle name="Vnos 2 2 9 4 2" xfId="18725" xr:uid="{7594F3B3-EE48-4C73-8A32-6E556B3A1522}"/>
    <cellStyle name="Vnos 2 2 9 4 2 2" xfId="42772" xr:uid="{19435FBA-93F8-47F1-908C-8FC5B85A5A24}"/>
    <cellStyle name="Vnos 2 2 9 4 3" xfId="24927" xr:uid="{4B095730-1472-4C6E-91B8-1FA3D0398555}"/>
    <cellStyle name="Vnos 2 2 9 4 3 2" xfId="48974" xr:uid="{D2D1624D-8946-48B1-BB6D-F973AB38815B}"/>
    <cellStyle name="Vnos 2 2 9 4 4" xfId="33835" xr:uid="{9F61D299-DE82-4A57-AFCB-723FC6DA96BF}"/>
    <cellStyle name="Vnos 2 2 9 5" xfId="12243" xr:uid="{81FB151D-69BE-4E03-8009-55C34D5B9175}"/>
    <cellStyle name="Vnos 2 2 9 5 2" xfId="36290" xr:uid="{73652E53-95E5-4E6E-8770-AC66239134AF}"/>
    <cellStyle name="Vnos 2 2 9 6" xfId="19783" xr:uid="{D6CA24AA-45A9-469E-9BDD-2EA4742D0A42}"/>
    <cellStyle name="Vnos 2 2 9 6 2" xfId="43830" xr:uid="{93237A8B-EB3A-4D8C-87CC-606D4FECA15F}"/>
    <cellStyle name="Vnos 2 2 9 7" xfId="27353" xr:uid="{4961C6D5-B253-4621-BA38-6B4255F2CD73}"/>
    <cellStyle name="Vnos 2 3" xfId="557" xr:uid="{00000000-0005-0000-0000-00002A020000}"/>
    <cellStyle name="Vnos 2 4" xfId="2038" xr:uid="{A4FE4D19-56AB-4C12-9167-B43ED0FB24A3}"/>
    <cellStyle name="Vnos 2 4 10" xfId="9506" xr:uid="{B963CAE0-DDF3-48DB-8F27-42567E35872D}"/>
    <cellStyle name="Vnos 2 4 10 2" xfId="18443" xr:uid="{AA09ABB5-2469-4C8B-AB39-7B16BAD9BCCD}"/>
    <cellStyle name="Vnos 2 4 10 2 2" xfId="42490" xr:uid="{9FB53344-533F-4EB3-821D-E0B20E1E008C}"/>
    <cellStyle name="Vnos 2 4 10 3" xfId="24645" xr:uid="{6B26B6A2-2EB7-4A68-A1A2-24DDA52FB55E}"/>
    <cellStyle name="Vnos 2 4 10 3 2" xfId="48692" xr:uid="{D5972932-E68D-48C2-84D1-12E7636277D7}"/>
    <cellStyle name="Vnos 2 4 10 4" xfId="33553" xr:uid="{6F96D905-E3FF-4275-885C-16EDC9963029}"/>
    <cellStyle name="Vnos 2 4 11" xfId="10974" xr:uid="{0A9C36C2-8561-415F-8817-C3F5F87CF499}"/>
    <cellStyle name="Vnos 2 4 11 2" xfId="35021" xr:uid="{B89F939F-8A1F-4C8F-955E-3B7A4ADC03E1}"/>
    <cellStyle name="Vnos 2 4 12" xfId="19177" xr:uid="{C5A036A7-B71D-42A9-AA2C-A7856BF01AEF}"/>
    <cellStyle name="Vnos 2 4 12 2" xfId="43224" xr:uid="{72120697-3735-4413-B346-A9A06A253317}"/>
    <cellStyle name="Vnos 2 4 13" xfId="26084" xr:uid="{D96D6BA0-E99C-41F5-B766-86E404E9B048}"/>
    <cellStyle name="Vnos 2 4 2" xfId="2906" xr:uid="{8822BB5A-A60D-4E86-A6F4-13C96169EF2E}"/>
    <cellStyle name="Vnos 2 4 2 2" xfId="5972" xr:uid="{70C64C0A-7F19-44DE-97C2-B174B2DF901B}"/>
    <cellStyle name="Vnos 2 4 2 2 2" xfId="14909" xr:uid="{640F72CA-1EBA-4694-B110-C6526FE70240}"/>
    <cellStyle name="Vnos 2 4 2 2 2 2" xfId="38956" xr:uid="{BAC0C394-79FA-4D72-A465-3DA95D7C1098}"/>
    <cellStyle name="Vnos 2 4 2 2 3" xfId="21111" xr:uid="{46FB2870-AE0B-42E0-BF91-28E282A37058}"/>
    <cellStyle name="Vnos 2 4 2 2 3 2" xfId="45158" xr:uid="{1D0BE033-0BE4-468A-BE90-88BF1F25DC3E}"/>
    <cellStyle name="Vnos 2 4 2 2 4" xfId="30019" xr:uid="{A6613BF1-DB22-4E70-A760-E061BE9C5D91}"/>
    <cellStyle name="Vnos 2 4 2 3" xfId="8130" xr:uid="{835A6154-1A5F-4E8E-93E7-FFF607136BAB}"/>
    <cellStyle name="Vnos 2 4 2 3 2" xfId="17067" xr:uid="{CAB47AFE-8238-4D78-97B8-1D1ABB8EBB94}"/>
    <cellStyle name="Vnos 2 4 2 3 2 2" xfId="41114" xr:uid="{04ED61BB-D895-4338-A47E-E8FBC48347B9}"/>
    <cellStyle name="Vnos 2 4 2 3 3" xfId="23269" xr:uid="{95BBE183-ACC1-41F2-BA63-04A71CEDAF34}"/>
    <cellStyle name="Vnos 2 4 2 3 3 2" xfId="47316" xr:uid="{82AE651F-BB75-4184-836F-C9E211C42397}"/>
    <cellStyle name="Vnos 2 4 2 3 4" xfId="32177" xr:uid="{65CC0706-A57F-4311-B116-E1DAB8B40639}"/>
    <cellStyle name="Vnos 2 4 2 4" xfId="7129" xr:uid="{6D1CBC21-D01B-486D-BA4C-736A7695E0EB}"/>
    <cellStyle name="Vnos 2 4 2 4 2" xfId="16066" xr:uid="{9E649054-C58F-44D5-964B-548AC0AAFC59}"/>
    <cellStyle name="Vnos 2 4 2 4 2 2" xfId="40113" xr:uid="{0DBAFC9F-BF90-4F63-B37E-30D42AAAC92B}"/>
    <cellStyle name="Vnos 2 4 2 4 3" xfId="22268" xr:uid="{83A9ADEC-11AC-4E30-9650-3B82528F53E3}"/>
    <cellStyle name="Vnos 2 4 2 4 3 2" xfId="46315" xr:uid="{D7D7B619-7F71-4ECE-B625-400A36E36291}"/>
    <cellStyle name="Vnos 2 4 2 4 4" xfId="31176" xr:uid="{52B03816-AA40-45D2-806B-CC4FB8559D2F}"/>
    <cellStyle name="Vnos 2 4 2 5" xfId="11843" xr:uid="{599739C5-F044-4665-A53B-E022D2BCCEBF}"/>
    <cellStyle name="Vnos 2 4 2 5 2" xfId="35890" xr:uid="{E0144820-670C-41CB-92E9-5BA35778B2AE}"/>
    <cellStyle name="Vnos 2 4 2 6" xfId="19383" xr:uid="{C096C4A6-0982-4097-A277-DD2B1E1E728D}"/>
    <cellStyle name="Vnos 2 4 2 6 2" xfId="43430" xr:uid="{A0CF86D5-A7A6-42ED-815C-DE1A78DBDF55}"/>
    <cellStyle name="Vnos 2 4 2 7" xfId="26953" xr:uid="{96BB6DC4-AA59-44AE-A157-EB41F1F711D6}"/>
    <cellStyle name="Vnos 2 4 3" xfId="2893" xr:uid="{4176F28A-0D3B-43C5-AE30-59F6D35B2A99}"/>
    <cellStyle name="Vnos 2 4 3 2" xfId="5959" xr:uid="{3CC45791-F5C0-46FC-ADE6-87E1EDD75CE1}"/>
    <cellStyle name="Vnos 2 4 3 2 2" xfId="14896" xr:uid="{17846C24-E20C-40DB-B971-34E499DC0EF6}"/>
    <cellStyle name="Vnos 2 4 3 2 2 2" xfId="38943" xr:uid="{63490328-919A-4FB7-9968-0353F5865CDD}"/>
    <cellStyle name="Vnos 2 4 3 2 3" xfId="21098" xr:uid="{CDB9520D-A13B-4E1F-AA96-79C6EA803E96}"/>
    <cellStyle name="Vnos 2 4 3 2 3 2" xfId="45145" xr:uid="{E315455D-7B9A-4A75-A9C3-0B9825777834}"/>
    <cellStyle name="Vnos 2 4 3 2 4" xfId="30006" xr:uid="{610255A5-8A9D-4B18-8A61-EB265FF0903A}"/>
    <cellStyle name="Vnos 2 4 3 3" xfId="8117" xr:uid="{EB8A4649-7129-4FDA-9715-96E856397D3C}"/>
    <cellStyle name="Vnos 2 4 3 3 2" xfId="17054" xr:uid="{F06584F5-9EB9-4E01-AD6E-048F1DC2B3E0}"/>
    <cellStyle name="Vnos 2 4 3 3 2 2" xfId="41101" xr:uid="{8DFB8444-ED7B-4F13-9BE1-398E2022E749}"/>
    <cellStyle name="Vnos 2 4 3 3 3" xfId="23256" xr:uid="{C22B04BA-362F-42FD-87D3-26D55C47FBB8}"/>
    <cellStyle name="Vnos 2 4 3 3 3 2" xfId="47303" xr:uid="{73F249B0-F695-4692-8EFE-D4B90BD77ED7}"/>
    <cellStyle name="Vnos 2 4 3 3 4" xfId="32164" xr:uid="{FD04CDBB-46D2-4CE5-BF26-50A0BCB257CF}"/>
    <cellStyle name="Vnos 2 4 3 4" xfId="9190" xr:uid="{5900ED19-4EC8-4537-AF93-95DB5D445420}"/>
    <cellStyle name="Vnos 2 4 3 4 2" xfId="18127" xr:uid="{F88B38DF-030E-459B-B745-8573405FDA68}"/>
    <cellStyle name="Vnos 2 4 3 4 2 2" xfId="42174" xr:uid="{81C453A5-AF9F-49B4-8499-69A911DCE6A6}"/>
    <cellStyle name="Vnos 2 4 3 4 3" xfId="24329" xr:uid="{39D0FDA5-F5EB-4895-8354-3585B1EF395F}"/>
    <cellStyle name="Vnos 2 4 3 4 3 2" xfId="48376" xr:uid="{B10E75FB-C1E0-41D0-B606-A59E8BA44658}"/>
    <cellStyle name="Vnos 2 4 3 4 4" xfId="33237" xr:uid="{0EB780DB-094D-4E9E-848E-B5A7CA9245B1}"/>
    <cellStyle name="Vnos 2 4 3 5" xfId="11830" xr:uid="{BE233758-9265-463F-82FE-998CB4F39262}"/>
    <cellStyle name="Vnos 2 4 3 5 2" xfId="35877" xr:uid="{BE27CACE-1910-468D-BEAF-F17EB3D25A18}"/>
    <cellStyle name="Vnos 2 4 3 6" xfId="19370" xr:uid="{4CE93188-D787-48A3-A3FA-66AC8EE54A4F}"/>
    <cellStyle name="Vnos 2 4 3 6 2" xfId="43417" xr:uid="{5A514F78-5DF2-421C-BE73-B6E9D5C201D2}"/>
    <cellStyle name="Vnos 2 4 3 7" xfId="26940" xr:uid="{EEFDAD82-D661-4594-AEB9-DF11581F1AA7}"/>
    <cellStyle name="Vnos 2 4 4" xfId="3024" xr:uid="{9EE94C8F-5086-4611-A393-7717D8939919}"/>
    <cellStyle name="Vnos 2 4 4 2" xfId="6090" xr:uid="{2CFC3381-85C1-4A9B-886E-EFB1AFBC2771}"/>
    <cellStyle name="Vnos 2 4 4 2 2" xfId="15027" xr:uid="{EE76587E-1505-4CB6-B3EC-1E43B7F721D8}"/>
    <cellStyle name="Vnos 2 4 4 2 2 2" xfId="39074" xr:uid="{75193434-4640-4C7B-B806-37C0BCBBB3A7}"/>
    <cellStyle name="Vnos 2 4 4 2 3" xfId="21229" xr:uid="{56604183-21E0-4A16-A376-CD71CAB3A4F3}"/>
    <cellStyle name="Vnos 2 4 4 2 3 2" xfId="45276" xr:uid="{F8F6EE38-6CA5-4496-B69B-E8C0588DEBBD}"/>
    <cellStyle name="Vnos 2 4 4 2 4" xfId="30137" xr:uid="{1E020271-7D0A-45D6-9722-4B35BEBCB2E5}"/>
    <cellStyle name="Vnos 2 4 4 3" xfId="8248" xr:uid="{552B4F3F-EE9A-4AA3-A82C-E1BC4E3BF5CB}"/>
    <cellStyle name="Vnos 2 4 4 3 2" xfId="17185" xr:uid="{34C62E89-F196-4EAA-BAB2-9309387E35D1}"/>
    <cellStyle name="Vnos 2 4 4 3 2 2" xfId="41232" xr:uid="{297BAD87-FF2B-4E3C-9E1F-9A520A79B1FB}"/>
    <cellStyle name="Vnos 2 4 4 3 3" xfId="23387" xr:uid="{A012B2C1-5868-4294-94FA-AF000CA7B7DA}"/>
    <cellStyle name="Vnos 2 4 4 3 3 2" xfId="47434" xr:uid="{9D6A36F9-7F39-4074-B442-75E1316DD658}"/>
    <cellStyle name="Vnos 2 4 4 3 4" xfId="32295" xr:uid="{ED9BD142-738C-4F79-978E-CF4C4228975E}"/>
    <cellStyle name="Vnos 2 4 4 4" xfId="9519" xr:uid="{FFCF671A-DD81-4AEF-8E51-9DB43BB8056E}"/>
    <cellStyle name="Vnos 2 4 4 4 2" xfId="18456" xr:uid="{4F89EF65-D0A0-43E4-A3CC-CF29D4522AF7}"/>
    <cellStyle name="Vnos 2 4 4 4 2 2" xfId="42503" xr:uid="{DE75F663-BB4E-4071-B200-0C0DFADE8166}"/>
    <cellStyle name="Vnos 2 4 4 4 3" xfId="24658" xr:uid="{EA780019-706A-4E1A-827A-CCFA3E7A0CE9}"/>
    <cellStyle name="Vnos 2 4 4 4 3 2" xfId="48705" xr:uid="{56B51615-7476-4FA2-B6E3-42311CAD61DE}"/>
    <cellStyle name="Vnos 2 4 4 4 4" xfId="33566" xr:uid="{B05705D2-A0D2-4110-B9F0-06B34C1FF16E}"/>
    <cellStyle name="Vnos 2 4 4 5" xfId="11961" xr:uid="{D2395BE6-E190-4807-8753-3A2A592251C9}"/>
    <cellStyle name="Vnos 2 4 4 5 2" xfId="36008" xr:uid="{FA5A0A81-13BC-4EC3-8995-A75A68C5082F}"/>
    <cellStyle name="Vnos 2 4 4 6" xfId="19501" xr:uid="{ED030997-713B-4223-8308-A3F0EEFAD07C}"/>
    <cellStyle name="Vnos 2 4 4 6 2" xfId="43548" xr:uid="{DA71A42E-C629-430A-9974-EAE2B0AC1629}"/>
    <cellStyle name="Vnos 2 4 4 7" xfId="27071" xr:uid="{B58D8BC2-5E88-47DD-8EFD-F4C8890D3E7C}"/>
    <cellStyle name="Vnos 2 4 5" xfId="3586" xr:uid="{357E83CA-DB35-48AF-BBBE-FF3228767A19}"/>
    <cellStyle name="Vnos 2 4 5 2" xfId="6652" xr:uid="{7B420C8D-E771-4DB3-ACCD-90702F530BE9}"/>
    <cellStyle name="Vnos 2 4 5 2 2" xfId="15589" xr:uid="{10708505-4416-4446-8165-2358AC6D650E}"/>
    <cellStyle name="Vnos 2 4 5 2 2 2" xfId="39636" xr:uid="{F56F7F25-E877-44FF-BE7A-685AF6C8ACC2}"/>
    <cellStyle name="Vnos 2 4 5 2 3" xfId="21791" xr:uid="{D8855158-D269-4CF7-95D8-20EAEE9B9830}"/>
    <cellStyle name="Vnos 2 4 5 2 3 2" xfId="45838" xr:uid="{0609B5F9-9CB0-4471-B620-C3A288F43FA3}"/>
    <cellStyle name="Vnos 2 4 5 2 4" xfId="30699" xr:uid="{A76A7F05-764C-4358-8847-A3DD3FFC2C02}"/>
    <cellStyle name="Vnos 2 4 5 3" xfId="8810" xr:uid="{3577AFCF-B2E0-48BC-9272-E091C3D6CB9C}"/>
    <cellStyle name="Vnos 2 4 5 3 2" xfId="17747" xr:uid="{8AD2A6A5-C678-474C-A944-149A3D63E647}"/>
    <cellStyle name="Vnos 2 4 5 3 2 2" xfId="41794" xr:uid="{45073098-3665-49FA-B415-AE56B4BFB3BB}"/>
    <cellStyle name="Vnos 2 4 5 3 3" xfId="23949" xr:uid="{79B63983-B834-4F1F-9F0E-E1FAD4AF5C47}"/>
    <cellStyle name="Vnos 2 4 5 3 3 2" xfId="47996" xr:uid="{925EAE74-0998-46D5-BC80-70ADB5E0274C}"/>
    <cellStyle name="Vnos 2 4 5 3 4" xfId="32857" xr:uid="{1EE87D7C-75EE-4C14-8530-BE5460AC4B79}"/>
    <cellStyle name="Vnos 2 4 5 4" xfId="9530" xr:uid="{A3BB902F-20C0-4788-9E17-E69336AB1EC1}"/>
    <cellStyle name="Vnos 2 4 5 4 2" xfId="18467" xr:uid="{CCFDCC4D-05F8-40C2-A375-ED886852E31A}"/>
    <cellStyle name="Vnos 2 4 5 4 2 2" xfId="42514" xr:uid="{1D19D23D-44D2-4D95-A47E-1630F3299390}"/>
    <cellStyle name="Vnos 2 4 5 4 3" xfId="24669" xr:uid="{DC6B8A49-F409-4EAB-8EC8-05B88B06550E}"/>
    <cellStyle name="Vnos 2 4 5 4 3 2" xfId="48716" xr:uid="{6CB2B346-E6C4-4F8E-ACB5-B06F2C6B0F03}"/>
    <cellStyle name="Vnos 2 4 5 4 4" xfId="33577" xr:uid="{ED46B4FA-FB51-4B73-A7BD-51814457546C}"/>
    <cellStyle name="Vnos 2 4 5 5" xfId="12523" xr:uid="{94056B3F-A95B-4A23-A8F8-EC5D4DAD0F46}"/>
    <cellStyle name="Vnos 2 4 5 5 2" xfId="36570" xr:uid="{26C6C7C4-1B71-4BB5-BF87-22623AD5E879}"/>
    <cellStyle name="Vnos 2 4 5 6" xfId="20063" xr:uid="{7E1A2C18-C652-47EB-9698-92C097B1DC31}"/>
    <cellStyle name="Vnos 2 4 5 6 2" xfId="44110" xr:uid="{2B1EB020-90C2-43E7-9ABE-D7B34DFF365F}"/>
    <cellStyle name="Vnos 2 4 5 7" xfId="27633" xr:uid="{0E337C9C-6EA1-4A8A-9013-F9DAD906C3E0}"/>
    <cellStyle name="Vnos 2 4 6" xfId="2867" xr:uid="{5D749988-2CED-4A60-83AA-A69F96F929A9}"/>
    <cellStyle name="Vnos 2 4 6 2" xfId="5933" xr:uid="{D0A7C530-26AD-4B35-923C-49AA1F5D3216}"/>
    <cellStyle name="Vnos 2 4 6 2 2" xfId="14870" xr:uid="{19F60A06-812F-42B4-9252-68118E768BC7}"/>
    <cellStyle name="Vnos 2 4 6 2 2 2" xfId="38917" xr:uid="{26332740-DA02-45FB-87E2-C7A315A61479}"/>
    <cellStyle name="Vnos 2 4 6 2 3" xfId="21072" xr:uid="{269C8FB8-8D93-4001-8E17-10F8D4453563}"/>
    <cellStyle name="Vnos 2 4 6 2 3 2" xfId="45119" xr:uid="{AB4E16E8-1C32-40C0-84A2-4702D004A780}"/>
    <cellStyle name="Vnos 2 4 6 2 4" xfId="29980" xr:uid="{6EFC02CB-6D93-4715-B175-7E8A670225D8}"/>
    <cellStyle name="Vnos 2 4 6 3" xfId="8091" xr:uid="{EFC93B0D-58EC-4575-81B6-FD618733E06F}"/>
    <cellStyle name="Vnos 2 4 6 3 2" xfId="17028" xr:uid="{78E485AB-9501-4F84-A2ED-4ACAEFEEA67B}"/>
    <cellStyle name="Vnos 2 4 6 3 2 2" xfId="41075" xr:uid="{B63637BE-9C6D-4C64-B2BD-08CAE41686F0}"/>
    <cellStyle name="Vnos 2 4 6 3 3" xfId="23230" xr:uid="{D6726F77-021B-478F-A90D-2A3477A1AB50}"/>
    <cellStyle name="Vnos 2 4 6 3 3 2" xfId="47277" xr:uid="{B1837A53-942B-459F-A82E-8D6ACBB6AEF9}"/>
    <cellStyle name="Vnos 2 4 6 3 4" xfId="32138" xr:uid="{4CC396F8-B286-4DD0-9D8B-19F15B020A14}"/>
    <cellStyle name="Vnos 2 4 6 4" xfId="7781" xr:uid="{34006B1A-B0C1-43F8-817A-61F3F8B7EEBF}"/>
    <cellStyle name="Vnos 2 4 6 4 2" xfId="16718" xr:uid="{BE4094FD-2104-494B-8C64-AE57942ED198}"/>
    <cellStyle name="Vnos 2 4 6 4 2 2" xfId="40765" xr:uid="{6E671AAB-647D-4922-87F8-4FCB0DB7620C}"/>
    <cellStyle name="Vnos 2 4 6 4 3" xfId="22920" xr:uid="{E0224E32-FE92-4CD3-A2B4-55F655C3F9D9}"/>
    <cellStyle name="Vnos 2 4 6 4 3 2" xfId="46967" xr:uid="{13215655-635C-4BE9-AFF3-A7B8BF84EDF8}"/>
    <cellStyle name="Vnos 2 4 6 4 4" xfId="31828" xr:uid="{0CEA6BEA-99C3-4D3F-98A7-626DBB9ABC46}"/>
    <cellStyle name="Vnos 2 4 6 5" xfId="11804" xr:uid="{7F880FDC-3E4D-4D76-9AD9-620D286F13DB}"/>
    <cellStyle name="Vnos 2 4 6 5 2" xfId="35851" xr:uid="{114BF742-D528-4C89-8646-50960679BBB6}"/>
    <cellStyle name="Vnos 2 4 6 6" xfId="19344" xr:uid="{73609D6F-252B-4DF3-A3BE-33F29A0631B9}"/>
    <cellStyle name="Vnos 2 4 6 6 2" xfId="43391" xr:uid="{0AAC81BD-BCD8-4FB0-880E-4E463E9E1744}"/>
    <cellStyle name="Vnos 2 4 6 7" xfId="26914" xr:uid="{70DEC28F-AA75-4E32-8D89-AE7CBE798129}"/>
    <cellStyle name="Vnos 2 4 7" xfId="1792" xr:uid="{379C4464-2D0E-4130-A99F-D0361248B3C8}"/>
    <cellStyle name="Vnos 2 4 7 2" xfId="4854" xr:uid="{973FDA67-EFE5-4777-B59B-B8D56453F315}"/>
    <cellStyle name="Vnos 2 4 7 2 2" xfId="13791" xr:uid="{4BDC7C41-8B06-40CC-A349-E05C5ADAAF89}"/>
    <cellStyle name="Vnos 2 4 7 2 2 2" xfId="37838" xr:uid="{3A013931-D1A6-4F23-B1FF-D5BEDAC5FF1F}"/>
    <cellStyle name="Vnos 2 4 7 2 3" xfId="20830" xr:uid="{AD60F4DC-35E2-4D51-A99F-03B8AEFAD4E9}"/>
    <cellStyle name="Vnos 2 4 7 2 3 2" xfId="44877" xr:uid="{9453891C-D946-4978-B161-A09EFBEFCE34}"/>
    <cellStyle name="Vnos 2 4 7 2 4" xfId="28901" xr:uid="{0ACA5B59-662E-435A-A65F-4E4AB797F9E3}"/>
    <cellStyle name="Vnos 2 4 7 3" xfId="7454" xr:uid="{D0389C40-9139-4591-B4C6-AB2802E6693F}"/>
    <cellStyle name="Vnos 2 4 7 3 2" xfId="16391" xr:uid="{170E9B31-1EFA-41D4-A064-E6A74A9FC923}"/>
    <cellStyle name="Vnos 2 4 7 3 2 2" xfId="40438" xr:uid="{56D87129-3DEB-406C-871C-25B8A152B5A8}"/>
    <cellStyle name="Vnos 2 4 7 3 3" xfId="22593" xr:uid="{9E3BAFBE-493D-4E2D-87EC-0182D4F7A2F8}"/>
    <cellStyle name="Vnos 2 4 7 3 3 2" xfId="46640" xr:uid="{F2979D77-CCAB-4F49-A7D4-A87F1B73373D}"/>
    <cellStyle name="Vnos 2 4 7 3 4" xfId="31501" xr:uid="{BDC3E036-5F79-45F3-B070-927781ECC71C}"/>
    <cellStyle name="Vnos 2 4 7 4" xfId="9733" xr:uid="{70AA74CC-5419-4FA4-8E9C-6BF50BD4753A}"/>
    <cellStyle name="Vnos 2 4 7 4 2" xfId="18670" xr:uid="{FC23CF26-E4E6-4205-9580-9A7FFA67F7E6}"/>
    <cellStyle name="Vnos 2 4 7 4 2 2" xfId="42717" xr:uid="{9FCBF1B8-08E5-4835-989F-2A2760EDC2DC}"/>
    <cellStyle name="Vnos 2 4 7 4 3" xfId="24872" xr:uid="{3AD84E4A-2AAF-487F-BCA4-4E1208F697A0}"/>
    <cellStyle name="Vnos 2 4 7 4 3 2" xfId="48919" xr:uid="{498D95A5-0246-498A-9451-6C163AEE54D2}"/>
    <cellStyle name="Vnos 2 4 7 4 4" xfId="33780" xr:uid="{580AD4DF-F130-4838-8425-EBA186D27116}"/>
    <cellStyle name="Vnos 2 4 7 5" xfId="10728" xr:uid="{340B9009-3ED3-4F3D-9917-31CCB931E392}"/>
    <cellStyle name="Vnos 2 4 7 5 2" xfId="34775" xr:uid="{612EEB94-57DE-42C7-A1B3-7BFA2EB7A5B6}"/>
    <cellStyle name="Vnos 2 4 7 6" xfId="19105" xr:uid="{2AB01145-83CC-4DDF-9B6A-42903B78C810}"/>
    <cellStyle name="Vnos 2 4 7 6 2" xfId="43152" xr:uid="{8FA9AB65-CA02-455C-8699-8DFA89ED4911}"/>
    <cellStyle name="Vnos 2 4 7 7" xfId="25838" xr:uid="{66B0BA0B-A8A5-4C5B-948B-D968FA3C57F7}"/>
    <cellStyle name="Vnos 2 4 8" xfId="5100" xr:uid="{212CB5C5-D744-4D3E-8A8D-EAEF35248337}"/>
    <cellStyle name="Vnos 2 4 8 2" xfId="14037" xr:uid="{23B26E54-1417-4726-98CF-8957099009FD}"/>
    <cellStyle name="Vnos 2 4 8 2 2" xfId="38084" xr:uid="{19381059-4397-46E9-AABE-4015D81A5569}"/>
    <cellStyle name="Vnos 2 4 8 3" xfId="20902" xr:uid="{4C0C2F00-8118-475D-9F32-31EF46311AD0}"/>
    <cellStyle name="Vnos 2 4 8 3 2" xfId="44949" xr:uid="{637E7D06-0FE4-484D-98D3-37C3B3A76E5E}"/>
    <cellStyle name="Vnos 2 4 8 4" xfId="29147" xr:uid="{D9CBC768-5484-42DE-B6BF-3621BC2F29CF}"/>
    <cellStyle name="Vnos 2 4 9" xfId="7609" xr:uid="{E19C8FFA-9161-4DFC-AD9D-6A9CACFDBB85}"/>
    <cellStyle name="Vnos 2 4 9 2" xfId="16546" xr:uid="{9A4F94A6-103B-4119-83A4-E4EDF11BBD95}"/>
    <cellStyle name="Vnos 2 4 9 2 2" xfId="40593" xr:uid="{7E62866B-BA15-4555-88D5-F24D6F2D1F02}"/>
    <cellStyle name="Vnos 2 4 9 3" xfId="22748" xr:uid="{E2A0B930-5CEB-4C61-B874-B13B5C732DBF}"/>
    <cellStyle name="Vnos 2 4 9 3 2" xfId="46795" xr:uid="{93F5C131-2E6B-48E1-AA5C-DC6211A28228}"/>
    <cellStyle name="Vnos 2 4 9 4" xfId="31656" xr:uid="{9ED60B87-1D87-44A1-8D2F-0F83388EAB2F}"/>
    <cellStyle name="Vnos 2 5" xfId="1512" xr:uid="{BBAE3679-17A0-4A47-92F7-261CA792C0C6}"/>
    <cellStyle name="Vnos 2 5 2" xfId="4574" xr:uid="{FA25DD73-4CC3-4820-9EB3-857566AA29D8}"/>
    <cellStyle name="Vnos 2 5 2 2" xfId="13511" xr:uid="{82BF2B2C-BC69-41E5-A13D-D51F63138B3C}"/>
    <cellStyle name="Vnos 2 5 2 2 2" xfId="37558" xr:uid="{93562055-212F-4A66-917C-84F7DD35A208}"/>
    <cellStyle name="Vnos 2 5 2 3" xfId="20710" xr:uid="{999F2166-A3DC-4982-9383-08F025DCC081}"/>
    <cellStyle name="Vnos 2 5 2 3 2" xfId="44757" xr:uid="{52395D3F-FA99-42A8-A0C2-29FC993839EC}"/>
    <cellStyle name="Vnos 2 5 2 4" xfId="28621" xr:uid="{9000A258-290E-4353-9665-41F9106DA319}"/>
    <cellStyle name="Vnos 2 5 3" xfId="7257" xr:uid="{29B6E45E-CAC2-4A30-A397-8C8A7FF39323}"/>
    <cellStyle name="Vnos 2 5 3 2" xfId="16194" xr:uid="{BD8479FB-67B0-482C-B667-69148BA5D900}"/>
    <cellStyle name="Vnos 2 5 3 2 2" xfId="40241" xr:uid="{E0DB05BF-97D7-4DE3-99FF-499EAC1E3043}"/>
    <cellStyle name="Vnos 2 5 3 3" xfId="22396" xr:uid="{CE181500-8609-4D40-BD9D-6B2CCAC29635}"/>
    <cellStyle name="Vnos 2 5 3 3 2" xfId="46443" xr:uid="{D9BF52F7-2104-4016-8BE9-FB4775026B48}"/>
    <cellStyle name="Vnos 2 5 3 4" xfId="31304" xr:uid="{C24E5470-3F6C-4C70-936B-8B29313B2F68}"/>
    <cellStyle name="Vnos 2 5 4" xfId="9447" xr:uid="{77B39F83-23E5-4FB4-ADF1-0FD3540BB469}"/>
    <cellStyle name="Vnos 2 5 4 2" xfId="18384" xr:uid="{6F727446-57DE-4BC7-A50A-DF8997F76872}"/>
    <cellStyle name="Vnos 2 5 4 2 2" xfId="42431" xr:uid="{307F8B24-F695-4410-8699-B20C19DC007B}"/>
    <cellStyle name="Vnos 2 5 4 3" xfId="24586" xr:uid="{6245B977-B83F-4E8A-AA0C-38C35CEE1B31}"/>
    <cellStyle name="Vnos 2 5 4 3 2" xfId="48633" xr:uid="{F04450FB-AEA5-4163-B142-44985292EC1C}"/>
    <cellStyle name="Vnos 2 5 4 4" xfId="33494" xr:uid="{1CBBBDEA-E71D-412A-A1D6-14BF41620E91}"/>
    <cellStyle name="Vnos 2 5 5" xfId="10448" xr:uid="{8E387838-F162-4F8E-A7D3-6F51AE2BE984}"/>
    <cellStyle name="Vnos 2 5 5 2" xfId="34495" xr:uid="{7009C7AF-CE90-4EFE-88DA-7C9AEF2A78FF}"/>
    <cellStyle name="Vnos 2 5 6" xfId="18985" xr:uid="{5C21CB26-9D93-4F9C-9917-7645CBE23C44}"/>
    <cellStyle name="Vnos 2 5 6 2" xfId="43032" xr:uid="{8D2BE2CB-6D08-4EE4-B651-D7F34CCB05C8}"/>
    <cellStyle name="Vnos 2 5 7" xfId="25558" xr:uid="{EA146D76-FB3E-4103-B4DB-EB570311A37F}"/>
    <cellStyle name="Vnos 2 6" xfId="4012" xr:uid="{431982AE-5B40-4273-88B6-A0E3307C16F3}"/>
    <cellStyle name="Vnos 2 6 2" xfId="12949" xr:uid="{0110FF46-8949-46A8-B26A-1EAEEF9A40CB}"/>
    <cellStyle name="Vnos 2 6 2 2" xfId="36996" xr:uid="{D3048582-3917-4916-949E-5FA394021F57}"/>
    <cellStyle name="Vnos 2 6 3" xfId="20482" xr:uid="{4A2A2508-252F-4338-B361-AF31B66D4431}"/>
    <cellStyle name="Vnos 2 6 3 2" xfId="44529" xr:uid="{EEC600BF-B8E1-4CF1-ADBB-B4DF35C4C4AC}"/>
    <cellStyle name="Vnos 2 6 4" xfId="28059" xr:uid="{AA91D5FD-CFEE-4F6E-8E1E-7C49E9A7329E}"/>
    <cellStyle name="Vnos 2 7" xfId="9978" xr:uid="{9E72E46B-8C00-4D44-9544-66A424D69C1C}"/>
    <cellStyle name="Vnos 2 7 2" xfId="34025" xr:uid="{5636A9D8-38D8-441B-BA79-ED7F942392A5}"/>
    <cellStyle name="Vnos 2 8" xfId="10168" xr:uid="{4052855C-46B7-4DB5-8AD6-6952B2F7BA49}"/>
    <cellStyle name="Vnos 2 8 2" xfId="34215" xr:uid="{FCB1E93D-6868-44C1-AA81-7DC8843B6601}"/>
    <cellStyle name="Vnos 2 9" xfId="1105" xr:uid="{3C883703-97EE-422C-90C2-415FED2BE12F}"/>
    <cellStyle name="Vsota 2" xfId="137" xr:uid="{00000000-0005-0000-0000-00002B020000}"/>
    <cellStyle name="Vsota 2 10" xfId="3037" xr:uid="{01585515-737A-447F-9EA0-2CD80F3F8CF7}"/>
    <cellStyle name="Vsota 2 10 2" xfId="6103" xr:uid="{CD78CD54-AE0A-46A6-87B7-641058A57432}"/>
    <cellStyle name="Vsota 2 10 2 2" xfId="15040" xr:uid="{5C8C5251-C815-4C54-9801-4B0F9B7198B1}"/>
    <cellStyle name="Vsota 2 10 2 2 2" xfId="39087" xr:uid="{0B8142A5-09B8-4964-B27F-4AF8DE380AD4}"/>
    <cellStyle name="Vsota 2 10 2 3" xfId="21242" xr:uid="{D8E5BF18-CAC4-4849-873C-4241595B0529}"/>
    <cellStyle name="Vsota 2 10 2 3 2" xfId="45289" xr:uid="{CEFE4BED-A79F-40FE-8950-083FF75FBBB7}"/>
    <cellStyle name="Vsota 2 10 2 4" xfId="30150" xr:uid="{8521756E-FCB9-44D2-AFFF-05191538B35E}"/>
    <cellStyle name="Vsota 2 10 3" xfId="8261" xr:uid="{BBCA13A7-5336-456A-AEBF-7FF90EEFD389}"/>
    <cellStyle name="Vsota 2 10 3 2" xfId="17198" xr:uid="{E1B6C383-3BF9-4F2B-9754-47CEE67D8EEA}"/>
    <cellStyle name="Vsota 2 10 3 2 2" xfId="41245" xr:uid="{D361D0FB-0DCA-4B3B-AB8B-5EC2A80C35E9}"/>
    <cellStyle name="Vsota 2 10 3 3" xfId="23400" xr:uid="{EED676E2-AE07-49D5-B3A4-5EA83AAC4CA4}"/>
    <cellStyle name="Vsota 2 10 3 3 2" xfId="47447" xr:uid="{75D6828B-E731-4890-928B-562447067C7E}"/>
    <cellStyle name="Vsota 2 10 3 4" xfId="32308" xr:uid="{695B4C02-504C-4D5A-B410-D9AEEE43AE88}"/>
    <cellStyle name="Vsota 2 10 4" xfId="7858" xr:uid="{83F0E19E-6F22-45EC-9C25-F780118E3CC9}"/>
    <cellStyle name="Vsota 2 10 4 2" xfId="16795" xr:uid="{F10A2B03-B821-4602-97DC-EA185164CB8D}"/>
    <cellStyle name="Vsota 2 10 4 2 2" xfId="40842" xr:uid="{13389FE9-FDAF-4C4A-B3D9-920B56780194}"/>
    <cellStyle name="Vsota 2 10 4 3" xfId="22997" xr:uid="{7E599BE6-2EA6-4EB1-A610-DE6FF858AFCE}"/>
    <cellStyle name="Vsota 2 10 4 3 2" xfId="47044" xr:uid="{2AE719A5-E899-4DCB-B5E5-827E0E17236D}"/>
    <cellStyle name="Vsota 2 10 4 4" xfId="31905" xr:uid="{E29B9E7F-8B8F-435A-B8C9-52E88011F0AA}"/>
    <cellStyle name="Vsota 2 10 5" xfId="11974" xr:uid="{F84762D5-661D-4EBD-A096-A75C28B8C113}"/>
    <cellStyle name="Vsota 2 10 5 2" xfId="36021" xr:uid="{0C68BE07-4A86-42E8-AA95-BEF1F6F5CFCA}"/>
    <cellStyle name="Vsota 2 10 6" xfId="19514" xr:uid="{0891EFC5-F279-4511-884D-07ACA477A797}"/>
    <cellStyle name="Vsota 2 10 6 2" xfId="43561" xr:uid="{6F443264-C716-4B75-836C-D2953B099374}"/>
    <cellStyle name="Vsota 2 10 7" xfId="27084" xr:uid="{2A0043AB-C507-48B8-9B8E-87821154C22B}"/>
    <cellStyle name="Vsota 2 11" xfId="1458" xr:uid="{98CD83A7-ADEB-4F5B-BAC3-98F51AE28966}"/>
    <cellStyle name="Vsota 2 11 2" xfId="4520" xr:uid="{B7615C49-C110-4421-8FD0-A0AAEEA040D6}"/>
    <cellStyle name="Vsota 2 11 2 2" xfId="13457" xr:uid="{9592BEFB-5C1F-474C-8D04-FE825F843BFE}"/>
    <cellStyle name="Vsota 2 11 2 2 2" xfId="37504" xr:uid="{62F8E9C8-509C-4F72-AD68-6BBE2F236C8D}"/>
    <cellStyle name="Vsota 2 11 2 3" xfId="20663" xr:uid="{2AC430F5-C1CE-4991-8F47-2FA54D7ABD88}"/>
    <cellStyle name="Vsota 2 11 2 3 2" xfId="44710" xr:uid="{7F6C3271-76F1-4BBA-991F-8E302030ADC9}"/>
    <cellStyle name="Vsota 2 11 2 4" xfId="28567" xr:uid="{E56967AA-4A63-4261-B7B3-8A47A8548929}"/>
    <cellStyle name="Vsota 2 11 3" xfId="7208" xr:uid="{0837C178-48E1-4491-8935-E5D03E5541B4}"/>
    <cellStyle name="Vsota 2 11 3 2" xfId="16145" xr:uid="{70CD9CC5-FE6A-4E3B-9CDF-1CF20EB0A3A0}"/>
    <cellStyle name="Vsota 2 11 3 2 2" xfId="40192" xr:uid="{ECF75E4F-F013-4818-9E36-A7492F5A79BD}"/>
    <cellStyle name="Vsota 2 11 3 3" xfId="22347" xr:uid="{1C3B842F-AFC0-45F2-8991-96EE7CD6A062}"/>
    <cellStyle name="Vsota 2 11 3 3 2" xfId="46394" xr:uid="{BA0C1C1F-8061-4E4B-991C-3BE673923E4E}"/>
    <cellStyle name="Vsota 2 11 3 4" xfId="31255" xr:uid="{D8EE687C-C998-473C-9323-D431DFFC326E}"/>
    <cellStyle name="Vsota 2 11 4" xfId="7027" xr:uid="{55DD9F67-65EA-48EA-8306-6C4121139B51}"/>
    <cellStyle name="Vsota 2 11 4 2" xfId="15964" xr:uid="{34039E14-CCCE-4703-999B-60AC83F70B54}"/>
    <cellStyle name="Vsota 2 11 4 2 2" xfId="40011" xr:uid="{BA37D6B2-5DE5-4081-A438-5AA9CC9B625E}"/>
    <cellStyle name="Vsota 2 11 4 3" xfId="22166" xr:uid="{EC25A43D-4E04-436C-ACF8-74216DD52DA9}"/>
    <cellStyle name="Vsota 2 11 4 3 2" xfId="46213" xr:uid="{18CE967E-AB77-4ED4-B09C-68ABECC97EB2}"/>
    <cellStyle name="Vsota 2 11 4 4" xfId="31074" xr:uid="{198CB5C7-784C-4F09-89F9-57D5FAA1B8A1}"/>
    <cellStyle name="Vsota 2 11 5" xfId="10394" xr:uid="{B780BDA4-9FAB-43C8-A0B4-0FD60AAC7AD2}"/>
    <cellStyle name="Vsota 2 11 5 2" xfId="34441" xr:uid="{C9C8E6C0-5A7A-4396-983A-320FCE31A5B1}"/>
    <cellStyle name="Vsota 2 11 6" xfId="18938" xr:uid="{AEDF08C5-9AF2-4F44-BDB4-5D5F6A9D71CB}"/>
    <cellStyle name="Vsota 2 11 6 2" xfId="42985" xr:uid="{39C9199F-64F5-455A-A896-7792647B2443}"/>
    <cellStyle name="Vsota 2 11 7" xfId="25504" xr:uid="{7C5500E2-576B-4325-8D95-F509F9CCCE0F}"/>
    <cellStyle name="Vsota 2 12" xfId="3198" xr:uid="{429DE229-7356-46DB-868C-94B9CC280B25}"/>
    <cellStyle name="Vsota 2 12 2" xfId="6264" xr:uid="{C26E69CD-6B51-485E-AAF6-F9B914839A5A}"/>
    <cellStyle name="Vsota 2 12 2 2" xfId="15201" xr:uid="{E4D85F6E-BC5F-45EE-B7CB-929CEC2AEABA}"/>
    <cellStyle name="Vsota 2 12 2 2 2" xfId="39248" xr:uid="{EBC6BABC-34EF-4EEF-BCBE-A64831F11005}"/>
    <cellStyle name="Vsota 2 12 2 3" xfId="21403" xr:uid="{1D094E16-2453-49D7-A9F1-87B145BADF2A}"/>
    <cellStyle name="Vsota 2 12 2 3 2" xfId="45450" xr:uid="{9EBCB3F5-F777-47EE-A5C1-7C6103E5D45E}"/>
    <cellStyle name="Vsota 2 12 2 4" xfId="30311" xr:uid="{760B935A-0ABE-4F59-BD1D-051B3F5CC18D}"/>
    <cellStyle name="Vsota 2 12 3" xfId="8422" xr:uid="{40126E8E-F360-41F7-94B4-7F065D74ABE8}"/>
    <cellStyle name="Vsota 2 12 3 2" xfId="17359" xr:uid="{77A3F656-3708-40B7-AC5F-B818A5DAA1CF}"/>
    <cellStyle name="Vsota 2 12 3 2 2" xfId="41406" xr:uid="{8B5F742B-C970-4FA9-A737-115532CA8BC6}"/>
    <cellStyle name="Vsota 2 12 3 3" xfId="23561" xr:uid="{D4EADFBD-BB68-46FC-8398-1CD74B808CBB}"/>
    <cellStyle name="Vsota 2 12 3 3 2" xfId="47608" xr:uid="{4A2276D3-C360-4277-AFDF-59944B33E141}"/>
    <cellStyle name="Vsota 2 12 3 4" xfId="32469" xr:uid="{4D18855C-B2E1-477C-BDB0-75F465A02FA3}"/>
    <cellStyle name="Vsota 2 12 4" xfId="9441" xr:uid="{967C2FB0-8D68-4BF9-8C7D-29CB4ACFEB60}"/>
    <cellStyle name="Vsota 2 12 4 2" xfId="18378" xr:uid="{E6CA4B83-CB59-493F-8516-D7E71D146B4C}"/>
    <cellStyle name="Vsota 2 12 4 2 2" xfId="42425" xr:uid="{E33E1DE3-F6DC-477D-9D5D-25DF7743C0A6}"/>
    <cellStyle name="Vsota 2 12 4 3" xfId="24580" xr:uid="{39B6B915-E378-46DB-B602-780FC71830A7}"/>
    <cellStyle name="Vsota 2 12 4 3 2" xfId="48627" xr:uid="{1AA239F7-3802-4889-9AB2-813F3B8366AE}"/>
    <cellStyle name="Vsota 2 12 4 4" xfId="33488" xr:uid="{D35B2FE2-6F33-4FF8-997F-4582C6591DF5}"/>
    <cellStyle name="Vsota 2 12 5" xfId="12135" xr:uid="{85C344F0-0BD5-475D-9476-42353730F498}"/>
    <cellStyle name="Vsota 2 12 5 2" xfId="36182" xr:uid="{752C2096-E02C-4111-9CA9-011BBE3B16D6}"/>
    <cellStyle name="Vsota 2 12 6" xfId="19675" xr:uid="{C7CD1E6A-D8D6-4771-9D80-9B59979DDB93}"/>
    <cellStyle name="Vsota 2 12 6 2" xfId="43722" xr:uid="{B4F45539-1F79-42C5-9E9A-89E04ED79024}"/>
    <cellStyle name="Vsota 2 12 7" xfId="27245" xr:uid="{4E19AE9C-5DE3-470B-A3C9-0589E86A8406}"/>
    <cellStyle name="Vsota 2 13" xfId="4013" xr:uid="{2F8482E6-A7FD-4BA3-8A99-3C76E2B9993A}"/>
    <cellStyle name="Vsota 2 13 2" xfId="12950" xr:uid="{CD03A3B1-BB60-4804-AB92-D55884F26A14}"/>
    <cellStyle name="Vsota 2 13 2 2" xfId="36997" xr:uid="{4A6452E7-62D0-450F-B3E6-D26065D9C4B3}"/>
    <cellStyle name="Vsota 2 13 3" xfId="20483" xr:uid="{07396902-7064-4FBD-B417-69A1FB35B19A}"/>
    <cellStyle name="Vsota 2 13 3 2" xfId="44530" xr:uid="{77A4A5BB-C126-48AB-BC95-6C551C6F0522}"/>
    <cellStyle name="Vsota 2 13 4" xfId="28060" xr:uid="{6BB235EC-0C5D-46ED-A713-AAE386F489D1}"/>
    <cellStyle name="Vsota 2 14" xfId="9812" xr:uid="{F21FEDB7-83F8-4B68-B12A-C811E0CD54F3}"/>
    <cellStyle name="Vsota 2 14 2" xfId="18749" xr:uid="{D89BA88C-09C2-495E-80C4-BB3B9CE1D560}"/>
    <cellStyle name="Vsota 2 14 2 2" xfId="42796" xr:uid="{405FA8D0-D4FD-48E6-9637-D1700A4BBB3A}"/>
    <cellStyle name="Vsota 2 14 3" xfId="24951" xr:uid="{605D2043-A28E-4BB2-918E-9501347C0BA9}"/>
    <cellStyle name="Vsota 2 14 3 2" xfId="48998" xr:uid="{69A6ADB7-18BC-4BF5-8299-4E985EE7F202}"/>
    <cellStyle name="Vsota 2 14 4" xfId="33859" xr:uid="{0A5868F9-654F-487C-97C4-A033483703C5}"/>
    <cellStyle name="Vsota 2 15" xfId="9651" xr:uid="{9A356031-366B-4EBD-B62F-705AF10D4D30}"/>
    <cellStyle name="Vsota 2 15 2" xfId="18588" xr:uid="{247455DF-5FBA-4101-A774-01C0DDC8ED33}"/>
    <cellStyle name="Vsota 2 15 2 2" xfId="42635" xr:uid="{E1F8A337-7F60-4DE8-9231-AAE78C95AC19}"/>
    <cellStyle name="Vsota 2 15 3" xfId="24790" xr:uid="{D55D760B-A45F-427A-B5DD-7A41650F9055}"/>
    <cellStyle name="Vsota 2 15 3 2" xfId="48837" xr:uid="{FDC313D8-7E02-4DD7-84F4-CEA27C809EC8}"/>
    <cellStyle name="Vsota 2 15 4" xfId="33698" xr:uid="{F6E94248-9A46-427D-8D1C-F89667CE94BF}"/>
    <cellStyle name="Vsota 2 16" xfId="9979" xr:uid="{517B5C48-1D68-4E84-AA03-05F5FF2C30D5}"/>
    <cellStyle name="Vsota 2 16 2" xfId="34026" xr:uid="{BE9A000C-DF36-4C95-BED0-788A69745064}"/>
    <cellStyle name="Vsota 2 17" xfId="9958" xr:uid="{7F58ECBD-2D31-4388-93EC-3890382B3903}"/>
    <cellStyle name="Vsota 2 17 2" xfId="34005" xr:uid="{030EC114-2C06-4940-90E2-F8CFAE88D4E6}"/>
    <cellStyle name="Vsota 2 18" xfId="25109" xr:uid="{3C2CFCDC-CE77-48C2-9A54-2563569269F7}"/>
    <cellStyle name="Vsota 2 2" xfId="264" xr:uid="{00000000-0005-0000-0000-00002C020000}"/>
    <cellStyle name="Vsota 2 2 10" xfId="1745" xr:uid="{0003508D-7A8F-4CB9-9195-141912DE37A7}"/>
    <cellStyle name="Vsota 2 2 10 2" xfId="4807" xr:uid="{57B2C54C-24F2-4238-B8DA-FE4FCC0A53A5}"/>
    <cellStyle name="Vsota 2 2 10 2 2" xfId="13744" xr:uid="{7DCC012A-F886-4845-BC70-4CF5A2289F28}"/>
    <cellStyle name="Vsota 2 2 10 2 2 2" xfId="37791" xr:uid="{CFDB5C5E-5245-4CA0-BF53-1A23A2FE8C03}"/>
    <cellStyle name="Vsota 2 2 10 2 3" xfId="20783" xr:uid="{346FEA2E-BD61-4085-A9D0-CFF1D8E991A1}"/>
    <cellStyle name="Vsota 2 2 10 2 3 2" xfId="44830" xr:uid="{09981458-C530-4D93-A92F-49E51093D96C}"/>
    <cellStyle name="Vsota 2 2 10 2 4" xfId="28854" xr:uid="{28F033FC-21D3-4E18-8242-0B2AA368D7C2}"/>
    <cellStyle name="Vsota 2 2 10 3" xfId="7407" xr:uid="{F66895D5-568C-435D-B21B-FC3174BDD566}"/>
    <cellStyle name="Vsota 2 2 10 3 2" xfId="16344" xr:uid="{000BCEAC-2327-4587-9BCD-02D9E1927E5C}"/>
    <cellStyle name="Vsota 2 2 10 3 2 2" xfId="40391" xr:uid="{D684FDF5-A084-4D8C-9572-7424CC638F7B}"/>
    <cellStyle name="Vsota 2 2 10 3 3" xfId="22546" xr:uid="{5217C08A-8775-4C84-A463-127688880325}"/>
    <cellStyle name="Vsota 2 2 10 3 3 2" xfId="46593" xr:uid="{892F680D-E90F-4D9E-A705-B30EEBBB6AA7}"/>
    <cellStyle name="Vsota 2 2 10 3 4" xfId="31454" xr:uid="{BBF96B2B-C1F8-423D-8417-A60CAB5D4229}"/>
    <cellStyle name="Vsota 2 2 10 4" xfId="9724" xr:uid="{8703CF6F-8E16-433E-AA9D-26D2844CADAF}"/>
    <cellStyle name="Vsota 2 2 10 4 2" xfId="18661" xr:uid="{402E110A-8F33-4163-A3B2-B92B6958E9D9}"/>
    <cellStyle name="Vsota 2 2 10 4 2 2" xfId="42708" xr:uid="{486630FD-4F7A-49B3-88B9-BCD6EEF38725}"/>
    <cellStyle name="Vsota 2 2 10 4 3" xfId="24863" xr:uid="{1956FBEF-4C20-4FF9-9778-29531C2722BB}"/>
    <cellStyle name="Vsota 2 2 10 4 3 2" xfId="48910" xr:uid="{A2E4F8A9-FFD7-4EEA-94C2-C4EFEE0E2545}"/>
    <cellStyle name="Vsota 2 2 10 4 4" xfId="33771" xr:uid="{3DB3B700-50B3-4F8F-89F8-747A36F511E2}"/>
    <cellStyle name="Vsota 2 2 10 5" xfId="10681" xr:uid="{FACD14B3-11EE-4EBA-81DB-6C12F6B58F7D}"/>
    <cellStyle name="Vsota 2 2 10 5 2" xfId="34728" xr:uid="{726B9242-7073-4ABD-8BEA-48DAD38135A9}"/>
    <cellStyle name="Vsota 2 2 10 6" xfId="19058" xr:uid="{ADDA7FBF-4253-40F9-A37A-87023F1BE23C}"/>
    <cellStyle name="Vsota 2 2 10 6 2" xfId="43105" xr:uid="{1905CC89-49E6-46DD-B450-15AB239CDCB7}"/>
    <cellStyle name="Vsota 2 2 10 7" xfId="25791" xr:uid="{E62CC4B1-AF27-4494-9A38-78F051ACFB41}"/>
    <cellStyle name="Vsota 2 2 11" xfId="3691" xr:uid="{2C7FA22D-00CD-4031-92FA-FBCA3BDDB10D}"/>
    <cellStyle name="Vsota 2 2 11 2" xfId="6757" xr:uid="{4D3372C3-DBDB-42F5-9159-C618F5BB67F1}"/>
    <cellStyle name="Vsota 2 2 11 2 2" xfId="15694" xr:uid="{03396AC5-D5AC-444F-842E-8B2A4160C462}"/>
    <cellStyle name="Vsota 2 2 11 2 2 2" xfId="39741" xr:uid="{9F1314B8-4B8D-49F9-9215-75F6E9E408B5}"/>
    <cellStyle name="Vsota 2 2 11 2 3" xfId="21896" xr:uid="{56D05279-FE26-4475-8830-1E18B15A69F0}"/>
    <cellStyle name="Vsota 2 2 11 2 3 2" xfId="45943" xr:uid="{07551EFB-CFA4-4578-BCBC-8360EF9116FB}"/>
    <cellStyle name="Vsota 2 2 11 2 4" xfId="30804" xr:uid="{47446EC1-8100-423E-8C52-3582EF43B185}"/>
    <cellStyle name="Vsota 2 2 11 3" xfId="8915" xr:uid="{514B0794-308A-4416-8931-816802F9D94D}"/>
    <cellStyle name="Vsota 2 2 11 3 2" xfId="17852" xr:uid="{879235F6-93B4-4C80-A015-A7E3669C6EDA}"/>
    <cellStyle name="Vsota 2 2 11 3 2 2" xfId="41899" xr:uid="{59D20C9C-7805-4797-9019-B626BF875938}"/>
    <cellStyle name="Vsota 2 2 11 3 3" xfId="24054" xr:uid="{B8D87CC6-6F8D-4BA6-BBAE-5276212B3B1F}"/>
    <cellStyle name="Vsota 2 2 11 3 3 2" xfId="48101" xr:uid="{CE0C0789-C2A8-4CAC-805C-6D9675690FF0}"/>
    <cellStyle name="Vsota 2 2 11 3 4" xfId="32962" xr:uid="{C83D0CFC-A880-438F-822B-D789EB70113D}"/>
    <cellStyle name="Vsota 2 2 11 4" xfId="7989" xr:uid="{CFF129F6-5A8C-4154-B8DC-B5C59481C631}"/>
    <cellStyle name="Vsota 2 2 11 4 2" xfId="16926" xr:uid="{D08D6C35-63C5-4A60-9DA8-A905F8A397FD}"/>
    <cellStyle name="Vsota 2 2 11 4 2 2" xfId="40973" xr:uid="{A4D1A017-2C89-414B-A433-05390C59AA3E}"/>
    <cellStyle name="Vsota 2 2 11 4 3" xfId="23128" xr:uid="{2AB39083-E78A-4F88-9534-C3C2D31E597E}"/>
    <cellStyle name="Vsota 2 2 11 4 3 2" xfId="47175" xr:uid="{7074FE3F-3D1A-48AC-B053-DABE23157AD6}"/>
    <cellStyle name="Vsota 2 2 11 4 4" xfId="32036" xr:uid="{467EB177-CFC3-4DE4-8C0A-9D877EFCEC79}"/>
    <cellStyle name="Vsota 2 2 11 5" xfId="12628" xr:uid="{64B6AA9F-B380-4374-A736-7EC33DC06876}"/>
    <cellStyle name="Vsota 2 2 11 5 2" xfId="36675" xr:uid="{8A113A73-8401-4CD6-A2D2-890726ED5CB8}"/>
    <cellStyle name="Vsota 2 2 11 6" xfId="20168" xr:uid="{4580DBFE-7B88-487C-BFAF-2EEBD20A13BD}"/>
    <cellStyle name="Vsota 2 2 11 6 2" xfId="44215" xr:uid="{B773C7F3-2E8F-4566-B0F1-A8789921F9B3}"/>
    <cellStyle name="Vsota 2 2 11 7" xfId="27738" xr:uid="{FB05ACB8-F1A3-4507-8729-CE70A97174B9}"/>
    <cellStyle name="Vsota 2 2 12" xfId="4119" xr:uid="{B00A89A2-E2EF-4C49-8E9A-32BCCE13139C}"/>
    <cellStyle name="Vsota 2 2 12 2" xfId="13056" xr:uid="{5227044F-BF64-4E29-BE72-DD2A54C1C092}"/>
    <cellStyle name="Vsota 2 2 12 2 2" xfId="37103" xr:uid="{AF078303-F8D7-4CD8-B3A4-87CFBC8146E6}"/>
    <cellStyle name="Vsota 2 2 12 3" xfId="20509" xr:uid="{181DB617-72C4-4EA6-A6BA-B9F4B6AFB3B3}"/>
    <cellStyle name="Vsota 2 2 12 3 2" xfId="44556" xr:uid="{D7857B9F-6592-48D5-9D05-020054DFAE31}"/>
    <cellStyle name="Vsota 2 2 12 4" xfId="28166" xr:uid="{9B12C156-B93C-4043-A9A4-B959080111BC}"/>
    <cellStyle name="Vsota 2 2 13" xfId="7151" xr:uid="{EDB5FC22-6704-44AF-A86D-B335D96EF4D1}"/>
    <cellStyle name="Vsota 2 2 13 2" xfId="16088" xr:uid="{211FFC11-ADB7-4024-946A-03771A8A4367}"/>
    <cellStyle name="Vsota 2 2 13 2 2" xfId="40135" xr:uid="{BA91F7E0-EE22-4322-87DB-1066A88F95F1}"/>
    <cellStyle name="Vsota 2 2 13 3" xfId="22290" xr:uid="{D8F1A9A1-1EA3-47A5-B706-60EBFA601D2F}"/>
    <cellStyle name="Vsota 2 2 13 3 2" xfId="46337" xr:uid="{301DDC61-041C-4A5B-987A-A57F931CCFA5}"/>
    <cellStyle name="Vsota 2 2 13 4" xfId="31198" xr:uid="{C263E3D8-4221-498C-B96F-54CD0EAFBE56}"/>
    <cellStyle name="Vsota 2 2 14" xfId="9207" xr:uid="{3493AB3A-368D-4F00-B583-4235706CC0B9}"/>
    <cellStyle name="Vsota 2 2 14 2" xfId="18144" xr:uid="{ED19AA3B-0B1C-4DBE-A1BB-14BC86644260}"/>
    <cellStyle name="Vsota 2 2 14 2 2" xfId="42191" xr:uid="{FB4DEC8F-FED3-48F0-A4EF-5CCEDAB2500F}"/>
    <cellStyle name="Vsota 2 2 14 3" xfId="24346" xr:uid="{B21B6A62-0291-4886-ACD0-8C154AAEABF3}"/>
    <cellStyle name="Vsota 2 2 14 3 2" xfId="48393" xr:uid="{0D96ADDE-343B-4D61-9452-06F55589C111}"/>
    <cellStyle name="Vsota 2 2 14 4" xfId="33254" xr:uid="{11AAE038-1237-4871-9CA9-6ABADC0117A8}"/>
    <cellStyle name="Vsota 2 2 15" xfId="10071" xr:uid="{C7F0909D-6202-4CF1-9984-7BCD4B844991}"/>
    <cellStyle name="Vsota 2 2 15 2" xfId="34118" xr:uid="{F104D4CE-82B1-4772-9BB4-257BF37489C4}"/>
    <cellStyle name="Vsota 2 2 16" xfId="10165" xr:uid="{DEF77FBB-95E2-4C73-8C67-16D15538119D}"/>
    <cellStyle name="Vsota 2 2 16 2" xfId="34212" xr:uid="{AE714C50-17F8-462C-BD9F-C05458285FB6}"/>
    <cellStyle name="Vsota 2 2 17" xfId="25197" xr:uid="{DAB0BE68-24E9-472C-B7EC-4DA93AFF01B5}"/>
    <cellStyle name="Vsota 2 2 2" xfId="661" xr:uid="{A92D3AC6-E419-4EDD-BE74-B6F32892156B}"/>
    <cellStyle name="Vsota 2 2 2 10" xfId="9208" xr:uid="{C0458A0C-A6BF-4B1B-8B17-F1B8560F3C67}"/>
    <cellStyle name="Vsota 2 2 2 10 2" xfId="18145" xr:uid="{465330E3-9CA4-4BFC-A067-23E2EB90B70E}"/>
    <cellStyle name="Vsota 2 2 2 10 2 2" xfId="42192" xr:uid="{34F587F1-3E3F-40FE-B697-48D76F2A3E4A}"/>
    <cellStyle name="Vsota 2 2 2 10 3" xfId="24347" xr:uid="{182190FD-E76C-478C-8EF9-30618FFF2DB0}"/>
    <cellStyle name="Vsota 2 2 2 10 3 2" xfId="48394" xr:uid="{CF175140-82C9-4EE0-8DE9-694F9D5F2D48}"/>
    <cellStyle name="Vsota 2 2 2 10 4" xfId="33255" xr:uid="{EBAC7A35-5F88-46A0-8134-856395819C12}"/>
    <cellStyle name="Vsota 2 2 2 11" xfId="9199" xr:uid="{BB3D6ADC-EE0C-472D-8E68-953C3F6DA82C}"/>
    <cellStyle name="Vsota 2 2 2 11 2" xfId="18136" xr:uid="{BBD1BFC9-E563-4BB0-B04B-8447DC898086}"/>
    <cellStyle name="Vsota 2 2 2 11 2 2" xfId="42183" xr:uid="{8AD3B2E2-9869-414D-A17A-C9937A2E62F9}"/>
    <cellStyle name="Vsota 2 2 2 11 3" xfId="24338" xr:uid="{A2B507F4-CC20-4E62-82D5-36144CBC5034}"/>
    <cellStyle name="Vsota 2 2 2 11 3 2" xfId="48385" xr:uid="{FC251C68-25AD-436F-8D80-CB34057C51C3}"/>
    <cellStyle name="Vsota 2 2 2 11 4" xfId="33246" xr:uid="{4DFBA2C9-A9A2-4054-AB89-63A027A18811}"/>
    <cellStyle name="Vsota 2 2 2 12" xfId="10279" xr:uid="{817ABD5E-DA00-4963-85E8-76E207497820}"/>
    <cellStyle name="Vsota 2 2 2 12 2" xfId="34326" xr:uid="{37F9D649-4F15-4112-8D92-06EFD34AFC5D}"/>
    <cellStyle name="Vsota 2 2 2 13" xfId="18903" xr:uid="{B1D55902-C8C3-4D8A-A117-9A3B9EAF3EC3}"/>
    <cellStyle name="Vsota 2 2 2 13 2" xfId="42950" xr:uid="{ACFCA2E1-35F9-46D6-B952-B6E6A6E99FBB}"/>
    <cellStyle name="Vsota 2 2 2 14" xfId="25389" xr:uid="{44D008CA-7183-4BE7-8FDD-4C70DCA4B48D}"/>
    <cellStyle name="Vsota 2 2 2 2" xfId="2346" xr:uid="{128D27FF-9EE4-4A31-8B7F-D9FDCAA50C39}"/>
    <cellStyle name="Vsota 2 2 2 2 10" xfId="9718" xr:uid="{ECF1649A-DF9A-4288-BD9F-1917315070A0}"/>
    <cellStyle name="Vsota 2 2 2 2 10 2" xfId="18655" xr:uid="{9595687C-A27B-40B4-BED9-CA221FF7B3C9}"/>
    <cellStyle name="Vsota 2 2 2 2 10 2 2" xfId="42702" xr:uid="{64ACB4A1-29AE-4D7F-AD8F-135AA3673CDB}"/>
    <cellStyle name="Vsota 2 2 2 2 10 3" xfId="24857" xr:uid="{C4DEC478-2284-4183-A3DF-72976BDE618B}"/>
    <cellStyle name="Vsota 2 2 2 2 10 3 2" xfId="48904" xr:uid="{9E6544FB-EB63-477D-B49B-BA7AE937B7F9}"/>
    <cellStyle name="Vsota 2 2 2 2 10 4" xfId="33765" xr:uid="{C701EB8B-71DD-4C98-9222-B49AD71755AE}"/>
    <cellStyle name="Vsota 2 2 2 2 11" xfId="11282" xr:uid="{A1CEC7AB-937B-48AE-B08A-1B4ECA392328}"/>
    <cellStyle name="Vsota 2 2 2 2 11 2" xfId="35329" xr:uid="{29596410-258F-4B4A-B8C6-293BC63A29CA}"/>
    <cellStyle name="Vsota 2 2 2 2 12" xfId="19238" xr:uid="{B735445E-EEF3-44B3-8E88-0B19E978AF9B}"/>
    <cellStyle name="Vsota 2 2 2 2 12 2" xfId="43285" xr:uid="{599C1C52-DEE2-472F-B1D9-967C23E11AB4}"/>
    <cellStyle name="Vsota 2 2 2 2 13" xfId="26392" xr:uid="{D0664C61-0414-437A-A5DB-822747A50DED}"/>
    <cellStyle name="Vsota 2 2 2 2 2" xfId="3317" xr:uid="{E7758BB3-F47B-4810-A305-685AC4A3FC6E}"/>
    <cellStyle name="Vsota 2 2 2 2 2 2" xfId="6383" xr:uid="{0D7AA1B4-80DD-47EC-A0CF-1F4CC046357F}"/>
    <cellStyle name="Vsota 2 2 2 2 2 2 2" xfId="15320" xr:uid="{F040A1DC-BDA5-4B44-945B-0A0BCB99E97D}"/>
    <cellStyle name="Vsota 2 2 2 2 2 2 2 2" xfId="39367" xr:uid="{EAB35055-5C0B-429E-937F-52F092710DDE}"/>
    <cellStyle name="Vsota 2 2 2 2 2 2 3" xfId="21522" xr:uid="{8C672DA2-79B5-4E4F-B1B2-0A5AD985E489}"/>
    <cellStyle name="Vsota 2 2 2 2 2 2 3 2" xfId="45569" xr:uid="{80A60E2A-46DA-43B2-9104-7646B349F867}"/>
    <cellStyle name="Vsota 2 2 2 2 2 2 4" xfId="30430" xr:uid="{1EEA5553-4187-4B65-BFE0-C55015A580F0}"/>
    <cellStyle name="Vsota 2 2 2 2 2 3" xfId="8541" xr:uid="{58246712-EFD6-429F-A1AF-2E14618ADD40}"/>
    <cellStyle name="Vsota 2 2 2 2 2 3 2" xfId="17478" xr:uid="{5692DAC6-52F7-4336-BBDD-BCD8104C9646}"/>
    <cellStyle name="Vsota 2 2 2 2 2 3 2 2" xfId="41525" xr:uid="{310AB998-6D79-4999-8108-20532A9D4B2D}"/>
    <cellStyle name="Vsota 2 2 2 2 2 3 3" xfId="23680" xr:uid="{93334439-FE32-4803-B2F9-BEB212F4F6DB}"/>
    <cellStyle name="Vsota 2 2 2 2 2 3 3 2" xfId="47727" xr:uid="{1BB74755-872A-4857-AFE4-9D50A0A79ED0}"/>
    <cellStyle name="Vsota 2 2 2 2 2 3 4" xfId="32588" xr:uid="{F7B8970A-1AFE-4EAB-AC36-F30645E9F7E7}"/>
    <cellStyle name="Vsota 2 2 2 2 2 4" xfId="9282" xr:uid="{0830BE93-AB07-4EA7-BD77-AD1B9F4F7895}"/>
    <cellStyle name="Vsota 2 2 2 2 2 4 2" xfId="18219" xr:uid="{62B6ECF4-4870-435F-972D-32958ADCF17D}"/>
    <cellStyle name="Vsota 2 2 2 2 2 4 2 2" xfId="42266" xr:uid="{72919E03-5A65-4F5C-A220-4AC23FB0E962}"/>
    <cellStyle name="Vsota 2 2 2 2 2 4 3" xfId="24421" xr:uid="{CEF6CD16-3696-458F-8F7F-29A91031802C}"/>
    <cellStyle name="Vsota 2 2 2 2 2 4 3 2" xfId="48468" xr:uid="{AEB93666-4C33-4001-B9AF-EE57F75C4633}"/>
    <cellStyle name="Vsota 2 2 2 2 2 4 4" xfId="33329" xr:uid="{C458E206-92AA-4052-91CD-D26794CA9E18}"/>
    <cellStyle name="Vsota 2 2 2 2 2 5" xfId="12254" xr:uid="{45192F0B-1DFA-4921-B9C6-20A07737FD15}"/>
    <cellStyle name="Vsota 2 2 2 2 2 5 2" xfId="36301" xr:uid="{D76E9A88-7C55-4CC4-A5C4-FB2FE73D3259}"/>
    <cellStyle name="Vsota 2 2 2 2 2 6" xfId="19794" xr:uid="{148524ED-4DD7-49A0-AB98-7E420254D1EB}"/>
    <cellStyle name="Vsota 2 2 2 2 2 6 2" xfId="43841" xr:uid="{957F235F-102B-48F9-8F16-01F501EE9979}"/>
    <cellStyle name="Vsota 2 2 2 2 2 7" xfId="27364" xr:uid="{0263B32E-02EB-4DBB-B56B-0351B326DE1D}"/>
    <cellStyle name="Vsota 2 2 2 2 3" xfId="1474" xr:uid="{367D625F-DB03-44AF-BF6C-87A7B62B952E}"/>
    <cellStyle name="Vsota 2 2 2 2 3 2" xfId="4536" xr:uid="{C214CC10-A0B3-4679-B52A-252DC7ED1025}"/>
    <cellStyle name="Vsota 2 2 2 2 3 2 2" xfId="13473" xr:uid="{993DE1B8-1785-4605-AE08-37EBFD745974}"/>
    <cellStyle name="Vsota 2 2 2 2 3 2 2 2" xfId="37520" xr:uid="{CD2DD4F8-8EF1-4A5B-991C-958177776745}"/>
    <cellStyle name="Vsota 2 2 2 2 3 2 3" xfId="20673" xr:uid="{07FAB161-2471-404A-B95D-E22FB34FEE37}"/>
    <cellStyle name="Vsota 2 2 2 2 3 2 3 2" xfId="44720" xr:uid="{8756F2E6-6930-4558-8A26-F822A21A0E73}"/>
    <cellStyle name="Vsota 2 2 2 2 3 2 4" xfId="28583" xr:uid="{9A7C2FA6-5179-4BBC-91D4-0B311C157B35}"/>
    <cellStyle name="Vsota 2 2 2 2 3 3" xfId="7220" xr:uid="{190D571B-63FC-41A2-84CA-571CA73AE338}"/>
    <cellStyle name="Vsota 2 2 2 2 3 3 2" xfId="16157" xr:uid="{E0550241-89B5-4113-B9B8-3C3B78FB3BA4}"/>
    <cellStyle name="Vsota 2 2 2 2 3 3 2 2" xfId="40204" xr:uid="{19FC5612-FE82-4FBE-8A46-28D593FC6800}"/>
    <cellStyle name="Vsota 2 2 2 2 3 3 3" xfId="22359" xr:uid="{783866A8-5D59-416C-B127-84B449F8423E}"/>
    <cellStyle name="Vsota 2 2 2 2 3 3 3 2" xfId="46406" xr:uid="{286D6B5D-7C76-4DC2-83F2-90C8894AA3E7}"/>
    <cellStyle name="Vsota 2 2 2 2 3 3 4" xfId="31267" xr:uid="{1A54F592-F98C-4AE6-BA38-FE30143A114A}"/>
    <cellStyle name="Vsota 2 2 2 2 3 4" xfId="9650" xr:uid="{D5BAF16C-C43F-4465-885D-84140A3E3C73}"/>
    <cellStyle name="Vsota 2 2 2 2 3 4 2" xfId="18587" xr:uid="{CBF0E494-1672-467A-B39A-77E0FB7311D2}"/>
    <cellStyle name="Vsota 2 2 2 2 3 4 2 2" xfId="42634" xr:uid="{64F1B0D9-06A9-458D-9BDF-868CFF75F931}"/>
    <cellStyle name="Vsota 2 2 2 2 3 4 3" xfId="24789" xr:uid="{A9450A8F-73D6-46A1-9A47-5F1786F0EA63}"/>
    <cellStyle name="Vsota 2 2 2 2 3 4 3 2" xfId="48836" xr:uid="{F931D646-2605-42F3-89A8-4F09606E25B1}"/>
    <cellStyle name="Vsota 2 2 2 2 3 4 4" xfId="33697" xr:uid="{1A4B2B0A-41C8-4FC5-8086-5D6837F756E1}"/>
    <cellStyle name="Vsota 2 2 2 2 3 5" xfId="10410" xr:uid="{3662C807-D008-44B4-8D00-FE57F17D4FD1}"/>
    <cellStyle name="Vsota 2 2 2 2 3 5 2" xfId="34457" xr:uid="{5E572098-DCE9-4733-9FD4-01A653256684}"/>
    <cellStyle name="Vsota 2 2 2 2 3 6" xfId="18948" xr:uid="{D11A9321-92E8-4CFA-B4E1-25834175C470}"/>
    <cellStyle name="Vsota 2 2 2 2 3 6 2" xfId="42995" xr:uid="{72A28AA1-A1AB-482D-BDED-D34EEF8F1CD4}"/>
    <cellStyle name="Vsota 2 2 2 2 3 7" xfId="25520" xr:uid="{B3CA31F9-E4A8-47E7-A16B-2D288E99BFE4}"/>
    <cellStyle name="Vsota 2 2 2 2 4" xfId="3338" xr:uid="{71DBCFEC-8B29-4C30-8100-8DD4E41C8138}"/>
    <cellStyle name="Vsota 2 2 2 2 4 2" xfId="6404" xr:uid="{EFB535E1-0A10-42D0-8629-D10D364CABFF}"/>
    <cellStyle name="Vsota 2 2 2 2 4 2 2" xfId="15341" xr:uid="{F690B90F-D7DE-4483-A6BD-625BF5855E88}"/>
    <cellStyle name="Vsota 2 2 2 2 4 2 2 2" xfId="39388" xr:uid="{7BB13D73-0567-4E24-94A2-EC315D5750A6}"/>
    <cellStyle name="Vsota 2 2 2 2 4 2 3" xfId="21543" xr:uid="{42FA971D-5AAC-4B89-A97E-5716706A784D}"/>
    <cellStyle name="Vsota 2 2 2 2 4 2 3 2" xfId="45590" xr:uid="{929EC207-AD87-4CFA-8EC0-BC90AF974A2B}"/>
    <cellStyle name="Vsota 2 2 2 2 4 2 4" xfId="30451" xr:uid="{6E7DDA43-4420-4F39-AC9C-BF733B25BB86}"/>
    <cellStyle name="Vsota 2 2 2 2 4 3" xfId="8562" xr:uid="{7592A766-A5F4-4BA2-BA35-B57852655C8E}"/>
    <cellStyle name="Vsota 2 2 2 2 4 3 2" xfId="17499" xr:uid="{F7B2AD89-F9C9-43A7-AF93-DC4774FD7EF9}"/>
    <cellStyle name="Vsota 2 2 2 2 4 3 2 2" xfId="41546" xr:uid="{2E0FDFB7-A05E-4B0C-8C4F-119A3B810CAA}"/>
    <cellStyle name="Vsota 2 2 2 2 4 3 3" xfId="23701" xr:uid="{E69BE074-7DA0-499D-BDB1-CC2DC694C1EB}"/>
    <cellStyle name="Vsota 2 2 2 2 4 3 3 2" xfId="47748" xr:uid="{61F5B1EF-AA18-4D5F-8456-A9A1A1B004C3}"/>
    <cellStyle name="Vsota 2 2 2 2 4 3 4" xfId="32609" xr:uid="{BD62268A-9E91-4737-AF3F-1D93093CD431}"/>
    <cellStyle name="Vsota 2 2 2 2 4 4" xfId="9607" xr:uid="{5CAFBB3B-2DA6-44CF-B5D3-C07435B27379}"/>
    <cellStyle name="Vsota 2 2 2 2 4 4 2" xfId="18544" xr:uid="{9C0BFE14-1F58-4C60-86D0-DE53A8458467}"/>
    <cellStyle name="Vsota 2 2 2 2 4 4 2 2" xfId="42591" xr:uid="{EA969022-49C0-4BC9-A0F9-45821A134DA4}"/>
    <cellStyle name="Vsota 2 2 2 2 4 4 3" xfId="24746" xr:uid="{E67E66F2-7D73-4CC3-9E9C-AB30872E0C93}"/>
    <cellStyle name="Vsota 2 2 2 2 4 4 3 2" xfId="48793" xr:uid="{F0DB928D-3908-471B-B7C4-BC97EB373949}"/>
    <cellStyle name="Vsota 2 2 2 2 4 4 4" xfId="33654" xr:uid="{05AEA239-F985-4C1D-8A74-5A94A62AB0B0}"/>
    <cellStyle name="Vsota 2 2 2 2 4 5" xfId="12275" xr:uid="{7F3A7871-7EB4-485C-B58B-66D9690223D0}"/>
    <cellStyle name="Vsota 2 2 2 2 4 5 2" xfId="36322" xr:uid="{3ECBCB50-5C5C-46B0-B7CE-EF22B4937CD6}"/>
    <cellStyle name="Vsota 2 2 2 2 4 6" xfId="19815" xr:uid="{A5AC75C0-20E1-4849-BDA8-F6C2DA91ED9E}"/>
    <cellStyle name="Vsota 2 2 2 2 4 6 2" xfId="43862" xr:uid="{17E3D375-6027-45C4-9BF3-E407C230FFCD}"/>
    <cellStyle name="Vsota 2 2 2 2 4 7" xfId="27385" xr:uid="{B692AFB3-40B2-487F-B0A3-4330F0A07A0F}"/>
    <cellStyle name="Vsota 2 2 2 2 5" xfId="2869" xr:uid="{3347E26D-2961-4D52-BABD-76A6B5143B8B}"/>
    <cellStyle name="Vsota 2 2 2 2 5 2" xfId="5935" xr:uid="{9A8B368B-B6E7-41A5-88AD-93E6E8C5AE2E}"/>
    <cellStyle name="Vsota 2 2 2 2 5 2 2" xfId="14872" xr:uid="{FD26EA23-FE19-4663-AE06-45B6EBB13F7F}"/>
    <cellStyle name="Vsota 2 2 2 2 5 2 2 2" xfId="38919" xr:uid="{E2065BF3-7D66-45B5-9FA9-63EC5BACD0F4}"/>
    <cellStyle name="Vsota 2 2 2 2 5 2 3" xfId="21074" xr:uid="{3F85CF51-E4C2-4783-927A-C3FB6648D40A}"/>
    <cellStyle name="Vsota 2 2 2 2 5 2 3 2" xfId="45121" xr:uid="{CFC05EE5-CFC2-4DDC-95AD-EF2A7533C9AD}"/>
    <cellStyle name="Vsota 2 2 2 2 5 2 4" xfId="29982" xr:uid="{E02EF293-EBE0-44CC-A035-3E2293E7CE3E}"/>
    <cellStyle name="Vsota 2 2 2 2 5 3" xfId="8093" xr:uid="{1808E567-08F9-4EE4-B2AD-E26774565F73}"/>
    <cellStyle name="Vsota 2 2 2 2 5 3 2" xfId="17030" xr:uid="{924C667A-679E-4CD4-828E-40E44F3D95C6}"/>
    <cellStyle name="Vsota 2 2 2 2 5 3 2 2" xfId="41077" xr:uid="{823B5A65-036E-4EAB-AC55-C908B7DBD546}"/>
    <cellStyle name="Vsota 2 2 2 2 5 3 3" xfId="23232" xr:uid="{370F6E1B-CDCD-4877-97E4-E1FD3F0CC466}"/>
    <cellStyle name="Vsota 2 2 2 2 5 3 3 2" xfId="47279" xr:uid="{084DB471-2ED0-4222-BA19-F409D1E6144D}"/>
    <cellStyle name="Vsota 2 2 2 2 5 3 4" xfId="32140" xr:uid="{3C9D6C19-A83F-4815-80DA-FF1F26F6F83E}"/>
    <cellStyle name="Vsota 2 2 2 2 5 4" xfId="9259" xr:uid="{CDD2D8E3-04FC-450D-93FD-14F79622F042}"/>
    <cellStyle name="Vsota 2 2 2 2 5 4 2" xfId="18196" xr:uid="{008A6A45-0A07-4CB4-BD20-04FA96698895}"/>
    <cellStyle name="Vsota 2 2 2 2 5 4 2 2" xfId="42243" xr:uid="{1F534359-0EDF-4B52-84C1-32D4C45D7AB2}"/>
    <cellStyle name="Vsota 2 2 2 2 5 4 3" xfId="24398" xr:uid="{6762E2F2-A286-4F55-89F3-EF263E8A7BB9}"/>
    <cellStyle name="Vsota 2 2 2 2 5 4 3 2" xfId="48445" xr:uid="{8A532EBD-8206-4F9A-9CA8-86FA712B8EE0}"/>
    <cellStyle name="Vsota 2 2 2 2 5 4 4" xfId="33306" xr:uid="{9F15185E-DEC7-481F-8051-E70E103AB028}"/>
    <cellStyle name="Vsota 2 2 2 2 5 5" xfId="11806" xr:uid="{993493C7-B740-4CCC-A908-1A7F6E3A7DB4}"/>
    <cellStyle name="Vsota 2 2 2 2 5 5 2" xfId="35853" xr:uid="{7E947922-1B6C-4975-B5C3-128019DF9C47}"/>
    <cellStyle name="Vsota 2 2 2 2 5 6" xfId="19346" xr:uid="{4A78FA99-D067-471B-A0AE-AE05EB9605E4}"/>
    <cellStyle name="Vsota 2 2 2 2 5 6 2" xfId="43393" xr:uid="{51DBD7CD-96ED-462D-9D96-A2CCF891BDD6}"/>
    <cellStyle name="Vsota 2 2 2 2 5 7" xfId="26916" xr:uid="{125376F1-0B38-47B8-9960-E23201743AF3}"/>
    <cellStyle name="Vsota 2 2 2 2 6" xfId="1719" xr:uid="{938412CA-F1D7-4A4B-BE91-58712E248A55}"/>
    <cellStyle name="Vsota 2 2 2 2 6 2" xfId="4781" xr:uid="{76A4C89F-F33E-436F-9D08-047A25F53426}"/>
    <cellStyle name="Vsota 2 2 2 2 6 2 2" xfId="13718" xr:uid="{EBE8187C-244C-4DE7-A55B-3FE14817363D}"/>
    <cellStyle name="Vsota 2 2 2 2 6 2 2 2" xfId="37765" xr:uid="{3DFEBB5F-2C80-4CAA-9CB4-91FDDAA414DD}"/>
    <cellStyle name="Vsota 2 2 2 2 6 2 3" xfId="20757" xr:uid="{E6D1FED9-F01E-4DF4-9EAE-CBE033BCBF03}"/>
    <cellStyle name="Vsota 2 2 2 2 6 2 3 2" xfId="44804" xr:uid="{367B655A-78FF-4FF1-8848-F1BF448C618E}"/>
    <cellStyle name="Vsota 2 2 2 2 6 2 4" xfId="28828" xr:uid="{3EE026C9-C6CC-4032-BDFA-4A824D948570}"/>
    <cellStyle name="Vsota 2 2 2 2 6 3" xfId="7381" xr:uid="{2B9DC9FB-361B-485A-BAD3-17C70D45E02B}"/>
    <cellStyle name="Vsota 2 2 2 2 6 3 2" xfId="16318" xr:uid="{6BD7DED5-DDEB-4BA3-A134-94279CD6EA71}"/>
    <cellStyle name="Vsota 2 2 2 2 6 3 2 2" xfId="40365" xr:uid="{A5C4E0FF-7481-46AB-A9DA-959910B59FB3}"/>
    <cellStyle name="Vsota 2 2 2 2 6 3 3" xfId="22520" xr:uid="{E431AFEB-28F5-4C6A-AA5E-55C0ED97A2B5}"/>
    <cellStyle name="Vsota 2 2 2 2 6 3 3 2" xfId="46567" xr:uid="{0046C618-8C0B-4335-A9BC-AC1BD562E787}"/>
    <cellStyle name="Vsota 2 2 2 2 6 3 4" xfId="31428" xr:uid="{9520CBF4-75CF-46B9-A63A-D0504E36098F}"/>
    <cellStyle name="Vsota 2 2 2 2 6 4" xfId="9584" xr:uid="{FB76C1EC-DB7D-42B6-ADB3-165EC979AB33}"/>
    <cellStyle name="Vsota 2 2 2 2 6 4 2" xfId="18521" xr:uid="{68E8B5B8-2A88-46D6-A35B-B99CC5914320}"/>
    <cellStyle name="Vsota 2 2 2 2 6 4 2 2" xfId="42568" xr:uid="{2B86917E-06BB-4A8C-85F5-73E06C4394BC}"/>
    <cellStyle name="Vsota 2 2 2 2 6 4 3" xfId="24723" xr:uid="{DB10AFF4-59E3-442C-BCB2-DF85437CAC09}"/>
    <cellStyle name="Vsota 2 2 2 2 6 4 3 2" xfId="48770" xr:uid="{78059252-7485-4B01-A3D6-D5B947A1FA68}"/>
    <cellStyle name="Vsota 2 2 2 2 6 4 4" xfId="33631" xr:uid="{CDE6A983-0547-467E-9D9E-10C4674A60CB}"/>
    <cellStyle name="Vsota 2 2 2 2 6 5" xfId="10655" xr:uid="{BFED2A75-3ED8-466C-A44E-06695F5D0A1C}"/>
    <cellStyle name="Vsota 2 2 2 2 6 5 2" xfId="34702" xr:uid="{95A4193C-A93A-499A-B04C-1244EC33A3F0}"/>
    <cellStyle name="Vsota 2 2 2 2 6 6" xfId="19032" xr:uid="{E16EEB50-EE7C-4F89-B8BF-7BF254A7CE91}"/>
    <cellStyle name="Vsota 2 2 2 2 6 6 2" xfId="43079" xr:uid="{7AB255DA-2C8B-4D22-9720-7AF9E8887204}"/>
    <cellStyle name="Vsota 2 2 2 2 6 7" xfId="25765" xr:uid="{9F508A9F-5240-4DE7-9ED0-49EE44049E91}"/>
    <cellStyle name="Vsota 2 2 2 2 7" xfId="3205" xr:uid="{006CEE53-B0DF-497D-80D6-ECEFB52D291A}"/>
    <cellStyle name="Vsota 2 2 2 2 7 2" xfId="6271" xr:uid="{4C30E951-B565-451E-87D5-D65C390F3A65}"/>
    <cellStyle name="Vsota 2 2 2 2 7 2 2" xfId="15208" xr:uid="{5333DD02-0F8F-4A3C-B261-1840485BA6CC}"/>
    <cellStyle name="Vsota 2 2 2 2 7 2 2 2" xfId="39255" xr:uid="{18A01463-8D14-4101-9F4E-88CF84593026}"/>
    <cellStyle name="Vsota 2 2 2 2 7 2 3" xfId="21410" xr:uid="{A151D8FB-0134-4538-B240-52D7CDE55AEF}"/>
    <cellStyle name="Vsota 2 2 2 2 7 2 3 2" xfId="45457" xr:uid="{75B427B5-560B-4146-A67A-E9AF616C8B31}"/>
    <cellStyle name="Vsota 2 2 2 2 7 2 4" xfId="30318" xr:uid="{F202558E-EF93-455E-8904-4B01F88E5852}"/>
    <cellStyle name="Vsota 2 2 2 2 7 3" xfId="8429" xr:uid="{0A80CF0E-2F7C-46CA-8887-E76AEB61CBC2}"/>
    <cellStyle name="Vsota 2 2 2 2 7 3 2" xfId="17366" xr:uid="{43D64573-440D-49C1-8E9F-92AC97DBEECD}"/>
    <cellStyle name="Vsota 2 2 2 2 7 3 2 2" xfId="41413" xr:uid="{D33200C9-0506-4CFF-BE7A-3D6581F65FA7}"/>
    <cellStyle name="Vsota 2 2 2 2 7 3 3" xfId="23568" xr:uid="{2F905401-C4BD-40F5-A689-75D82694615E}"/>
    <cellStyle name="Vsota 2 2 2 2 7 3 3 2" xfId="47615" xr:uid="{019F70AE-9EAE-4E29-A170-3EDB5AE0226C}"/>
    <cellStyle name="Vsota 2 2 2 2 7 3 4" xfId="32476" xr:uid="{F045A06F-FD9B-4108-888E-6DADAC41E524}"/>
    <cellStyle name="Vsota 2 2 2 2 7 4" xfId="9628" xr:uid="{81C9CC45-C850-4466-A7D8-CA1E9B513588}"/>
    <cellStyle name="Vsota 2 2 2 2 7 4 2" xfId="18565" xr:uid="{D16C1B20-483B-4AC0-BAE0-4A3C385768C1}"/>
    <cellStyle name="Vsota 2 2 2 2 7 4 2 2" xfId="42612" xr:uid="{B788D878-37D5-4314-8C36-1F49B34EC767}"/>
    <cellStyle name="Vsota 2 2 2 2 7 4 3" xfId="24767" xr:uid="{5642296E-9043-496B-85DA-57A7C8644BC0}"/>
    <cellStyle name="Vsota 2 2 2 2 7 4 3 2" xfId="48814" xr:uid="{C3B9CBDB-2A8B-49C5-A4AB-FFDBA76482EB}"/>
    <cellStyle name="Vsota 2 2 2 2 7 4 4" xfId="33675" xr:uid="{785286F1-A78A-4CF6-9CFE-24D75D731C06}"/>
    <cellStyle name="Vsota 2 2 2 2 7 5" xfId="12142" xr:uid="{5763FE26-9CE2-4104-BF35-EB6543F49F84}"/>
    <cellStyle name="Vsota 2 2 2 2 7 5 2" xfId="36189" xr:uid="{C17CFCA8-64F5-427E-BB92-12B5337AC5DD}"/>
    <cellStyle name="Vsota 2 2 2 2 7 6" xfId="19682" xr:uid="{529A0742-A496-4DA3-A33B-FB126BD73E0E}"/>
    <cellStyle name="Vsota 2 2 2 2 7 6 2" xfId="43729" xr:uid="{7C66294C-720B-481B-BFEE-FEB3E9B39F7D}"/>
    <cellStyle name="Vsota 2 2 2 2 7 7" xfId="27252" xr:uid="{E047F03F-6825-4673-9E26-8310904A6F8E}"/>
    <cellStyle name="Vsota 2 2 2 2 8" xfId="5408" xr:uid="{BA65B097-7DCA-43EA-A937-1A3F97EC4E5B}"/>
    <cellStyle name="Vsota 2 2 2 2 8 2" xfId="14345" xr:uid="{7E3F7CE2-90E6-4AA8-9372-110E5A8F6C93}"/>
    <cellStyle name="Vsota 2 2 2 2 8 2 2" xfId="38392" xr:uid="{B3C537A2-DAB5-46A9-882B-79E2CE43E597}"/>
    <cellStyle name="Vsota 2 2 2 2 8 3" xfId="20963" xr:uid="{76F29D60-65D9-428A-A60C-098C5F862A41}"/>
    <cellStyle name="Vsota 2 2 2 2 8 3 2" xfId="45010" xr:uid="{A97F7EB1-CF00-4157-88D5-4BFCEA7352BE}"/>
    <cellStyle name="Vsota 2 2 2 2 8 4" xfId="29455" xr:uid="{55A2E976-B889-4D99-A3C9-3955F769767E}"/>
    <cellStyle name="Vsota 2 2 2 2 9" xfId="7780" xr:uid="{C4F13CFA-DFFB-4A61-A351-36B94B62544D}"/>
    <cellStyle name="Vsota 2 2 2 2 9 2" xfId="16717" xr:uid="{AF928D3E-A47D-45E7-A02E-618E20174513}"/>
    <cellStyle name="Vsota 2 2 2 2 9 2 2" xfId="40764" xr:uid="{E82E46CE-5DDA-4BE1-ABF1-BB40AE74524D}"/>
    <cellStyle name="Vsota 2 2 2 2 9 3" xfId="22919" xr:uid="{B0DCD6CE-77DB-4C73-A41A-BFF32DE88739}"/>
    <cellStyle name="Vsota 2 2 2 2 9 3 2" xfId="46966" xr:uid="{6205F756-FA0E-4D0B-87BE-380248659C57}"/>
    <cellStyle name="Vsota 2 2 2 2 9 4" xfId="31827" xr:uid="{229EC61E-82B0-49CA-A2F3-48D86757317A}"/>
    <cellStyle name="Vsota 2 2 2 3" xfId="2809" xr:uid="{613365E1-5C03-4B6A-BF78-CD57EA5B1858}"/>
    <cellStyle name="Vsota 2 2 2 3 10" xfId="9295" xr:uid="{2C749475-E55E-4D2E-947C-9BEF92845048}"/>
    <cellStyle name="Vsota 2 2 2 3 10 2" xfId="18232" xr:uid="{89D92544-47D4-4887-8F48-840C74ADEE5F}"/>
    <cellStyle name="Vsota 2 2 2 3 10 2 2" xfId="42279" xr:uid="{AE06E1CD-D65E-4C32-909A-ACCD28188D31}"/>
    <cellStyle name="Vsota 2 2 2 3 10 3" xfId="24434" xr:uid="{0B039E32-C8A1-479A-AD14-C944E1E6C97F}"/>
    <cellStyle name="Vsota 2 2 2 3 10 3 2" xfId="48481" xr:uid="{925E15AF-F595-4EAE-B56D-080A3880F285}"/>
    <cellStyle name="Vsota 2 2 2 3 10 4" xfId="33342" xr:uid="{81CA8247-C431-41B9-BE79-A03EF0421253}"/>
    <cellStyle name="Vsota 2 2 2 3 11" xfId="11746" xr:uid="{C71DB8E0-C9E6-4C19-988E-EAD419B91673}"/>
    <cellStyle name="Vsota 2 2 2 3 11 2" xfId="35793" xr:uid="{2EDB94E3-EF3F-4A05-B84B-F6B12DCC745F}"/>
    <cellStyle name="Vsota 2 2 2 3 12" xfId="19286" xr:uid="{B9FA2DE1-DA7D-426F-8891-031E70385F3E}"/>
    <cellStyle name="Vsota 2 2 2 3 12 2" xfId="43333" xr:uid="{09F3FA4B-D79A-404C-8F41-93A8FB9ECB19}"/>
    <cellStyle name="Vsota 2 2 2 3 13" xfId="26856" xr:uid="{249E9B6C-DE90-408A-AED2-9CE1E48F878D}"/>
    <cellStyle name="Vsota 2 2 2 3 2" xfId="3413" xr:uid="{57612759-1F7C-4A4D-B0A1-224F47844F24}"/>
    <cellStyle name="Vsota 2 2 2 3 2 2" xfId="6479" xr:uid="{7960E591-FEBD-4525-9CD2-116FCD1363C1}"/>
    <cellStyle name="Vsota 2 2 2 3 2 2 2" xfId="15416" xr:uid="{31457094-81AB-441F-B37E-C71715FC7634}"/>
    <cellStyle name="Vsota 2 2 2 3 2 2 2 2" xfId="39463" xr:uid="{212FD057-A258-4EF0-BE9C-33DB4E331ADA}"/>
    <cellStyle name="Vsota 2 2 2 3 2 2 3" xfId="21618" xr:uid="{57C73ACC-F091-479B-A169-49B67F390F70}"/>
    <cellStyle name="Vsota 2 2 2 3 2 2 3 2" xfId="45665" xr:uid="{3E5AF658-45BA-48E3-A2F1-39932344A839}"/>
    <cellStyle name="Vsota 2 2 2 3 2 2 4" xfId="30526" xr:uid="{295A7448-8944-4717-B30B-E6F07837298A}"/>
    <cellStyle name="Vsota 2 2 2 3 2 3" xfId="8637" xr:uid="{D9F4F74F-1505-4793-B682-AC1FB66F2444}"/>
    <cellStyle name="Vsota 2 2 2 3 2 3 2" xfId="17574" xr:uid="{51510D91-9A11-4B80-AEE3-359519E339A4}"/>
    <cellStyle name="Vsota 2 2 2 3 2 3 2 2" xfId="41621" xr:uid="{1829FFD3-E13F-4CAC-8F61-81D1AC3A254F}"/>
    <cellStyle name="Vsota 2 2 2 3 2 3 3" xfId="23776" xr:uid="{D13651DC-DF3C-4E16-9E44-8A82B202221D}"/>
    <cellStyle name="Vsota 2 2 2 3 2 3 3 2" xfId="47823" xr:uid="{577943BC-32DB-408B-8905-E5E01B4912A1}"/>
    <cellStyle name="Vsota 2 2 2 3 2 3 4" xfId="32684" xr:uid="{9B64FACD-5BC4-478F-B101-BED8B7EA5B80}"/>
    <cellStyle name="Vsota 2 2 2 3 2 4" xfId="7939" xr:uid="{191D11FD-226D-43D2-A827-708E8C583FFC}"/>
    <cellStyle name="Vsota 2 2 2 3 2 4 2" xfId="16876" xr:uid="{4BB43ECA-F632-486C-9ED3-3843321CCF05}"/>
    <cellStyle name="Vsota 2 2 2 3 2 4 2 2" xfId="40923" xr:uid="{7B0EA9C3-E65E-453E-BADC-3A749745A7F6}"/>
    <cellStyle name="Vsota 2 2 2 3 2 4 3" xfId="23078" xr:uid="{BCBA906B-DA4C-474E-8F97-45C99DBEF060}"/>
    <cellStyle name="Vsota 2 2 2 3 2 4 3 2" xfId="47125" xr:uid="{00D98989-282E-4638-AB2D-F00890019175}"/>
    <cellStyle name="Vsota 2 2 2 3 2 4 4" xfId="31986" xr:uid="{A7202D85-CF87-4752-9C63-E694A412A1FA}"/>
    <cellStyle name="Vsota 2 2 2 3 2 5" xfId="12350" xr:uid="{56DB5E63-FCD8-409F-A721-5325B16123E6}"/>
    <cellStyle name="Vsota 2 2 2 3 2 5 2" xfId="36397" xr:uid="{EFD2A17F-0A58-44C1-9835-5B030AA37B6B}"/>
    <cellStyle name="Vsota 2 2 2 3 2 6" xfId="19890" xr:uid="{5241681E-D63E-4C76-95D6-EC0C3F4641DF}"/>
    <cellStyle name="Vsota 2 2 2 3 2 6 2" xfId="43937" xr:uid="{B9F07379-FE59-4301-B273-9B6817EB237E}"/>
    <cellStyle name="Vsota 2 2 2 3 2 7" xfId="27460" xr:uid="{CA9E6EED-552B-414D-93DC-F3DE32763B8D}"/>
    <cellStyle name="Vsota 2 2 2 3 3" xfId="3523" xr:uid="{8F62C924-D0E7-42AE-AC6C-578D9D077A1E}"/>
    <cellStyle name="Vsota 2 2 2 3 3 2" xfId="6589" xr:uid="{C3B2C49A-070B-4605-95CA-52D531B04F9B}"/>
    <cellStyle name="Vsota 2 2 2 3 3 2 2" xfId="15526" xr:uid="{040E59DA-CD07-4304-B46D-971E845E34E1}"/>
    <cellStyle name="Vsota 2 2 2 3 3 2 2 2" xfId="39573" xr:uid="{03A0C37B-E3A7-47B2-941D-DD68D4E76E0B}"/>
    <cellStyle name="Vsota 2 2 2 3 3 2 3" xfId="21728" xr:uid="{92F4BE8B-D218-4F3B-AF6C-91A6CAFBA490}"/>
    <cellStyle name="Vsota 2 2 2 3 3 2 3 2" xfId="45775" xr:uid="{1A0D08F7-DFD2-4FF0-BEF3-57FB196EAFDC}"/>
    <cellStyle name="Vsota 2 2 2 3 3 2 4" xfId="30636" xr:uid="{BF9C2CBE-5AEA-437C-9868-D42F3D7586EF}"/>
    <cellStyle name="Vsota 2 2 2 3 3 3" xfId="8747" xr:uid="{96EC5075-DCC0-4218-8F64-8043B378DCE9}"/>
    <cellStyle name="Vsota 2 2 2 3 3 3 2" xfId="17684" xr:uid="{186FE7D6-F32C-4BBD-8B4D-4576BACC9931}"/>
    <cellStyle name="Vsota 2 2 2 3 3 3 2 2" xfId="41731" xr:uid="{DAFBCF9D-2D25-45A8-BBF2-C0745CF0F3D3}"/>
    <cellStyle name="Vsota 2 2 2 3 3 3 3" xfId="23886" xr:uid="{E678FD16-FEFD-44D5-921C-209BD39368F2}"/>
    <cellStyle name="Vsota 2 2 2 3 3 3 3 2" xfId="47933" xr:uid="{C306C1AE-4651-46AC-A32F-2CA815285692}"/>
    <cellStyle name="Vsota 2 2 2 3 3 3 4" xfId="32794" xr:uid="{A1E5B6FC-8069-4341-9C1F-40967C46B9F7}"/>
    <cellStyle name="Vsota 2 2 2 3 3 4" xfId="7573" xr:uid="{F12D18F7-039A-4177-8962-506A1C3013CD}"/>
    <cellStyle name="Vsota 2 2 2 3 3 4 2" xfId="16510" xr:uid="{B57EADD4-A11A-4FC1-B0BA-195F91EFD660}"/>
    <cellStyle name="Vsota 2 2 2 3 3 4 2 2" xfId="40557" xr:uid="{56703528-2A79-4060-AED5-84CDC95B1ACA}"/>
    <cellStyle name="Vsota 2 2 2 3 3 4 3" xfId="22712" xr:uid="{64451815-EA6E-46C7-B9E3-A58F6458B617}"/>
    <cellStyle name="Vsota 2 2 2 3 3 4 3 2" xfId="46759" xr:uid="{9C32112D-0FF6-4321-BCCD-BCB29BEF2ADF}"/>
    <cellStyle name="Vsota 2 2 2 3 3 4 4" xfId="31620" xr:uid="{E422EC63-3CFC-45DB-B3DE-2206B0B743B7}"/>
    <cellStyle name="Vsota 2 2 2 3 3 5" xfId="12460" xr:uid="{8ED5AECB-6D19-406F-9D47-F696332BAE8F}"/>
    <cellStyle name="Vsota 2 2 2 3 3 5 2" xfId="36507" xr:uid="{6733B2C1-61CA-4BE3-B791-ED244CA79912}"/>
    <cellStyle name="Vsota 2 2 2 3 3 6" xfId="20000" xr:uid="{66D77D0B-140D-43D4-B2A0-E36F0D64B467}"/>
    <cellStyle name="Vsota 2 2 2 3 3 6 2" xfId="44047" xr:uid="{E6A35951-4071-437D-910A-FE3E75A1046F}"/>
    <cellStyle name="Vsota 2 2 2 3 3 7" xfId="27570" xr:uid="{EBA25443-02A2-4B7B-910A-2EA42DBBAB20}"/>
    <cellStyle name="Vsota 2 2 2 3 4" xfId="3627" xr:uid="{449C9A13-8C9F-4B32-B4CE-1EC596E05C28}"/>
    <cellStyle name="Vsota 2 2 2 3 4 2" xfId="6693" xr:uid="{0AABAF36-C554-4A93-839E-A9E49A3A4A42}"/>
    <cellStyle name="Vsota 2 2 2 3 4 2 2" xfId="15630" xr:uid="{74D32897-C202-4D2F-BC07-4AA3AF56396A}"/>
    <cellStyle name="Vsota 2 2 2 3 4 2 2 2" xfId="39677" xr:uid="{4EFB37E8-FFD7-4C78-AC69-F5E1824DCCF4}"/>
    <cellStyle name="Vsota 2 2 2 3 4 2 3" xfId="21832" xr:uid="{56794456-EA96-415B-9C32-24C062A23C9B}"/>
    <cellStyle name="Vsota 2 2 2 3 4 2 3 2" xfId="45879" xr:uid="{30D0DBF8-C73F-48AE-8CBC-456C8418D569}"/>
    <cellStyle name="Vsota 2 2 2 3 4 2 4" xfId="30740" xr:uid="{495F9997-5DD2-4E9D-BA76-F7281A0BD9A4}"/>
    <cellStyle name="Vsota 2 2 2 3 4 3" xfId="8851" xr:uid="{C668D35D-A1FC-4189-93AD-416452D58DFF}"/>
    <cellStyle name="Vsota 2 2 2 3 4 3 2" xfId="17788" xr:uid="{9D7FC76A-9A3A-48FB-A36F-563CDE02D92E}"/>
    <cellStyle name="Vsota 2 2 2 3 4 3 2 2" xfId="41835" xr:uid="{D9F110A0-DC7B-446B-BB0F-0E0B85C1EF38}"/>
    <cellStyle name="Vsota 2 2 2 3 4 3 3" xfId="23990" xr:uid="{E0E82CE4-F259-4910-9610-44D110F346B2}"/>
    <cellStyle name="Vsota 2 2 2 3 4 3 3 2" xfId="48037" xr:uid="{39E8513B-4FF9-44DD-9372-F8A93EA835A7}"/>
    <cellStyle name="Vsota 2 2 2 3 4 3 4" xfId="32898" xr:uid="{AFE16ED5-5706-45C4-8FBD-DDD932088938}"/>
    <cellStyle name="Vsota 2 2 2 3 4 4" xfId="7152" xr:uid="{D22841C2-FF97-4325-8799-BF7FE84EF0D3}"/>
    <cellStyle name="Vsota 2 2 2 3 4 4 2" xfId="16089" xr:uid="{EE823056-ED5A-4B6F-9B6F-4F72DD8E5C49}"/>
    <cellStyle name="Vsota 2 2 2 3 4 4 2 2" xfId="40136" xr:uid="{31FEF458-473A-40AC-9AB0-7E78B61DA201}"/>
    <cellStyle name="Vsota 2 2 2 3 4 4 3" xfId="22291" xr:uid="{D545626B-93C9-41B8-889B-D2C53F47B67C}"/>
    <cellStyle name="Vsota 2 2 2 3 4 4 3 2" xfId="46338" xr:uid="{4B783FBC-0794-4FF5-BB8F-08E038CEB4D4}"/>
    <cellStyle name="Vsota 2 2 2 3 4 4 4" xfId="31199" xr:uid="{14E6BDD7-1788-4E99-A3C8-0263F8C86ABD}"/>
    <cellStyle name="Vsota 2 2 2 3 4 5" xfId="12564" xr:uid="{C1084BA7-297F-46F3-9864-A2508604C50C}"/>
    <cellStyle name="Vsota 2 2 2 3 4 5 2" xfId="36611" xr:uid="{F36F614A-969E-4875-83AB-BED15FBE3124}"/>
    <cellStyle name="Vsota 2 2 2 3 4 6" xfId="20104" xr:uid="{A3C1CFAB-6A50-41A8-925D-6E58A1176A5E}"/>
    <cellStyle name="Vsota 2 2 2 3 4 6 2" xfId="44151" xr:uid="{EE9DA924-FC9F-4C46-A4BC-53EA5AAB8980}"/>
    <cellStyle name="Vsota 2 2 2 3 4 7" xfId="27674" xr:uid="{621DD246-3A76-44AB-86D2-1637B8206245}"/>
    <cellStyle name="Vsota 2 2 2 3 5" xfId="3750" xr:uid="{39C53D67-5FD9-482A-9C65-AB28C2685005}"/>
    <cellStyle name="Vsota 2 2 2 3 5 2" xfId="6816" xr:uid="{B391967F-6D69-4F24-B851-F0213E1188AE}"/>
    <cellStyle name="Vsota 2 2 2 3 5 2 2" xfId="15753" xr:uid="{D731E60D-A2A4-4734-ADAD-DAC69EA94CD0}"/>
    <cellStyle name="Vsota 2 2 2 3 5 2 2 2" xfId="39800" xr:uid="{B779F4CF-6572-4B01-AB7C-F1FE06196FC7}"/>
    <cellStyle name="Vsota 2 2 2 3 5 2 3" xfId="21955" xr:uid="{E9A3601A-D9DD-4EFA-8627-94721653EA22}"/>
    <cellStyle name="Vsota 2 2 2 3 5 2 3 2" xfId="46002" xr:uid="{F0AEB161-8602-42E3-B42C-B15A0725C062}"/>
    <cellStyle name="Vsota 2 2 2 3 5 2 4" xfId="30863" xr:uid="{19805F80-7B56-4783-BBCF-8549C961846B}"/>
    <cellStyle name="Vsota 2 2 2 3 5 3" xfId="8974" xr:uid="{CCEB1786-2492-48CB-9E5A-1C43A0CD88DE}"/>
    <cellStyle name="Vsota 2 2 2 3 5 3 2" xfId="17911" xr:uid="{E8456CA9-681A-4126-850A-A171CA106E69}"/>
    <cellStyle name="Vsota 2 2 2 3 5 3 2 2" xfId="41958" xr:uid="{D8C572B3-1CFC-4358-8BA4-A55A6017B10F}"/>
    <cellStyle name="Vsota 2 2 2 3 5 3 3" xfId="24113" xr:uid="{B38F6606-489D-44B9-B858-E1FA5008978E}"/>
    <cellStyle name="Vsota 2 2 2 3 5 3 3 2" xfId="48160" xr:uid="{883F4E80-FE18-4FD6-A2D8-5353F6C55FC9}"/>
    <cellStyle name="Vsota 2 2 2 3 5 3 4" xfId="33021" xr:uid="{22E10DAB-0DED-4AA5-BAF5-42EE44283D57}"/>
    <cellStyle name="Vsota 2 2 2 3 5 4" xfId="3972" xr:uid="{92E3C474-ACF5-45D5-83D6-358D960F8CC6}"/>
    <cellStyle name="Vsota 2 2 2 3 5 4 2" xfId="12909" xr:uid="{C4940069-189C-482D-98A4-5FA514BE9323}"/>
    <cellStyle name="Vsota 2 2 2 3 5 4 2 2" xfId="36956" xr:uid="{3E9486FF-C5A6-4A25-9FDB-C090C8ABE081}"/>
    <cellStyle name="Vsota 2 2 2 3 5 4 3" xfId="20443" xr:uid="{BCA1E6CE-BD3A-45D2-AA59-E6C74AA628F6}"/>
    <cellStyle name="Vsota 2 2 2 3 5 4 3 2" xfId="44490" xr:uid="{6F36A663-AE45-4A18-BD64-39FC75955A7B}"/>
    <cellStyle name="Vsota 2 2 2 3 5 4 4" xfId="28019" xr:uid="{240D72EE-7AD8-4FC4-8F52-B54A005F53DC}"/>
    <cellStyle name="Vsota 2 2 2 3 5 5" xfId="12687" xr:uid="{70626426-B4B7-4930-AF41-796951210AB7}"/>
    <cellStyle name="Vsota 2 2 2 3 5 5 2" xfId="36734" xr:uid="{F6CD1DA6-DFD0-4C4D-8D28-EC0EEEC8AC4D}"/>
    <cellStyle name="Vsota 2 2 2 3 5 6" xfId="20227" xr:uid="{9881B45A-A348-4902-8A1C-FAA9CC29430F}"/>
    <cellStyle name="Vsota 2 2 2 3 5 6 2" xfId="44274" xr:uid="{7C8AB8ED-63FD-4C4F-BC75-F0C20F934BF8}"/>
    <cellStyle name="Vsota 2 2 2 3 5 7" xfId="27797" xr:uid="{8374E642-A0E7-4121-B989-BDD1E3CE3100}"/>
    <cellStyle name="Vsota 2 2 2 3 6" xfId="3470" xr:uid="{2B8073B3-96AE-4805-8E88-591B66BFBC3F}"/>
    <cellStyle name="Vsota 2 2 2 3 6 2" xfId="6536" xr:uid="{84FD7839-836E-4D53-9FB2-E66BAB353AEC}"/>
    <cellStyle name="Vsota 2 2 2 3 6 2 2" xfId="15473" xr:uid="{999257AB-8DB5-4495-AB4F-56383818C12C}"/>
    <cellStyle name="Vsota 2 2 2 3 6 2 2 2" xfId="39520" xr:uid="{21307963-28D1-468E-9949-D132DB2BE63D}"/>
    <cellStyle name="Vsota 2 2 2 3 6 2 3" xfId="21675" xr:uid="{42EE9EE5-1961-4868-A7BD-4EB61749134E}"/>
    <cellStyle name="Vsota 2 2 2 3 6 2 3 2" xfId="45722" xr:uid="{079C7D83-F2C5-4B2C-9F26-F042CA546E6B}"/>
    <cellStyle name="Vsota 2 2 2 3 6 2 4" xfId="30583" xr:uid="{3AB76063-EB9F-4226-A2B6-D906E7E49B12}"/>
    <cellStyle name="Vsota 2 2 2 3 6 3" xfId="8694" xr:uid="{9D6EAAA8-F0AE-4AEC-A665-297E9BD09674}"/>
    <cellStyle name="Vsota 2 2 2 3 6 3 2" xfId="17631" xr:uid="{5FF88645-946F-4FAC-9DC5-FCF9FB4BCFC7}"/>
    <cellStyle name="Vsota 2 2 2 3 6 3 2 2" xfId="41678" xr:uid="{1D75D10C-48A5-4FE8-82BA-7D401606C058}"/>
    <cellStyle name="Vsota 2 2 2 3 6 3 3" xfId="23833" xr:uid="{40E218BA-0F57-4776-82B4-793F4AF562D4}"/>
    <cellStyle name="Vsota 2 2 2 3 6 3 3 2" xfId="47880" xr:uid="{28EB39D0-9FC4-4F04-ACF5-E8A662209A48}"/>
    <cellStyle name="Vsota 2 2 2 3 6 3 4" xfId="32741" xr:uid="{D8E0AB37-A520-40A4-AEAB-710BF9E68F6B}"/>
    <cellStyle name="Vsota 2 2 2 3 6 4" xfId="9706" xr:uid="{21379DFF-3BEB-4743-ACBF-1F198D9AA8DB}"/>
    <cellStyle name="Vsota 2 2 2 3 6 4 2" xfId="18643" xr:uid="{365FBC1A-C336-43A1-AFB6-DA5CF454CBDA}"/>
    <cellStyle name="Vsota 2 2 2 3 6 4 2 2" xfId="42690" xr:uid="{39F02C55-0006-4202-AF95-5F80622AC215}"/>
    <cellStyle name="Vsota 2 2 2 3 6 4 3" xfId="24845" xr:uid="{635C91BB-1204-4E83-A23B-4003B34E9826}"/>
    <cellStyle name="Vsota 2 2 2 3 6 4 3 2" xfId="48892" xr:uid="{6E839663-44EB-408C-B2F0-144E55C94B2C}"/>
    <cellStyle name="Vsota 2 2 2 3 6 4 4" xfId="33753" xr:uid="{45282C4F-5E1B-4FAF-A883-DDD45D6F2138}"/>
    <cellStyle name="Vsota 2 2 2 3 6 5" xfId="12407" xr:uid="{C54E4D85-A0D0-409B-9C2E-1C3B235F8E58}"/>
    <cellStyle name="Vsota 2 2 2 3 6 5 2" xfId="36454" xr:uid="{5A323E68-68CA-4E3E-9477-7EB117B7A52B}"/>
    <cellStyle name="Vsota 2 2 2 3 6 6" xfId="19947" xr:uid="{B3493C94-5548-4DFF-82B5-37C53AE3DA90}"/>
    <cellStyle name="Vsota 2 2 2 3 6 6 2" xfId="43994" xr:uid="{ABFBDDBB-E67A-4240-A45D-8C626FA7268B}"/>
    <cellStyle name="Vsota 2 2 2 3 6 7" xfId="27517" xr:uid="{45FDABF3-DB08-4B6D-936E-F5B11219AFAC}"/>
    <cellStyle name="Vsota 2 2 2 3 7" xfId="3899" xr:uid="{BF2CA8C6-A886-41DC-AC8D-0C653FF20840}"/>
    <cellStyle name="Vsota 2 2 2 3 7 2" xfId="6965" xr:uid="{1056D522-DCB1-4AA1-A2FA-C02C410F5FCF}"/>
    <cellStyle name="Vsota 2 2 2 3 7 2 2" xfId="15902" xr:uid="{11C33CA8-A453-46F8-9E41-338BB4BDAE6D}"/>
    <cellStyle name="Vsota 2 2 2 3 7 2 2 2" xfId="39949" xr:uid="{C4858B3D-1BD6-46A5-834E-12DA29EAFD0B}"/>
    <cellStyle name="Vsota 2 2 2 3 7 2 3" xfId="22104" xr:uid="{12F2A5F8-9492-469D-9831-EE2E749B151B}"/>
    <cellStyle name="Vsota 2 2 2 3 7 2 3 2" xfId="46151" xr:uid="{96E5D6E5-0B78-4507-A812-D2EC15835746}"/>
    <cellStyle name="Vsota 2 2 2 3 7 2 4" xfId="31012" xr:uid="{A21C5A02-EB67-4F86-8C4F-F2BC31614301}"/>
    <cellStyle name="Vsota 2 2 2 3 7 3" xfId="9123" xr:uid="{85126820-51BD-4A0E-84C6-EBBDB5E904CB}"/>
    <cellStyle name="Vsota 2 2 2 3 7 3 2" xfId="18060" xr:uid="{D9CB00B3-CD94-4590-8118-216BAE453875}"/>
    <cellStyle name="Vsota 2 2 2 3 7 3 2 2" xfId="42107" xr:uid="{D71A312D-AA83-4841-A6F4-69275F9541DC}"/>
    <cellStyle name="Vsota 2 2 2 3 7 3 3" xfId="24262" xr:uid="{CA3F47AA-849E-4AB7-802C-AF66F1A2E4AF}"/>
    <cellStyle name="Vsota 2 2 2 3 7 3 3 2" xfId="48309" xr:uid="{34E1DBFA-6DD3-4997-B95F-68B607890310}"/>
    <cellStyle name="Vsota 2 2 2 3 7 3 4" xfId="33170" xr:uid="{5C6A4AFE-3041-44EA-A21C-8A2968D68BFF}"/>
    <cellStyle name="Vsota 2 2 2 3 7 4" xfId="9276" xr:uid="{16244575-70AA-4936-A6FA-CA89A5B8B426}"/>
    <cellStyle name="Vsota 2 2 2 3 7 4 2" xfId="18213" xr:uid="{96059A6B-318C-40EA-961F-62BA186BC396}"/>
    <cellStyle name="Vsota 2 2 2 3 7 4 2 2" xfId="42260" xr:uid="{11AB122D-8E7F-4EDD-8DBD-F6C5403C73F7}"/>
    <cellStyle name="Vsota 2 2 2 3 7 4 3" xfId="24415" xr:uid="{5660E4CD-79FD-463E-882D-54F2A0A274DE}"/>
    <cellStyle name="Vsota 2 2 2 3 7 4 3 2" xfId="48462" xr:uid="{AD568E7B-040E-43F8-A123-3660BADB3A68}"/>
    <cellStyle name="Vsota 2 2 2 3 7 4 4" xfId="33323" xr:uid="{FAEF7FD6-6093-4AAC-9ACB-33405467ADB6}"/>
    <cellStyle name="Vsota 2 2 2 3 7 5" xfId="12836" xr:uid="{C3DBAD26-4BBD-4920-AAB7-156EBF306175}"/>
    <cellStyle name="Vsota 2 2 2 3 7 5 2" xfId="36883" xr:uid="{17479992-4481-4A6C-A2E8-AF56FEC677A5}"/>
    <cellStyle name="Vsota 2 2 2 3 7 6" xfId="20376" xr:uid="{64AB1747-A4DA-4FDF-91A3-2CD4D53041C5}"/>
    <cellStyle name="Vsota 2 2 2 3 7 6 2" xfId="44423" xr:uid="{08B2D32E-7B61-4664-B472-3630F651A9C6}"/>
    <cellStyle name="Vsota 2 2 2 3 7 7" xfId="27946" xr:uid="{FB810542-DD79-4AC2-B0BE-1350B6F27B6E}"/>
    <cellStyle name="Vsota 2 2 2 3 8" xfId="5875" xr:uid="{033E9318-EDBA-4775-992D-34C45BBE80EF}"/>
    <cellStyle name="Vsota 2 2 2 3 8 2" xfId="14812" xr:uid="{16A24FDA-B3D7-4145-A1A5-34E726D910BF}"/>
    <cellStyle name="Vsota 2 2 2 3 8 2 2" xfId="38859" xr:uid="{EDB46430-6D7A-4C0E-9DB5-195B38CF4737}"/>
    <cellStyle name="Vsota 2 2 2 3 8 3" xfId="21014" xr:uid="{15E369EA-A4CA-46BD-9151-A0BC59B7BFFE}"/>
    <cellStyle name="Vsota 2 2 2 3 8 3 2" xfId="45061" xr:uid="{2C3DA014-C914-4DAA-A163-F9C7E19559BD}"/>
    <cellStyle name="Vsota 2 2 2 3 8 4" xfId="29922" xr:uid="{5CDB8359-7331-4A22-9E4A-B8F9DE1F4C39}"/>
    <cellStyle name="Vsota 2 2 2 3 9" xfId="8033" xr:uid="{4865D222-C101-4C68-BBE7-07CE12A105CB}"/>
    <cellStyle name="Vsota 2 2 2 3 9 2" xfId="16970" xr:uid="{9FC949B1-7894-436C-B5A0-6B4C5478CBD9}"/>
    <cellStyle name="Vsota 2 2 2 3 9 2 2" xfId="41017" xr:uid="{675434EA-EFA2-4FA1-ABFD-96F6AB3CBB01}"/>
    <cellStyle name="Vsota 2 2 2 3 9 3" xfId="23172" xr:uid="{EDC5BBAF-745F-4BD5-BFA9-4D66903A0BEB}"/>
    <cellStyle name="Vsota 2 2 2 3 9 3 2" xfId="47219" xr:uid="{DB2AF95A-5093-4CBB-8218-FCD1966C996D}"/>
    <cellStyle name="Vsota 2 2 2 3 9 4" xfId="32080" xr:uid="{B16CE28C-0FA2-4389-8256-5C39E823EDE0}"/>
    <cellStyle name="Vsota 2 2 2 4" xfId="2232" xr:uid="{5C2E29A1-40BB-4EA7-B7F2-E4D323C26A48}"/>
    <cellStyle name="Vsota 2 2 2 4 10" xfId="9245" xr:uid="{2CCF8B9E-6D87-4632-B662-F8E556377AB0}"/>
    <cellStyle name="Vsota 2 2 2 4 10 2" xfId="18182" xr:uid="{C0C729BB-7A48-4F06-B592-6EF43CEDE740}"/>
    <cellStyle name="Vsota 2 2 2 4 10 2 2" xfId="42229" xr:uid="{55ECB36C-B81F-4525-B0BC-FFA66C113BB6}"/>
    <cellStyle name="Vsota 2 2 2 4 10 3" xfId="24384" xr:uid="{C638DB0E-F284-4846-8BC3-9128901364D9}"/>
    <cellStyle name="Vsota 2 2 2 4 10 3 2" xfId="48431" xr:uid="{EF0FD2D7-C558-478B-A6A5-3CBCD60F74B9}"/>
    <cellStyle name="Vsota 2 2 2 4 10 4" xfId="33292" xr:uid="{4C4B9C3C-C843-4437-AA2A-CE710C2A0CB2}"/>
    <cellStyle name="Vsota 2 2 2 4 11" xfId="11168" xr:uid="{FBE5A40E-B816-4D4F-90E5-879BF4FE5265}"/>
    <cellStyle name="Vsota 2 2 2 4 11 2" xfId="35215" xr:uid="{7A73ABC3-990D-4FDC-B797-B31BB730B922}"/>
    <cellStyle name="Vsota 2 2 2 4 12" xfId="19211" xr:uid="{EE78B025-A219-4DFE-A522-11F3689C6D41}"/>
    <cellStyle name="Vsota 2 2 2 4 12 2" xfId="43258" xr:uid="{F80A4DE7-ECBC-4E66-A44D-268AE2228ECC}"/>
    <cellStyle name="Vsota 2 2 2 4 13" xfId="26278" xr:uid="{694EA6A9-DF71-4536-AE0B-195A5C3277E3}"/>
    <cellStyle name="Vsota 2 2 2 4 2" xfId="3278" xr:uid="{BD74D8B1-6417-49B7-AE14-D4F6BEE0FDE1}"/>
    <cellStyle name="Vsota 2 2 2 4 2 2" xfId="6344" xr:uid="{B7BE1BFC-2565-456B-AEF6-DFD9A120D191}"/>
    <cellStyle name="Vsota 2 2 2 4 2 2 2" xfId="15281" xr:uid="{9AEB3D05-2BE6-4EAB-A8F4-4FF57BD06A30}"/>
    <cellStyle name="Vsota 2 2 2 4 2 2 2 2" xfId="39328" xr:uid="{72E51231-F3A0-44E1-AA84-C3FDEF45B63A}"/>
    <cellStyle name="Vsota 2 2 2 4 2 2 3" xfId="21483" xr:uid="{4F6F0298-35B2-4288-87F6-F6316C267AB7}"/>
    <cellStyle name="Vsota 2 2 2 4 2 2 3 2" xfId="45530" xr:uid="{87826FF8-8A46-4FC5-956D-1C29AC09D31D}"/>
    <cellStyle name="Vsota 2 2 2 4 2 2 4" xfId="30391" xr:uid="{1CAC06AC-B2E4-4F89-B9F3-86BDA7AE2343}"/>
    <cellStyle name="Vsota 2 2 2 4 2 3" xfId="8502" xr:uid="{E7E0A3A6-AD17-4C68-B78C-4BC28C95AF38}"/>
    <cellStyle name="Vsota 2 2 2 4 2 3 2" xfId="17439" xr:uid="{3E43AFEB-0DE9-4452-BD42-326F9A4732FE}"/>
    <cellStyle name="Vsota 2 2 2 4 2 3 2 2" xfId="41486" xr:uid="{FE1CE5A5-F804-420E-A92A-F4D7455354F3}"/>
    <cellStyle name="Vsota 2 2 2 4 2 3 3" xfId="23641" xr:uid="{629BD47C-1998-4B11-A603-F58FAFC009F4}"/>
    <cellStyle name="Vsota 2 2 2 4 2 3 3 2" xfId="47688" xr:uid="{6A7459A6-D60A-4849-AF8D-93CA21B185B9}"/>
    <cellStyle name="Vsota 2 2 2 4 2 3 4" xfId="32549" xr:uid="{FBBD7A3E-A077-48DF-AE2C-80C47FFC20AA}"/>
    <cellStyle name="Vsota 2 2 2 4 2 4" xfId="7183" xr:uid="{F5A5F8CE-3943-492D-ACFF-6FEC1BB6E88B}"/>
    <cellStyle name="Vsota 2 2 2 4 2 4 2" xfId="16120" xr:uid="{A681A462-CAED-4971-ABE4-E3E76920E17C}"/>
    <cellStyle name="Vsota 2 2 2 4 2 4 2 2" xfId="40167" xr:uid="{A20E75F6-067F-4393-A240-41CD79A7F50F}"/>
    <cellStyle name="Vsota 2 2 2 4 2 4 3" xfId="22322" xr:uid="{3F0FF7C7-464C-4709-853C-5DA1B49A33CA}"/>
    <cellStyle name="Vsota 2 2 2 4 2 4 3 2" xfId="46369" xr:uid="{26C1FFEA-A209-4B34-8AAA-1D38FA322608}"/>
    <cellStyle name="Vsota 2 2 2 4 2 4 4" xfId="31230" xr:uid="{5200D959-DE76-4B50-A26C-52442E609B7E}"/>
    <cellStyle name="Vsota 2 2 2 4 2 5" xfId="12215" xr:uid="{6E0C7CB7-5956-408F-BBE9-63AB9D0B7331}"/>
    <cellStyle name="Vsota 2 2 2 4 2 5 2" xfId="36262" xr:uid="{46DDF4E2-3078-4B42-BEA4-7A3F7935BBF2}"/>
    <cellStyle name="Vsota 2 2 2 4 2 6" xfId="19755" xr:uid="{3EC02840-58CB-45E2-93A6-767AEED715E7}"/>
    <cellStyle name="Vsota 2 2 2 4 2 6 2" xfId="43802" xr:uid="{EA5429A2-25C4-4D76-B530-E681B7B6A24F}"/>
    <cellStyle name="Vsota 2 2 2 4 2 7" xfId="27325" xr:uid="{C73A5F67-4CC8-488E-A65A-8D97DB69A0A6}"/>
    <cellStyle name="Vsota 2 2 2 4 3" xfId="3267" xr:uid="{E60A24F1-ACBF-4402-8F32-3699765856CA}"/>
    <cellStyle name="Vsota 2 2 2 4 3 2" xfId="6333" xr:uid="{3E42A94B-5DB3-4EEB-BC3A-544DE49B3EA6}"/>
    <cellStyle name="Vsota 2 2 2 4 3 2 2" xfId="15270" xr:uid="{C331D868-E921-4DAD-801C-9AEBF2194E3D}"/>
    <cellStyle name="Vsota 2 2 2 4 3 2 2 2" xfId="39317" xr:uid="{606A111D-377C-4E8F-B38A-B1D950B67264}"/>
    <cellStyle name="Vsota 2 2 2 4 3 2 3" xfId="21472" xr:uid="{C2CCD6A2-207C-43B5-8B84-84741E6ADED5}"/>
    <cellStyle name="Vsota 2 2 2 4 3 2 3 2" xfId="45519" xr:uid="{F43CBC1D-8091-4DC2-B07B-97EB2D750E76}"/>
    <cellStyle name="Vsota 2 2 2 4 3 2 4" xfId="30380" xr:uid="{43796EBA-CAAB-4997-8FCF-BBAEFF317F0E}"/>
    <cellStyle name="Vsota 2 2 2 4 3 3" xfId="8491" xr:uid="{584425C6-CD26-4789-B465-FD6BCDA9AF8E}"/>
    <cellStyle name="Vsota 2 2 2 4 3 3 2" xfId="17428" xr:uid="{93FB9590-E578-425A-AF0D-7CCEC15A24E0}"/>
    <cellStyle name="Vsota 2 2 2 4 3 3 2 2" xfId="41475" xr:uid="{A945E5F9-7FCE-4CF8-83B2-941DA0116206}"/>
    <cellStyle name="Vsota 2 2 2 4 3 3 3" xfId="23630" xr:uid="{6B2CC552-8692-4D8E-B2FD-8004EC7573AA}"/>
    <cellStyle name="Vsota 2 2 2 4 3 3 3 2" xfId="47677" xr:uid="{162FCD3F-26B4-4440-B00E-E63733EDD794}"/>
    <cellStyle name="Vsota 2 2 2 4 3 3 4" xfId="32538" xr:uid="{10A5F4B0-9B25-421A-8677-AFDA4643A12F}"/>
    <cellStyle name="Vsota 2 2 2 4 3 4" xfId="7361" xr:uid="{52DDC014-696C-4E5E-ABB2-D3B08279C9DA}"/>
    <cellStyle name="Vsota 2 2 2 4 3 4 2" xfId="16298" xr:uid="{71FAADD7-00BD-4B00-967C-95C89301F768}"/>
    <cellStyle name="Vsota 2 2 2 4 3 4 2 2" xfId="40345" xr:uid="{FF3A42A4-9D18-4B0B-A2B3-3646E872F00A}"/>
    <cellStyle name="Vsota 2 2 2 4 3 4 3" xfId="22500" xr:uid="{FBE74ECA-2B07-4174-B9B7-8B94B5C8DE8F}"/>
    <cellStyle name="Vsota 2 2 2 4 3 4 3 2" xfId="46547" xr:uid="{3F92B802-8107-4583-B43D-CE14E0552899}"/>
    <cellStyle name="Vsota 2 2 2 4 3 4 4" xfId="31408" xr:uid="{4B6436BB-B5EB-46BF-86CF-DA6BFE85006F}"/>
    <cellStyle name="Vsota 2 2 2 4 3 5" xfId="12204" xr:uid="{70A462E9-671D-4F40-8122-3DB5C7B7E891}"/>
    <cellStyle name="Vsota 2 2 2 4 3 5 2" xfId="36251" xr:uid="{20D8FF76-569C-4CD3-BBAF-61A2818B1D83}"/>
    <cellStyle name="Vsota 2 2 2 4 3 6" xfId="19744" xr:uid="{423B3D4E-2020-49A6-8A8B-385EAC68EE73}"/>
    <cellStyle name="Vsota 2 2 2 4 3 6 2" xfId="43791" xr:uid="{FA8BA063-524F-4B2D-B13D-ECB875FC5028}"/>
    <cellStyle name="Vsota 2 2 2 4 3 7" xfId="27314" xr:uid="{39A8DDA3-08F0-46DB-B09E-C4DF10D4D2C0}"/>
    <cellStyle name="Vsota 2 2 2 4 4" xfId="1473" xr:uid="{1B358498-D0C5-4000-85D9-3B11205E4438}"/>
    <cellStyle name="Vsota 2 2 2 4 4 2" xfId="4535" xr:uid="{47CF78F4-5954-4031-B8C8-106625EFB305}"/>
    <cellStyle name="Vsota 2 2 2 4 4 2 2" xfId="13472" xr:uid="{0A85FCBB-6BAE-4755-9A13-901B47BC6721}"/>
    <cellStyle name="Vsota 2 2 2 4 4 2 2 2" xfId="37519" xr:uid="{215BEAF8-3E04-471D-A98A-84120AF03554}"/>
    <cellStyle name="Vsota 2 2 2 4 4 2 3" xfId="20672" xr:uid="{B241C118-A8FE-44BA-84AE-4EEEBE15D62D}"/>
    <cellStyle name="Vsota 2 2 2 4 4 2 3 2" xfId="44719" xr:uid="{41DC3D28-14C5-4EEC-9ECB-DDD55760DFAC}"/>
    <cellStyle name="Vsota 2 2 2 4 4 2 4" xfId="28582" xr:uid="{77DAA66B-026B-42B6-A52C-F348A72A4F72}"/>
    <cellStyle name="Vsota 2 2 2 4 4 3" xfId="7219" xr:uid="{063277AF-F1B9-4257-9386-3531AB886E35}"/>
    <cellStyle name="Vsota 2 2 2 4 4 3 2" xfId="16156" xr:uid="{BCD6C864-C5CD-48BB-9A04-6E5CDF219708}"/>
    <cellStyle name="Vsota 2 2 2 4 4 3 2 2" xfId="40203" xr:uid="{049BC0F8-BFE5-4DF3-86A3-102CC1E0C6E8}"/>
    <cellStyle name="Vsota 2 2 2 4 4 3 3" xfId="22358" xr:uid="{24E39686-1E01-4618-88DF-D9593B82CA09}"/>
    <cellStyle name="Vsota 2 2 2 4 4 3 3 2" xfId="46405" xr:uid="{0C26F8CA-B431-41FC-9758-009982E3135F}"/>
    <cellStyle name="Vsota 2 2 2 4 4 3 4" xfId="31266" xr:uid="{3D647755-93E7-447C-B2B5-3731F5CDC044}"/>
    <cellStyle name="Vsota 2 2 2 4 4 4" xfId="4271" xr:uid="{D140B7BC-0E8C-439E-9271-F23250413432}"/>
    <cellStyle name="Vsota 2 2 2 4 4 4 2" xfId="13208" xr:uid="{19F1E0FA-7C83-451A-9EAC-0EC0DFC9D26D}"/>
    <cellStyle name="Vsota 2 2 2 4 4 4 2 2" xfId="37255" xr:uid="{23F6AB7D-FB94-405D-9DD9-07C3EFE3C651}"/>
    <cellStyle name="Vsota 2 2 2 4 4 4 3" xfId="20581" xr:uid="{42961FAA-0F8D-4771-B07B-EC0BBEE23192}"/>
    <cellStyle name="Vsota 2 2 2 4 4 4 3 2" xfId="44628" xr:uid="{82689B69-3748-46CE-8C95-5FB29831ED87}"/>
    <cellStyle name="Vsota 2 2 2 4 4 4 4" xfId="28318" xr:uid="{29E36462-E7EE-4563-9140-6AE965FC6C17}"/>
    <cellStyle name="Vsota 2 2 2 4 4 5" xfId="10409" xr:uid="{EDC9DCD0-D584-480B-A714-D523F99AA465}"/>
    <cellStyle name="Vsota 2 2 2 4 4 5 2" xfId="34456" xr:uid="{DC3C3F9F-19A0-4227-B79C-543F3B279F42}"/>
    <cellStyle name="Vsota 2 2 2 4 4 6" xfId="18947" xr:uid="{7DA2A84A-376A-48A3-8F34-CBE45AE7E49A}"/>
    <cellStyle name="Vsota 2 2 2 4 4 6 2" xfId="42994" xr:uid="{52566992-3E74-49AC-AB0D-291F125AB7DF}"/>
    <cellStyle name="Vsota 2 2 2 4 4 7" xfId="25519" xr:uid="{91EF330B-BFF8-4D51-9FA8-90C8F3CDC455}"/>
    <cellStyle name="Vsota 2 2 2 4 5" xfId="1732" xr:uid="{E1C96E0F-8C77-40DF-B99C-24F6ECD2307B}"/>
    <cellStyle name="Vsota 2 2 2 4 5 2" xfId="4794" xr:uid="{56B6DB19-5E05-4F89-A1D3-C33F3D6059C2}"/>
    <cellStyle name="Vsota 2 2 2 4 5 2 2" xfId="13731" xr:uid="{182540AC-F40B-4534-A8A5-0F6C460C87CC}"/>
    <cellStyle name="Vsota 2 2 2 4 5 2 2 2" xfId="37778" xr:uid="{16AEAAEF-0280-4EAD-BC8D-5A5C01A5678D}"/>
    <cellStyle name="Vsota 2 2 2 4 5 2 3" xfId="20770" xr:uid="{D06E8234-8521-4F6F-8159-3E6E41EE170E}"/>
    <cellStyle name="Vsota 2 2 2 4 5 2 3 2" xfId="44817" xr:uid="{C9B1BF46-B195-433D-967C-47BEB1C14BC8}"/>
    <cellStyle name="Vsota 2 2 2 4 5 2 4" xfId="28841" xr:uid="{8694256F-AC91-475D-8722-8C4A83D0D87D}"/>
    <cellStyle name="Vsota 2 2 2 4 5 3" xfId="7394" xr:uid="{DAE81220-D8D8-44E7-A3DC-A3235B36765A}"/>
    <cellStyle name="Vsota 2 2 2 4 5 3 2" xfId="16331" xr:uid="{82D0E205-60B6-47EB-94FA-DEED03AFBF00}"/>
    <cellStyle name="Vsota 2 2 2 4 5 3 2 2" xfId="40378" xr:uid="{E54C0D6B-8BBF-4D9D-8756-640E75BDF451}"/>
    <cellStyle name="Vsota 2 2 2 4 5 3 3" xfId="22533" xr:uid="{2B9D5027-9268-431F-A2B1-1D39D0033A05}"/>
    <cellStyle name="Vsota 2 2 2 4 5 3 3 2" xfId="46580" xr:uid="{188D6804-97B3-4D0F-8219-BC13A121FB0A}"/>
    <cellStyle name="Vsota 2 2 2 4 5 3 4" xfId="31441" xr:uid="{0EDD8D76-CB6E-4E41-968B-17C10B7B8953}"/>
    <cellStyle name="Vsota 2 2 2 4 5 4" xfId="9300" xr:uid="{808419AC-BAB2-4D88-BDE1-5BAFCAEBCBAB}"/>
    <cellStyle name="Vsota 2 2 2 4 5 4 2" xfId="18237" xr:uid="{EAEE466B-E236-44F7-84E7-47E12F7A3505}"/>
    <cellStyle name="Vsota 2 2 2 4 5 4 2 2" xfId="42284" xr:uid="{F129FEB2-745D-4D4E-AD85-E0B68E20330A}"/>
    <cellStyle name="Vsota 2 2 2 4 5 4 3" xfId="24439" xr:uid="{488E3C1D-3E6A-49BB-A99D-D42E15196C20}"/>
    <cellStyle name="Vsota 2 2 2 4 5 4 3 2" xfId="48486" xr:uid="{CF60E464-B46E-4DBC-9403-10DE61AB908B}"/>
    <cellStyle name="Vsota 2 2 2 4 5 4 4" xfId="33347" xr:uid="{E48A8BEA-E71A-44C1-B1CF-49CE89278824}"/>
    <cellStyle name="Vsota 2 2 2 4 5 5" xfId="10668" xr:uid="{C58C4B24-3CD5-49BB-AA5F-8BCC52D16D0E}"/>
    <cellStyle name="Vsota 2 2 2 4 5 5 2" xfId="34715" xr:uid="{E787D37F-F0CE-4F04-B830-BDC374CF5CB6}"/>
    <cellStyle name="Vsota 2 2 2 4 5 6" xfId="19045" xr:uid="{B3CC9840-5557-43B9-ACCB-EEA8E3A97704}"/>
    <cellStyle name="Vsota 2 2 2 4 5 6 2" xfId="43092" xr:uid="{CEA0B3FD-82C9-4708-9301-51B2018AC8D9}"/>
    <cellStyle name="Vsota 2 2 2 4 5 7" xfId="25778" xr:uid="{EED91E79-3C3D-4668-934B-B461DF1A1D4F}"/>
    <cellStyle name="Vsota 2 2 2 4 6" xfId="3320" xr:uid="{5E54458B-04A0-4435-9A48-EEE2CE44CC6A}"/>
    <cellStyle name="Vsota 2 2 2 4 6 2" xfId="6386" xr:uid="{0ACA126D-F4C4-4EDE-801F-6896051A4352}"/>
    <cellStyle name="Vsota 2 2 2 4 6 2 2" xfId="15323" xr:uid="{2AA271BE-BC68-4537-A4B8-028EA4F60C55}"/>
    <cellStyle name="Vsota 2 2 2 4 6 2 2 2" xfId="39370" xr:uid="{8F5F2C19-206E-4F38-B3F6-98580EADA92E}"/>
    <cellStyle name="Vsota 2 2 2 4 6 2 3" xfId="21525" xr:uid="{92946D47-F35D-40CE-9F4E-F04938C141E8}"/>
    <cellStyle name="Vsota 2 2 2 4 6 2 3 2" xfId="45572" xr:uid="{062B350D-7014-4E66-B052-D1796DDD1351}"/>
    <cellStyle name="Vsota 2 2 2 4 6 2 4" xfId="30433" xr:uid="{6257D963-4277-4CCA-80DB-08A73292A8AF}"/>
    <cellStyle name="Vsota 2 2 2 4 6 3" xfId="8544" xr:uid="{728B61D5-AB62-4B6A-BD9F-BE5A04C9EC90}"/>
    <cellStyle name="Vsota 2 2 2 4 6 3 2" xfId="17481" xr:uid="{7CE375C7-EED3-4C92-9DD6-5791882C7302}"/>
    <cellStyle name="Vsota 2 2 2 4 6 3 2 2" xfId="41528" xr:uid="{3902DE02-56BD-4C0C-B994-A4DC24CB2F19}"/>
    <cellStyle name="Vsota 2 2 2 4 6 3 3" xfId="23683" xr:uid="{613767E0-FB02-44C5-AC89-3DE8CAFDE457}"/>
    <cellStyle name="Vsota 2 2 2 4 6 3 3 2" xfId="47730" xr:uid="{F3B8511C-1825-454B-AD45-8571A7792F20}"/>
    <cellStyle name="Vsota 2 2 2 4 6 3 4" xfId="32591" xr:uid="{8BD16080-46FA-44AF-AFA9-AE06C8188234}"/>
    <cellStyle name="Vsota 2 2 2 4 6 4" xfId="9444" xr:uid="{FEEB3A65-CA41-4359-9609-FD43BABDBF12}"/>
    <cellStyle name="Vsota 2 2 2 4 6 4 2" xfId="18381" xr:uid="{D254AD78-6EBC-48BB-9285-8CB1A1098D37}"/>
    <cellStyle name="Vsota 2 2 2 4 6 4 2 2" xfId="42428" xr:uid="{F743597B-F9B4-4124-8595-87A36524ABDC}"/>
    <cellStyle name="Vsota 2 2 2 4 6 4 3" xfId="24583" xr:uid="{2E5CD855-187C-44D9-A3D9-641C99F13BDE}"/>
    <cellStyle name="Vsota 2 2 2 4 6 4 3 2" xfId="48630" xr:uid="{DF465D03-CEA1-4F51-A592-91858AE6DAB1}"/>
    <cellStyle name="Vsota 2 2 2 4 6 4 4" xfId="33491" xr:uid="{B8B31F66-D051-427A-9A75-64025384F0FC}"/>
    <cellStyle name="Vsota 2 2 2 4 6 5" xfId="12257" xr:uid="{E3457BF0-224C-4D22-B0A6-88191E3F1249}"/>
    <cellStyle name="Vsota 2 2 2 4 6 5 2" xfId="36304" xr:uid="{46C179AF-FD9C-440A-8ABE-6A7281C11B59}"/>
    <cellStyle name="Vsota 2 2 2 4 6 6" xfId="19797" xr:uid="{A4FE315F-EAD3-4745-8273-F0539A0517A6}"/>
    <cellStyle name="Vsota 2 2 2 4 6 6 2" xfId="43844" xr:uid="{0359C35B-73E5-4F0F-ABFA-6D54A22EC472}"/>
    <cellStyle name="Vsota 2 2 2 4 6 7" xfId="27367" xr:uid="{5EE413EE-0AD0-4C53-8763-FA5F0CBC2D8F}"/>
    <cellStyle name="Vsota 2 2 2 4 7" xfId="2929" xr:uid="{E3D96DA1-693B-4CA0-8859-503BE7DCDCF9}"/>
    <cellStyle name="Vsota 2 2 2 4 7 2" xfId="5995" xr:uid="{0115807A-8B92-4D6B-B084-EE7CCC84732E}"/>
    <cellStyle name="Vsota 2 2 2 4 7 2 2" xfId="14932" xr:uid="{A616DCA3-0A71-4571-BE47-49C210536ECC}"/>
    <cellStyle name="Vsota 2 2 2 4 7 2 2 2" xfId="38979" xr:uid="{FCBE9EB6-3C93-40A8-A36B-25E3492BF2AC}"/>
    <cellStyle name="Vsota 2 2 2 4 7 2 3" xfId="21134" xr:uid="{B4ECD35F-4C45-4B1A-8898-95E8153EBF51}"/>
    <cellStyle name="Vsota 2 2 2 4 7 2 3 2" xfId="45181" xr:uid="{357FD5DB-1A7F-4B92-8172-16C2AC004456}"/>
    <cellStyle name="Vsota 2 2 2 4 7 2 4" xfId="30042" xr:uid="{738E64FF-7627-4C7C-B911-296141CC21F1}"/>
    <cellStyle name="Vsota 2 2 2 4 7 3" xfId="8153" xr:uid="{6FD255CE-E2AD-4AF2-9BA7-69C184A1FA6F}"/>
    <cellStyle name="Vsota 2 2 2 4 7 3 2" xfId="17090" xr:uid="{0A6C00BD-C40A-4EF3-AD41-7B76CDFB8DAE}"/>
    <cellStyle name="Vsota 2 2 2 4 7 3 2 2" xfId="41137" xr:uid="{4C963353-B0BA-46ED-BB08-25BAF30CD22F}"/>
    <cellStyle name="Vsota 2 2 2 4 7 3 3" xfId="23292" xr:uid="{F2164E9F-FE04-47AD-A011-273C723E4506}"/>
    <cellStyle name="Vsota 2 2 2 4 7 3 3 2" xfId="47339" xr:uid="{6FB5E46D-EEC3-4784-9CA7-69B30DE63414}"/>
    <cellStyle name="Vsota 2 2 2 4 7 3 4" xfId="32200" xr:uid="{79906160-D5CA-4A2B-99D2-66B8C9DD355F}"/>
    <cellStyle name="Vsota 2 2 2 4 7 4" xfId="9842" xr:uid="{422C5383-E106-4260-81F3-E0F63189D906}"/>
    <cellStyle name="Vsota 2 2 2 4 7 4 2" xfId="18779" xr:uid="{55E75B62-C46F-4381-9D12-FCEBF5E71F6E}"/>
    <cellStyle name="Vsota 2 2 2 4 7 4 2 2" xfId="42826" xr:uid="{C66C9689-677B-45D5-83B2-658E6FD7FC4D}"/>
    <cellStyle name="Vsota 2 2 2 4 7 4 3" xfId="24981" xr:uid="{BECAFAFF-23B6-4535-B549-0F701F5BF48B}"/>
    <cellStyle name="Vsota 2 2 2 4 7 4 3 2" xfId="49028" xr:uid="{D73DB764-2218-44FF-A9A3-C6B6F4750872}"/>
    <cellStyle name="Vsota 2 2 2 4 7 4 4" xfId="33889" xr:uid="{FA104707-01AC-4F38-AAE8-B58D45768925}"/>
    <cellStyle name="Vsota 2 2 2 4 7 5" xfId="11866" xr:uid="{501056AF-06F8-4D49-A345-F5AFD1AA3F89}"/>
    <cellStyle name="Vsota 2 2 2 4 7 5 2" xfId="35913" xr:uid="{A47ADAB2-CEAC-4EF2-A4DE-57A12CC31FC4}"/>
    <cellStyle name="Vsota 2 2 2 4 7 6" xfId="19406" xr:uid="{F07FE68D-E347-4FB3-A1FE-BAC7DDA7A60F}"/>
    <cellStyle name="Vsota 2 2 2 4 7 6 2" xfId="43453" xr:uid="{6008BA0B-E579-4A94-B797-D1C2CB4F77E9}"/>
    <cellStyle name="Vsota 2 2 2 4 7 7" xfId="26976" xr:uid="{65A41836-276B-4362-9F66-134B687CAAB8}"/>
    <cellStyle name="Vsota 2 2 2 4 8" xfId="5294" xr:uid="{3D889850-FE06-4655-B3F5-695FF97F4F43}"/>
    <cellStyle name="Vsota 2 2 2 4 8 2" xfId="14231" xr:uid="{1FB62EB9-F289-47D6-8322-A8AD9A23787A}"/>
    <cellStyle name="Vsota 2 2 2 4 8 2 2" xfId="38278" xr:uid="{CE8D9A14-55A6-4253-BAD6-188B7E796A10}"/>
    <cellStyle name="Vsota 2 2 2 4 8 3" xfId="20936" xr:uid="{647CBADE-10FE-426C-AFF6-2224118C6F14}"/>
    <cellStyle name="Vsota 2 2 2 4 8 3 2" xfId="44983" xr:uid="{42031A8F-916C-45D4-A931-B2D98D344A79}"/>
    <cellStyle name="Vsota 2 2 2 4 8 4" xfId="29341" xr:uid="{8F2E7A36-D57B-4D7F-99EE-8A9CCE0546C8}"/>
    <cellStyle name="Vsota 2 2 2 4 9" xfId="7712" xr:uid="{FDE23B33-1322-418E-B31C-40EBFB082B17}"/>
    <cellStyle name="Vsota 2 2 2 4 9 2" xfId="16649" xr:uid="{CC9B245D-21CB-4C87-A274-4A049C89941E}"/>
    <cellStyle name="Vsota 2 2 2 4 9 2 2" xfId="40696" xr:uid="{4FDD7E33-D42C-4CA2-A2B0-9686EF7E6C28}"/>
    <cellStyle name="Vsota 2 2 2 4 9 3" xfId="22851" xr:uid="{E888C9BD-0099-4F01-B8E2-11FB2911BBCB}"/>
    <cellStyle name="Vsota 2 2 2 4 9 3 2" xfId="46898" xr:uid="{A8A1F7FC-6BAA-4F89-90E9-C04CAB3251D5}"/>
    <cellStyle name="Vsota 2 2 2 4 9 4" xfId="31759" xr:uid="{D16717E9-EB0E-4C4E-BE3B-E3B46C3E7F8E}"/>
    <cellStyle name="Vsota 2 2 2 5" xfId="1913" xr:uid="{0F574BAD-5444-4631-8A72-ADB8187D04C0}"/>
    <cellStyle name="Vsota 2 2 2 5 2" xfId="4975" xr:uid="{E5E51437-1FA8-4F6E-8F2D-8FDEE910D7D8}"/>
    <cellStyle name="Vsota 2 2 2 5 2 2" xfId="13912" xr:uid="{4E564331-82EC-4275-91CF-011B3BAD9712}"/>
    <cellStyle name="Vsota 2 2 2 5 2 2 2" xfId="37959" xr:uid="{C117D34D-BCB4-4192-BEF4-2750DFC10B33}"/>
    <cellStyle name="Vsota 2 2 2 5 2 3" xfId="20864" xr:uid="{1E1D9A59-6F31-421D-942C-EDAB6443B87B}"/>
    <cellStyle name="Vsota 2 2 2 5 2 3 2" xfId="44911" xr:uid="{3FE85717-0F57-43FD-BE9D-8E820D8BA715}"/>
    <cellStyle name="Vsota 2 2 2 5 2 4" xfId="29022" xr:uid="{92C49CFA-68B8-4565-81DA-34DE64CEA135}"/>
    <cellStyle name="Vsota 2 2 2 5 3" xfId="7535" xr:uid="{16A82E4B-C9B7-44A0-9F89-8D340FBBED89}"/>
    <cellStyle name="Vsota 2 2 2 5 3 2" xfId="16472" xr:uid="{827FF317-8B5E-4B24-AC99-A4418B793E5B}"/>
    <cellStyle name="Vsota 2 2 2 5 3 2 2" xfId="40519" xr:uid="{D158D89E-04F0-4F6F-8648-3760D9B542A0}"/>
    <cellStyle name="Vsota 2 2 2 5 3 3" xfId="22674" xr:uid="{3F4ACFE0-94B0-4095-AB1F-4BA99BF88AEF}"/>
    <cellStyle name="Vsota 2 2 2 5 3 3 2" xfId="46721" xr:uid="{672C1AD3-9D84-4D8B-AF1C-A1B81124946F}"/>
    <cellStyle name="Vsota 2 2 2 5 3 4" xfId="31582" xr:uid="{B2AF96D9-424C-4C12-B56E-A7D9CEA2856C}"/>
    <cellStyle name="Vsota 2 2 2 5 4" xfId="9648" xr:uid="{08F56E49-46EA-4C6D-9996-BF8FF2AC77FC}"/>
    <cellStyle name="Vsota 2 2 2 5 4 2" xfId="18585" xr:uid="{6B3FDEC1-4B25-4BBD-A30D-BF85B2F0A58F}"/>
    <cellStyle name="Vsota 2 2 2 5 4 2 2" xfId="42632" xr:uid="{A5931C77-1D09-41BD-B01B-93BE2388FFA3}"/>
    <cellStyle name="Vsota 2 2 2 5 4 3" xfId="24787" xr:uid="{075DBB82-23E5-4BD9-945B-1D2E4402CA3B}"/>
    <cellStyle name="Vsota 2 2 2 5 4 3 2" xfId="48834" xr:uid="{B79C3495-338F-4E7A-A869-1D587E9049B1}"/>
    <cellStyle name="Vsota 2 2 2 5 4 4" xfId="33695" xr:uid="{21672693-03F1-4222-B30C-B332F99D637C}"/>
    <cellStyle name="Vsota 2 2 2 5 5" xfId="10849" xr:uid="{1E67B3B4-CCA3-4114-808D-49EB06A39B8E}"/>
    <cellStyle name="Vsota 2 2 2 5 5 2" xfId="34896" xr:uid="{87DF21EB-FA6F-4ECE-8F1D-0A54C5C47D25}"/>
    <cellStyle name="Vsota 2 2 2 5 6" xfId="19139" xr:uid="{F1F78024-C422-47E8-8DC0-81061AF77EE2}"/>
    <cellStyle name="Vsota 2 2 2 5 6 2" xfId="43186" xr:uid="{B6803A1B-78FF-4B86-86AB-D6F6CE38F645}"/>
    <cellStyle name="Vsota 2 2 2 5 7" xfId="25959" xr:uid="{90C89697-DB3E-46D8-8B25-CB724FC1D1E7}"/>
    <cellStyle name="Vsota 2 2 2 6" xfId="2987" xr:uid="{3B6D2D7F-501A-4BA9-8208-E8D6A6D243D2}"/>
    <cellStyle name="Vsota 2 2 2 6 2" xfId="6053" xr:uid="{21A9CD63-91F7-42EB-87BF-39FFC70445CB}"/>
    <cellStyle name="Vsota 2 2 2 6 2 2" xfId="14990" xr:uid="{EC7DA24D-3825-4AA7-88FC-1F6BD4CFA1CC}"/>
    <cellStyle name="Vsota 2 2 2 6 2 2 2" xfId="39037" xr:uid="{E08F3DAA-B875-4961-92AE-8BB3B573F2BF}"/>
    <cellStyle name="Vsota 2 2 2 6 2 3" xfId="21192" xr:uid="{7F76633F-5E98-4D61-A9DC-B7ACB95F5BFB}"/>
    <cellStyle name="Vsota 2 2 2 6 2 3 2" xfId="45239" xr:uid="{48AD5A15-8B0F-4D96-83A0-6BC59DB1FC89}"/>
    <cellStyle name="Vsota 2 2 2 6 2 4" xfId="30100" xr:uid="{ED34B01B-2878-4AF9-B6C0-B5771D66FE56}"/>
    <cellStyle name="Vsota 2 2 2 6 3" xfId="8211" xr:uid="{623088FD-B48C-4655-A702-142BB8033CDA}"/>
    <cellStyle name="Vsota 2 2 2 6 3 2" xfId="17148" xr:uid="{1F4596BA-D2D2-4032-9D9C-DC422D33FCC2}"/>
    <cellStyle name="Vsota 2 2 2 6 3 2 2" xfId="41195" xr:uid="{D6F2E53F-6724-4539-BCF5-7F64C0A87DF2}"/>
    <cellStyle name="Vsota 2 2 2 6 3 3" xfId="23350" xr:uid="{CA020DDD-8282-4853-921D-68495393FBEE}"/>
    <cellStyle name="Vsota 2 2 2 6 3 3 2" xfId="47397" xr:uid="{DA3A6D68-11E8-41B3-B028-A1889DBEE7B8}"/>
    <cellStyle name="Vsota 2 2 2 6 3 4" xfId="32258" xr:uid="{1C2B12BE-08B3-486E-B980-33694484BC2C}"/>
    <cellStyle name="Vsota 2 2 2 6 4" xfId="9757" xr:uid="{AA72B04C-E2E1-4CF5-8D72-F1265E826473}"/>
    <cellStyle name="Vsota 2 2 2 6 4 2" xfId="18694" xr:uid="{33B311E3-A7D1-40B9-9ABC-5346ED8C9BC3}"/>
    <cellStyle name="Vsota 2 2 2 6 4 2 2" xfId="42741" xr:uid="{3AF51195-786A-43D6-AD9A-05AC1D3AB56C}"/>
    <cellStyle name="Vsota 2 2 2 6 4 3" xfId="24896" xr:uid="{CB456AD5-FD57-4414-9484-536203B665A4}"/>
    <cellStyle name="Vsota 2 2 2 6 4 3 2" xfId="48943" xr:uid="{9BC3B1F3-5FDB-4E3C-A9EF-DD0D7B390FFB}"/>
    <cellStyle name="Vsota 2 2 2 6 4 4" xfId="33804" xr:uid="{6CF5CF03-2CA4-4216-8497-0D4906AF095E}"/>
    <cellStyle name="Vsota 2 2 2 6 5" xfId="11924" xr:uid="{675283E7-B092-46F9-B8B3-68CE5C8A12A6}"/>
    <cellStyle name="Vsota 2 2 2 6 5 2" xfId="35971" xr:uid="{DF7B3F3A-6E4A-40C1-8CA3-80C8C5F3E7C1}"/>
    <cellStyle name="Vsota 2 2 2 6 6" xfId="19464" xr:uid="{EE8FA8F7-F21A-4EF4-967D-BBCA9651279F}"/>
    <cellStyle name="Vsota 2 2 2 6 6 2" xfId="43511" xr:uid="{FE4B1EDB-F36B-4456-B299-2FD9846E920B}"/>
    <cellStyle name="Vsota 2 2 2 6 7" xfId="27034" xr:uid="{8F0BD441-C598-4E4D-9430-0609B923916B}"/>
    <cellStyle name="Vsota 2 2 2 7" xfId="2971" xr:uid="{C429AE4B-B0B6-4117-B99E-FF50F7ECC2B4}"/>
    <cellStyle name="Vsota 2 2 2 7 2" xfId="6037" xr:uid="{3DBF9A81-48CC-48D9-A7C2-FFB892695DDC}"/>
    <cellStyle name="Vsota 2 2 2 7 2 2" xfId="14974" xr:uid="{A253C3E9-4699-436D-824E-0DD413CA0CCB}"/>
    <cellStyle name="Vsota 2 2 2 7 2 2 2" xfId="39021" xr:uid="{05A8728B-9A43-4047-B8B4-CF2AFA7F885A}"/>
    <cellStyle name="Vsota 2 2 2 7 2 3" xfId="21176" xr:uid="{462982C6-3F28-4180-819E-742B0FAAC467}"/>
    <cellStyle name="Vsota 2 2 2 7 2 3 2" xfId="45223" xr:uid="{EF108F12-61E8-47E5-BB85-B219EB6E2AAA}"/>
    <cellStyle name="Vsota 2 2 2 7 2 4" xfId="30084" xr:uid="{4C325230-B338-4D45-9DA6-F135C20B6E16}"/>
    <cellStyle name="Vsota 2 2 2 7 3" xfId="8195" xr:uid="{CEE92F0A-8545-4B4C-BC3A-135CB9E2E1F1}"/>
    <cellStyle name="Vsota 2 2 2 7 3 2" xfId="17132" xr:uid="{F239E15D-0E60-40E8-9801-FC9162A1C9E6}"/>
    <cellStyle name="Vsota 2 2 2 7 3 2 2" xfId="41179" xr:uid="{DF0AF334-C27E-47BB-9FCD-D6D0AE3C3AAC}"/>
    <cellStyle name="Vsota 2 2 2 7 3 3" xfId="23334" xr:uid="{F5F51B22-B18B-454E-A2AF-1F3910B2014D}"/>
    <cellStyle name="Vsota 2 2 2 7 3 3 2" xfId="47381" xr:uid="{69763949-8E01-4F38-B645-23BDEE9A5A4A}"/>
    <cellStyle name="Vsota 2 2 2 7 3 4" xfId="32242" xr:uid="{37CEFC7F-DBFE-44F4-B617-D470A6A5054B}"/>
    <cellStyle name="Vsota 2 2 2 7 4" xfId="9570" xr:uid="{C09F8415-7CD2-48FE-AE9C-D880797B974C}"/>
    <cellStyle name="Vsota 2 2 2 7 4 2" xfId="18507" xr:uid="{84F11D2A-529C-4E1D-A0A1-97B75801418D}"/>
    <cellStyle name="Vsota 2 2 2 7 4 2 2" xfId="42554" xr:uid="{DAB33F2B-47AE-404B-9A0A-6158D75A3E13}"/>
    <cellStyle name="Vsota 2 2 2 7 4 3" xfId="24709" xr:uid="{11CD38D3-F361-4ADF-8980-26D90FFFC404}"/>
    <cellStyle name="Vsota 2 2 2 7 4 3 2" xfId="48756" xr:uid="{1428ADFB-573B-478A-9E21-F6DC40A26216}"/>
    <cellStyle name="Vsota 2 2 2 7 4 4" xfId="33617" xr:uid="{8DAB9018-AD08-4B34-B330-73866C00D1F7}"/>
    <cellStyle name="Vsota 2 2 2 7 5" xfId="11908" xr:uid="{E9E5ABDA-7A31-4A9F-8AC2-7650C612FEF7}"/>
    <cellStyle name="Vsota 2 2 2 7 5 2" xfId="35955" xr:uid="{DA24B90C-1A3A-4B69-8BE9-59F134DF2C8F}"/>
    <cellStyle name="Vsota 2 2 2 7 6" xfId="19448" xr:uid="{3E784B10-5E18-4D8E-8DBF-D6832174943F}"/>
    <cellStyle name="Vsota 2 2 2 7 6 2" xfId="43495" xr:uid="{1CEF0443-BCD7-4EC3-9189-CED0FA703CBA}"/>
    <cellStyle name="Vsota 2 2 2 7 7" xfId="27018" xr:uid="{B7804778-EA10-40B9-81FC-0D1901365351}"/>
    <cellStyle name="Vsota 2 2 2 8" xfId="3572" xr:uid="{3BC38BAE-5906-4B37-B3EB-34D4B5D8F8A6}"/>
    <cellStyle name="Vsota 2 2 2 8 2" xfId="6638" xr:uid="{B5C0F93D-CF5C-4411-8DFC-6E40EBE8C1D3}"/>
    <cellStyle name="Vsota 2 2 2 8 2 2" xfId="15575" xr:uid="{F7F71349-E2F7-4F28-882B-F76416643372}"/>
    <cellStyle name="Vsota 2 2 2 8 2 2 2" xfId="39622" xr:uid="{9D852E1E-9EA1-491E-A9EC-346F1A170E61}"/>
    <cellStyle name="Vsota 2 2 2 8 2 3" xfId="21777" xr:uid="{16762614-8CCC-4DF0-8255-408A55E39660}"/>
    <cellStyle name="Vsota 2 2 2 8 2 3 2" xfId="45824" xr:uid="{1A2F56D6-3648-4EC3-9A9A-149E8D0F8D01}"/>
    <cellStyle name="Vsota 2 2 2 8 2 4" xfId="30685" xr:uid="{E902F0F8-55F2-4369-B60B-7662F20F1465}"/>
    <cellStyle name="Vsota 2 2 2 8 3" xfId="8796" xr:uid="{CBE393E8-3F53-4F7A-BA0D-2D15F1F9B0D9}"/>
    <cellStyle name="Vsota 2 2 2 8 3 2" xfId="17733" xr:uid="{2D282C20-DA68-458A-BC95-9D7EA1248C13}"/>
    <cellStyle name="Vsota 2 2 2 8 3 2 2" xfId="41780" xr:uid="{86F5E5C2-4E38-4154-A508-F6C5AD7DF5CE}"/>
    <cellStyle name="Vsota 2 2 2 8 3 3" xfId="23935" xr:uid="{8B634A97-BAA5-41E3-98B8-DDF469CA5ED4}"/>
    <cellStyle name="Vsota 2 2 2 8 3 3 2" xfId="47982" xr:uid="{23E21046-270E-4892-B6E8-A777C9D0A5C1}"/>
    <cellStyle name="Vsota 2 2 2 8 3 4" xfId="32843" xr:uid="{5AD96DA0-56EA-4246-93CE-14AAB9D6AECE}"/>
    <cellStyle name="Vsota 2 2 2 8 4" xfId="9754" xr:uid="{4EAF91EB-F133-4C21-BB8A-F93F20E93523}"/>
    <cellStyle name="Vsota 2 2 2 8 4 2" xfId="18691" xr:uid="{FB21520B-EEA0-447A-92AC-E6129C562220}"/>
    <cellStyle name="Vsota 2 2 2 8 4 2 2" xfId="42738" xr:uid="{D8ABC1F3-8AA6-4B57-AAF1-EA9BA70AF854}"/>
    <cellStyle name="Vsota 2 2 2 8 4 3" xfId="24893" xr:uid="{89B46149-5033-4BEA-82E7-EF3D65899761}"/>
    <cellStyle name="Vsota 2 2 2 8 4 3 2" xfId="48940" xr:uid="{842092AF-8E48-4EBE-8193-3E46F84F1881}"/>
    <cellStyle name="Vsota 2 2 2 8 4 4" xfId="33801" xr:uid="{23B647B7-36F5-41B2-ADD1-B4DEAE9FCAC0}"/>
    <cellStyle name="Vsota 2 2 2 8 5" xfId="12509" xr:uid="{71796F0D-182A-418A-B1A7-CFE4DAF78DDA}"/>
    <cellStyle name="Vsota 2 2 2 8 5 2" xfId="36556" xr:uid="{D33B9C4B-C9E5-4E22-BC1F-438F37EC6E4A}"/>
    <cellStyle name="Vsota 2 2 2 8 6" xfId="20049" xr:uid="{6DF1AA0B-24EE-451C-927C-12CD6DDA46CC}"/>
    <cellStyle name="Vsota 2 2 2 8 6 2" xfId="44096" xr:uid="{698CC8D9-495C-4926-9B97-523E89F11341}"/>
    <cellStyle name="Vsota 2 2 2 8 7" xfId="27619" xr:uid="{60778885-81E0-4EE6-ADBC-D41D218E526B}"/>
    <cellStyle name="Vsota 2 2 2 9" xfId="4405" xr:uid="{A80B0D95-05DA-44E2-AE48-8D5AEF9725C9}"/>
    <cellStyle name="Vsota 2 2 2 9 2" xfId="13342" xr:uid="{0E2FBE7E-439C-46F6-838F-44AE146259AF}"/>
    <cellStyle name="Vsota 2 2 2 9 2 2" xfId="37389" xr:uid="{5E80ADFF-0C12-4541-A4D3-C41856F0E47D}"/>
    <cellStyle name="Vsota 2 2 2 9 3" xfId="20628" xr:uid="{C24CD903-1DF2-4E4D-AB20-70A8551C38CC}"/>
    <cellStyle name="Vsota 2 2 2 9 3 2" xfId="44675" xr:uid="{E0CDA19A-E53C-4B0F-97A2-EA76B2EE5D81}"/>
    <cellStyle name="Vsota 2 2 2 9 4" xfId="28452" xr:uid="{B1E8D389-8886-48DB-A7FC-08452123533A}"/>
    <cellStyle name="Vsota 2 2 3" xfId="2133" xr:uid="{6BA98499-BCB7-49C1-A9FE-CD535EB91D27}"/>
    <cellStyle name="Vsota 2 2 3 10" xfId="7107" xr:uid="{88D93B1F-E029-4141-BCDC-99B14D5440D1}"/>
    <cellStyle name="Vsota 2 2 3 10 2" xfId="16044" xr:uid="{F21D90D4-0D20-463E-A84B-7C5B1B924677}"/>
    <cellStyle name="Vsota 2 2 3 10 2 2" xfId="40091" xr:uid="{7F8582A5-0197-43AB-986C-725C473B6A5D}"/>
    <cellStyle name="Vsota 2 2 3 10 3" xfId="22246" xr:uid="{A0A89D0F-050C-4A0D-B10F-42CC2009469A}"/>
    <cellStyle name="Vsota 2 2 3 10 3 2" xfId="46293" xr:uid="{20E31936-AEC8-49EE-AC7A-2CB38C41FAF5}"/>
    <cellStyle name="Vsota 2 2 3 10 4" xfId="31154" xr:uid="{F2265D69-0266-403D-8D8F-4C35518B754D}"/>
    <cellStyle name="Vsota 2 2 3 11" xfId="11069" xr:uid="{D35DCF06-263D-4526-9EBD-D7EBDA260473}"/>
    <cellStyle name="Vsota 2 2 3 11 2" xfId="35116" xr:uid="{9B77AA35-CB27-4650-A246-C4C9C522F491}"/>
    <cellStyle name="Vsota 2 2 3 12" xfId="19192" xr:uid="{91E29CCD-FDD0-4A13-9C01-EB88FF636923}"/>
    <cellStyle name="Vsota 2 2 3 12 2" xfId="43239" xr:uid="{8957A1D6-F535-4BBC-8B7B-5F9827A05828}"/>
    <cellStyle name="Vsota 2 2 3 13" xfId="26179" xr:uid="{65C0C316-BA4E-49C0-8116-2B568DC05558}"/>
    <cellStyle name="Vsota 2 2 3 2" xfId="1439" xr:uid="{4C7769BA-40BA-4DA8-BCA9-6CC8ABD14847}"/>
    <cellStyle name="Vsota 2 2 3 2 2" xfId="4501" xr:uid="{F3144876-938C-4240-A82D-C64FD69FEE7E}"/>
    <cellStyle name="Vsota 2 2 3 2 2 2" xfId="13438" xr:uid="{72C45657-A5B1-4475-A82D-1645AFF83EDE}"/>
    <cellStyle name="Vsota 2 2 3 2 2 2 2" xfId="37485" xr:uid="{7456BD68-A3DC-4BA3-BD6B-8670A3ED0C65}"/>
    <cellStyle name="Vsota 2 2 3 2 2 3" xfId="20644" xr:uid="{D3789468-AE9C-448E-8784-5B464CDA90D4}"/>
    <cellStyle name="Vsota 2 2 3 2 2 3 2" xfId="44691" xr:uid="{7D957746-5B7E-4426-A4FE-B691BA1FB0A8}"/>
    <cellStyle name="Vsota 2 2 3 2 2 4" xfId="28548" xr:uid="{384501D3-DC8D-45D7-B6C0-A2B75AA4EAAA}"/>
    <cellStyle name="Vsota 2 2 3 2 3" xfId="7189" xr:uid="{A0D5D2AE-B33A-4C8E-8137-FF2E3DBAA49C}"/>
    <cellStyle name="Vsota 2 2 3 2 3 2" xfId="16126" xr:uid="{B9B27DA2-59F7-4982-A347-088616FA90D3}"/>
    <cellStyle name="Vsota 2 2 3 2 3 2 2" xfId="40173" xr:uid="{EF7ABDAB-893E-4063-9EFC-B3FB0B8FD5E9}"/>
    <cellStyle name="Vsota 2 2 3 2 3 3" xfId="22328" xr:uid="{0F6B582C-8BB4-4409-A2D7-9CBCDD20D7D1}"/>
    <cellStyle name="Vsota 2 2 3 2 3 3 2" xfId="46375" xr:uid="{7B9C2613-5E3D-4B2E-A50B-BE8CC51DBDFE}"/>
    <cellStyle name="Vsota 2 2 3 2 3 4" xfId="31236" xr:uid="{13250427-9183-4B2C-B0C9-60C9548E27F5}"/>
    <cellStyle name="Vsota 2 2 3 2 4" xfId="7868" xr:uid="{3AAC72F6-6738-4FF8-96FA-B7810F3741E3}"/>
    <cellStyle name="Vsota 2 2 3 2 4 2" xfId="16805" xr:uid="{149378DC-5FEA-4AA8-AF4F-3B91FA33A9C3}"/>
    <cellStyle name="Vsota 2 2 3 2 4 2 2" xfId="40852" xr:uid="{6669757F-49F8-4695-8C4E-EDC9F4B7DB75}"/>
    <cellStyle name="Vsota 2 2 3 2 4 3" xfId="23007" xr:uid="{245F39C6-393F-485F-9027-6C649BCDADBF}"/>
    <cellStyle name="Vsota 2 2 3 2 4 3 2" xfId="47054" xr:uid="{3AC55F81-3A92-430D-BEDB-CAA272A72C36}"/>
    <cellStyle name="Vsota 2 2 3 2 4 4" xfId="31915" xr:uid="{105F3C39-5AB5-4098-AA26-149E9B7AED95}"/>
    <cellStyle name="Vsota 2 2 3 2 5" xfId="10375" xr:uid="{255BF917-58E9-43B6-810F-8CF75E7125E8}"/>
    <cellStyle name="Vsota 2 2 3 2 5 2" xfId="34422" xr:uid="{5B97277B-DE86-455E-A19F-96EDF4CD24DA}"/>
    <cellStyle name="Vsota 2 2 3 2 6" xfId="18919" xr:uid="{6876D0E1-083F-4779-B56A-E2F999961C52}"/>
    <cellStyle name="Vsota 2 2 3 2 6 2" xfId="42966" xr:uid="{87B7B684-24BF-4751-B1B1-B7BFEB2D6E5A}"/>
    <cellStyle name="Vsota 2 2 3 2 7" xfId="25485" xr:uid="{4AB142EA-443E-4629-BF2A-AE504BB31D15}"/>
    <cellStyle name="Vsota 2 2 3 3" xfId="1754" xr:uid="{BA211A2B-70F7-4BC5-B798-75C34C922486}"/>
    <cellStyle name="Vsota 2 2 3 3 2" xfId="4816" xr:uid="{A83EC3B7-61A0-408A-B4EA-27F27D07814D}"/>
    <cellStyle name="Vsota 2 2 3 3 2 2" xfId="13753" xr:uid="{5623D1F6-8225-4271-A4D1-BE1FBDAC903C}"/>
    <cellStyle name="Vsota 2 2 3 3 2 2 2" xfId="37800" xr:uid="{37D21692-C022-43A6-B2A4-725AB65859F3}"/>
    <cellStyle name="Vsota 2 2 3 3 2 3" xfId="20792" xr:uid="{A33542EF-46CF-43C4-9600-BA1C131FFC96}"/>
    <cellStyle name="Vsota 2 2 3 3 2 3 2" xfId="44839" xr:uid="{C1DE915A-EFBD-4580-A7EB-45C5A0059B1F}"/>
    <cellStyle name="Vsota 2 2 3 3 2 4" xfId="28863" xr:uid="{5030A257-79B5-4ECC-AFB1-9CB31DE483DF}"/>
    <cellStyle name="Vsota 2 2 3 3 3" xfId="7416" xr:uid="{C2F8C0A7-C173-4E0D-BFB7-A4D28F352AF8}"/>
    <cellStyle name="Vsota 2 2 3 3 3 2" xfId="16353" xr:uid="{A62D8A0D-219F-452F-9064-7B4C653BB65C}"/>
    <cellStyle name="Vsota 2 2 3 3 3 2 2" xfId="40400" xr:uid="{4CD81A7B-2EBE-482A-94CC-F1EA0B8F3218}"/>
    <cellStyle name="Vsota 2 2 3 3 3 3" xfId="22555" xr:uid="{5055324C-B11D-46B7-867B-DB2C10D7D933}"/>
    <cellStyle name="Vsota 2 2 3 3 3 3 2" xfId="46602" xr:uid="{7BDF4DC6-524F-4BD0-9838-0AC0B112896D}"/>
    <cellStyle name="Vsota 2 2 3 3 3 4" xfId="31463" xr:uid="{856452A5-88DF-4630-8C72-3AEF2B4D6B83}"/>
    <cellStyle name="Vsota 2 2 3 3 4" xfId="7558" xr:uid="{444D7500-CD8D-4A5E-9A3C-668A2EAD1503}"/>
    <cellStyle name="Vsota 2 2 3 3 4 2" xfId="16495" xr:uid="{173F217C-8AF6-4F5A-8B43-C04A48B1AABE}"/>
    <cellStyle name="Vsota 2 2 3 3 4 2 2" xfId="40542" xr:uid="{E1686EDE-481E-4C3A-9CE7-A9EE0D228100}"/>
    <cellStyle name="Vsota 2 2 3 3 4 3" xfId="22697" xr:uid="{B3D24753-7E60-46ED-9E3C-DADA3BA0A10E}"/>
    <cellStyle name="Vsota 2 2 3 3 4 3 2" xfId="46744" xr:uid="{A02D4628-ED25-4623-92FE-F9A6B5A8CBBE}"/>
    <cellStyle name="Vsota 2 2 3 3 4 4" xfId="31605" xr:uid="{1E131822-DB2F-4F44-BAFE-B48324F21B67}"/>
    <cellStyle name="Vsota 2 2 3 3 5" xfId="10690" xr:uid="{0B66FCA3-9552-4409-84B7-4916C6802394}"/>
    <cellStyle name="Vsota 2 2 3 3 5 2" xfId="34737" xr:uid="{5B8A3D00-7984-480C-A62D-E4FCD383CDAC}"/>
    <cellStyle name="Vsota 2 2 3 3 6" xfId="19067" xr:uid="{C5D457AB-D13F-4CED-A425-61B60CB31B44}"/>
    <cellStyle name="Vsota 2 2 3 3 6 2" xfId="43114" xr:uid="{DB588DA3-D785-4097-A4AD-011DE0E89EBE}"/>
    <cellStyle name="Vsota 2 2 3 3 7" xfId="25800" xr:uid="{C2764D81-DE7E-44BD-9BD9-D87C93E2CD85}"/>
    <cellStyle name="Vsota 2 2 3 4" xfId="1491" xr:uid="{A5899908-6FA0-46D8-843F-19A999A0915A}"/>
    <cellStyle name="Vsota 2 2 3 4 2" xfId="4553" xr:uid="{5B4D7958-68F0-44CE-8437-EC8F0747DC64}"/>
    <cellStyle name="Vsota 2 2 3 4 2 2" xfId="13490" xr:uid="{65F7351E-510C-4AC8-89A0-FC0A7CE559E6}"/>
    <cellStyle name="Vsota 2 2 3 4 2 2 2" xfId="37537" xr:uid="{DDF95C28-D451-4861-BDBF-77DE0D1090B5}"/>
    <cellStyle name="Vsota 2 2 3 4 2 3" xfId="20690" xr:uid="{74932EE3-5F4D-4498-BD8F-71C69642038D}"/>
    <cellStyle name="Vsota 2 2 3 4 2 3 2" xfId="44737" xr:uid="{B42C9DA7-ED68-4998-BC3E-0DF595B59674}"/>
    <cellStyle name="Vsota 2 2 3 4 2 4" xfId="28600" xr:uid="{12C5C997-4F41-474A-A87D-C7E22789E6D7}"/>
    <cellStyle name="Vsota 2 2 3 4 3" xfId="7237" xr:uid="{C6272E96-F663-458B-A0EE-9D4DFD0CA510}"/>
    <cellStyle name="Vsota 2 2 3 4 3 2" xfId="16174" xr:uid="{8A769145-B9FA-4CB8-99E0-72D415293480}"/>
    <cellStyle name="Vsota 2 2 3 4 3 2 2" xfId="40221" xr:uid="{E0045E3B-B535-4B7E-BEB8-701007460621}"/>
    <cellStyle name="Vsota 2 2 3 4 3 3" xfId="22376" xr:uid="{D467384B-95B4-408A-A705-D26FF471BFEA}"/>
    <cellStyle name="Vsota 2 2 3 4 3 3 2" xfId="46423" xr:uid="{6B89AED7-F76D-44E9-8076-D5686ADB8279}"/>
    <cellStyle name="Vsota 2 2 3 4 3 4" xfId="31284" xr:uid="{2B961D4E-2E22-48CE-874E-5DB35709E0E4}"/>
    <cellStyle name="Vsota 2 2 3 4 4" xfId="7278" xr:uid="{7308E73E-8FCE-4561-9A15-1EB936925FF6}"/>
    <cellStyle name="Vsota 2 2 3 4 4 2" xfId="16215" xr:uid="{EC560513-5FC6-4FF7-A37B-07DE3D57A476}"/>
    <cellStyle name="Vsota 2 2 3 4 4 2 2" xfId="40262" xr:uid="{6E333A5F-068C-4B6A-B064-FC2A0211D206}"/>
    <cellStyle name="Vsota 2 2 3 4 4 3" xfId="22417" xr:uid="{14DC9B5D-82F2-410B-8039-B16329DD09EF}"/>
    <cellStyle name="Vsota 2 2 3 4 4 3 2" xfId="46464" xr:uid="{9717B321-B982-4D94-B66C-3383BBE9F8D3}"/>
    <cellStyle name="Vsota 2 2 3 4 4 4" xfId="31325" xr:uid="{06793126-E016-48AF-A448-93A7ED21B157}"/>
    <cellStyle name="Vsota 2 2 3 4 5" xfId="10427" xr:uid="{5C23497A-B4F5-4A68-98D9-39B293E6C56E}"/>
    <cellStyle name="Vsota 2 2 3 4 5 2" xfId="34474" xr:uid="{6895E87B-DB91-4431-96D8-A8B27652FD4E}"/>
    <cellStyle name="Vsota 2 2 3 4 6" xfId="18965" xr:uid="{2F10FF02-D43D-4FA8-8E1D-AF01468A7A5E}"/>
    <cellStyle name="Vsota 2 2 3 4 6 2" xfId="43012" xr:uid="{1AADA981-A767-4D1B-A703-0C51D08ABAE1}"/>
    <cellStyle name="Vsota 2 2 3 4 7" xfId="25537" xr:uid="{E6B05EC1-A371-416E-B076-6693F32ABAF1}"/>
    <cellStyle name="Vsota 2 2 3 5" xfId="3220" xr:uid="{74AF228A-D981-4469-93F1-49953FEECBF5}"/>
    <cellStyle name="Vsota 2 2 3 5 2" xfId="6286" xr:uid="{A4CF7196-70D1-4C81-B065-241A0E25D841}"/>
    <cellStyle name="Vsota 2 2 3 5 2 2" xfId="15223" xr:uid="{224FD057-F6EE-4AC2-958C-F82E0558836F}"/>
    <cellStyle name="Vsota 2 2 3 5 2 2 2" xfId="39270" xr:uid="{E5B8BCE9-4E79-4D24-999C-F53D1E1FF828}"/>
    <cellStyle name="Vsota 2 2 3 5 2 3" xfId="21425" xr:uid="{384A4CB0-1870-49EA-8C2A-57BEC9D61D5D}"/>
    <cellStyle name="Vsota 2 2 3 5 2 3 2" xfId="45472" xr:uid="{E90E181A-782F-4622-91D1-729BBA120E52}"/>
    <cellStyle name="Vsota 2 2 3 5 2 4" xfId="30333" xr:uid="{614DF43F-5EBA-4DA5-AA35-74EA4A51AB53}"/>
    <cellStyle name="Vsota 2 2 3 5 3" xfId="8444" xr:uid="{DA04BFB2-D065-42AD-8005-44183BBCD6D7}"/>
    <cellStyle name="Vsota 2 2 3 5 3 2" xfId="17381" xr:uid="{76B776A0-4458-4CB7-B1A0-3F88464197A0}"/>
    <cellStyle name="Vsota 2 2 3 5 3 2 2" xfId="41428" xr:uid="{120C655B-841E-4CF5-8EF7-633B0902FC20}"/>
    <cellStyle name="Vsota 2 2 3 5 3 3" xfId="23583" xr:uid="{4A0F4774-4EB2-4DE9-AC90-BFDCC3E15393}"/>
    <cellStyle name="Vsota 2 2 3 5 3 3 2" xfId="47630" xr:uid="{9AEA1E44-A057-4AB5-82FC-8BED23AAC263}"/>
    <cellStyle name="Vsota 2 2 3 5 3 4" xfId="32491" xr:uid="{A651D419-1DDF-4D1F-B0EB-4B5C3D17B965}"/>
    <cellStyle name="Vsota 2 2 3 5 4" xfId="4264" xr:uid="{5A14343E-1566-41E5-A063-D8C9EF5ACCA6}"/>
    <cellStyle name="Vsota 2 2 3 5 4 2" xfId="13201" xr:uid="{B572B46C-3ADE-4B69-9E6B-23FA954A645D}"/>
    <cellStyle name="Vsota 2 2 3 5 4 2 2" xfId="37248" xr:uid="{DDCD14D0-7AE5-4EED-AADF-171C259CF98D}"/>
    <cellStyle name="Vsota 2 2 3 5 4 3" xfId="20574" xr:uid="{0ECC2BD0-E3EC-4930-BC3F-97AB532BE0AB}"/>
    <cellStyle name="Vsota 2 2 3 5 4 3 2" xfId="44621" xr:uid="{F86A3476-8FB4-4353-BB99-CED7F7846C1A}"/>
    <cellStyle name="Vsota 2 2 3 5 4 4" xfId="28311" xr:uid="{8EA53209-54D1-4484-ADE7-8C346151BE9B}"/>
    <cellStyle name="Vsota 2 2 3 5 5" xfId="12157" xr:uid="{781F3F7E-05D6-419C-B62E-9DD05EF5E204}"/>
    <cellStyle name="Vsota 2 2 3 5 5 2" xfId="36204" xr:uid="{82F9BC34-9715-46FB-8935-AC3AE67CA714}"/>
    <cellStyle name="Vsota 2 2 3 5 6" xfId="19697" xr:uid="{9BB19ACF-7AFB-4830-B4A4-B08178DFEDF6}"/>
    <cellStyle name="Vsota 2 2 3 5 6 2" xfId="43744" xr:uid="{8CBE770F-C0AB-4F03-BBF1-E9F953DC9CD3}"/>
    <cellStyle name="Vsota 2 2 3 5 7" xfId="27267" xr:uid="{AC14435B-25D0-4F91-9DD3-5AFBF65006AF}"/>
    <cellStyle name="Vsota 2 2 3 6" xfId="2924" xr:uid="{83F96265-4AD5-4275-B1E7-2189FF18B839}"/>
    <cellStyle name="Vsota 2 2 3 6 2" xfId="5990" xr:uid="{AB23C772-0F9B-4260-BA45-1A2997E6BB12}"/>
    <cellStyle name="Vsota 2 2 3 6 2 2" xfId="14927" xr:uid="{23320946-169B-44D5-AB64-8B82E55B4F84}"/>
    <cellStyle name="Vsota 2 2 3 6 2 2 2" xfId="38974" xr:uid="{DD291BB7-7C42-49F8-AC24-444B85B857EC}"/>
    <cellStyle name="Vsota 2 2 3 6 2 3" xfId="21129" xr:uid="{A6583C70-C957-40FA-98D0-24D476B68E43}"/>
    <cellStyle name="Vsota 2 2 3 6 2 3 2" xfId="45176" xr:uid="{F83A4778-094E-4698-B1A7-2CF616234F21}"/>
    <cellStyle name="Vsota 2 2 3 6 2 4" xfId="30037" xr:uid="{5A288AC9-7194-4DAC-9987-4A437BF7F40E}"/>
    <cellStyle name="Vsota 2 2 3 6 3" xfId="8148" xr:uid="{D6108539-2C32-475E-8A86-A00D0D487F60}"/>
    <cellStyle name="Vsota 2 2 3 6 3 2" xfId="17085" xr:uid="{25B248E2-F933-4EA2-945C-8C3897D1D46B}"/>
    <cellStyle name="Vsota 2 2 3 6 3 2 2" xfId="41132" xr:uid="{2F1D1664-B03B-49D9-9AFB-41B0E5945729}"/>
    <cellStyle name="Vsota 2 2 3 6 3 3" xfId="23287" xr:uid="{42663226-4E11-4EC9-8C47-17B1DEAD6FA8}"/>
    <cellStyle name="Vsota 2 2 3 6 3 3 2" xfId="47334" xr:uid="{0B95C161-27A8-469A-83A4-1EF399FEDA47}"/>
    <cellStyle name="Vsota 2 2 3 6 3 4" xfId="32195" xr:uid="{9C1190CF-1D46-404E-93BA-912D9B3663E4}"/>
    <cellStyle name="Vsota 2 2 3 6 4" xfId="9896" xr:uid="{24A86F84-9C25-4ABF-ADAF-EBA029DFC6EA}"/>
    <cellStyle name="Vsota 2 2 3 6 4 2" xfId="18833" xr:uid="{76A477CB-9B0B-4B67-BB20-9D7460C7569B}"/>
    <cellStyle name="Vsota 2 2 3 6 4 2 2" xfId="42880" xr:uid="{E3036B91-08AF-4E22-BFAA-3D66E65B5E74}"/>
    <cellStyle name="Vsota 2 2 3 6 4 3" xfId="25035" xr:uid="{2F6A2824-B78E-4120-9D35-4224E0E0B108}"/>
    <cellStyle name="Vsota 2 2 3 6 4 3 2" xfId="49082" xr:uid="{2862FD75-BB91-4156-8A20-4B160A4C22F1}"/>
    <cellStyle name="Vsota 2 2 3 6 4 4" xfId="33943" xr:uid="{2D29358C-006A-42EC-95ED-0B2F000FE747}"/>
    <cellStyle name="Vsota 2 2 3 6 5" xfId="11861" xr:uid="{236F8137-FA81-4FBA-98A2-95A8212A9CDB}"/>
    <cellStyle name="Vsota 2 2 3 6 5 2" xfId="35908" xr:uid="{0CA31E15-282C-4737-A419-6C395F627095}"/>
    <cellStyle name="Vsota 2 2 3 6 6" xfId="19401" xr:uid="{5EA244D5-5E1B-49F0-B3FB-C2DB9DD05AB1}"/>
    <cellStyle name="Vsota 2 2 3 6 6 2" xfId="43448" xr:uid="{999D05EE-E469-44C1-B070-981A45F3197B}"/>
    <cellStyle name="Vsota 2 2 3 6 7" xfId="26971" xr:uid="{C5FDE2A9-75E2-49CE-9EA4-C901E83108D2}"/>
    <cellStyle name="Vsota 2 2 3 7" xfId="3590" xr:uid="{5F619C30-C738-4D87-ABE0-5BA77DF7C251}"/>
    <cellStyle name="Vsota 2 2 3 7 2" xfId="6656" xr:uid="{7C2AEDAF-81AD-461D-8F0A-9F2D103204C3}"/>
    <cellStyle name="Vsota 2 2 3 7 2 2" xfId="15593" xr:uid="{6E2DC1BA-92C9-4AB1-84F3-AB74B28BB68A}"/>
    <cellStyle name="Vsota 2 2 3 7 2 2 2" xfId="39640" xr:uid="{934BF210-DD15-4A05-B1FC-C7E350BBFD5F}"/>
    <cellStyle name="Vsota 2 2 3 7 2 3" xfId="21795" xr:uid="{F9D6078F-872D-4CCF-A159-B70143D5BCB7}"/>
    <cellStyle name="Vsota 2 2 3 7 2 3 2" xfId="45842" xr:uid="{20CCFE8F-A1D1-4DD6-BBE9-7F61ACF788BC}"/>
    <cellStyle name="Vsota 2 2 3 7 2 4" xfId="30703" xr:uid="{488B4DD8-76F9-404A-9C14-FBD4354478D7}"/>
    <cellStyle name="Vsota 2 2 3 7 3" xfId="8814" xr:uid="{1511DF62-A779-443E-A59C-2CB7210A8800}"/>
    <cellStyle name="Vsota 2 2 3 7 3 2" xfId="17751" xr:uid="{EC5EFC84-2C3C-4197-BAC2-046F15170480}"/>
    <cellStyle name="Vsota 2 2 3 7 3 2 2" xfId="41798" xr:uid="{FA934C23-2173-4C97-8701-97193EA40769}"/>
    <cellStyle name="Vsota 2 2 3 7 3 3" xfId="23953" xr:uid="{DD028F86-DB82-4901-9AAC-AC7D6AF773F2}"/>
    <cellStyle name="Vsota 2 2 3 7 3 3 2" xfId="48000" xr:uid="{7AE85842-5437-4493-9F37-025FBE5D0FD9}"/>
    <cellStyle name="Vsota 2 2 3 7 3 4" xfId="32861" xr:uid="{EC8239CF-9002-4684-96E6-3215551BF191}"/>
    <cellStyle name="Vsota 2 2 3 7 4" xfId="9230" xr:uid="{B4E681DD-B8FC-4E4A-9AE7-E36761F84939}"/>
    <cellStyle name="Vsota 2 2 3 7 4 2" xfId="18167" xr:uid="{670A364B-36A1-47F7-AFE8-E30176A4441F}"/>
    <cellStyle name="Vsota 2 2 3 7 4 2 2" xfId="42214" xr:uid="{550979A5-19A9-4169-9B8C-4FA26D2D61A8}"/>
    <cellStyle name="Vsota 2 2 3 7 4 3" xfId="24369" xr:uid="{641287D9-3D3E-4163-BA65-F6E8EDFE8D16}"/>
    <cellStyle name="Vsota 2 2 3 7 4 3 2" xfId="48416" xr:uid="{3A26F425-6248-4661-8F1C-901963B7B31C}"/>
    <cellStyle name="Vsota 2 2 3 7 4 4" xfId="33277" xr:uid="{9583372B-67B7-4416-B717-AF792213AA11}"/>
    <cellStyle name="Vsota 2 2 3 7 5" xfId="12527" xr:uid="{2556B6DD-9766-4054-B5B4-87023A4C8D8D}"/>
    <cellStyle name="Vsota 2 2 3 7 5 2" xfId="36574" xr:uid="{3781D594-3E6D-4E9A-873B-391BFDD13DF2}"/>
    <cellStyle name="Vsota 2 2 3 7 6" xfId="20067" xr:uid="{A0B37E91-EF52-48AA-9866-9E29A179E7C7}"/>
    <cellStyle name="Vsota 2 2 3 7 6 2" xfId="44114" xr:uid="{0B16684E-F011-429E-AF9A-5CE0430B8EDB}"/>
    <cellStyle name="Vsota 2 2 3 7 7" xfId="27637" xr:uid="{8D190FB4-C1B5-4F55-8C62-BDF7C2FC13F0}"/>
    <cellStyle name="Vsota 2 2 3 8" xfId="5195" xr:uid="{F38F31A6-74AA-4D42-81E0-905B094E02AC}"/>
    <cellStyle name="Vsota 2 2 3 8 2" xfId="14132" xr:uid="{33C6A7E7-CB06-4E73-AFD8-BFD9E2C9E336}"/>
    <cellStyle name="Vsota 2 2 3 8 2 2" xfId="38179" xr:uid="{6B2AB913-4486-424C-AC61-82745C7D9755}"/>
    <cellStyle name="Vsota 2 2 3 8 3" xfId="20917" xr:uid="{A890835C-0B1B-47DC-926A-C56557E7275D}"/>
    <cellStyle name="Vsota 2 2 3 8 3 2" xfId="44964" xr:uid="{18D8B21C-C73C-4037-A800-6606C54A9C4A}"/>
    <cellStyle name="Vsota 2 2 3 8 4" xfId="29242" xr:uid="{B518ED87-6019-46B3-A178-FDDFDAC483B8}"/>
    <cellStyle name="Vsota 2 2 3 9" xfId="7659" xr:uid="{438E9DA1-48F2-4186-BB51-716A149EF4A2}"/>
    <cellStyle name="Vsota 2 2 3 9 2" xfId="16596" xr:uid="{C4127753-1CC8-4239-811C-206043E585F8}"/>
    <cellStyle name="Vsota 2 2 3 9 2 2" xfId="40643" xr:uid="{5B7B1C26-ECCF-42D4-84DF-3E2B31BD7501}"/>
    <cellStyle name="Vsota 2 2 3 9 3" xfId="22798" xr:uid="{96FE843A-98B0-4CEB-855C-926782413E9F}"/>
    <cellStyle name="Vsota 2 2 3 9 3 2" xfId="46845" xr:uid="{1A1DAF84-55CB-4717-8655-58A99CCC5E70}"/>
    <cellStyle name="Vsota 2 2 3 9 4" xfId="31706" xr:uid="{5371BF7E-8ED6-49B7-9B20-922BC7617A8A}"/>
    <cellStyle name="Vsota 2 2 4" xfId="2046" xr:uid="{95EE0199-4CAB-40D3-AC4A-4BF10919FE16}"/>
    <cellStyle name="Vsota 2 2 4 10" xfId="9879" xr:uid="{BA740972-035A-42E8-A2AB-5C9EB5F06FBA}"/>
    <cellStyle name="Vsota 2 2 4 10 2" xfId="18816" xr:uid="{4F897C50-C948-4754-ACDC-6F889DD98277}"/>
    <cellStyle name="Vsota 2 2 4 10 2 2" xfId="42863" xr:uid="{58A849B9-35C6-41A9-BDC2-D54345C9CBF6}"/>
    <cellStyle name="Vsota 2 2 4 10 3" xfId="25018" xr:uid="{87B84CE1-0995-439D-B7EE-67B8BBB4B667}"/>
    <cellStyle name="Vsota 2 2 4 10 3 2" xfId="49065" xr:uid="{306B8F0A-CB09-4F28-872E-EF22CEE58758}"/>
    <cellStyle name="Vsota 2 2 4 10 4" xfId="33926" xr:uid="{AEFBEC94-7167-4EFD-AC2C-13F06E9CCDC7}"/>
    <cellStyle name="Vsota 2 2 4 11" xfId="10982" xr:uid="{155DF7F3-FC56-4235-AB1D-60F8965E8515}"/>
    <cellStyle name="Vsota 2 2 4 11 2" xfId="35029" xr:uid="{D0BA27DB-2E3A-4A78-8042-2417E137E625}"/>
    <cellStyle name="Vsota 2 2 4 12" xfId="19182" xr:uid="{F5A46A3D-FE07-4CC0-AC22-B1C6705B685C}"/>
    <cellStyle name="Vsota 2 2 4 12 2" xfId="43229" xr:uid="{62365D10-7BAB-44DA-AD2F-B997DBD371C2}"/>
    <cellStyle name="Vsota 2 2 4 13" xfId="26092" xr:uid="{6D2A9FC7-C831-45F7-A8B4-CB9F8761CC07}"/>
    <cellStyle name="Vsota 2 2 4 2" xfId="3262" xr:uid="{FD098EFB-7BDB-4607-9072-BE1D643F2050}"/>
    <cellStyle name="Vsota 2 2 4 2 2" xfId="6328" xr:uid="{C3ECAC5E-1CC3-499B-82CF-D86DF085C325}"/>
    <cellStyle name="Vsota 2 2 4 2 2 2" xfId="15265" xr:uid="{952481DB-61DF-4245-9B8E-1440B7F1AE6B}"/>
    <cellStyle name="Vsota 2 2 4 2 2 2 2" xfId="39312" xr:uid="{A0413719-1935-4804-BDA1-103C5DA82DD1}"/>
    <cellStyle name="Vsota 2 2 4 2 2 3" xfId="21467" xr:uid="{352174AA-189D-4386-997D-AE0CE0CE877C}"/>
    <cellStyle name="Vsota 2 2 4 2 2 3 2" xfId="45514" xr:uid="{FE79EDEC-8522-4158-A0E9-591754753B84}"/>
    <cellStyle name="Vsota 2 2 4 2 2 4" xfId="30375" xr:uid="{1B643419-4741-4730-835D-794434AF1CC5}"/>
    <cellStyle name="Vsota 2 2 4 2 3" xfId="8486" xr:uid="{C10CE3E1-CC90-42D8-B411-E45CF8703B09}"/>
    <cellStyle name="Vsota 2 2 4 2 3 2" xfId="17423" xr:uid="{EC6BC730-6F9C-44B9-B604-91BA34875736}"/>
    <cellStyle name="Vsota 2 2 4 2 3 2 2" xfId="41470" xr:uid="{04D793E6-4E27-42BE-A64D-12D41F8E0250}"/>
    <cellStyle name="Vsota 2 2 4 2 3 3" xfId="23625" xr:uid="{45C959B7-E14F-4A44-8007-5D7028E689BC}"/>
    <cellStyle name="Vsota 2 2 4 2 3 3 2" xfId="47672" xr:uid="{7230EB73-4289-4D7B-87D5-514652CFB87D}"/>
    <cellStyle name="Vsota 2 2 4 2 3 4" xfId="32533" xr:uid="{9F86A3C9-6ACB-4BEE-9C24-9AD0D2ED44B5}"/>
    <cellStyle name="Vsota 2 2 4 2 4" xfId="9690" xr:uid="{8EC67C9C-20EA-45F4-BE4F-D167B687B81F}"/>
    <cellStyle name="Vsota 2 2 4 2 4 2" xfId="18627" xr:uid="{C5B0C7D4-EC81-4AB5-91F7-DADF72E3BDB4}"/>
    <cellStyle name="Vsota 2 2 4 2 4 2 2" xfId="42674" xr:uid="{B732DC38-3E0A-4B74-A32C-4D5B8A3D5300}"/>
    <cellStyle name="Vsota 2 2 4 2 4 3" xfId="24829" xr:uid="{34FCBDF4-751D-4CDA-A862-8CE4D541C551}"/>
    <cellStyle name="Vsota 2 2 4 2 4 3 2" xfId="48876" xr:uid="{FB594793-7CB8-439F-BFF3-2A7C3D5F59DA}"/>
    <cellStyle name="Vsota 2 2 4 2 4 4" xfId="33737" xr:uid="{56DF8B2A-D5F4-4B9C-A777-9805A1737CF9}"/>
    <cellStyle name="Vsota 2 2 4 2 5" xfId="12199" xr:uid="{8AA640CB-149B-4A61-9D28-300619B2C109}"/>
    <cellStyle name="Vsota 2 2 4 2 5 2" xfId="36246" xr:uid="{4F2ED87C-A950-4BF8-84C9-6C35DB87CD4F}"/>
    <cellStyle name="Vsota 2 2 4 2 6" xfId="19739" xr:uid="{05106A66-30C8-4C1E-BC7D-B85FD7D8EBF7}"/>
    <cellStyle name="Vsota 2 2 4 2 6 2" xfId="43786" xr:uid="{BC4C4F8F-77B2-453C-AC71-DADB049B53F3}"/>
    <cellStyle name="Vsota 2 2 4 2 7" xfId="27309" xr:uid="{7DD556C6-78EF-420D-9047-CAA20E13257F}"/>
    <cellStyle name="Vsota 2 2 4 3" xfId="3237" xr:uid="{BE3A2E84-F8CC-46E2-A38B-F65A6E73D813}"/>
    <cellStyle name="Vsota 2 2 4 3 2" xfId="6303" xr:uid="{C0ED5DE0-6861-434A-9CB3-8F2767337AAD}"/>
    <cellStyle name="Vsota 2 2 4 3 2 2" xfId="15240" xr:uid="{E0DEDCBE-245F-40A0-8E99-664EC36DE99D}"/>
    <cellStyle name="Vsota 2 2 4 3 2 2 2" xfId="39287" xr:uid="{E139152F-9719-415E-AFA4-946541940EBA}"/>
    <cellStyle name="Vsota 2 2 4 3 2 3" xfId="21442" xr:uid="{94E20043-F00D-4AA9-B0D1-3EA264F553CF}"/>
    <cellStyle name="Vsota 2 2 4 3 2 3 2" xfId="45489" xr:uid="{989503E8-DCAE-4FD0-A972-709B73CD4CC6}"/>
    <cellStyle name="Vsota 2 2 4 3 2 4" xfId="30350" xr:uid="{F855AA3D-BA49-4629-98B2-B2BCDABE8723}"/>
    <cellStyle name="Vsota 2 2 4 3 3" xfId="8461" xr:uid="{E3AAFECC-4D9D-4203-A7E6-414669AB614C}"/>
    <cellStyle name="Vsota 2 2 4 3 3 2" xfId="17398" xr:uid="{A7DA55C8-7CF0-40E3-81EF-1AC1D844A4BF}"/>
    <cellStyle name="Vsota 2 2 4 3 3 2 2" xfId="41445" xr:uid="{E7E362A2-FB94-46AD-A62A-3C9A39EA703F}"/>
    <cellStyle name="Vsota 2 2 4 3 3 3" xfId="23600" xr:uid="{01FC3E4A-9627-46A7-87D3-5C84CA97B5D3}"/>
    <cellStyle name="Vsota 2 2 4 3 3 3 2" xfId="47647" xr:uid="{C731E993-5ED4-445C-81D8-060310D11FA1}"/>
    <cellStyle name="Vsota 2 2 4 3 3 4" xfId="32508" xr:uid="{5D022151-54BC-4EB5-8ECB-AF6D4DD3C3E7}"/>
    <cellStyle name="Vsota 2 2 4 3 4" xfId="7743" xr:uid="{3A800B70-2E61-45D0-B6DF-402E03B6FA6D}"/>
    <cellStyle name="Vsota 2 2 4 3 4 2" xfId="16680" xr:uid="{298BA896-1316-445E-B76C-B4F493881B12}"/>
    <cellStyle name="Vsota 2 2 4 3 4 2 2" xfId="40727" xr:uid="{B189AF9C-2575-4A14-94E5-6822E8E23F0A}"/>
    <cellStyle name="Vsota 2 2 4 3 4 3" xfId="22882" xr:uid="{83C85269-68C7-4D0D-92AD-8AA2BE39321A}"/>
    <cellStyle name="Vsota 2 2 4 3 4 3 2" xfId="46929" xr:uid="{1464D796-B92F-4D75-8281-70A2B0FE5B22}"/>
    <cellStyle name="Vsota 2 2 4 3 4 4" xfId="31790" xr:uid="{D3BAC2B7-6F19-4DC3-B7E7-B146167ECF73}"/>
    <cellStyle name="Vsota 2 2 4 3 5" xfId="12174" xr:uid="{8A11B2F0-FBFA-4460-8B5F-7F001F846A6F}"/>
    <cellStyle name="Vsota 2 2 4 3 5 2" xfId="36221" xr:uid="{DFEFEA2C-F376-43AE-8A50-1141CBABDC3C}"/>
    <cellStyle name="Vsota 2 2 4 3 6" xfId="19714" xr:uid="{F71EA2B7-43B3-4BA7-B4DC-A484588D4D6D}"/>
    <cellStyle name="Vsota 2 2 4 3 6 2" xfId="43761" xr:uid="{7BB8E466-EFA2-44A7-A7C8-30E6D40D9455}"/>
    <cellStyle name="Vsota 2 2 4 3 7" xfId="27284" xr:uid="{1BEF8DFA-FC38-41B3-AA61-A370B5ABF7CB}"/>
    <cellStyle name="Vsota 2 2 4 4" xfId="3074" xr:uid="{DCA93241-8812-4AE9-8F63-50C99022CB58}"/>
    <cellStyle name="Vsota 2 2 4 4 2" xfId="6140" xr:uid="{1EBAE4A6-D558-4B3A-AA79-56D0B4394508}"/>
    <cellStyle name="Vsota 2 2 4 4 2 2" xfId="15077" xr:uid="{A3BB4D15-7BDA-4C42-8726-D565929D5B79}"/>
    <cellStyle name="Vsota 2 2 4 4 2 2 2" xfId="39124" xr:uid="{37FDBDC1-98E9-4266-A747-3CF059D0F263}"/>
    <cellStyle name="Vsota 2 2 4 4 2 3" xfId="21279" xr:uid="{B717ADE7-9418-498F-824B-011AB7F0C341}"/>
    <cellStyle name="Vsota 2 2 4 4 2 3 2" xfId="45326" xr:uid="{BF015BE5-F60E-46D2-8D1F-8F92A7454F47}"/>
    <cellStyle name="Vsota 2 2 4 4 2 4" xfId="30187" xr:uid="{161A5CAE-0984-43CD-8360-402FDD13C874}"/>
    <cellStyle name="Vsota 2 2 4 4 3" xfId="8298" xr:uid="{60067632-0D2C-4F42-A644-2DFD2916B3D3}"/>
    <cellStyle name="Vsota 2 2 4 4 3 2" xfId="17235" xr:uid="{826D5416-DC0F-424F-9539-C840A5ADE47E}"/>
    <cellStyle name="Vsota 2 2 4 4 3 2 2" xfId="41282" xr:uid="{E785EA62-4741-4644-AB87-638D1FEFFE91}"/>
    <cellStyle name="Vsota 2 2 4 4 3 3" xfId="23437" xr:uid="{E0FDB601-A873-4865-99C3-76BC629B7DBF}"/>
    <cellStyle name="Vsota 2 2 4 4 3 3 2" xfId="47484" xr:uid="{3C181AA8-14B2-456D-ABF2-B4B70A63530F}"/>
    <cellStyle name="Vsota 2 2 4 4 3 4" xfId="32345" xr:uid="{014C2FF0-3B29-47E0-9CFF-730271B5300B}"/>
    <cellStyle name="Vsota 2 2 4 4 4" xfId="9172" xr:uid="{D1A29C2A-E951-43C0-80CC-0AA0BBCB8315}"/>
    <cellStyle name="Vsota 2 2 4 4 4 2" xfId="18109" xr:uid="{581E371C-A45D-4B45-A49A-9EAC83E2B610}"/>
    <cellStyle name="Vsota 2 2 4 4 4 2 2" xfId="42156" xr:uid="{9818F506-404B-4043-971F-4627B2834A2D}"/>
    <cellStyle name="Vsota 2 2 4 4 4 3" xfId="24311" xr:uid="{C941BBE7-D3FC-491D-902B-81C068B70BBA}"/>
    <cellStyle name="Vsota 2 2 4 4 4 3 2" xfId="48358" xr:uid="{12B50BBE-CAFD-45CE-B18F-F4C0622466A5}"/>
    <cellStyle name="Vsota 2 2 4 4 4 4" xfId="33219" xr:uid="{7D316180-5F91-4CD0-A576-4471C476EE06}"/>
    <cellStyle name="Vsota 2 2 4 4 5" xfId="12011" xr:uid="{D28CD3E6-8C58-439A-B61A-653058A935F5}"/>
    <cellStyle name="Vsota 2 2 4 4 5 2" xfId="36058" xr:uid="{711E4E18-B7C6-4D4D-BD26-CD296DF62987}"/>
    <cellStyle name="Vsota 2 2 4 4 6" xfId="19551" xr:uid="{1BA7ADAC-3C41-4868-AC72-D5B5B6FC088C}"/>
    <cellStyle name="Vsota 2 2 4 4 6 2" xfId="43598" xr:uid="{A4B2CF87-E54B-4624-87C4-4CA521E915BF}"/>
    <cellStyle name="Vsota 2 2 4 4 7" xfId="27121" xr:uid="{3653676A-384B-4C16-8B5B-1255ECB451DD}"/>
    <cellStyle name="Vsota 2 2 4 5" xfId="3384" xr:uid="{9C36F433-43BB-4E23-B538-64F92ABF3C73}"/>
    <cellStyle name="Vsota 2 2 4 5 2" xfId="6450" xr:uid="{E3E4A6D2-A931-4DD3-B120-39910817BC31}"/>
    <cellStyle name="Vsota 2 2 4 5 2 2" xfId="15387" xr:uid="{64E51D90-DE24-4417-9C53-6C16EC30F7CD}"/>
    <cellStyle name="Vsota 2 2 4 5 2 2 2" xfId="39434" xr:uid="{9C11327F-C973-4AEC-9FF0-CF3128401189}"/>
    <cellStyle name="Vsota 2 2 4 5 2 3" xfId="21589" xr:uid="{5F8E00DA-0076-4909-99E7-A2ED948E0BF4}"/>
    <cellStyle name="Vsota 2 2 4 5 2 3 2" xfId="45636" xr:uid="{992D0C19-E2EE-49CC-BA8C-BD579E64997C}"/>
    <cellStyle name="Vsota 2 2 4 5 2 4" xfId="30497" xr:uid="{B757C0E8-DC3E-418D-B10C-4B975EC7FE60}"/>
    <cellStyle name="Vsota 2 2 4 5 3" xfId="8608" xr:uid="{B7568C53-1B13-48D9-B8FE-C5219D5FC290}"/>
    <cellStyle name="Vsota 2 2 4 5 3 2" xfId="17545" xr:uid="{1ECFA62A-2A07-48F0-8C77-31684C05DC98}"/>
    <cellStyle name="Vsota 2 2 4 5 3 2 2" xfId="41592" xr:uid="{6CCA4281-CF9F-4FBD-93C9-CC444AD40475}"/>
    <cellStyle name="Vsota 2 2 4 5 3 3" xfId="23747" xr:uid="{59BF70C3-7FBB-40BD-88A9-2A41D4FFCDD8}"/>
    <cellStyle name="Vsota 2 2 4 5 3 3 2" xfId="47794" xr:uid="{D2D250A3-646F-4939-91E1-D3A1EA84BABF}"/>
    <cellStyle name="Vsota 2 2 4 5 3 4" xfId="32655" xr:uid="{479FF4D3-3737-4BD1-849F-206E4DCE75FD}"/>
    <cellStyle name="Vsota 2 2 4 5 4" xfId="9850" xr:uid="{943749B3-BBC3-4A0A-A021-C1008CC5BCEC}"/>
    <cellStyle name="Vsota 2 2 4 5 4 2" xfId="18787" xr:uid="{6ACCA0AE-1685-4390-AAFD-ECAA1CC54EE3}"/>
    <cellStyle name="Vsota 2 2 4 5 4 2 2" xfId="42834" xr:uid="{56226D68-3E17-4AF8-A859-D9BD78B13C79}"/>
    <cellStyle name="Vsota 2 2 4 5 4 3" xfId="24989" xr:uid="{F46BC142-32C2-4D1A-AEC9-74DC139A697E}"/>
    <cellStyle name="Vsota 2 2 4 5 4 3 2" xfId="49036" xr:uid="{0AB7D6CD-7EF0-4F2F-AE2E-B2B0AD6486BB}"/>
    <cellStyle name="Vsota 2 2 4 5 4 4" xfId="33897" xr:uid="{0BDE066A-9D69-46DA-AB4B-4B8619863674}"/>
    <cellStyle name="Vsota 2 2 4 5 5" xfId="12321" xr:uid="{A0662339-93D2-446A-92C0-DA4FD84DD798}"/>
    <cellStyle name="Vsota 2 2 4 5 5 2" xfId="36368" xr:uid="{5DA9EDFF-600C-4B0A-9695-A1F11493BCF6}"/>
    <cellStyle name="Vsota 2 2 4 5 6" xfId="19861" xr:uid="{9520369B-0285-4A88-8224-EE4E19C45E6D}"/>
    <cellStyle name="Vsota 2 2 4 5 6 2" xfId="43908" xr:uid="{EF8F81C2-921D-4313-A68F-6F2DDA9DAF44}"/>
    <cellStyle name="Vsota 2 2 4 5 7" xfId="27431" xr:uid="{9051BDF1-2443-4D66-B826-7B2272EA02D2}"/>
    <cellStyle name="Vsota 2 2 4 6" xfId="3485" xr:uid="{2302E07C-A230-45C8-AC80-5EC0A4BD9E37}"/>
    <cellStyle name="Vsota 2 2 4 6 2" xfId="6551" xr:uid="{CD398895-89A8-497E-B876-0E9E53285AAF}"/>
    <cellStyle name="Vsota 2 2 4 6 2 2" xfId="15488" xr:uid="{39B28C1F-C32E-4142-BF02-F345402EA643}"/>
    <cellStyle name="Vsota 2 2 4 6 2 2 2" xfId="39535" xr:uid="{5780B477-471C-4509-A2D4-96AB99E78438}"/>
    <cellStyle name="Vsota 2 2 4 6 2 3" xfId="21690" xr:uid="{AAA15244-BE14-475F-A468-751ACB05F8A3}"/>
    <cellStyle name="Vsota 2 2 4 6 2 3 2" xfId="45737" xr:uid="{7A51053A-9099-431A-B9FB-1AC27C8C5C21}"/>
    <cellStyle name="Vsota 2 2 4 6 2 4" xfId="30598" xr:uid="{9270ADF9-858D-40F9-9C65-32E3AF48952C}"/>
    <cellStyle name="Vsota 2 2 4 6 3" xfId="8709" xr:uid="{FA86629A-0B3F-4E27-A089-308C7074C909}"/>
    <cellStyle name="Vsota 2 2 4 6 3 2" xfId="17646" xr:uid="{435730EB-739F-4F01-BA45-24B6CCFFA57C}"/>
    <cellStyle name="Vsota 2 2 4 6 3 2 2" xfId="41693" xr:uid="{F8923889-45DB-44BF-9A66-B9B19FE6AFA5}"/>
    <cellStyle name="Vsota 2 2 4 6 3 3" xfId="23848" xr:uid="{6C86119D-88B2-439E-8241-9EE4FA677676}"/>
    <cellStyle name="Vsota 2 2 4 6 3 3 2" xfId="47895" xr:uid="{CE0572A8-5105-4B1F-923B-915BCA07538B}"/>
    <cellStyle name="Vsota 2 2 4 6 3 4" xfId="32756" xr:uid="{358A254F-48A1-4070-8FFA-CF084835CA94}"/>
    <cellStyle name="Vsota 2 2 4 6 4" xfId="9483" xr:uid="{446CA9EC-169E-462D-B651-8475C9CA8412}"/>
    <cellStyle name="Vsota 2 2 4 6 4 2" xfId="18420" xr:uid="{B902E4F0-E39A-436F-A42F-AC691239C748}"/>
    <cellStyle name="Vsota 2 2 4 6 4 2 2" xfId="42467" xr:uid="{1A9D221A-29A1-45A4-B9A6-10E7AD3060C7}"/>
    <cellStyle name="Vsota 2 2 4 6 4 3" xfId="24622" xr:uid="{27DCA189-D0E0-4977-B313-D9ECB7E64367}"/>
    <cellStyle name="Vsota 2 2 4 6 4 3 2" xfId="48669" xr:uid="{222EB669-4C09-4786-8A39-1E4880B1E76B}"/>
    <cellStyle name="Vsota 2 2 4 6 4 4" xfId="33530" xr:uid="{AF75C90B-66E1-4480-9620-BF406A15CBC8}"/>
    <cellStyle name="Vsota 2 2 4 6 5" xfId="12422" xr:uid="{697C2B82-7CAC-4F04-9A15-B6CDE3B7F1D1}"/>
    <cellStyle name="Vsota 2 2 4 6 5 2" xfId="36469" xr:uid="{8A6540E5-90D1-4405-9337-18A0C53D3069}"/>
    <cellStyle name="Vsota 2 2 4 6 6" xfId="19962" xr:uid="{05B70946-830C-48B8-B538-2C458C8CBF85}"/>
    <cellStyle name="Vsota 2 2 4 6 6 2" xfId="44009" xr:uid="{DEAAF304-2C6B-41E9-B077-141B2ECE3F69}"/>
    <cellStyle name="Vsota 2 2 4 6 7" xfId="27532" xr:uid="{C78D93F8-71F4-4452-A303-17089971E047}"/>
    <cellStyle name="Vsota 2 2 4 7" xfId="2881" xr:uid="{4BCD0E0B-DB23-4CAE-AE4E-678E02CA3EF0}"/>
    <cellStyle name="Vsota 2 2 4 7 2" xfId="5947" xr:uid="{AF8FF53F-D967-4DE8-821B-C95C41FA9258}"/>
    <cellStyle name="Vsota 2 2 4 7 2 2" xfId="14884" xr:uid="{74F78B22-F120-4CFC-AE29-1A9459C14BB3}"/>
    <cellStyle name="Vsota 2 2 4 7 2 2 2" xfId="38931" xr:uid="{48CF76C4-D527-4DDC-88E5-3920F4C192E6}"/>
    <cellStyle name="Vsota 2 2 4 7 2 3" xfId="21086" xr:uid="{C7148211-FACC-48DB-94AD-FFFA64BD0B6C}"/>
    <cellStyle name="Vsota 2 2 4 7 2 3 2" xfId="45133" xr:uid="{9411C578-3E9B-4874-A1C5-6F1FA44B0330}"/>
    <cellStyle name="Vsota 2 2 4 7 2 4" xfId="29994" xr:uid="{79606260-6AE3-4E30-A69A-EBF629FFEE3B}"/>
    <cellStyle name="Vsota 2 2 4 7 3" xfId="8105" xr:uid="{28109A9B-7AAB-41DA-9FDA-D4ABAB80B93F}"/>
    <cellStyle name="Vsota 2 2 4 7 3 2" xfId="17042" xr:uid="{6EE2757A-0529-4EA3-96BB-D15BD0386AC4}"/>
    <cellStyle name="Vsota 2 2 4 7 3 2 2" xfId="41089" xr:uid="{CBDBE924-4578-4228-B427-8B2F2EC00891}"/>
    <cellStyle name="Vsota 2 2 4 7 3 3" xfId="23244" xr:uid="{79DED777-2CD9-4E1A-9732-89B847740DF7}"/>
    <cellStyle name="Vsota 2 2 4 7 3 3 2" xfId="47291" xr:uid="{CFBA2B05-129C-45B6-82D5-2A1B3589B58B}"/>
    <cellStyle name="Vsota 2 2 4 7 3 4" xfId="32152" xr:uid="{1F908277-C064-4E45-8151-4B8B5B0269E9}"/>
    <cellStyle name="Vsota 2 2 4 7 4" xfId="9792" xr:uid="{BC0A89C3-0DCD-4E46-B3EB-99C435071AA4}"/>
    <cellStyle name="Vsota 2 2 4 7 4 2" xfId="18729" xr:uid="{86A2C744-1ED1-4516-B341-857D80F3F6F4}"/>
    <cellStyle name="Vsota 2 2 4 7 4 2 2" xfId="42776" xr:uid="{194A0DA0-0F0B-4980-8B57-73693F7599C2}"/>
    <cellStyle name="Vsota 2 2 4 7 4 3" xfId="24931" xr:uid="{6E2D8B4D-3865-40BE-A2B7-6DB228DD1E89}"/>
    <cellStyle name="Vsota 2 2 4 7 4 3 2" xfId="48978" xr:uid="{4C0BF453-03F9-489A-8E26-66611E61F8F7}"/>
    <cellStyle name="Vsota 2 2 4 7 4 4" xfId="33839" xr:uid="{94E1620B-E1EC-4209-875F-725CB9A0D81A}"/>
    <cellStyle name="Vsota 2 2 4 7 5" xfId="11818" xr:uid="{949B91AA-3A65-48F7-ABC3-0C276B95569F}"/>
    <cellStyle name="Vsota 2 2 4 7 5 2" xfId="35865" xr:uid="{DF315A17-D4ED-46E2-9A6B-647CFBAE64E6}"/>
    <cellStyle name="Vsota 2 2 4 7 6" xfId="19358" xr:uid="{3C789096-EAB6-4A48-8287-A10A38BBBD1D}"/>
    <cellStyle name="Vsota 2 2 4 7 6 2" xfId="43405" xr:uid="{C906DE04-EA2D-4577-A692-01BB7C742177}"/>
    <cellStyle name="Vsota 2 2 4 7 7" xfId="26928" xr:uid="{1485FE65-5342-4E4C-A3DA-1852C2F02E72}"/>
    <cellStyle name="Vsota 2 2 4 8" xfId="5108" xr:uid="{7C05AD76-DDDE-44B5-8B59-2FEF77F26EE2}"/>
    <cellStyle name="Vsota 2 2 4 8 2" xfId="14045" xr:uid="{F9B2449C-3AF4-4458-AF80-4BA7B4A73C6D}"/>
    <cellStyle name="Vsota 2 2 4 8 2 2" xfId="38092" xr:uid="{E75D2CA6-F034-44FE-A4A0-F23444E65CD9}"/>
    <cellStyle name="Vsota 2 2 4 8 3" xfId="20907" xr:uid="{E893DA5C-41AF-4D89-8AAE-60B035FCF5AE}"/>
    <cellStyle name="Vsota 2 2 4 8 3 2" xfId="44954" xr:uid="{C1E51545-9010-45F5-90FD-7DD83AD2D2EE}"/>
    <cellStyle name="Vsota 2 2 4 8 4" xfId="29155" xr:uid="{3E8AFFF7-EC4E-4C3B-AC3B-06BDEB6C2437}"/>
    <cellStyle name="Vsota 2 2 4 9" xfId="7616" xr:uid="{CB73AEC7-52FD-4841-B7AA-66F211321CDA}"/>
    <cellStyle name="Vsota 2 2 4 9 2" xfId="16553" xr:uid="{9BBF5FB3-BC66-4B9B-AFC0-C1916F2B9FE1}"/>
    <cellStyle name="Vsota 2 2 4 9 2 2" xfId="40600" xr:uid="{3E65B64B-67C6-4E02-8E8D-EFED6572DBC9}"/>
    <cellStyle name="Vsota 2 2 4 9 3" xfId="22755" xr:uid="{9630554F-E0B2-44E6-83CA-DA4F636473C1}"/>
    <cellStyle name="Vsota 2 2 4 9 3 2" xfId="46802" xr:uid="{0EBF3665-8A5E-41E1-BC9A-AB98E14D21B8}"/>
    <cellStyle name="Vsota 2 2 4 9 4" xfId="31663" xr:uid="{76C2CA9C-BEF2-42B1-9DF6-E468D01C5000}"/>
    <cellStyle name="Vsota 2 2 5" xfId="2815" xr:uid="{C7EE1A5E-E333-47E6-ABE7-C678C97A0365}"/>
    <cellStyle name="Vsota 2 2 5 10" xfId="4290" xr:uid="{29BDA07B-F609-496E-8FB7-13BC5CADB2A0}"/>
    <cellStyle name="Vsota 2 2 5 10 2" xfId="13227" xr:uid="{4CE0B5CB-CF79-4DDF-A8B1-3116DC3AD19E}"/>
    <cellStyle name="Vsota 2 2 5 10 2 2" xfId="37274" xr:uid="{47CB875D-0BD8-443B-B0FB-50223BA7B062}"/>
    <cellStyle name="Vsota 2 2 5 10 3" xfId="20600" xr:uid="{CAAEC6A1-4B19-490F-AD6D-497ED0A3024A}"/>
    <cellStyle name="Vsota 2 2 5 10 3 2" xfId="44647" xr:uid="{80E5767C-F014-4B30-8B3D-64715AF11FB0}"/>
    <cellStyle name="Vsota 2 2 5 10 4" xfId="28337" xr:uid="{77103B77-F7D3-4B13-819C-D2D0E6519252}"/>
    <cellStyle name="Vsota 2 2 5 11" xfId="11752" xr:uid="{CB4F63AE-7506-49AF-AD12-4A0535895D09}"/>
    <cellStyle name="Vsota 2 2 5 11 2" xfId="35799" xr:uid="{5CAD2435-9EF8-48D9-8F99-0EB4641842E5}"/>
    <cellStyle name="Vsota 2 2 5 12" xfId="19292" xr:uid="{90A9C1CE-D812-4943-AB7B-C3881D42DFF6}"/>
    <cellStyle name="Vsota 2 2 5 12 2" xfId="43339" xr:uid="{4F785A47-45CB-4DE0-81F7-377902E4F37B}"/>
    <cellStyle name="Vsota 2 2 5 13" xfId="26862" xr:uid="{BC390F9C-8024-4160-9EE4-4977D3491043}"/>
    <cellStyle name="Vsota 2 2 5 2" xfId="3419" xr:uid="{4A4340D8-58CF-45AA-8C5F-E1696DD38300}"/>
    <cellStyle name="Vsota 2 2 5 2 2" xfId="6485" xr:uid="{5C4B23A0-5759-44A6-B731-DB934B0B74BB}"/>
    <cellStyle name="Vsota 2 2 5 2 2 2" xfId="15422" xr:uid="{A4893561-F33D-4A9C-A104-42589C1A2E30}"/>
    <cellStyle name="Vsota 2 2 5 2 2 2 2" xfId="39469" xr:uid="{DDD0E101-4B77-4AFA-808D-F2A71986A6EC}"/>
    <cellStyle name="Vsota 2 2 5 2 2 3" xfId="21624" xr:uid="{70EB7E8F-5DA7-4033-93BE-8757A04EF293}"/>
    <cellStyle name="Vsota 2 2 5 2 2 3 2" xfId="45671" xr:uid="{C5958AA3-5970-4303-BC3C-6316A536609C}"/>
    <cellStyle name="Vsota 2 2 5 2 2 4" xfId="30532" xr:uid="{6A8B3E18-61DF-47A4-97DE-31813F171A5D}"/>
    <cellStyle name="Vsota 2 2 5 2 3" xfId="8643" xr:uid="{94462337-CB38-4D89-92C8-C1A66F6E7C84}"/>
    <cellStyle name="Vsota 2 2 5 2 3 2" xfId="17580" xr:uid="{74AFB85A-D8E4-4607-AF30-D87ED2D98691}"/>
    <cellStyle name="Vsota 2 2 5 2 3 2 2" xfId="41627" xr:uid="{85D1BD39-DE8D-4D95-91F8-6E3E572FA97F}"/>
    <cellStyle name="Vsota 2 2 5 2 3 3" xfId="23782" xr:uid="{56979E30-1236-4E64-8102-CDDDD3498B37}"/>
    <cellStyle name="Vsota 2 2 5 2 3 3 2" xfId="47829" xr:uid="{81EC0E42-A368-4B4B-AB5B-5E1E4B7172A6}"/>
    <cellStyle name="Vsota 2 2 5 2 3 4" xfId="32690" xr:uid="{EF15E1B4-BCD1-46E0-AE76-7AE8546732E2}"/>
    <cellStyle name="Vsota 2 2 5 2 4" xfId="9366" xr:uid="{01A839B3-87C6-457B-8F1B-1D22595F05BA}"/>
    <cellStyle name="Vsota 2 2 5 2 4 2" xfId="18303" xr:uid="{2CC228EF-D0E4-452C-BEBD-89C207D244A8}"/>
    <cellStyle name="Vsota 2 2 5 2 4 2 2" xfId="42350" xr:uid="{962E7D8A-C94C-45D3-8CBD-2328CDE8765B}"/>
    <cellStyle name="Vsota 2 2 5 2 4 3" xfId="24505" xr:uid="{190FEE2E-1F19-4D46-8374-7C96BF685802}"/>
    <cellStyle name="Vsota 2 2 5 2 4 3 2" xfId="48552" xr:uid="{4E2D570D-EAED-4A33-8EE0-D886A66E717F}"/>
    <cellStyle name="Vsota 2 2 5 2 4 4" xfId="33413" xr:uid="{0CBD4F0F-68D7-4DC4-9E14-7F915ADB95F4}"/>
    <cellStyle name="Vsota 2 2 5 2 5" xfId="12356" xr:uid="{C4F5E656-4E47-4497-BAE6-1B8C4EA1E5A2}"/>
    <cellStyle name="Vsota 2 2 5 2 5 2" xfId="36403" xr:uid="{BFB5DA51-68CD-46D6-B3BE-D58C7D547DE8}"/>
    <cellStyle name="Vsota 2 2 5 2 6" xfId="19896" xr:uid="{739D73E5-CA76-424F-A8BE-4BB130F0AA82}"/>
    <cellStyle name="Vsota 2 2 5 2 6 2" xfId="43943" xr:uid="{A87D8DEC-75D7-494B-BB63-335FF80EBA03}"/>
    <cellStyle name="Vsota 2 2 5 2 7" xfId="27466" xr:uid="{0A63680C-5E7B-495C-9A42-92738A288251}"/>
    <cellStyle name="Vsota 2 2 5 3" xfId="3529" xr:uid="{0D54F7D9-16DB-410E-9CD3-8C86A6C1995D}"/>
    <cellStyle name="Vsota 2 2 5 3 2" xfId="6595" xr:uid="{41108D90-62E3-4DD2-9CE3-94CCFF382865}"/>
    <cellStyle name="Vsota 2 2 5 3 2 2" xfId="15532" xr:uid="{16EAABC3-3A6C-407F-90C1-7A8ABA27332C}"/>
    <cellStyle name="Vsota 2 2 5 3 2 2 2" xfId="39579" xr:uid="{1B05DBE5-C8CC-4B32-B946-0C32F35A074A}"/>
    <cellStyle name="Vsota 2 2 5 3 2 3" xfId="21734" xr:uid="{A8C58D58-8930-4E91-917F-10613A5AC693}"/>
    <cellStyle name="Vsota 2 2 5 3 2 3 2" xfId="45781" xr:uid="{3468140B-2BA6-4030-90FC-F9059E37209A}"/>
    <cellStyle name="Vsota 2 2 5 3 2 4" xfId="30642" xr:uid="{32260BB3-3A81-4A35-8F0B-BB7160EFFA7F}"/>
    <cellStyle name="Vsota 2 2 5 3 3" xfId="8753" xr:uid="{9E50AAA0-E759-4776-A696-051EE958EB78}"/>
    <cellStyle name="Vsota 2 2 5 3 3 2" xfId="17690" xr:uid="{412D1632-A060-434B-9B4C-C25523E648D2}"/>
    <cellStyle name="Vsota 2 2 5 3 3 2 2" xfId="41737" xr:uid="{0C6B399F-E03E-4FF5-9812-ACF9E64FBD9A}"/>
    <cellStyle name="Vsota 2 2 5 3 3 3" xfId="23892" xr:uid="{7557D520-33A0-48A6-BF80-D0B21FC3DAC1}"/>
    <cellStyle name="Vsota 2 2 5 3 3 3 2" xfId="47939" xr:uid="{DB2EB201-B0D7-4A2B-AEB0-2B59D6317D50}"/>
    <cellStyle name="Vsota 2 2 5 3 3 4" xfId="32800" xr:uid="{91D46A6C-8D9C-47BD-8AE3-4050120092B6}"/>
    <cellStyle name="Vsota 2 2 5 3 4" xfId="9340" xr:uid="{D8CE5A55-83CA-46BA-AF3C-A81B23E1DB97}"/>
    <cellStyle name="Vsota 2 2 5 3 4 2" xfId="18277" xr:uid="{B7933172-F018-4A2C-AAA1-6BF9EE4E7715}"/>
    <cellStyle name="Vsota 2 2 5 3 4 2 2" xfId="42324" xr:uid="{558B2A79-A75F-4DAF-B997-4A879883A75E}"/>
    <cellStyle name="Vsota 2 2 5 3 4 3" xfId="24479" xr:uid="{E17F0B85-A08B-40FE-986B-F06FBA86EF18}"/>
    <cellStyle name="Vsota 2 2 5 3 4 3 2" xfId="48526" xr:uid="{CF11CE7D-D898-42D9-8296-1369706A5626}"/>
    <cellStyle name="Vsota 2 2 5 3 4 4" xfId="33387" xr:uid="{491053B2-B642-4606-8489-FA4F6E6F718F}"/>
    <cellStyle name="Vsota 2 2 5 3 5" xfId="12466" xr:uid="{13487845-3CDF-4769-B6E4-E4215B75C417}"/>
    <cellStyle name="Vsota 2 2 5 3 5 2" xfId="36513" xr:uid="{06E527B8-3DC5-4745-A9EB-1C281063A35E}"/>
    <cellStyle name="Vsota 2 2 5 3 6" xfId="20006" xr:uid="{155C02A9-56D7-4462-9CD7-2DCE17AFDE75}"/>
    <cellStyle name="Vsota 2 2 5 3 6 2" xfId="44053" xr:uid="{3BFEEFD5-05F5-4216-8A85-EA95CCD1E394}"/>
    <cellStyle name="Vsota 2 2 5 3 7" xfId="27576" xr:uid="{7B48046C-BC64-4A47-87F7-0EA218DECA98}"/>
    <cellStyle name="Vsota 2 2 5 4" xfId="3633" xr:uid="{706C7C8C-24E4-4E52-84C3-F9DF332C539F}"/>
    <cellStyle name="Vsota 2 2 5 4 2" xfId="6699" xr:uid="{F66A23F8-457C-4E0E-AE94-E17239AA18E5}"/>
    <cellStyle name="Vsota 2 2 5 4 2 2" xfId="15636" xr:uid="{8C8C03C6-44E9-4394-A7C6-4E67A7B38548}"/>
    <cellStyle name="Vsota 2 2 5 4 2 2 2" xfId="39683" xr:uid="{5710AA08-9315-4C56-B327-2C1ECA8218BF}"/>
    <cellStyle name="Vsota 2 2 5 4 2 3" xfId="21838" xr:uid="{1D1ADBBB-DB6F-40C3-B3EB-4824DF74FB6B}"/>
    <cellStyle name="Vsota 2 2 5 4 2 3 2" xfId="45885" xr:uid="{0E4B20D6-3C13-4577-9337-F3B33977F81C}"/>
    <cellStyle name="Vsota 2 2 5 4 2 4" xfId="30746" xr:uid="{659AD05C-F2D3-4BBE-AAFB-0CE73DFA489E}"/>
    <cellStyle name="Vsota 2 2 5 4 3" xfId="8857" xr:uid="{50688EF8-D590-402F-9DBF-F032A129EFC9}"/>
    <cellStyle name="Vsota 2 2 5 4 3 2" xfId="17794" xr:uid="{97E650CE-D031-41EA-98B1-5935F08DEB8F}"/>
    <cellStyle name="Vsota 2 2 5 4 3 2 2" xfId="41841" xr:uid="{5ABF1F9A-2905-4DCF-B212-91173C1118F3}"/>
    <cellStyle name="Vsota 2 2 5 4 3 3" xfId="23996" xr:uid="{18B52A1E-D34A-436D-8189-56609246E6B1}"/>
    <cellStyle name="Vsota 2 2 5 4 3 3 2" xfId="48043" xr:uid="{B861DA0D-B1F0-45CD-BEF6-F8E16CB59716}"/>
    <cellStyle name="Vsota 2 2 5 4 3 4" xfId="32904" xr:uid="{2E8AD833-BDAE-43FF-8DE9-1AD7FB7A4B05}"/>
    <cellStyle name="Vsota 2 2 5 4 4" xfId="7096" xr:uid="{FB0EDDD1-A11F-4843-A054-16A56139BEEC}"/>
    <cellStyle name="Vsota 2 2 5 4 4 2" xfId="16033" xr:uid="{281BBD04-73EE-41FA-A57E-5D0EF35A4679}"/>
    <cellStyle name="Vsota 2 2 5 4 4 2 2" xfId="40080" xr:uid="{47A681FC-90F7-4309-A64F-B371EB8BAE3F}"/>
    <cellStyle name="Vsota 2 2 5 4 4 3" xfId="22235" xr:uid="{757D1556-EC89-436A-85C6-DCBEBDCFAD64}"/>
    <cellStyle name="Vsota 2 2 5 4 4 3 2" xfId="46282" xr:uid="{8E7AF958-DA9C-4D98-8916-51865FF7ACD1}"/>
    <cellStyle name="Vsota 2 2 5 4 4 4" xfId="31143" xr:uid="{9EF5599B-F5F2-471B-B334-0A38235A7FEA}"/>
    <cellStyle name="Vsota 2 2 5 4 5" xfId="12570" xr:uid="{28B6A0D6-B8EA-42C0-9CDF-F5B7E40415D7}"/>
    <cellStyle name="Vsota 2 2 5 4 5 2" xfId="36617" xr:uid="{204C18BD-B878-4C48-BAF0-D7FFBD7BEDDA}"/>
    <cellStyle name="Vsota 2 2 5 4 6" xfId="20110" xr:uid="{4F350FB4-E6E3-4BCF-B0F6-1B43D96DFB6C}"/>
    <cellStyle name="Vsota 2 2 5 4 6 2" xfId="44157" xr:uid="{963D9AD7-7395-4A8C-AB67-2B46260C9CC4}"/>
    <cellStyle name="Vsota 2 2 5 4 7" xfId="27680" xr:uid="{B7C5F5F4-B27A-4A5B-8E98-D23DDDCF54E3}"/>
    <cellStyle name="Vsota 2 2 5 5" xfId="3756" xr:uid="{0ED29FDC-0C60-4987-A330-2DC316B44501}"/>
    <cellStyle name="Vsota 2 2 5 5 2" xfId="6822" xr:uid="{E9FCF807-8033-444B-A863-668FA7C604D8}"/>
    <cellStyle name="Vsota 2 2 5 5 2 2" xfId="15759" xr:uid="{2A9B5E80-2FAE-41B4-A25B-857AEA93CC8C}"/>
    <cellStyle name="Vsota 2 2 5 5 2 2 2" xfId="39806" xr:uid="{FF097A56-08C2-421D-BD7E-8AFC00BC7F7E}"/>
    <cellStyle name="Vsota 2 2 5 5 2 3" xfId="21961" xr:uid="{26B2DC66-7714-4E89-A0C0-EA02FBB84812}"/>
    <cellStyle name="Vsota 2 2 5 5 2 3 2" xfId="46008" xr:uid="{7127BFD8-C63B-4316-B8C1-8BC786EDBF5C}"/>
    <cellStyle name="Vsota 2 2 5 5 2 4" xfId="30869" xr:uid="{4982916D-9141-4106-AE97-BBAF5DFC7658}"/>
    <cellStyle name="Vsota 2 2 5 5 3" xfId="8980" xr:uid="{D4D6DBB7-8243-435B-AB7A-C82A7CF81991}"/>
    <cellStyle name="Vsota 2 2 5 5 3 2" xfId="17917" xr:uid="{22DEECB1-9A01-4BE7-B92E-A6B2C1ED85EE}"/>
    <cellStyle name="Vsota 2 2 5 5 3 2 2" xfId="41964" xr:uid="{7FD53D8B-002C-473C-8682-9A1D100EEBA6}"/>
    <cellStyle name="Vsota 2 2 5 5 3 3" xfId="24119" xr:uid="{0DFBAD8B-F42E-4D2A-9934-624D64154337}"/>
    <cellStyle name="Vsota 2 2 5 5 3 3 2" xfId="48166" xr:uid="{E137A71A-1A24-4429-8B7C-9D63561DC47B}"/>
    <cellStyle name="Vsota 2 2 5 5 3 4" xfId="33027" xr:uid="{39EDBFC4-BD71-4757-B1C1-520B8269C40D}"/>
    <cellStyle name="Vsota 2 2 5 5 4" xfId="7347" xr:uid="{A2B20C06-68E9-40DA-8873-3491EE461101}"/>
    <cellStyle name="Vsota 2 2 5 5 4 2" xfId="16284" xr:uid="{6ACEB259-5005-4101-A9A3-2BF3A5F4338B}"/>
    <cellStyle name="Vsota 2 2 5 5 4 2 2" xfId="40331" xr:uid="{58C2E976-922E-4330-AC5E-55059A6C9FB4}"/>
    <cellStyle name="Vsota 2 2 5 5 4 3" xfId="22486" xr:uid="{2FD7741B-4D02-40E5-B5BE-BFB49CC6AD70}"/>
    <cellStyle name="Vsota 2 2 5 5 4 3 2" xfId="46533" xr:uid="{B320526F-7EFC-4FF5-BF13-5CD78A57DD22}"/>
    <cellStyle name="Vsota 2 2 5 5 4 4" xfId="31394" xr:uid="{35F12606-30E3-4E1B-8946-11F807B07BDA}"/>
    <cellStyle name="Vsota 2 2 5 5 5" xfId="12693" xr:uid="{392E4386-D8E2-4708-AE64-CE49F6386C9D}"/>
    <cellStyle name="Vsota 2 2 5 5 5 2" xfId="36740" xr:uid="{5BCD0D86-7E81-4D76-9455-3152D24DBB5E}"/>
    <cellStyle name="Vsota 2 2 5 5 6" xfId="20233" xr:uid="{408BBC29-2E02-4A6E-8DFB-28507E189858}"/>
    <cellStyle name="Vsota 2 2 5 5 6 2" xfId="44280" xr:uid="{824BBECE-9714-44B6-9B5D-55976AB0FD0A}"/>
    <cellStyle name="Vsota 2 2 5 5 7" xfId="27803" xr:uid="{871977C4-8D58-47FF-A4C9-9E841246E664}"/>
    <cellStyle name="Vsota 2 2 5 6" xfId="3378" xr:uid="{D46F9FCD-DE05-4236-8115-93F4EACE5672}"/>
    <cellStyle name="Vsota 2 2 5 6 2" xfId="6444" xr:uid="{517CFDFB-F867-4376-BA61-0B438C312A4C}"/>
    <cellStyle name="Vsota 2 2 5 6 2 2" xfId="15381" xr:uid="{D4AB56C2-2E98-49CF-A393-6F46DB13D3EE}"/>
    <cellStyle name="Vsota 2 2 5 6 2 2 2" xfId="39428" xr:uid="{1BC37E0F-3F8A-4D3E-A94D-D7239EF675BA}"/>
    <cellStyle name="Vsota 2 2 5 6 2 3" xfId="21583" xr:uid="{061B131B-8078-4D89-ABDE-DD2CDAA5C2CF}"/>
    <cellStyle name="Vsota 2 2 5 6 2 3 2" xfId="45630" xr:uid="{E0CADEC7-9ED1-466D-B7E4-265E196B39F6}"/>
    <cellStyle name="Vsota 2 2 5 6 2 4" xfId="30491" xr:uid="{488057CC-ED76-4F65-B233-73920C30BA31}"/>
    <cellStyle name="Vsota 2 2 5 6 3" xfId="8602" xr:uid="{9087D4E9-A443-4E8A-B4EC-E056EFF1061A}"/>
    <cellStyle name="Vsota 2 2 5 6 3 2" xfId="17539" xr:uid="{7FEDC895-FB9B-4EEA-AB98-F5A61243984D}"/>
    <cellStyle name="Vsota 2 2 5 6 3 2 2" xfId="41586" xr:uid="{860606F5-4D95-4B6D-B67F-0C27B8C3DF32}"/>
    <cellStyle name="Vsota 2 2 5 6 3 3" xfId="23741" xr:uid="{439C726D-123C-4B20-8949-2667E21DF75B}"/>
    <cellStyle name="Vsota 2 2 5 6 3 3 2" xfId="47788" xr:uid="{62CD5883-B7BF-4026-9C5C-D218A94C21D5}"/>
    <cellStyle name="Vsota 2 2 5 6 3 4" xfId="32649" xr:uid="{2F7A5889-FF47-4CAF-A88D-C44C4B6D4697}"/>
    <cellStyle name="Vsota 2 2 5 6 4" xfId="9565" xr:uid="{CA59ACC8-9FF7-4FF3-9285-105BEA9A14BF}"/>
    <cellStyle name="Vsota 2 2 5 6 4 2" xfId="18502" xr:uid="{E82E6B65-0F39-41EC-A216-32A74AB18D54}"/>
    <cellStyle name="Vsota 2 2 5 6 4 2 2" xfId="42549" xr:uid="{303AEA38-9869-4C3A-BE62-897594CC395A}"/>
    <cellStyle name="Vsota 2 2 5 6 4 3" xfId="24704" xr:uid="{19B29330-E192-4144-A703-565BECE89EA6}"/>
    <cellStyle name="Vsota 2 2 5 6 4 3 2" xfId="48751" xr:uid="{8053FA17-3461-47F6-AE94-E1DEA435C21E}"/>
    <cellStyle name="Vsota 2 2 5 6 4 4" xfId="33612" xr:uid="{1FDB1861-5860-4EA1-B997-CF440AB6D2AC}"/>
    <cellStyle name="Vsota 2 2 5 6 5" xfId="12315" xr:uid="{FCACAD2D-E331-48DB-9F39-3DD854C660DD}"/>
    <cellStyle name="Vsota 2 2 5 6 5 2" xfId="36362" xr:uid="{AADD710C-10D4-4ED1-9D9C-D2FA69E04CB6}"/>
    <cellStyle name="Vsota 2 2 5 6 6" xfId="19855" xr:uid="{E1F66B3D-7E57-4F65-A9C4-C95D6F5D473B}"/>
    <cellStyle name="Vsota 2 2 5 6 6 2" xfId="43902" xr:uid="{42DDAB65-3266-4DB4-91E1-56884288C33A}"/>
    <cellStyle name="Vsota 2 2 5 6 7" xfId="27425" xr:uid="{918A29FE-EE85-40A2-8A78-8728129BBC5F}"/>
    <cellStyle name="Vsota 2 2 5 7" xfId="3905" xr:uid="{DE734144-78AD-4C7D-A81E-9E129F9FA059}"/>
    <cellStyle name="Vsota 2 2 5 7 2" xfId="6971" xr:uid="{F3C9B3C1-B192-4183-933D-F41940CA9F5B}"/>
    <cellStyle name="Vsota 2 2 5 7 2 2" xfId="15908" xr:uid="{2EF59EA5-60BA-43A6-B6F4-0E20547D6C24}"/>
    <cellStyle name="Vsota 2 2 5 7 2 2 2" xfId="39955" xr:uid="{BA4BDBFB-418D-4DB3-A360-B677B4D102A8}"/>
    <cellStyle name="Vsota 2 2 5 7 2 3" xfId="22110" xr:uid="{F92A6903-9415-4338-9DB1-DE8D63F4B7FF}"/>
    <cellStyle name="Vsota 2 2 5 7 2 3 2" xfId="46157" xr:uid="{A814D550-0EAB-4559-9279-ECA12BF09236}"/>
    <cellStyle name="Vsota 2 2 5 7 2 4" xfId="31018" xr:uid="{4F2742DC-344C-4DD8-B310-BC24D7AE0A24}"/>
    <cellStyle name="Vsota 2 2 5 7 3" xfId="9129" xr:uid="{CE386B50-E727-4DEC-8CE8-A23CF170C8E4}"/>
    <cellStyle name="Vsota 2 2 5 7 3 2" xfId="18066" xr:uid="{07DB4776-3B27-4CDF-AEDC-7F76CEEC0DFD}"/>
    <cellStyle name="Vsota 2 2 5 7 3 2 2" xfId="42113" xr:uid="{599C49A7-00EF-4A1E-839E-33EB8D649213}"/>
    <cellStyle name="Vsota 2 2 5 7 3 3" xfId="24268" xr:uid="{9E1C8EDD-FC12-449D-BAE4-434EC2217E24}"/>
    <cellStyle name="Vsota 2 2 5 7 3 3 2" xfId="48315" xr:uid="{7F67D73B-973E-44AD-82C8-027415483617}"/>
    <cellStyle name="Vsota 2 2 5 7 3 4" xfId="33176" xr:uid="{C51AB7DA-1CB0-4D9E-8201-717D8358CF06}"/>
    <cellStyle name="Vsota 2 2 5 7 4" xfId="7653" xr:uid="{C03BB961-6DEB-4E3E-A68C-08EECCF7630B}"/>
    <cellStyle name="Vsota 2 2 5 7 4 2" xfId="16590" xr:uid="{9389A096-6A86-4607-B3E7-21AA9E2BC031}"/>
    <cellStyle name="Vsota 2 2 5 7 4 2 2" xfId="40637" xr:uid="{BD70C7C8-E6C1-4EA3-9AA0-187AB0C37841}"/>
    <cellStyle name="Vsota 2 2 5 7 4 3" xfId="22792" xr:uid="{1FA32945-499F-4D06-999F-2C309ABB1DFC}"/>
    <cellStyle name="Vsota 2 2 5 7 4 3 2" xfId="46839" xr:uid="{A4480E44-7DC0-49E6-B00E-597A6F406404}"/>
    <cellStyle name="Vsota 2 2 5 7 4 4" xfId="31700" xr:uid="{001C1DFD-9769-4986-BDB2-7D8FC4FC011A}"/>
    <cellStyle name="Vsota 2 2 5 7 5" xfId="12842" xr:uid="{36181B6E-6B55-4572-ACFB-AD0E8B65BD64}"/>
    <cellStyle name="Vsota 2 2 5 7 5 2" xfId="36889" xr:uid="{F760566C-ECAC-4DBE-A03B-CC166C9F8F83}"/>
    <cellStyle name="Vsota 2 2 5 7 6" xfId="20382" xr:uid="{C936EB1B-54F7-4FE7-813E-E03A2AFEF39E}"/>
    <cellStyle name="Vsota 2 2 5 7 6 2" xfId="44429" xr:uid="{7FB00D4F-5ADC-45E3-9756-4E7549C2CD57}"/>
    <cellStyle name="Vsota 2 2 5 7 7" xfId="27952" xr:uid="{05A527D8-FED1-4C9D-9CC5-610A88AF0BCF}"/>
    <cellStyle name="Vsota 2 2 5 8" xfId="5881" xr:uid="{2B4A91FB-9EDC-4D37-89AC-D663CCFF3CD4}"/>
    <cellStyle name="Vsota 2 2 5 8 2" xfId="14818" xr:uid="{D5595C2B-9A51-43F6-BB14-0A94D50136F1}"/>
    <cellStyle name="Vsota 2 2 5 8 2 2" xfId="38865" xr:uid="{CA922CD9-AD2D-4058-A624-6A343C38D1B3}"/>
    <cellStyle name="Vsota 2 2 5 8 3" xfId="21020" xr:uid="{0F32DBD7-CC7F-4646-92A6-26D4480615DC}"/>
    <cellStyle name="Vsota 2 2 5 8 3 2" xfId="45067" xr:uid="{0C8E8E58-B1BB-41D4-A13A-6153C75A6F50}"/>
    <cellStyle name="Vsota 2 2 5 8 4" xfId="29928" xr:uid="{5451C028-B953-4333-900D-1FB8A9CE17E9}"/>
    <cellStyle name="Vsota 2 2 5 9" xfId="8039" xr:uid="{8B3F70DD-A8C1-4E84-8C71-F6D5D196D4A4}"/>
    <cellStyle name="Vsota 2 2 5 9 2" xfId="16976" xr:uid="{CC82CA9B-527D-48A0-85D0-07357C2AB580}"/>
    <cellStyle name="Vsota 2 2 5 9 2 2" xfId="41023" xr:uid="{6FE3DB58-CF3C-44A5-B589-7356552545DE}"/>
    <cellStyle name="Vsota 2 2 5 9 3" xfId="23178" xr:uid="{3162401D-BE28-482D-BF99-A089477D6A6B}"/>
    <cellStyle name="Vsota 2 2 5 9 3 2" xfId="47225" xr:uid="{3DD9C89F-C37D-485F-8525-675078F38E4C}"/>
    <cellStyle name="Vsota 2 2 5 9 4" xfId="32086" xr:uid="{AB996412-D0A8-4CB7-9B8A-66DF221A525E}"/>
    <cellStyle name="Vsota 2 2 6" xfId="2019" xr:uid="{4B047261-E19A-4DCB-AB7F-A5FEFD72827F}"/>
    <cellStyle name="Vsota 2 2 6 10" xfId="4259" xr:uid="{9490A798-F97C-4FED-AD54-05E848EB8D80}"/>
    <cellStyle name="Vsota 2 2 6 10 2" xfId="13196" xr:uid="{7FCCE32E-9E06-4EF5-ADB7-ABECD0E67CC7}"/>
    <cellStyle name="Vsota 2 2 6 10 2 2" xfId="37243" xr:uid="{FA9CA516-DB5C-4B52-985E-F1BD8D2A86CE}"/>
    <cellStyle name="Vsota 2 2 6 10 3" xfId="20569" xr:uid="{21D296AD-7D23-47A3-8293-CA4A3E3BA7D6}"/>
    <cellStyle name="Vsota 2 2 6 10 3 2" xfId="44616" xr:uid="{E99048B0-C191-4823-9D53-22C1D9F0D98B}"/>
    <cellStyle name="Vsota 2 2 6 10 4" xfId="28306" xr:uid="{E0CCB217-EA9D-4B9C-9394-9A2AA8610AD9}"/>
    <cellStyle name="Vsota 2 2 6 11" xfId="10955" xr:uid="{24D63697-7F23-4F3D-AE49-CF7FEC704D90}"/>
    <cellStyle name="Vsota 2 2 6 11 2" xfId="35002" xr:uid="{2A311DDF-B35F-4D68-9E34-52F484E4FE95}"/>
    <cellStyle name="Vsota 2 2 6 12" xfId="19163" xr:uid="{912402F0-4D0D-45CB-A10D-87FD1A048D94}"/>
    <cellStyle name="Vsota 2 2 6 12 2" xfId="43210" xr:uid="{79A0192E-769F-49FC-9CAF-340A7E5235F9}"/>
    <cellStyle name="Vsota 2 2 6 13" xfId="26065" xr:uid="{4CA1FF83-1885-405D-B6D2-9C5EA5CC9FDE}"/>
    <cellStyle name="Vsota 2 2 6 2" xfId="3274" xr:uid="{293679A2-76B8-436B-9777-C83624955756}"/>
    <cellStyle name="Vsota 2 2 6 2 2" xfId="6340" xr:uid="{7773FE9E-9A3B-452B-AB39-9EFDF5EA0517}"/>
    <cellStyle name="Vsota 2 2 6 2 2 2" xfId="15277" xr:uid="{5F945671-E8ED-41DA-8C93-498FB83136BB}"/>
    <cellStyle name="Vsota 2 2 6 2 2 2 2" xfId="39324" xr:uid="{FCF5C89A-DC29-40E7-B87D-635E25801071}"/>
    <cellStyle name="Vsota 2 2 6 2 2 3" xfId="21479" xr:uid="{93F834F8-D947-487B-8406-8246A1FD8B32}"/>
    <cellStyle name="Vsota 2 2 6 2 2 3 2" xfId="45526" xr:uid="{5A7E95F7-D646-4057-9F81-3724E08A4AB5}"/>
    <cellStyle name="Vsota 2 2 6 2 2 4" xfId="30387" xr:uid="{205439A3-AB94-4677-80F9-771A8C5D321B}"/>
    <cellStyle name="Vsota 2 2 6 2 3" xfId="8498" xr:uid="{56354C9D-BA3A-4ABA-BFAF-DC6AB01DC89F}"/>
    <cellStyle name="Vsota 2 2 6 2 3 2" xfId="17435" xr:uid="{59DE51B7-0DC6-4C0D-9405-DFF86301691A}"/>
    <cellStyle name="Vsota 2 2 6 2 3 2 2" xfId="41482" xr:uid="{514BB1C5-9B81-40F1-BE3A-02867BDFDEF8}"/>
    <cellStyle name="Vsota 2 2 6 2 3 3" xfId="23637" xr:uid="{7069852E-8A8C-44D2-BD8D-453876CAEABA}"/>
    <cellStyle name="Vsota 2 2 6 2 3 3 2" xfId="47684" xr:uid="{6B39E169-6B9F-4328-8F73-23D1AFF42A8C}"/>
    <cellStyle name="Vsota 2 2 6 2 3 4" xfId="32545" xr:uid="{83B3A655-3244-40C7-AF62-1423B30BFE33}"/>
    <cellStyle name="Vsota 2 2 6 2 4" xfId="4004" xr:uid="{BB43CC21-3627-4130-B51E-E2E7CC302CE0}"/>
    <cellStyle name="Vsota 2 2 6 2 4 2" xfId="12941" xr:uid="{B28CA70A-75F9-4762-8549-CF52E985480C}"/>
    <cellStyle name="Vsota 2 2 6 2 4 2 2" xfId="36988" xr:uid="{F0ABD8C8-4397-470F-A886-A1322723A65E}"/>
    <cellStyle name="Vsota 2 2 6 2 4 3" xfId="20474" xr:uid="{2287C4E0-9E0F-4F23-99C1-BC77CCFA6682}"/>
    <cellStyle name="Vsota 2 2 6 2 4 3 2" xfId="44521" xr:uid="{BA1809C6-B4CA-4869-ABE1-C580CC407629}"/>
    <cellStyle name="Vsota 2 2 6 2 4 4" xfId="28051" xr:uid="{6BB1D464-28F6-4744-901C-6D9EE9CDBC1E}"/>
    <cellStyle name="Vsota 2 2 6 2 5" xfId="12211" xr:uid="{B334DC1E-2A07-4887-81AA-D87CCE01C0E6}"/>
    <cellStyle name="Vsota 2 2 6 2 5 2" xfId="36258" xr:uid="{2D75A8EE-D7E8-43C4-91FF-372CBC3EED06}"/>
    <cellStyle name="Vsota 2 2 6 2 6" xfId="19751" xr:uid="{C6EDDB85-7B3F-48E9-A9EE-3EDC9CC92A9F}"/>
    <cellStyle name="Vsota 2 2 6 2 6 2" xfId="43798" xr:uid="{428BDE7E-25E8-4027-8CCE-D48E2F7D1A5E}"/>
    <cellStyle name="Vsota 2 2 6 2 7" xfId="27321" xr:uid="{D3DB1FEC-F458-4FCA-90EE-BEB4A2FDF45F}"/>
    <cellStyle name="Vsota 2 2 6 3" xfId="3182" xr:uid="{008F86D8-91D3-4C7E-A883-611B30639328}"/>
    <cellStyle name="Vsota 2 2 6 3 2" xfId="6248" xr:uid="{F658257F-2BBB-4979-84BF-FC604D6A9CED}"/>
    <cellStyle name="Vsota 2 2 6 3 2 2" xfId="15185" xr:uid="{E848EDBA-AD60-4F1D-9EE3-21234F7D97BC}"/>
    <cellStyle name="Vsota 2 2 6 3 2 2 2" xfId="39232" xr:uid="{09F62DB6-263B-4AFA-9FC8-9DDEDE637C4D}"/>
    <cellStyle name="Vsota 2 2 6 3 2 3" xfId="21387" xr:uid="{66DC768C-9AF5-4B16-849E-A5FA324C655C}"/>
    <cellStyle name="Vsota 2 2 6 3 2 3 2" xfId="45434" xr:uid="{2B4279BB-0130-4F12-913D-065CE3DD9A86}"/>
    <cellStyle name="Vsota 2 2 6 3 2 4" xfId="30295" xr:uid="{2222C565-4329-4204-9FF7-A1D1857BCE4C}"/>
    <cellStyle name="Vsota 2 2 6 3 3" xfId="8406" xr:uid="{31511478-2B07-4AB6-8669-76063EC731FA}"/>
    <cellStyle name="Vsota 2 2 6 3 3 2" xfId="17343" xr:uid="{A7A1948B-A35E-43C2-9D0F-E63E70BDE968}"/>
    <cellStyle name="Vsota 2 2 6 3 3 2 2" xfId="41390" xr:uid="{B8214629-63AF-4C01-906F-39380D3CA0F9}"/>
    <cellStyle name="Vsota 2 2 6 3 3 3" xfId="23545" xr:uid="{07DB623B-5C9A-4CED-9448-563B722AD9CB}"/>
    <cellStyle name="Vsota 2 2 6 3 3 3 2" xfId="47592" xr:uid="{6AA305CF-7BC4-4BAC-B372-CDB0E9E8E7BE}"/>
    <cellStyle name="Vsota 2 2 6 3 3 4" xfId="32453" xr:uid="{8C7CF39B-7C86-4081-A748-2B71938139BF}"/>
    <cellStyle name="Vsota 2 2 6 3 4" xfId="9272" xr:uid="{548A5C33-41C3-42C4-B4E0-53353E9DF5D5}"/>
    <cellStyle name="Vsota 2 2 6 3 4 2" xfId="18209" xr:uid="{898DF9D6-B182-4489-A2B4-2A2ED737B7A4}"/>
    <cellStyle name="Vsota 2 2 6 3 4 2 2" xfId="42256" xr:uid="{8F88B4A1-6783-4298-91D6-7EB5F0BF5198}"/>
    <cellStyle name="Vsota 2 2 6 3 4 3" xfId="24411" xr:uid="{0684BD6D-AD61-4F01-8F90-A1AAA8798ED9}"/>
    <cellStyle name="Vsota 2 2 6 3 4 3 2" xfId="48458" xr:uid="{B2DE20A5-ECE2-4DD3-80F6-7D00DD6EA89C}"/>
    <cellStyle name="Vsota 2 2 6 3 4 4" xfId="33319" xr:uid="{B1CE7620-FE15-496A-B399-F66E598C1758}"/>
    <cellStyle name="Vsota 2 2 6 3 5" xfId="12119" xr:uid="{5A56C674-8681-4142-9FF8-AF58769D353A}"/>
    <cellStyle name="Vsota 2 2 6 3 5 2" xfId="36166" xr:uid="{5B4D7A75-67C2-499D-A91B-B5FB69105438}"/>
    <cellStyle name="Vsota 2 2 6 3 6" xfId="19659" xr:uid="{ADDAD5ED-A2EE-4E9D-8DA4-0A4C8ECEC7F0}"/>
    <cellStyle name="Vsota 2 2 6 3 6 2" xfId="43706" xr:uid="{7C91E128-C4DA-4649-9F8C-33B0F0E4B154}"/>
    <cellStyle name="Vsota 2 2 6 3 7" xfId="27229" xr:uid="{0ADAF797-1A6E-437F-911E-BC6F59690EB8}"/>
    <cellStyle name="Vsota 2 2 6 4" xfId="3341" xr:uid="{BEC83AD4-AFCC-4783-8199-5CA5907A3F5F}"/>
    <cellStyle name="Vsota 2 2 6 4 2" xfId="6407" xr:uid="{DA8F657F-BA34-4ADF-9AF1-832459948D7E}"/>
    <cellStyle name="Vsota 2 2 6 4 2 2" xfId="15344" xr:uid="{49D7D8EF-6BE4-4613-864D-FDBDAF74F5E7}"/>
    <cellStyle name="Vsota 2 2 6 4 2 2 2" xfId="39391" xr:uid="{BC32BCCC-0936-421F-AB0B-5A6788B003E3}"/>
    <cellStyle name="Vsota 2 2 6 4 2 3" xfId="21546" xr:uid="{B3EF2905-0A13-47EA-8514-CB434A52DEAA}"/>
    <cellStyle name="Vsota 2 2 6 4 2 3 2" xfId="45593" xr:uid="{01521526-75E1-41CB-A505-B2B4C51E39E0}"/>
    <cellStyle name="Vsota 2 2 6 4 2 4" xfId="30454" xr:uid="{431A0638-E1EA-4748-BF43-3B7F16C590DA}"/>
    <cellStyle name="Vsota 2 2 6 4 3" xfId="8565" xr:uid="{CC31A2B7-BBBA-4E4B-8DC4-B60FE60D0407}"/>
    <cellStyle name="Vsota 2 2 6 4 3 2" xfId="17502" xr:uid="{C92CB217-B8C3-4A67-A778-049E775594AC}"/>
    <cellStyle name="Vsota 2 2 6 4 3 2 2" xfId="41549" xr:uid="{E28B2117-E4E5-4EE0-843D-CDE4FBF2F3D6}"/>
    <cellStyle name="Vsota 2 2 6 4 3 3" xfId="23704" xr:uid="{F71476DB-DB3D-4F18-86FD-15E5864D49E2}"/>
    <cellStyle name="Vsota 2 2 6 4 3 3 2" xfId="47751" xr:uid="{C2778AF8-536D-4CC0-BF0A-6CC1EA913B9F}"/>
    <cellStyle name="Vsota 2 2 6 4 3 4" xfId="32612" xr:uid="{5C2C85A1-DA56-4A3A-A856-78FE87AC9319}"/>
    <cellStyle name="Vsota 2 2 6 4 4" xfId="9777" xr:uid="{17A62E66-C6E1-442C-858F-0D58D145865C}"/>
    <cellStyle name="Vsota 2 2 6 4 4 2" xfId="18714" xr:uid="{E3E39142-7EED-476F-A98A-B61338DDCE47}"/>
    <cellStyle name="Vsota 2 2 6 4 4 2 2" xfId="42761" xr:uid="{8C031A0A-192F-4D84-ADA8-F2D93965C4F2}"/>
    <cellStyle name="Vsota 2 2 6 4 4 3" xfId="24916" xr:uid="{0760A903-044B-40F0-839B-C27B376535A8}"/>
    <cellStyle name="Vsota 2 2 6 4 4 3 2" xfId="48963" xr:uid="{F93A9D1F-0DBF-4C25-BB8C-8FFE679D44E3}"/>
    <cellStyle name="Vsota 2 2 6 4 4 4" xfId="33824" xr:uid="{A3F70726-18FF-4DD1-AD90-2FF870A471D3}"/>
    <cellStyle name="Vsota 2 2 6 4 5" xfId="12278" xr:uid="{9DABB8ED-D68A-4FFF-B2C6-130AA11D109B}"/>
    <cellStyle name="Vsota 2 2 6 4 5 2" xfId="36325" xr:uid="{266C2F6B-6C73-480B-8559-908E87617407}"/>
    <cellStyle name="Vsota 2 2 6 4 6" xfId="19818" xr:uid="{CB6A7AE4-EABE-4DCB-9E3D-10750C58C93D}"/>
    <cellStyle name="Vsota 2 2 6 4 6 2" xfId="43865" xr:uid="{37B3D785-C190-44A1-B770-780E7BCA92F0}"/>
    <cellStyle name="Vsota 2 2 6 4 7" xfId="27388" xr:uid="{4E1838A2-9FF5-44FC-B172-1A6E4F359D8C}"/>
    <cellStyle name="Vsota 2 2 6 5" xfId="3109" xr:uid="{B4A50C98-6812-4F5A-8337-9B6E1CE77490}"/>
    <cellStyle name="Vsota 2 2 6 5 2" xfId="6175" xr:uid="{F529BBBB-ECD0-4C49-BCB3-0717B971D25E}"/>
    <cellStyle name="Vsota 2 2 6 5 2 2" xfId="15112" xr:uid="{29F9ABD4-A534-43DF-A9C1-30990DE8F8E8}"/>
    <cellStyle name="Vsota 2 2 6 5 2 2 2" xfId="39159" xr:uid="{86F7D296-87A8-4313-BEFC-14B0A0210353}"/>
    <cellStyle name="Vsota 2 2 6 5 2 3" xfId="21314" xr:uid="{37F2B1FA-00FD-4760-95B2-27E701857798}"/>
    <cellStyle name="Vsota 2 2 6 5 2 3 2" xfId="45361" xr:uid="{3CDE6CF0-AC15-41C8-B127-BA7D2B42B7B8}"/>
    <cellStyle name="Vsota 2 2 6 5 2 4" xfId="30222" xr:uid="{798D8CCB-13F4-4CD7-8B2C-D311C4B9A2A6}"/>
    <cellStyle name="Vsota 2 2 6 5 3" xfId="8333" xr:uid="{C9507242-DB9D-4D7C-B633-429942608572}"/>
    <cellStyle name="Vsota 2 2 6 5 3 2" xfId="17270" xr:uid="{2ABED060-8164-4862-AEE8-81FEA2B446A6}"/>
    <cellStyle name="Vsota 2 2 6 5 3 2 2" xfId="41317" xr:uid="{8204E7F3-6753-4FA0-89F9-819292616DE9}"/>
    <cellStyle name="Vsota 2 2 6 5 3 3" xfId="23472" xr:uid="{B6EA084E-011A-4D1C-902F-06BF88C22A48}"/>
    <cellStyle name="Vsota 2 2 6 5 3 3 2" xfId="47519" xr:uid="{48AB9AAF-1E34-46B1-A37A-EEA650250876}"/>
    <cellStyle name="Vsota 2 2 6 5 3 4" xfId="32380" xr:uid="{D3610F70-8164-4D8C-80ED-D135F98F3448}"/>
    <cellStyle name="Vsota 2 2 6 5 4" xfId="9504" xr:uid="{E5B7666D-77F0-4851-AE53-26829C338395}"/>
    <cellStyle name="Vsota 2 2 6 5 4 2" xfId="18441" xr:uid="{57EC90A7-5F44-4F0F-AF01-EEBB23C7DB82}"/>
    <cellStyle name="Vsota 2 2 6 5 4 2 2" xfId="42488" xr:uid="{807FD33D-96E6-4446-97D5-4E00A9154FDC}"/>
    <cellStyle name="Vsota 2 2 6 5 4 3" xfId="24643" xr:uid="{375E5DB1-2A55-4FBF-8176-D0DB6E36DEC7}"/>
    <cellStyle name="Vsota 2 2 6 5 4 3 2" xfId="48690" xr:uid="{9BA4CEA0-A472-4846-878A-D2BEBB7418E1}"/>
    <cellStyle name="Vsota 2 2 6 5 4 4" xfId="33551" xr:uid="{753D9F8D-67EF-4484-AA13-39E6B7531B50}"/>
    <cellStyle name="Vsota 2 2 6 5 5" xfId="12046" xr:uid="{892D4BE1-E912-4260-9020-0B68E954A840}"/>
    <cellStyle name="Vsota 2 2 6 5 5 2" xfId="36093" xr:uid="{DEB9A896-3472-4C90-99F4-076A4CD6473A}"/>
    <cellStyle name="Vsota 2 2 6 5 6" xfId="19586" xr:uid="{DA79AEAE-DAE4-496D-A56E-DA77D6EE0CB4}"/>
    <cellStyle name="Vsota 2 2 6 5 6 2" xfId="43633" xr:uid="{1718C6DD-41F0-4C08-A95F-7937ECE63E05}"/>
    <cellStyle name="Vsota 2 2 6 5 7" xfId="27156" xr:uid="{554585CB-2EE2-4C40-A26E-97BF893DF0D5}"/>
    <cellStyle name="Vsota 2 2 6 6" xfId="2968" xr:uid="{C147945B-6A6A-4F63-8039-2E4C6F8D9570}"/>
    <cellStyle name="Vsota 2 2 6 6 2" xfId="6034" xr:uid="{4269D29F-566B-4B1A-B309-246EBA202D6B}"/>
    <cellStyle name="Vsota 2 2 6 6 2 2" xfId="14971" xr:uid="{10B91AC9-6983-49B6-9168-9D0B1FF602E6}"/>
    <cellStyle name="Vsota 2 2 6 6 2 2 2" xfId="39018" xr:uid="{10D67FB1-2B25-48C7-895F-75648D7040B1}"/>
    <cellStyle name="Vsota 2 2 6 6 2 3" xfId="21173" xr:uid="{254F261E-8341-4918-A98A-D02E48307256}"/>
    <cellStyle name="Vsota 2 2 6 6 2 3 2" xfId="45220" xr:uid="{C4BC398E-4AD3-460E-AAA4-B4ED3114BD22}"/>
    <cellStyle name="Vsota 2 2 6 6 2 4" xfId="30081" xr:uid="{21561776-53AE-4628-A17D-B261FFCF2971}"/>
    <cellStyle name="Vsota 2 2 6 6 3" xfId="8192" xr:uid="{543BE0E8-E214-49C2-B335-35203E76E01F}"/>
    <cellStyle name="Vsota 2 2 6 6 3 2" xfId="17129" xr:uid="{7EDAB105-D785-49D4-A075-96B8EB9B70D8}"/>
    <cellStyle name="Vsota 2 2 6 6 3 2 2" xfId="41176" xr:uid="{312C7F05-D22F-490D-8521-88F45AA29822}"/>
    <cellStyle name="Vsota 2 2 6 6 3 3" xfId="23331" xr:uid="{564DD8E6-F9B1-4C6F-BDD7-4075F8CBC201}"/>
    <cellStyle name="Vsota 2 2 6 6 3 3 2" xfId="47378" xr:uid="{629A028D-8D5C-4048-8C7C-FC9B51323461}"/>
    <cellStyle name="Vsota 2 2 6 6 3 4" xfId="32239" xr:uid="{BE877CF2-610B-4264-AF2B-72DA78AEEA2C}"/>
    <cellStyle name="Vsota 2 2 6 6 4" xfId="7741" xr:uid="{F2AAEF0E-7047-4B9A-AA38-D80A04B65BF6}"/>
    <cellStyle name="Vsota 2 2 6 6 4 2" xfId="16678" xr:uid="{6B70B3A6-7845-40BC-AD99-5A6D2FE4ADB3}"/>
    <cellStyle name="Vsota 2 2 6 6 4 2 2" xfId="40725" xr:uid="{D89E68C2-4C3D-4AFC-AB2E-F9C4285D763D}"/>
    <cellStyle name="Vsota 2 2 6 6 4 3" xfId="22880" xr:uid="{464C626A-0DBA-4521-807C-26D2F3200F14}"/>
    <cellStyle name="Vsota 2 2 6 6 4 3 2" xfId="46927" xr:uid="{82868D0E-1E6F-4559-8936-6430DD1E85DE}"/>
    <cellStyle name="Vsota 2 2 6 6 4 4" xfId="31788" xr:uid="{F8683EA2-6AE9-425F-A88D-3677B95B0B63}"/>
    <cellStyle name="Vsota 2 2 6 6 5" xfId="11905" xr:uid="{BD29FE70-2F0F-4644-9C46-A7ACD7150A62}"/>
    <cellStyle name="Vsota 2 2 6 6 5 2" xfId="35952" xr:uid="{CECBCE04-1333-4566-A320-191A087035CC}"/>
    <cellStyle name="Vsota 2 2 6 6 6" xfId="19445" xr:uid="{9D22B97F-0E6F-49C6-B4AF-8E02172263FB}"/>
    <cellStyle name="Vsota 2 2 6 6 6 2" xfId="43492" xr:uid="{6AFD2039-913B-43BB-91BF-B37989833251}"/>
    <cellStyle name="Vsota 2 2 6 6 7" xfId="27015" xr:uid="{F1BF23CF-D5F7-4AC3-BDAB-73AB313E95DF}"/>
    <cellStyle name="Vsota 2 2 6 7" xfId="3674" xr:uid="{49A95DA1-A4AC-459C-A1C3-254FEC035112}"/>
    <cellStyle name="Vsota 2 2 6 7 2" xfId="6740" xr:uid="{5EDD161E-A0DD-4DA7-8806-98E4D367F877}"/>
    <cellStyle name="Vsota 2 2 6 7 2 2" xfId="15677" xr:uid="{25F79DD2-F513-454E-A792-80BBE2EFFBB7}"/>
    <cellStyle name="Vsota 2 2 6 7 2 2 2" xfId="39724" xr:uid="{14F3B52E-796F-4908-B9D5-A85244390DF1}"/>
    <cellStyle name="Vsota 2 2 6 7 2 3" xfId="21879" xr:uid="{772F8442-CE43-4F56-A096-777CFC93C451}"/>
    <cellStyle name="Vsota 2 2 6 7 2 3 2" xfId="45926" xr:uid="{58F50C91-8696-4B64-A740-FAE49DEF478C}"/>
    <cellStyle name="Vsota 2 2 6 7 2 4" xfId="30787" xr:uid="{6CC5F309-F223-4049-B97E-D28AC8724F49}"/>
    <cellStyle name="Vsota 2 2 6 7 3" xfId="8898" xr:uid="{267AD31E-55C9-41C8-918E-E4312FA9FCD1}"/>
    <cellStyle name="Vsota 2 2 6 7 3 2" xfId="17835" xr:uid="{A9DD784A-3A4B-42EB-85E9-6AD9E84DD7B5}"/>
    <cellStyle name="Vsota 2 2 6 7 3 2 2" xfId="41882" xr:uid="{F25AA90C-3A78-46AE-B2C0-6C4155D9CA4F}"/>
    <cellStyle name="Vsota 2 2 6 7 3 3" xfId="24037" xr:uid="{A7A2C40D-5568-48E4-A172-6313442C9EAF}"/>
    <cellStyle name="Vsota 2 2 6 7 3 3 2" xfId="48084" xr:uid="{F8182B8D-8C9D-48F2-86D3-4D369D20E6FD}"/>
    <cellStyle name="Vsota 2 2 6 7 3 4" xfId="32945" xr:uid="{F16C7E1A-A857-4AEF-8382-FD21D8B217BF}"/>
    <cellStyle name="Vsota 2 2 6 7 4" xfId="9638" xr:uid="{48496A61-2540-4716-A22D-BA4F7AFF7A79}"/>
    <cellStyle name="Vsota 2 2 6 7 4 2" xfId="18575" xr:uid="{E2D0638F-2935-44DA-875B-0A075FDC46B9}"/>
    <cellStyle name="Vsota 2 2 6 7 4 2 2" xfId="42622" xr:uid="{E89511E5-6BB6-4850-9624-1DF73CCBBA7B}"/>
    <cellStyle name="Vsota 2 2 6 7 4 3" xfId="24777" xr:uid="{6215BBA5-1516-47E4-B47C-6EA04D92FE5D}"/>
    <cellStyle name="Vsota 2 2 6 7 4 3 2" xfId="48824" xr:uid="{65E40D6F-4A5B-401E-AF9F-F036AEC84EF1}"/>
    <cellStyle name="Vsota 2 2 6 7 4 4" xfId="33685" xr:uid="{F64EBE36-42F3-4619-B346-16F06F0E4E18}"/>
    <cellStyle name="Vsota 2 2 6 7 5" xfId="12611" xr:uid="{B9CA8919-5721-4BA1-913F-DEA42749039E}"/>
    <cellStyle name="Vsota 2 2 6 7 5 2" xfId="36658" xr:uid="{ABDB72CF-26E8-432B-8B21-8B1256BAF771}"/>
    <cellStyle name="Vsota 2 2 6 7 6" xfId="20151" xr:uid="{091B255A-97D4-4F1F-A15D-7A38AEC65FD8}"/>
    <cellStyle name="Vsota 2 2 6 7 6 2" xfId="44198" xr:uid="{D95F7E23-2163-4CEF-94FD-5039C613B17F}"/>
    <cellStyle name="Vsota 2 2 6 7 7" xfId="27721" xr:uid="{BDCDEE2E-B104-40AB-BCC4-8C3CB64D9A0C}"/>
    <cellStyle name="Vsota 2 2 6 8" xfId="5081" xr:uid="{E489B47A-104D-443E-A2EB-3B96711AD885}"/>
    <cellStyle name="Vsota 2 2 6 8 2" xfId="14018" xr:uid="{1BB964FA-CAA4-4A69-8B95-096B7C07DD54}"/>
    <cellStyle name="Vsota 2 2 6 8 2 2" xfId="38065" xr:uid="{043756A8-C3C4-49C7-9638-E05122F27704}"/>
    <cellStyle name="Vsota 2 2 6 8 3" xfId="20888" xr:uid="{C4CF4230-C672-4E27-A1FA-0EC3E586F103}"/>
    <cellStyle name="Vsota 2 2 6 8 3 2" xfId="44935" xr:uid="{7C88507B-6E47-4A90-953F-A0C6E10BE11C}"/>
    <cellStyle name="Vsota 2 2 6 8 4" xfId="29128" xr:uid="{DE978D70-3611-405A-9922-2C6DC4A82512}"/>
    <cellStyle name="Vsota 2 2 6 9" xfId="7594" xr:uid="{FBF06965-7B57-44E9-9C96-4FD5EC8E357A}"/>
    <cellStyle name="Vsota 2 2 6 9 2" xfId="16531" xr:uid="{3B0B5DAC-AC90-4FB7-B43A-ADE5C474CABE}"/>
    <cellStyle name="Vsota 2 2 6 9 2 2" xfId="40578" xr:uid="{4E4F5574-B458-43B1-B06F-A56107565744}"/>
    <cellStyle name="Vsota 2 2 6 9 3" xfId="22733" xr:uid="{56A0189A-3DF1-414B-A21A-7658E3357E01}"/>
    <cellStyle name="Vsota 2 2 6 9 3 2" xfId="46780" xr:uid="{95E8FDBA-150E-4502-B043-13AF75D52A8A}"/>
    <cellStyle name="Vsota 2 2 6 9 4" xfId="31641" xr:uid="{25821771-522B-4143-BD89-8ED6DC56168E}"/>
    <cellStyle name="Vsota 2 2 7" xfId="1622" xr:uid="{83423629-0376-4EFF-A0AA-0480B11483DD}"/>
    <cellStyle name="Vsota 2 2 7 2" xfId="4684" xr:uid="{CDCAF5CB-9F4B-4021-BBB3-3F2B327C1E22}"/>
    <cellStyle name="Vsota 2 2 7 2 2" xfId="13621" xr:uid="{50807785-0865-42C1-A270-A02E86A75340}"/>
    <cellStyle name="Vsota 2 2 7 2 2 2" xfId="37668" xr:uid="{35DF8342-43F2-418E-97D7-5601B42F034D}"/>
    <cellStyle name="Vsota 2 2 7 2 3" xfId="20740" xr:uid="{AAE1A8CC-E441-4D0B-84EE-C390532E6A4F}"/>
    <cellStyle name="Vsota 2 2 7 2 3 2" xfId="44787" xr:uid="{16F9E939-4743-4F26-A80F-29F53255DCAF}"/>
    <cellStyle name="Vsota 2 2 7 2 4" xfId="28731" xr:uid="{E32D0D39-E3A4-42BF-910D-EEC99FB4ECAA}"/>
    <cellStyle name="Vsota 2 2 7 3" xfId="7330" xr:uid="{8846C152-9B06-49D8-84E8-49DCDF8D91D7}"/>
    <cellStyle name="Vsota 2 2 7 3 2" xfId="16267" xr:uid="{1DA145B7-42D8-458E-86FF-0CA48BC20916}"/>
    <cellStyle name="Vsota 2 2 7 3 2 2" xfId="40314" xr:uid="{9F5DD3CB-CF63-4121-975D-7248A7E49439}"/>
    <cellStyle name="Vsota 2 2 7 3 3" xfId="22469" xr:uid="{ED34F384-DA04-4A45-B4E5-3211AFB4718A}"/>
    <cellStyle name="Vsota 2 2 7 3 3 2" xfId="46516" xr:uid="{30D8155C-ADBE-4906-905B-7EA588D16E3F}"/>
    <cellStyle name="Vsota 2 2 7 3 4" xfId="31377" xr:uid="{F69B8E58-2E13-4C9F-B6DF-3F3A022648D8}"/>
    <cellStyle name="Vsota 2 2 7 4" xfId="7570" xr:uid="{62B0978E-ED37-4154-A047-27CD7D51123B}"/>
    <cellStyle name="Vsota 2 2 7 4 2" xfId="16507" xr:uid="{F37DB7B6-CDBE-4ED2-A033-E1B6B5564A70}"/>
    <cellStyle name="Vsota 2 2 7 4 2 2" xfId="40554" xr:uid="{1FDCE4D1-688E-449C-929C-4D8210471D43}"/>
    <cellStyle name="Vsota 2 2 7 4 3" xfId="22709" xr:uid="{CEC218E8-2BA6-401D-BEC2-9D4C1BD4FCE9}"/>
    <cellStyle name="Vsota 2 2 7 4 3 2" xfId="46756" xr:uid="{D7A30DBB-15BB-40E3-A7BA-088DD27B8F48}"/>
    <cellStyle name="Vsota 2 2 7 4 4" xfId="31617" xr:uid="{D3657BD9-CD57-47E3-8468-E8C0AB71C15D}"/>
    <cellStyle name="Vsota 2 2 7 5" xfId="10558" xr:uid="{AD486155-76D0-436E-87CB-E3AE9F69BB13}"/>
    <cellStyle name="Vsota 2 2 7 5 2" xfId="34605" xr:uid="{95783224-90DB-44D5-906B-E76ED215CF45}"/>
    <cellStyle name="Vsota 2 2 7 6" xfId="19015" xr:uid="{BCCAF151-2547-4545-8B22-B4D0D9302CB3}"/>
    <cellStyle name="Vsota 2 2 7 6 2" xfId="43062" xr:uid="{C64A2EDD-F351-40CF-944E-053C6FDD16A7}"/>
    <cellStyle name="Vsota 2 2 7 7" xfId="25668" xr:uid="{D15CA09B-575C-4239-B861-4310D8084AD3}"/>
    <cellStyle name="Vsota 2 2 8" xfId="1464" xr:uid="{2B0955D6-A10E-4EA5-88E2-5BD1FD123301}"/>
    <cellStyle name="Vsota 2 2 8 2" xfId="4526" xr:uid="{78FF2307-3EBD-494E-92EE-FE163B0F35E6}"/>
    <cellStyle name="Vsota 2 2 8 2 2" xfId="13463" xr:uid="{FFE98884-C29F-4B99-9B44-7567994E2954}"/>
    <cellStyle name="Vsota 2 2 8 2 2 2" xfId="37510" xr:uid="{BEAADE7D-B67B-4AC8-99CB-5681517E326C}"/>
    <cellStyle name="Vsota 2 2 8 2 3" xfId="20667" xr:uid="{60C7D55B-EA7B-4100-9128-AFE455B54292}"/>
    <cellStyle name="Vsota 2 2 8 2 3 2" xfId="44714" xr:uid="{6A7C00CA-9956-4842-8946-A0BC79E4F6EA}"/>
    <cellStyle name="Vsota 2 2 8 2 4" xfId="28573" xr:uid="{E05401F9-FE53-4BAF-B33B-2BC81CA19AA5}"/>
    <cellStyle name="Vsota 2 2 8 3" xfId="7214" xr:uid="{E2C3B2C1-B4D4-47EB-BE7A-91FD194BBA90}"/>
    <cellStyle name="Vsota 2 2 8 3 2" xfId="16151" xr:uid="{C2AE3C42-F163-4707-9EC6-A2DB8B1FFE48}"/>
    <cellStyle name="Vsota 2 2 8 3 2 2" xfId="40198" xr:uid="{C0F4B110-E906-4D68-911B-FB59346CA6CF}"/>
    <cellStyle name="Vsota 2 2 8 3 3" xfId="22353" xr:uid="{C619294B-869F-461B-B996-EA4BDB4EE993}"/>
    <cellStyle name="Vsota 2 2 8 3 3 2" xfId="46400" xr:uid="{8A433A8C-1641-4A1A-A9B9-C45823909E28}"/>
    <cellStyle name="Vsota 2 2 8 3 4" xfId="31261" xr:uid="{DB7299AE-58D5-49C5-A2AF-463B32FE74DC}"/>
    <cellStyle name="Vsota 2 2 8 4" xfId="7883" xr:uid="{5502B470-479B-4E42-A98F-5F5D337653A5}"/>
    <cellStyle name="Vsota 2 2 8 4 2" xfId="16820" xr:uid="{1EED1CE3-269E-411F-BF19-E75A75A382E3}"/>
    <cellStyle name="Vsota 2 2 8 4 2 2" xfId="40867" xr:uid="{349E809E-9656-4598-9990-1F58C176D33A}"/>
    <cellStyle name="Vsota 2 2 8 4 3" xfId="23022" xr:uid="{A7F188AB-E602-4956-B833-33D821ED2357}"/>
    <cellStyle name="Vsota 2 2 8 4 3 2" xfId="47069" xr:uid="{9A8C0826-D9B5-47DC-9B2F-16D3833E3547}"/>
    <cellStyle name="Vsota 2 2 8 4 4" xfId="31930" xr:uid="{5DEF199F-44DD-4B0B-9D53-B66D9CAF445F}"/>
    <cellStyle name="Vsota 2 2 8 5" xfId="10400" xr:uid="{4AE3A21B-99AD-4ED1-9CC0-1A3DA5FEF99C}"/>
    <cellStyle name="Vsota 2 2 8 5 2" xfId="34447" xr:uid="{22BDC6A3-D323-4153-9572-13DBE054D1E3}"/>
    <cellStyle name="Vsota 2 2 8 6" xfId="18942" xr:uid="{4E54DEA1-C498-418D-90F2-5EC8B18EFD5B}"/>
    <cellStyle name="Vsota 2 2 8 6 2" xfId="42989" xr:uid="{D7216140-60C8-484B-8B7F-D2D4F952F665}"/>
    <cellStyle name="Vsota 2 2 8 7" xfId="25510" xr:uid="{F317CDE0-E699-4B8E-916D-759E2D95055E}"/>
    <cellStyle name="Vsota 2 2 9" xfId="1447" xr:uid="{8D13C952-788C-48B4-BB61-DFF5C0E2129D}"/>
    <cellStyle name="Vsota 2 2 9 2" xfId="4509" xr:uid="{D960618E-7558-4150-A533-360C6A50FB9D}"/>
    <cellStyle name="Vsota 2 2 9 2 2" xfId="13446" xr:uid="{57A8B1B1-6CEE-4A34-B424-E0398B0ED4E1}"/>
    <cellStyle name="Vsota 2 2 9 2 2 2" xfId="37493" xr:uid="{8C866CEA-738B-4056-98D7-A1FC7033F42A}"/>
    <cellStyle name="Vsota 2 2 9 2 3" xfId="20652" xr:uid="{FF657C53-475B-4340-AA4D-42F4794BCD43}"/>
    <cellStyle name="Vsota 2 2 9 2 3 2" xfId="44699" xr:uid="{82F8F69C-85D7-448A-A87A-80666A417989}"/>
    <cellStyle name="Vsota 2 2 9 2 4" xfId="28556" xr:uid="{5A3F30FF-92A5-4DCB-8988-B7B21AB3A80E}"/>
    <cellStyle name="Vsota 2 2 9 3" xfId="7197" xr:uid="{C56CA9F7-5B1E-4EC2-B3B1-971BFE46DBCC}"/>
    <cellStyle name="Vsota 2 2 9 3 2" xfId="16134" xr:uid="{A4C8156D-34A8-4C15-B461-3176D8FB2B45}"/>
    <cellStyle name="Vsota 2 2 9 3 2 2" xfId="40181" xr:uid="{B0D01295-DE28-4072-BFD7-440C37D487CF}"/>
    <cellStyle name="Vsota 2 2 9 3 3" xfId="22336" xr:uid="{C61F50AA-8787-495B-BF13-F2986040E8FD}"/>
    <cellStyle name="Vsota 2 2 9 3 3 2" xfId="46383" xr:uid="{93D00E4C-B7EB-4AC1-9500-2D5B4BCF08D2}"/>
    <cellStyle name="Vsota 2 2 9 3 4" xfId="31244" xr:uid="{690A4A0B-5013-43CD-AF3E-E631F6C19B9E}"/>
    <cellStyle name="Vsota 2 2 9 4" xfId="9198" xr:uid="{A4154C66-B5B6-4007-BEF7-0A8A9BEDC538}"/>
    <cellStyle name="Vsota 2 2 9 4 2" xfId="18135" xr:uid="{26B78045-3B07-4AC3-B78D-10C3D7323061}"/>
    <cellStyle name="Vsota 2 2 9 4 2 2" xfId="42182" xr:uid="{933E2C7C-27A4-4B99-AC62-5C017C476D8A}"/>
    <cellStyle name="Vsota 2 2 9 4 3" xfId="24337" xr:uid="{2314709B-1028-4BB6-ACF1-CFA358F416F3}"/>
    <cellStyle name="Vsota 2 2 9 4 3 2" xfId="48384" xr:uid="{1F67FE7F-DE01-4015-91A3-C0D2CF98EF3E}"/>
    <cellStyle name="Vsota 2 2 9 4 4" xfId="33245" xr:uid="{38EC3CC3-9705-4CF1-AAD9-D5F378A6EC92}"/>
    <cellStyle name="Vsota 2 2 9 5" xfId="10383" xr:uid="{76B18428-048D-401F-8220-189BC6F42E8E}"/>
    <cellStyle name="Vsota 2 2 9 5 2" xfId="34430" xr:uid="{95388DC2-6400-4340-8A5E-1B3FBA8105E9}"/>
    <cellStyle name="Vsota 2 2 9 6" xfId="18927" xr:uid="{A353BC9A-A759-4158-9DA7-D059217A460D}"/>
    <cellStyle name="Vsota 2 2 9 6 2" xfId="42974" xr:uid="{682B5095-16B9-4829-809D-C494D7A34DB2}"/>
    <cellStyle name="Vsota 2 2 9 7" xfId="25493" xr:uid="{B3D183DB-B108-4FA5-AA01-26837B851E3B}"/>
    <cellStyle name="Vsota 2 3" xfId="558" xr:uid="{00000000-0005-0000-0000-00002D020000}"/>
    <cellStyle name="Vsota 2 4" xfId="574" xr:uid="{804216C6-0752-4DCD-814A-3FCAC94C3AF5}"/>
    <cellStyle name="Vsota 2 4 10" xfId="9243" xr:uid="{6859864C-CAF3-4EA9-B998-A6CE7E00EA37}"/>
    <cellStyle name="Vsota 2 4 10 2" xfId="18180" xr:uid="{AB92926A-12E8-4D68-BA4E-D99DACC9ADB9}"/>
    <cellStyle name="Vsota 2 4 10 2 2" xfId="42227" xr:uid="{FDC0E9AB-4175-477F-8220-9253B454C3A1}"/>
    <cellStyle name="Vsota 2 4 10 3" xfId="24382" xr:uid="{B6B81E55-F5E3-4062-93D0-52824087E33F}"/>
    <cellStyle name="Vsota 2 4 10 3 2" xfId="48429" xr:uid="{E5BD0B04-D914-4C3C-9F25-5B8E826E3BEA}"/>
    <cellStyle name="Vsota 2 4 10 4" xfId="33290" xr:uid="{C6B8B613-58EC-40E3-976D-2ABA97067FAA}"/>
    <cellStyle name="Vsota 2 4 11" xfId="7155" xr:uid="{994AD0CC-4065-4748-B0D5-A125CD3CD6CE}"/>
    <cellStyle name="Vsota 2 4 11 2" xfId="16092" xr:uid="{3EF349AE-D54D-4F7A-A36B-9BAEABC34E07}"/>
    <cellStyle name="Vsota 2 4 11 2 2" xfId="40139" xr:uid="{EF1F3CED-B92A-4EE2-B997-CA1D66BDE8AB}"/>
    <cellStyle name="Vsota 2 4 11 3" xfId="22294" xr:uid="{D4CFA4E5-7419-4AE9-82AC-D6F345F0729D}"/>
    <cellStyle name="Vsota 2 4 11 3 2" xfId="46341" xr:uid="{33807362-B6DF-4742-9C4A-6201C8E28B7F}"/>
    <cellStyle name="Vsota 2 4 11 4" xfId="31202" xr:uid="{C8E01426-CB55-4BA8-AFA1-C4EE9C1B6368}"/>
    <cellStyle name="Vsota 2 4 12" xfId="10192" xr:uid="{B0F62064-20AA-4172-8ADC-888CDD791B29}"/>
    <cellStyle name="Vsota 2 4 12 2" xfId="34239" xr:uid="{6FB3F75F-F416-4054-9554-E561C24F0000}"/>
    <cellStyle name="Vsota 2 4 13" xfId="18896" xr:uid="{0F78CE17-8E14-4208-85AD-14084E2E8472}"/>
    <cellStyle name="Vsota 2 4 13 2" xfId="42943" xr:uid="{A1AFB56C-A397-4747-A5D2-6293A863A4B0}"/>
    <cellStyle name="Vsota 2 4 14" xfId="25302" xr:uid="{1610D657-B32B-47E2-93E5-E49BF2120BF9}"/>
    <cellStyle name="Vsota 2 4 2" xfId="2259" xr:uid="{CEEEE94E-8541-4C8E-A9BD-E92071C74F1A}"/>
    <cellStyle name="Vsota 2 4 2 10" xfId="4241" xr:uid="{E1917B07-92C3-4CCF-B1D2-CC143718D89E}"/>
    <cellStyle name="Vsota 2 4 2 10 2" xfId="13178" xr:uid="{7FFBBF8D-78FC-4410-8AFD-64552D956ADB}"/>
    <cellStyle name="Vsota 2 4 2 10 2 2" xfId="37225" xr:uid="{EEF56D4F-9E34-4567-ADCC-7586B973C35E}"/>
    <cellStyle name="Vsota 2 4 2 10 3" xfId="20551" xr:uid="{3493EA7B-8408-452B-A28D-A4A5105C880C}"/>
    <cellStyle name="Vsota 2 4 2 10 3 2" xfId="44598" xr:uid="{12563F63-4ECF-4734-952E-6294128249F9}"/>
    <cellStyle name="Vsota 2 4 2 10 4" xfId="28288" xr:uid="{3C87E7CF-1A57-45E7-A373-DBE904CF89B0}"/>
    <cellStyle name="Vsota 2 4 2 11" xfId="11195" xr:uid="{6E4C8927-6CE6-44C3-8581-96A420AF22BA}"/>
    <cellStyle name="Vsota 2 4 2 11 2" xfId="35242" xr:uid="{EB7D3CE7-D4E7-4E62-8245-686AC2CF42B2}"/>
    <cellStyle name="Vsota 2 4 2 12" xfId="19231" xr:uid="{7C1CEE0E-2716-47BE-A31A-2B848581C2EA}"/>
    <cellStyle name="Vsota 2 4 2 12 2" xfId="43278" xr:uid="{70E87169-742D-4B8A-B263-8B5ABC33C7AD}"/>
    <cellStyle name="Vsota 2 4 2 13" xfId="26305" xr:uid="{F67B9200-454F-45F5-BB88-10B5E456021C}"/>
    <cellStyle name="Vsota 2 4 2 2" xfId="3357" xr:uid="{EF1BD61B-0EA3-4169-BC85-3E9466A3E691}"/>
    <cellStyle name="Vsota 2 4 2 2 2" xfId="6423" xr:uid="{1CCCA673-C947-49EE-AAFD-44252A320C92}"/>
    <cellStyle name="Vsota 2 4 2 2 2 2" xfId="15360" xr:uid="{E730C8F7-E94F-4379-AB4E-99EEB8CE7509}"/>
    <cellStyle name="Vsota 2 4 2 2 2 2 2" xfId="39407" xr:uid="{358B5D41-AF8C-42D9-AB09-632B678DF1D8}"/>
    <cellStyle name="Vsota 2 4 2 2 2 3" xfId="21562" xr:uid="{D8B87FA7-3A02-4726-A895-292E67BD8AAC}"/>
    <cellStyle name="Vsota 2 4 2 2 2 3 2" xfId="45609" xr:uid="{79FEBD79-A097-4969-A244-1F7FEA0411DD}"/>
    <cellStyle name="Vsota 2 4 2 2 2 4" xfId="30470" xr:uid="{4F60C06E-8EF5-4547-AFD8-C8FAF8A5F9AC}"/>
    <cellStyle name="Vsota 2 4 2 2 3" xfId="8581" xr:uid="{C31A5FC6-CBA9-41BB-BB73-16D1D51821DA}"/>
    <cellStyle name="Vsota 2 4 2 2 3 2" xfId="17518" xr:uid="{B5EE51D7-99E3-4194-A8FE-9E3C250C1ABE}"/>
    <cellStyle name="Vsota 2 4 2 2 3 2 2" xfId="41565" xr:uid="{B4F022A0-F0DC-4C58-B16B-506AAB79D8CD}"/>
    <cellStyle name="Vsota 2 4 2 2 3 3" xfId="23720" xr:uid="{5D17E5E3-B6E9-4743-91E7-24FEE12EE234}"/>
    <cellStyle name="Vsota 2 4 2 2 3 3 2" xfId="47767" xr:uid="{B5C62D07-630A-40E5-9634-531E1DDA50BC}"/>
    <cellStyle name="Vsota 2 4 2 2 3 4" xfId="32628" xr:uid="{42B54558-3F31-4297-BC9F-BD2F450DEC8C}"/>
    <cellStyle name="Vsota 2 4 2 2 4" xfId="9898" xr:uid="{28951AA9-81C6-4A35-BF88-94CD96C9238D}"/>
    <cellStyle name="Vsota 2 4 2 2 4 2" xfId="18835" xr:uid="{034D5DDA-E9C2-4526-A695-B0138391994E}"/>
    <cellStyle name="Vsota 2 4 2 2 4 2 2" xfId="42882" xr:uid="{E1164A09-DF31-46D0-9340-7E6A0B690A24}"/>
    <cellStyle name="Vsota 2 4 2 2 4 3" xfId="25037" xr:uid="{5EB5B646-682F-4BA8-B91A-068291403740}"/>
    <cellStyle name="Vsota 2 4 2 2 4 3 2" xfId="49084" xr:uid="{08E1C64A-4135-4B58-A772-331D4484202C}"/>
    <cellStyle name="Vsota 2 4 2 2 4 4" xfId="33945" xr:uid="{DEF2CBFC-60EB-4BFD-9117-70485CD9E054}"/>
    <cellStyle name="Vsota 2 4 2 2 5" xfId="12294" xr:uid="{B312F560-1153-48C2-9F8D-A18DBAF3A112}"/>
    <cellStyle name="Vsota 2 4 2 2 5 2" xfId="36341" xr:uid="{07C8AC3A-AF3C-4D2B-9620-23F599A9821B}"/>
    <cellStyle name="Vsota 2 4 2 2 6" xfId="19834" xr:uid="{E2DAE9A3-8B73-463A-A737-F20226978598}"/>
    <cellStyle name="Vsota 2 4 2 2 6 2" xfId="43881" xr:uid="{86C6D946-DE92-40B9-9B15-5E6CB1710B96}"/>
    <cellStyle name="Vsota 2 4 2 2 7" xfId="27404" xr:uid="{F91CE378-02EE-47D1-99B7-65C6CE03DE31}"/>
    <cellStyle name="Vsota 2 4 2 3" xfId="3001" xr:uid="{FB027757-3D33-48D6-AABB-CED56C4518CD}"/>
    <cellStyle name="Vsota 2 4 2 3 2" xfId="6067" xr:uid="{05CB78AE-336C-4785-894D-322F9F55307F}"/>
    <cellStyle name="Vsota 2 4 2 3 2 2" xfId="15004" xr:uid="{4A753382-1FCD-41B8-A9DA-FDDC0D658942}"/>
    <cellStyle name="Vsota 2 4 2 3 2 2 2" xfId="39051" xr:uid="{56B0CEC4-6B2B-4C9C-9395-B87CC28255CD}"/>
    <cellStyle name="Vsota 2 4 2 3 2 3" xfId="21206" xr:uid="{44C8276E-396F-4F93-9B3A-45D6B0B17C21}"/>
    <cellStyle name="Vsota 2 4 2 3 2 3 2" xfId="45253" xr:uid="{C604AB0F-CD5B-491B-8C14-2980C2CE06A8}"/>
    <cellStyle name="Vsota 2 4 2 3 2 4" xfId="30114" xr:uid="{05FEA7CE-4F11-404B-9BB0-E114FCD36F70}"/>
    <cellStyle name="Vsota 2 4 2 3 3" xfId="8225" xr:uid="{4B0EDD45-7315-4601-9505-C658FEAB9EE8}"/>
    <cellStyle name="Vsota 2 4 2 3 3 2" xfId="17162" xr:uid="{3B23D5C6-F25D-4C1B-AA6E-D95E58BF48CC}"/>
    <cellStyle name="Vsota 2 4 2 3 3 2 2" xfId="41209" xr:uid="{5F6944B9-961D-4865-BABB-CE24C0F0A693}"/>
    <cellStyle name="Vsota 2 4 2 3 3 3" xfId="23364" xr:uid="{6FD48CEE-2310-40AB-9D15-A1B525EB8DA8}"/>
    <cellStyle name="Vsota 2 4 2 3 3 3 2" xfId="47411" xr:uid="{60BF80B1-62B8-4785-8188-FDE3BB812D68}"/>
    <cellStyle name="Vsota 2 4 2 3 3 4" xfId="32272" xr:uid="{98590F0D-7641-4699-A53D-0EE41798CB65}"/>
    <cellStyle name="Vsota 2 4 2 3 4" xfId="9826" xr:uid="{16DA6D9D-95A9-4EB6-8075-8E2CCC0F4524}"/>
    <cellStyle name="Vsota 2 4 2 3 4 2" xfId="18763" xr:uid="{CF87321F-ECC4-41ED-93BA-4FCACB4827FF}"/>
    <cellStyle name="Vsota 2 4 2 3 4 2 2" xfId="42810" xr:uid="{94119219-53FA-4DE7-88E8-7C64E66F576C}"/>
    <cellStyle name="Vsota 2 4 2 3 4 3" xfId="24965" xr:uid="{AB6F119E-0100-4468-BB45-0DBB1F933CA0}"/>
    <cellStyle name="Vsota 2 4 2 3 4 3 2" xfId="49012" xr:uid="{91F3E391-9DD9-4DD9-B21C-E7E6B6F246BF}"/>
    <cellStyle name="Vsota 2 4 2 3 4 4" xfId="33873" xr:uid="{27982688-B26F-4430-BC7A-36D3796A39D0}"/>
    <cellStyle name="Vsota 2 4 2 3 5" xfId="11938" xr:uid="{E17E3E54-B272-470E-8B65-37D745FBB4DE}"/>
    <cellStyle name="Vsota 2 4 2 3 5 2" xfId="35985" xr:uid="{D9CAE092-F80F-414C-ACBA-0EBDEE21D394}"/>
    <cellStyle name="Vsota 2 4 2 3 6" xfId="19478" xr:uid="{C5943195-655D-4285-8824-02621634BD5C}"/>
    <cellStyle name="Vsota 2 4 2 3 6 2" xfId="43525" xr:uid="{1D1C85E4-4CFE-437B-B306-8D173576F74C}"/>
    <cellStyle name="Vsota 2 4 2 3 7" xfId="27048" xr:uid="{6196DD10-0BA6-48D6-8777-5274B4E718CD}"/>
    <cellStyle name="Vsota 2 4 2 4" xfId="3253" xr:uid="{8B682817-BDDE-4985-91CC-995B1D7124FE}"/>
    <cellStyle name="Vsota 2 4 2 4 2" xfId="6319" xr:uid="{270925FC-3CCF-4DC4-AD25-D60CB2B9C9AD}"/>
    <cellStyle name="Vsota 2 4 2 4 2 2" xfId="15256" xr:uid="{41FD42C7-37EE-44B1-A813-E7C07208ADDC}"/>
    <cellStyle name="Vsota 2 4 2 4 2 2 2" xfId="39303" xr:uid="{C8E7389E-920D-4DC4-A829-F3F1AAC6C631}"/>
    <cellStyle name="Vsota 2 4 2 4 2 3" xfId="21458" xr:uid="{FD175E57-1DC4-43CD-B8EA-B6AE3B61CE75}"/>
    <cellStyle name="Vsota 2 4 2 4 2 3 2" xfId="45505" xr:uid="{894434C5-ED1E-4809-A4CF-6D94189CCDC1}"/>
    <cellStyle name="Vsota 2 4 2 4 2 4" xfId="30366" xr:uid="{3AED19A3-20E2-458A-A3A9-B3A184B36C3E}"/>
    <cellStyle name="Vsota 2 4 2 4 3" xfId="8477" xr:uid="{9439B778-AEE0-4B8F-98CA-A730B4F0C37B}"/>
    <cellStyle name="Vsota 2 4 2 4 3 2" xfId="17414" xr:uid="{9CFC30AC-55D4-4E7F-B3FC-5EC70A6FA84B}"/>
    <cellStyle name="Vsota 2 4 2 4 3 2 2" xfId="41461" xr:uid="{4AC38786-8AED-4E7D-86AF-ABD8AFD0A269}"/>
    <cellStyle name="Vsota 2 4 2 4 3 3" xfId="23616" xr:uid="{CC536DE8-3502-4A7E-9D5E-A4FB9A290F01}"/>
    <cellStyle name="Vsota 2 4 2 4 3 3 2" xfId="47663" xr:uid="{02DCFE5B-70E6-4B40-A95F-8D1123388BEC}"/>
    <cellStyle name="Vsota 2 4 2 4 3 4" xfId="32524" xr:uid="{C09B1E0E-32BC-4761-9C5E-81D2E3A410D3}"/>
    <cellStyle name="Vsota 2 4 2 4 4" xfId="9904" xr:uid="{F6965D08-9B05-4396-A142-5F9803D28DC6}"/>
    <cellStyle name="Vsota 2 4 2 4 4 2" xfId="18841" xr:uid="{DC6BE82A-39AA-4922-84F2-FDCCE4D84ECF}"/>
    <cellStyle name="Vsota 2 4 2 4 4 2 2" xfId="42888" xr:uid="{13958992-77DD-4745-AE43-A6DB5BD6B1F3}"/>
    <cellStyle name="Vsota 2 4 2 4 4 3" xfId="25043" xr:uid="{027279C6-3774-44F9-8E0B-55EEC1CEC614}"/>
    <cellStyle name="Vsota 2 4 2 4 4 3 2" xfId="49090" xr:uid="{A3410F66-1CBD-4312-998B-E11AF7FC090C}"/>
    <cellStyle name="Vsota 2 4 2 4 4 4" xfId="33951" xr:uid="{982DC6EB-1975-41E3-9C91-72C0D83AAB06}"/>
    <cellStyle name="Vsota 2 4 2 4 5" xfId="12190" xr:uid="{7848E3BD-09D2-402A-A007-6173DB710854}"/>
    <cellStyle name="Vsota 2 4 2 4 5 2" xfId="36237" xr:uid="{516218D7-6A82-4F0B-B953-56A628CEDBF4}"/>
    <cellStyle name="Vsota 2 4 2 4 6" xfId="19730" xr:uid="{DD07C33E-8585-483E-A43D-F57636401900}"/>
    <cellStyle name="Vsota 2 4 2 4 6 2" xfId="43777" xr:uid="{D94FF775-6739-4304-B8DE-F9504C661312}"/>
    <cellStyle name="Vsota 2 4 2 4 7" xfId="27300" xr:uid="{29488C9E-6A18-4693-90AE-603D88BB888C}"/>
    <cellStyle name="Vsota 2 4 2 5" xfId="3689" xr:uid="{7EB9C129-2BFE-46C0-A8A2-91B05A93907C}"/>
    <cellStyle name="Vsota 2 4 2 5 2" xfId="6755" xr:uid="{7AA4BDA9-A8F2-458A-856F-A4D16B581E06}"/>
    <cellStyle name="Vsota 2 4 2 5 2 2" xfId="15692" xr:uid="{3295454C-736E-4843-82A1-97593C6315A0}"/>
    <cellStyle name="Vsota 2 4 2 5 2 2 2" xfId="39739" xr:uid="{3C7B9863-F185-4597-8294-4565F2CC576C}"/>
    <cellStyle name="Vsota 2 4 2 5 2 3" xfId="21894" xr:uid="{915EFEB7-1ACD-4701-9486-A2DC38084752}"/>
    <cellStyle name="Vsota 2 4 2 5 2 3 2" xfId="45941" xr:uid="{0EABC7AF-BD15-4151-A675-B39C202A3A52}"/>
    <cellStyle name="Vsota 2 4 2 5 2 4" xfId="30802" xr:uid="{DE8703E5-D81F-4A14-973D-B6E0201587C4}"/>
    <cellStyle name="Vsota 2 4 2 5 3" xfId="8913" xr:uid="{E33798FF-CF47-47F9-8558-232061935F7F}"/>
    <cellStyle name="Vsota 2 4 2 5 3 2" xfId="17850" xr:uid="{A10FC073-C90D-44CA-8D20-15EA48133E91}"/>
    <cellStyle name="Vsota 2 4 2 5 3 2 2" xfId="41897" xr:uid="{4062F80D-0C02-4730-A76E-5D46691E1A09}"/>
    <cellStyle name="Vsota 2 4 2 5 3 3" xfId="24052" xr:uid="{07E38987-02D3-47F7-AC5F-4471A89DD29D}"/>
    <cellStyle name="Vsota 2 4 2 5 3 3 2" xfId="48099" xr:uid="{B0BD6FCB-0CC9-4BCC-BC59-C557AF395849}"/>
    <cellStyle name="Vsota 2 4 2 5 3 4" xfId="32960" xr:uid="{136D53A2-DCD0-4BAE-8423-E7D6BAF956FF}"/>
    <cellStyle name="Vsota 2 4 2 5 4" xfId="9800" xr:uid="{3E604EFE-7FFE-4B70-ABDC-62C3488B9CB5}"/>
    <cellStyle name="Vsota 2 4 2 5 4 2" xfId="18737" xr:uid="{425FE0F5-5F46-4234-B17B-5750B1FE41A8}"/>
    <cellStyle name="Vsota 2 4 2 5 4 2 2" xfId="42784" xr:uid="{D9A381D1-B035-4D13-8A21-7262B73AFBF5}"/>
    <cellStyle name="Vsota 2 4 2 5 4 3" xfId="24939" xr:uid="{D129A39C-D22E-477D-B53A-6D6E1A6A7713}"/>
    <cellStyle name="Vsota 2 4 2 5 4 3 2" xfId="48986" xr:uid="{D445985B-0615-47BF-8C59-DDA4766E128A}"/>
    <cellStyle name="Vsota 2 4 2 5 4 4" xfId="33847" xr:uid="{E50D8029-C1EB-4E4F-85D6-C42DF3DE0F32}"/>
    <cellStyle name="Vsota 2 4 2 5 5" xfId="12626" xr:uid="{4FAA53A9-2243-4C75-9CEE-FAFEFA193445}"/>
    <cellStyle name="Vsota 2 4 2 5 5 2" xfId="36673" xr:uid="{7D967585-3ACA-4F09-B413-B3F3A405B60B}"/>
    <cellStyle name="Vsota 2 4 2 5 6" xfId="20166" xr:uid="{BC04A7D2-BDC3-49A7-9797-555A7172802E}"/>
    <cellStyle name="Vsota 2 4 2 5 6 2" xfId="44213" xr:uid="{C637D805-4136-4023-84C0-2DD8A45B7687}"/>
    <cellStyle name="Vsota 2 4 2 5 7" xfId="27736" xr:uid="{BD08D8F7-5120-4758-B401-DC71BC481415}"/>
    <cellStyle name="Vsota 2 4 2 6" xfId="3579" xr:uid="{71C966ED-2248-4B4F-8271-62F6C2F485AE}"/>
    <cellStyle name="Vsota 2 4 2 6 2" xfId="6645" xr:uid="{A650893D-A1C1-4ED7-8351-3068FD4FEF07}"/>
    <cellStyle name="Vsota 2 4 2 6 2 2" xfId="15582" xr:uid="{BD20866C-BE3D-4A85-AEC6-92CAFA364D3C}"/>
    <cellStyle name="Vsota 2 4 2 6 2 2 2" xfId="39629" xr:uid="{7FE130E2-1BFE-490F-948E-DD5610877A40}"/>
    <cellStyle name="Vsota 2 4 2 6 2 3" xfId="21784" xr:uid="{6B12A94F-27CD-4DF4-A8E3-831F7A72336E}"/>
    <cellStyle name="Vsota 2 4 2 6 2 3 2" xfId="45831" xr:uid="{8646E37D-212B-4179-8859-514A139D9934}"/>
    <cellStyle name="Vsota 2 4 2 6 2 4" xfId="30692" xr:uid="{0725CD28-387A-4900-8F72-A56F62D5F099}"/>
    <cellStyle name="Vsota 2 4 2 6 3" xfId="8803" xr:uid="{6CA906BE-E500-40E8-B46A-2F383304A725}"/>
    <cellStyle name="Vsota 2 4 2 6 3 2" xfId="17740" xr:uid="{E1965F87-5818-407A-B483-062139C5D87A}"/>
    <cellStyle name="Vsota 2 4 2 6 3 2 2" xfId="41787" xr:uid="{463004CE-A5FD-4348-980E-444EF120F4E6}"/>
    <cellStyle name="Vsota 2 4 2 6 3 3" xfId="23942" xr:uid="{D1706B43-2E02-4DB4-8CCC-887E90666A3F}"/>
    <cellStyle name="Vsota 2 4 2 6 3 3 2" xfId="47989" xr:uid="{34E49CBA-D92B-41E1-BE4E-9F9686AB8044}"/>
    <cellStyle name="Vsota 2 4 2 6 3 4" xfId="32850" xr:uid="{F0EC0F2B-E9D2-470C-8379-04037CC39B14}"/>
    <cellStyle name="Vsota 2 4 2 6 4" xfId="9404" xr:uid="{D4FB17D4-0A5F-4F2F-B1D8-8BB0AD5B91C3}"/>
    <cellStyle name="Vsota 2 4 2 6 4 2" xfId="18341" xr:uid="{8484F0E4-A09E-4885-9E5D-3C6DCAB70BCE}"/>
    <cellStyle name="Vsota 2 4 2 6 4 2 2" xfId="42388" xr:uid="{3047C67C-DE30-41D0-9F38-18CFE95BA3C1}"/>
    <cellStyle name="Vsota 2 4 2 6 4 3" xfId="24543" xr:uid="{37EA820C-A8F3-4645-952E-36D709214DDD}"/>
    <cellStyle name="Vsota 2 4 2 6 4 3 2" xfId="48590" xr:uid="{CED3CBCE-795B-464A-A9D3-562E443F023F}"/>
    <cellStyle name="Vsota 2 4 2 6 4 4" xfId="33451" xr:uid="{D9C2D5A5-ACE1-4239-9188-3B07947950AD}"/>
    <cellStyle name="Vsota 2 4 2 6 5" xfId="12516" xr:uid="{5E7F55CE-ACFD-4F0B-9F9E-F23ABFF34A0F}"/>
    <cellStyle name="Vsota 2 4 2 6 5 2" xfId="36563" xr:uid="{024BE95E-21D2-4B41-AFFE-27A234960F33}"/>
    <cellStyle name="Vsota 2 4 2 6 6" xfId="20056" xr:uid="{96C9DA5A-4F7B-4DC9-88EB-2A7E5FC9941C}"/>
    <cellStyle name="Vsota 2 4 2 6 6 2" xfId="44103" xr:uid="{ED051A81-A28D-4628-87DA-6DC5E3C80254}"/>
    <cellStyle name="Vsota 2 4 2 6 7" xfId="27626" xr:uid="{20BA71E5-7988-4E5C-9E78-6AFD449CE5C7}"/>
    <cellStyle name="Vsota 2 4 2 7" xfId="3795" xr:uid="{5C8B5736-6E0D-4CDE-BEA3-87A4D6385D46}"/>
    <cellStyle name="Vsota 2 4 2 7 2" xfId="6861" xr:uid="{CE6FC4CD-C6D5-4153-8A02-6359005EE360}"/>
    <cellStyle name="Vsota 2 4 2 7 2 2" xfId="15798" xr:uid="{BC1FC0EC-52F9-4BB0-87C5-2F2DB8E033D2}"/>
    <cellStyle name="Vsota 2 4 2 7 2 2 2" xfId="39845" xr:uid="{9A7A7F33-1E3C-4885-ABBE-CCA68A6D28E2}"/>
    <cellStyle name="Vsota 2 4 2 7 2 3" xfId="22000" xr:uid="{726B0403-0A5F-4688-A5AF-F72AB87A171F}"/>
    <cellStyle name="Vsota 2 4 2 7 2 3 2" xfId="46047" xr:uid="{8D8DF826-1EB7-4B4D-8BC8-49EA56B39C7F}"/>
    <cellStyle name="Vsota 2 4 2 7 2 4" xfId="30908" xr:uid="{A09232BC-234D-43C1-A0A2-109E89ABE83B}"/>
    <cellStyle name="Vsota 2 4 2 7 3" xfId="9019" xr:uid="{0DD2CC61-230A-4852-9A7F-FC10CBAF2EF4}"/>
    <cellStyle name="Vsota 2 4 2 7 3 2" xfId="17956" xr:uid="{4D8BBBCE-F0BF-4D0D-8834-2AA32C6D19C5}"/>
    <cellStyle name="Vsota 2 4 2 7 3 2 2" xfId="42003" xr:uid="{221B5BD1-555B-4FE9-917A-D5E548EE8F13}"/>
    <cellStyle name="Vsota 2 4 2 7 3 3" xfId="24158" xr:uid="{2CC6E391-EA29-46A8-9436-C919FA1C14F7}"/>
    <cellStyle name="Vsota 2 4 2 7 3 3 2" xfId="48205" xr:uid="{BF3890D1-239F-469F-8CC7-A766CC33A62E}"/>
    <cellStyle name="Vsota 2 4 2 7 3 4" xfId="33066" xr:uid="{BC252808-6601-4076-9BD1-339E8CAD3DD4}"/>
    <cellStyle name="Vsota 2 4 2 7 4" xfId="7752" xr:uid="{09DC45B8-951B-439D-948F-0C51FDD82BDC}"/>
    <cellStyle name="Vsota 2 4 2 7 4 2" xfId="16689" xr:uid="{1B9186AB-C7A4-4BF4-B43E-280C834F05B2}"/>
    <cellStyle name="Vsota 2 4 2 7 4 2 2" xfId="40736" xr:uid="{70F52F34-69DD-47CF-82A5-8337DB8CF585}"/>
    <cellStyle name="Vsota 2 4 2 7 4 3" xfId="22891" xr:uid="{E56E10CB-CEBA-43D6-9C19-75301064C7A8}"/>
    <cellStyle name="Vsota 2 4 2 7 4 3 2" xfId="46938" xr:uid="{D102B679-BFB0-4361-90EC-7C5740832B39}"/>
    <cellStyle name="Vsota 2 4 2 7 4 4" xfId="31799" xr:uid="{F73D9B29-F638-43B2-851D-8852A6A50A4D}"/>
    <cellStyle name="Vsota 2 4 2 7 5" xfId="12732" xr:uid="{E7F3B33D-5D26-4804-8F4F-D5E1F3032D88}"/>
    <cellStyle name="Vsota 2 4 2 7 5 2" xfId="36779" xr:uid="{52666DEF-64BF-4ACC-8672-DB50C9B1D586}"/>
    <cellStyle name="Vsota 2 4 2 7 6" xfId="20272" xr:uid="{B16D3FFA-83E3-4FC2-9BA9-940E9D0A9D04}"/>
    <cellStyle name="Vsota 2 4 2 7 6 2" xfId="44319" xr:uid="{BB81CB0B-BDFA-4443-A267-2E31169B5D48}"/>
    <cellStyle name="Vsota 2 4 2 7 7" xfId="27842" xr:uid="{47A52C2F-B1A7-4434-A87A-1196FA07C7F5}"/>
    <cellStyle name="Vsota 2 4 2 8" xfId="5321" xr:uid="{E12856EE-08F7-49E9-89F4-A50ED3653CA9}"/>
    <cellStyle name="Vsota 2 4 2 8 2" xfId="14258" xr:uid="{A2AD034E-A0FC-4BC0-931F-D255B20A5B01}"/>
    <cellStyle name="Vsota 2 4 2 8 2 2" xfId="38305" xr:uid="{5B2A357D-04B2-43D3-8BF4-4941EB652B66}"/>
    <cellStyle name="Vsota 2 4 2 8 3" xfId="20956" xr:uid="{0CDD2314-6650-4B32-8785-44B96906CC9D}"/>
    <cellStyle name="Vsota 2 4 2 8 3 2" xfId="45003" xr:uid="{24749564-0755-440D-9077-B3FE51620BE2}"/>
    <cellStyle name="Vsota 2 4 2 8 4" xfId="29368" xr:uid="{8F2E16B6-3F22-4225-9B55-B306885AC1CA}"/>
    <cellStyle name="Vsota 2 4 2 9" xfId="7737" xr:uid="{B724E23E-6288-4CF6-AAFC-DCBE99EE7EF4}"/>
    <cellStyle name="Vsota 2 4 2 9 2" xfId="16674" xr:uid="{668EDF71-5E01-4128-89F8-FE89FEEFA8B9}"/>
    <cellStyle name="Vsota 2 4 2 9 2 2" xfId="40721" xr:uid="{F0CEC7AE-3775-4BAA-B0B1-BB9452FF7161}"/>
    <cellStyle name="Vsota 2 4 2 9 3" xfId="22876" xr:uid="{0A0109D6-9E88-4689-BBFA-FAE3EAF6ED34}"/>
    <cellStyle name="Vsota 2 4 2 9 3 2" xfId="46923" xr:uid="{41BEF014-1F8E-47CC-ABD6-86412A083A1E}"/>
    <cellStyle name="Vsota 2 4 2 9 4" xfId="31784" xr:uid="{CDD5CAFC-B344-454E-A361-2D18BA74B30E}"/>
    <cellStyle name="Vsota 2 4 3" xfId="2794" xr:uid="{302A4FB0-9EB7-4DB3-AB82-94A18358A47F}"/>
    <cellStyle name="Vsota 2 4 3 10" xfId="7767" xr:uid="{668C007B-7448-407E-8B82-B72FA9DAA813}"/>
    <cellStyle name="Vsota 2 4 3 10 2" xfId="16704" xr:uid="{1ADFE1F0-969D-4D20-95E9-61F64B0DE258}"/>
    <cellStyle name="Vsota 2 4 3 10 2 2" xfId="40751" xr:uid="{81F195CC-A396-4F67-A23F-D28734958DEE}"/>
    <cellStyle name="Vsota 2 4 3 10 3" xfId="22906" xr:uid="{D193DE2B-783E-4C98-B250-AD32CC1F1609}"/>
    <cellStyle name="Vsota 2 4 3 10 3 2" xfId="46953" xr:uid="{AB40D82A-96B2-4705-9511-420FDE89CD08}"/>
    <cellStyle name="Vsota 2 4 3 10 4" xfId="31814" xr:uid="{6CE05977-0BF3-4707-9CC4-B9CFA4E8AE02}"/>
    <cellStyle name="Vsota 2 4 3 11" xfId="11731" xr:uid="{F3631BC3-8711-4DE9-B6AC-B4C5F5AAF80B}"/>
    <cellStyle name="Vsota 2 4 3 11 2" xfId="35778" xr:uid="{86456A15-7C44-489A-9F9A-B1E258BD732E}"/>
    <cellStyle name="Vsota 2 4 3 12" xfId="19271" xr:uid="{F36F7823-D113-4057-BE82-20D0C2F6F24F}"/>
    <cellStyle name="Vsota 2 4 3 12 2" xfId="43318" xr:uid="{3F9028DB-7EC3-4614-9340-AF91CDE51D61}"/>
    <cellStyle name="Vsota 2 4 3 13" xfId="26841" xr:uid="{BDA3DDF7-FB23-4CED-B97C-54B23220318C}"/>
    <cellStyle name="Vsota 2 4 3 2" xfId="2850" xr:uid="{8429D64D-4436-42F4-A08C-2C9D98AC3AD2}"/>
    <cellStyle name="Vsota 2 4 3 2 2" xfId="5916" xr:uid="{880C7290-FEE4-4E59-9A80-33913A7EF4E3}"/>
    <cellStyle name="Vsota 2 4 3 2 2 2" xfId="14853" xr:uid="{09808505-3039-4A9D-A73E-EC4489A7B6A4}"/>
    <cellStyle name="Vsota 2 4 3 2 2 2 2" xfId="38900" xr:uid="{282BDE86-E43C-4CE5-AA6E-40635A9E994D}"/>
    <cellStyle name="Vsota 2 4 3 2 2 3" xfId="21055" xr:uid="{E46CA4D1-54DD-42FD-82D0-8154DECCB792}"/>
    <cellStyle name="Vsota 2 4 3 2 2 3 2" xfId="45102" xr:uid="{57E0F9CF-6945-4668-8E4B-E430DC2DF57B}"/>
    <cellStyle name="Vsota 2 4 3 2 2 4" xfId="29963" xr:uid="{B28EC011-507F-4B25-8624-19E22428F2B3}"/>
    <cellStyle name="Vsota 2 4 3 2 3" xfId="8074" xr:uid="{440FC5CB-0A22-40DE-9CF7-C4A23B2E772A}"/>
    <cellStyle name="Vsota 2 4 3 2 3 2" xfId="17011" xr:uid="{4D826162-2890-4D41-AC21-C22725F67466}"/>
    <cellStyle name="Vsota 2 4 3 2 3 2 2" xfId="41058" xr:uid="{1CAED19B-A4F0-4DD7-B90E-8E5E140F4A9B}"/>
    <cellStyle name="Vsota 2 4 3 2 3 3" xfId="23213" xr:uid="{D4B8B0B1-DF3F-4235-BC95-5C02903099D9}"/>
    <cellStyle name="Vsota 2 4 3 2 3 3 2" xfId="47260" xr:uid="{C3559715-E031-4B58-AC04-BC324F3C74A9}"/>
    <cellStyle name="Vsota 2 4 3 2 3 4" xfId="32121" xr:uid="{EB5D6D79-AD5E-49EA-8F3A-5B4477B1BC7A}"/>
    <cellStyle name="Vsota 2 4 3 2 4" xfId="4023" xr:uid="{2900306A-06F0-4938-BBB1-D61253045534}"/>
    <cellStyle name="Vsota 2 4 3 2 4 2" xfId="12960" xr:uid="{F4456853-E5FD-48A5-929F-F1240F03312D}"/>
    <cellStyle name="Vsota 2 4 3 2 4 2 2" xfId="37007" xr:uid="{12F4D90E-58CB-470F-A194-DCE37383A953}"/>
    <cellStyle name="Vsota 2 4 3 2 4 3" xfId="20492" xr:uid="{51DD0ED8-502E-4DDC-A70B-5E95DC36085D}"/>
    <cellStyle name="Vsota 2 4 3 2 4 3 2" xfId="44539" xr:uid="{74BDA744-FAA6-4FCB-9C63-5967DDAD9F56}"/>
    <cellStyle name="Vsota 2 4 3 2 4 4" xfId="28070" xr:uid="{361FF4E0-DF03-4126-923C-39AFC3D56D3E}"/>
    <cellStyle name="Vsota 2 4 3 2 5" xfId="11787" xr:uid="{0268088C-2200-4651-82F6-64DE9E943CFC}"/>
    <cellStyle name="Vsota 2 4 3 2 5 2" xfId="35834" xr:uid="{56E813DB-3E5D-4E6E-A4EC-C910B6CBE37E}"/>
    <cellStyle name="Vsota 2 4 3 2 6" xfId="19327" xr:uid="{3F886207-FA14-4ABE-85D9-BE801D714071}"/>
    <cellStyle name="Vsota 2 4 3 2 6 2" xfId="43374" xr:uid="{4728FB6D-8E45-4254-900E-9FAF831AF5D0}"/>
    <cellStyle name="Vsota 2 4 3 2 7" xfId="26897" xr:uid="{1B7877CC-4FB5-403F-8B2E-02A8CBBE2388}"/>
    <cellStyle name="Vsota 2 4 3 3" xfId="3508" xr:uid="{F3681237-C943-4C38-92C7-90CA7C55A717}"/>
    <cellStyle name="Vsota 2 4 3 3 2" xfId="6574" xr:uid="{5733A2CC-4BA7-4848-865D-8890EBDED728}"/>
    <cellStyle name="Vsota 2 4 3 3 2 2" xfId="15511" xr:uid="{816C7A96-6CC9-4418-9689-02F2DBCD3359}"/>
    <cellStyle name="Vsota 2 4 3 3 2 2 2" xfId="39558" xr:uid="{79C3ED98-2C98-46D2-A09B-3411C03E438B}"/>
    <cellStyle name="Vsota 2 4 3 3 2 3" xfId="21713" xr:uid="{793E7CED-F386-4C40-9BF1-C0724D76E5B9}"/>
    <cellStyle name="Vsota 2 4 3 3 2 3 2" xfId="45760" xr:uid="{AD53D1FD-5766-443B-90C1-9BFD64BA6E30}"/>
    <cellStyle name="Vsota 2 4 3 3 2 4" xfId="30621" xr:uid="{6886A5E6-2BAD-4073-BB1F-374F68B0A9AE}"/>
    <cellStyle name="Vsota 2 4 3 3 3" xfId="8732" xr:uid="{5FA73E1B-F015-4491-863C-B08D95964B99}"/>
    <cellStyle name="Vsota 2 4 3 3 3 2" xfId="17669" xr:uid="{A49777D3-751E-43F3-9E5E-98ED9B647E4E}"/>
    <cellStyle name="Vsota 2 4 3 3 3 2 2" xfId="41716" xr:uid="{1C85A777-50D3-413C-B98B-B9AE4117F330}"/>
    <cellStyle name="Vsota 2 4 3 3 3 3" xfId="23871" xr:uid="{CE620CAC-01AB-4FD2-8A76-BD582BB0F39E}"/>
    <cellStyle name="Vsota 2 4 3 3 3 3 2" xfId="47918" xr:uid="{40C80D07-A228-44EC-972F-6FF1CF508CBB}"/>
    <cellStyle name="Vsota 2 4 3 3 3 4" xfId="32779" xr:uid="{2ECB1267-FD28-4EDF-B5AA-CAC37E9A83C2}"/>
    <cellStyle name="Vsota 2 4 3 3 4" xfId="9240" xr:uid="{EB045A86-A1F7-448B-8470-4C528396EB74}"/>
    <cellStyle name="Vsota 2 4 3 3 4 2" xfId="18177" xr:uid="{A5D6DA60-9F59-48CC-96F6-321D360AA1D0}"/>
    <cellStyle name="Vsota 2 4 3 3 4 2 2" xfId="42224" xr:uid="{D3812B07-F89C-45A5-9AC6-8C4BF4EC229D}"/>
    <cellStyle name="Vsota 2 4 3 3 4 3" xfId="24379" xr:uid="{82A42FE1-B8D2-4C07-8B94-2B5DE0BAB7EF}"/>
    <cellStyle name="Vsota 2 4 3 3 4 3 2" xfId="48426" xr:uid="{C591BC1F-6D93-41F8-B240-0ED38AB0E805}"/>
    <cellStyle name="Vsota 2 4 3 3 4 4" xfId="33287" xr:uid="{EEFB88F2-33EC-463A-AFED-0FC544916770}"/>
    <cellStyle name="Vsota 2 4 3 3 5" xfId="12445" xr:uid="{9AD93690-0EC1-4D47-94AA-EBA7B76E98D7}"/>
    <cellStyle name="Vsota 2 4 3 3 5 2" xfId="36492" xr:uid="{10B05B64-DB66-437D-8E4B-20250F748024}"/>
    <cellStyle name="Vsota 2 4 3 3 6" xfId="19985" xr:uid="{5C4AB089-05A5-4CDC-AE05-C2AB93070998}"/>
    <cellStyle name="Vsota 2 4 3 3 6 2" xfId="44032" xr:uid="{E445CAAF-0E40-4FBA-AE08-1223EE475B9F}"/>
    <cellStyle name="Vsota 2 4 3 3 7" xfId="27555" xr:uid="{340E6563-BDB1-4861-A04E-B027685E5AA0}"/>
    <cellStyle name="Vsota 2 4 3 4" xfId="3612" xr:uid="{3C3449A2-FDE4-44CE-954C-6EE8A23AF59E}"/>
    <cellStyle name="Vsota 2 4 3 4 2" xfId="6678" xr:uid="{8BD4D9ED-0C4E-45A9-9DA8-B55432D5D8FF}"/>
    <cellStyle name="Vsota 2 4 3 4 2 2" xfId="15615" xr:uid="{804D602F-24E3-461B-AB5C-3211D6F70840}"/>
    <cellStyle name="Vsota 2 4 3 4 2 2 2" xfId="39662" xr:uid="{CC9286A4-517E-425B-9D3C-92E35F25DE25}"/>
    <cellStyle name="Vsota 2 4 3 4 2 3" xfId="21817" xr:uid="{0A28368A-9340-4324-AE55-99A102FE0911}"/>
    <cellStyle name="Vsota 2 4 3 4 2 3 2" xfId="45864" xr:uid="{4CAE47DD-4920-499C-97BE-9082F936EE7F}"/>
    <cellStyle name="Vsota 2 4 3 4 2 4" xfId="30725" xr:uid="{5A13A5F3-EE37-443A-90A1-3A013718DD3F}"/>
    <cellStyle name="Vsota 2 4 3 4 3" xfId="8836" xr:uid="{30FA016A-C7D8-4B45-B901-9812A7CFF5C3}"/>
    <cellStyle name="Vsota 2 4 3 4 3 2" xfId="17773" xr:uid="{E99BB17D-2797-4B1C-BA16-063EE458BF6E}"/>
    <cellStyle name="Vsota 2 4 3 4 3 2 2" xfId="41820" xr:uid="{76FAEB4F-1496-4586-8A32-1F190E7461AB}"/>
    <cellStyle name="Vsota 2 4 3 4 3 3" xfId="23975" xr:uid="{924EDCFA-5CEE-4696-BE4F-51EDE956503C}"/>
    <cellStyle name="Vsota 2 4 3 4 3 3 2" xfId="48022" xr:uid="{DF83E6F7-D12B-4829-9D16-32D4CED2CFF9}"/>
    <cellStyle name="Vsota 2 4 3 4 3 4" xfId="32883" xr:uid="{D73CDAB3-77E7-43C2-A118-9B0B2713156D}"/>
    <cellStyle name="Vsota 2 4 3 4 4" xfId="7031" xr:uid="{FC022896-AF61-4108-BF73-3E3093B38145}"/>
    <cellStyle name="Vsota 2 4 3 4 4 2" xfId="15968" xr:uid="{65CFBFCF-C13B-4458-BE34-20BBF654F055}"/>
    <cellStyle name="Vsota 2 4 3 4 4 2 2" xfId="40015" xr:uid="{BE32BE8D-156D-4298-96C1-2CC88CE53ADB}"/>
    <cellStyle name="Vsota 2 4 3 4 4 3" xfId="22170" xr:uid="{2F9FBE37-F2E0-4C9B-9168-44A6BB79B71F}"/>
    <cellStyle name="Vsota 2 4 3 4 4 3 2" xfId="46217" xr:uid="{1BC5B9AF-E071-4F0B-A3A2-0EEA9D292BF3}"/>
    <cellStyle name="Vsota 2 4 3 4 4 4" xfId="31078" xr:uid="{32527376-A7EE-4F9B-9C31-84BFCC50B28F}"/>
    <cellStyle name="Vsota 2 4 3 4 5" xfId="12549" xr:uid="{75B8FA94-1E15-4524-B2B7-18ADC2362EFB}"/>
    <cellStyle name="Vsota 2 4 3 4 5 2" xfId="36596" xr:uid="{6E83AE92-D92F-4017-B685-26A4137DE07F}"/>
    <cellStyle name="Vsota 2 4 3 4 6" xfId="20089" xr:uid="{A747A564-133B-48FD-B612-FE9BA05625A5}"/>
    <cellStyle name="Vsota 2 4 3 4 6 2" xfId="44136" xr:uid="{DC1B6AFC-C4BF-4CFB-A6A6-C8FF48FF431B}"/>
    <cellStyle name="Vsota 2 4 3 4 7" xfId="27659" xr:uid="{8C9FFEAF-5CDC-48E9-9B85-6D62FEC2798C}"/>
    <cellStyle name="Vsota 2 4 3 5" xfId="3735" xr:uid="{29FC4B9B-7A36-430A-9A6D-9D49031748E0}"/>
    <cellStyle name="Vsota 2 4 3 5 2" xfId="6801" xr:uid="{EC9623CD-FFBA-4CA4-BA01-0DB215600061}"/>
    <cellStyle name="Vsota 2 4 3 5 2 2" xfId="15738" xr:uid="{25959750-0C7F-470D-9215-978C748E6E39}"/>
    <cellStyle name="Vsota 2 4 3 5 2 2 2" xfId="39785" xr:uid="{E53A7D0D-9157-4760-9C75-F03E2A4F1FC6}"/>
    <cellStyle name="Vsota 2 4 3 5 2 3" xfId="21940" xr:uid="{53DFB4FA-B9AA-4A8C-B11B-2DF6A775023A}"/>
    <cellStyle name="Vsota 2 4 3 5 2 3 2" xfId="45987" xr:uid="{9CD2C1C4-2AC3-4103-91E7-365324D17E6D}"/>
    <cellStyle name="Vsota 2 4 3 5 2 4" xfId="30848" xr:uid="{C4110C15-D87F-40C6-970A-648462F73D2B}"/>
    <cellStyle name="Vsota 2 4 3 5 3" xfId="8959" xr:uid="{A422BDFC-3B01-492D-BF88-6FD8A1A8FCBA}"/>
    <cellStyle name="Vsota 2 4 3 5 3 2" xfId="17896" xr:uid="{938FA45C-8589-4FE5-924F-2567C7A170C2}"/>
    <cellStyle name="Vsota 2 4 3 5 3 2 2" xfId="41943" xr:uid="{55480978-73A6-4B2A-BFED-C565A810FE90}"/>
    <cellStyle name="Vsota 2 4 3 5 3 3" xfId="24098" xr:uid="{1483AA23-BA12-48AB-AC8E-739BB8F6EABF}"/>
    <cellStyle name="Vsota 2 4 3 5 3 3 2" xfId="48145" xr:uid="{6402D941-E74F-463C-AE9F-90C5F9FD5436}"/>
    <cellStyle name="Vsota 2 4 3 5 3 4" xfId="33006" xr:uid="{27178EB3-1D0A-421F-AC61-6D1388BA3A9E}"/>
    <cellStyle name="Vsota 2 4 3 5 4" xfId="9716" xr:uid="{C1A6B80C-CA6C-4F2B-BA09-09F300C085E2}"/>
    <cellStyle name="Vsota 2 4 3 5 4 2" xfId="18653" xr:uid="{122FACDD-0011-4C45-8306-CF6CA609AAE7}"/>
    <cellStyle name="Vsota 2 4 3 5 4 2 2" xfId="42700" xr:uid="{E494BC62-2C09-44D8-B68D-178DAF8523B3}"/>
    <cellStyle name="Vsota 2 4 3 5 4 3" xfId="24855" xr:uid="{79C0DDCE-56BA-4416-A6EC-BDFB35339C43}"/>
    <cellStyle name="Vsota 2 4 3 5 4 3 2" xfId="48902" xr:uid="{AE44EF57-2D22-494B-BBDA-F0F364F0EAEF}"/>
    <cellStyle name="Vsota 2 4 3 5 4 4" xfId="33763" xr:uid="{9FE6B8C3-2975-40FB-90E3-5708EBF52843}"/>
    <cellStyle name="Vsota 2 4 3 5 5" xfId="12672" xr:uid="{E4532483-52E0-44DD-AAD2-42FFC7C8F7C5}"/>
    <cellStyle name="Vsota 2 4 3 5 5 2" xfId="36719" xr:uid="{83D3FBDA-7A92-4270-B1B4-16052903AA54}"/>
    <cellStyle name="Vsota 2 4 3 5 6" xfId="20212" xr:uid="{B78751EF-0651-4852-9B59-9AF2780AB38E}"/>
    <cellStyle name="Vsota 2 4 3 5 6 2" xfId="44259" xr:uid="{5AA5732F-38A4-47FB-AD06-0663CD52FBF8}"/>
    <cellStyle name="Vsota 2 4 3 5 7" xfId="27782" xr:uid="{9DBB69DE-7062-4424-909F-C1E08CA36B7E}"/>
    <cellStyle name="Vsota 2 4 3 6" xfId="3011" xr:uid="{ADF29911-3200-4A1A-A3A8-046A523EBD38}"/>
    <cellStyle name="Vsota 2 4 3 6 2" xfId="6077" xr:uid="{5A11F3DA-4223-469F-9842-7E6E601A0D62}"/>
    <cellStyle name="Vsota 2 4 3 6 2 2" xfId="15014" xr:uid="{8E71377B-6CAD-40B1-9498-81762814C24C}"/>
    <cellStyle name="Vsota 2 4 3 6 2 2 2" xfId="39061" xr:uid="{E21C99F0-8D14-45D9-B7E0-2EEB1ADF5ED4}"/>
    <cellStyle name="Vsota 2 4 3 6 2 3" xfId="21216" xr:uid="{A40E465C-55C6-4BDE-8BE0-17738D086433}"/>
    <cellStyle name="Vsota 2 4 3 6 2 3 2" xfId="45263" xr:uid="{88821724-2AF3-4B3F-A56E-B9F05EC19651}"/>
    <cellStyle name="Vsota 2 4 3 6 2 4" xfId="30124" xr:uid="{FEE79C08-9249-4587-B8CA-C5D77C708CC0}"/>
    <cellStyle name="Vsota 2 4 3 6 3" xfId="8235" xr:uid="{FDEF1561-7481-4502-A797-54D530D11845}"/>
    <cellStyle name="Vsota 2 4 3 6 3 2" xfId="17172" xr:uid="{21F5FD9A-46FF-4D73-A702-CB79B04B815D}"/>
    <cellStyle name="Vsota 2 4 3 6 3 2 2" xfId="41219" xr:uid="{02AEB71C-6172-4493-A414-3982E0ABF9FC}"/>
    <cellStyle name="Vsota 2 4 3 6 3 3" xfId="23374" xr:uid="{43DEB1B1-CE19-40F3-BEF6-1146CA5A89AF}"/>
    <cellStyle name="Vsota 2 4 3 6 3 3 2" xfId="47421" xr:uid="{82B53EF8-199C-4D0B-8C63-2826713B7584}"/>
    <cellStyle name="Vsota 2 4 3 6 3 4" xfId="32282" xr:uid="{624A38E3-7CD8-4F29-B650-FBEA02F5E110}"/>
    <cellStyle name="Vsota 2 4 3 6 4" xfId="7912" xr:uid="{30F11529-2771-40A2-8D4D-67D8DD1EBF9A}"/>
    <cellStyle name="Vsota 2 4 3 6 4 2" xfId="16849" xr:uid="{C0AEA27F-EBD1-4C90-A69B-527F95291AD3}"/>
    <cellStyle name="Vsota 2 4 3 6 4 2 2" xfId="40896" xr:uid="{B77D8908-35CB-4D7F-81DE-F229F49A1F17}"/>
    <cellStyle name="Vsota 2 4 3 6 4 3" xfId="23051" xr:uid="{9FE7E30D-7F7D-4506-A5A5-060A10CC755B}"/>
    <cellStyle name="Vsota 2 4 3 6 4 3 2" xfId="47098" xr:uid="{2145906E-D882-4D77-BB9B-E9F2A3F60335}"/>
    <cellStyle name="Vsota 2 4 3 6 4 4" xfId="31959" xr:uid="{B2DC4AB2-77E0-4B59-8DA3-43A1692B2D9B}"/>
    <cellStyle name="Vsota 2 4 3 6 5" xfId="11948" xr:uid="{ED1F3837-95E0-4F37-8E06-A3AC8F756886}"/>
    <cellStyle name="Vsota 2 4 3 6 5 2" xfId="35995" xr:uid="{F8D19A21-981A-4534-ADA0-C5EFB357F429}"/>
    <cellStyle name="Vsota 2 4 3 6 6" xfId="19488" xr:uid="{71E514B5-D97C-4DA7-B81C-B8889F5010C4}"/>
    <cellStyle name="Vsota 2 4 3 6 6 2" xfId="43535" xr:uid="{25F74F44-1FA9-420F-8F3E-DB44BD165CE1}"/>
    <cellStyle name="Vsota 2 4 3 6 7" xfId="27058" xr:uid="{599358F1-3804-4833-A389-E824CBBC065C}"/>
    <cellStyle name="Vsota 2 4 3 7" xfId="3884" xr:uid="{ACF3729F-BCA0-4F4B-A415-D705DE057B54}"/>
    <cellStyle name="Vsota 2 4 3 7 2" xfId="6950" xr:uid="{58B5E0F1-D49E-4574-979F-5F895C0F7796}"/>
    <cellStyle name="Vsota 2 4 3 7 2 2" xfId="15887" xr:uid="{21BF98B0-F0AC-4841-9055-D9DBF53BFD58}"/>
    <cellStyle name="Vsota 2 4 3 7 2 2 2" xfId="39934" xr:uid="{03FEE5ED-FA1B-4B14-9918-9D89C997C949}"/>
    <cellStyle name="Vsota 2 4 3 7 2 3" xfId="22089" xr:uid="{D0F1D027-5481-451A-81B1-A1D287886F03}"/>
    <cellStyle name="Vsota 2 4 3 7 2 3 2" xfId="46136" xr:uid="{539020A1-7D2B-4251-A4DF-AD45EA9311DD}"/>
    <cellStyle name="Vsota 2 4 3 7 2 4" xfId="30997" xr:uid="{2D28ACF5-DBE7-4C47-ACD4-09D4731964F2}"/>
    <cellStyle name="Vsota 2 4 3 7 3" xfId="9108" xr:uid="{9F77608A-B974-4C8E-AE0C-C1F8C4105EA9}"/>
    <cellStyle name="Vsota 2 4 3 7 3 2" xfId="18045" xr:uid="{DD9E61D9-2B96-406D-9537-6891FB2BB564}"/>
    <cellStyle name="Vsota 2 4 3 7 3 2 2" xfId="42092" xr:uid="{B5AAD0B7-3F69-4B7A-BA8E-ECEDAA149C92}"/>
    <cellStyle name="Vsota 2 4 3 7 3 3" xfId="24247" xr:uid="{43A9261E-160E-4ED0-9220-CB26810BBB49}"/>
    <cellStyle name="Vsota 2 4 3 7 3 3 2" xfId="48294" xr:uid="{81F8B630-66CE-4DA3-84CE-A9074ACF80C6}"/>
    <cellStyle name="Vsota 2 4 3 7 3 4" xfId="33155" xr:uid="{AB4D6440-4422-474E-B9B9-546AA467479D}"/>
    <cellStyle name="Vsota 2 4 3 7 4" xfId="9185" xr:uid="{D3C7CBF5-00B0-4269-9367-17D99858516F}"/>
    <cellStyle name="Vsota 2 4 3 7 4 2" xfId="18122" xr:uid="{52723AF4-672D-440B-8218-C30802C7C098}"/>
    <cellStyle name="Vsota 2 4 3 7 4 2 2" xfId="42169" xr:uid="{9A081952-7EB3-412D-BFF5-BC3CA03E4826}"/>
    <cellStyle name="Vsota 2 4 3 7 4 3" xfId="24324" xr:uid="{92B84595-DB3C-4B55-80FA-C37DB151175A}"/>
    <cellStyle name="Vsota 2 4 3 7 4 3 2" xfId="48371" xr:uid="{A4218EB1-D26F-45FE-8E7E-C71E9EE0F4B0}"/>
    <cellStyle name="Vsota 2 4 3 7 4 4" xfId="33232" xr:uid="{DA70626F-A44E-4E4A-A057-7C0179516F6E}"/>
    <cellStyle name="Vsota 2 4 3 7 5" xfId="12821" xr:uid="{5ED1E6A3-6C2F-4DEB-A6C8-DCC7D90BFB12}"/>
    <cellStyle name="Vsota 2 4 3 7 5 2" xfId="36868" xr:uid="{01292C11-036F-4AE1-BCB5-8B149A3D8B9C}"/>
    <cellStyle name="Vsota 2 4 3 7 6" xfId="20361" xr:uid="{5065898C-D658-47A9-B1FD-A9A28AC919C9}"/>
    <cellStyle name="Vsota 2 4 3 7 6 2" xfId="44408" xr:uid="{B095B729-1998-4600-B14E-D5B4620109C7}"/>
    <cellStyle name="Vsota 2 4 3 7 7" xfId="27931" xr:uid="{D5311CEB-9CA3-4EDF-81D9-BF8E568DDDE6}"/>
    <cellStyle name="Vsota 2 4 3 8" xfId="5860" xr:uid="{5169648C-AAC2-42B7-B16F-5722900088B5}"/>
    <cellStyle name="Vsota 2 4 3 8 2" xfId="14797" xr:uid="{CDCA5FDF-75CB-4590-85E3-3B0694B0EBBD}"/>
    <cellStyle name="Vsota 2 4 3 8 2 2" xfId="38844" xr:uid="{4CAA7A55-73FD-4F99-934F-128E501A8B37}"/>
    <cellStyle name="Vsota 2 4 3 8 3" xfId="20999" xr:uid="{03754ADC-4188-46E7-ACDF-6683EE904072}"/>
    <cellStyle name="Vsota 2 4 3 8 3 2" xfId="45046" xr:uid="{6F3B5D6D-D21F-4295-A62E-CEB3E0A48F3B}"/>
    <cellStyle name="Vsota 2 4 3 8 4" xfId="29907" xr:uid="{6017EB25-131A-4EEB-B906-82B8D7E0199B}"/>
    <cellStyle name="Vsota 2 4 3 9" xfId="8018" xr:uid="{00C3607F-A1B7-4563-A273-A9CC787B1AB4}"/>
    <cellStyle name="Vsota 2 4 3 9 2" xfId="16955" xr:uid="{ED906FBB-7FB5-43B8-9D28-AB5BD5BE0488}"/>
    <cellStyle name="Vsota 2 4 3 9 2 2" xfId="41002" xr:uid="{BFEE8F11-9691-47CB-930D-9EF1D187F71E}"/>
    <cellStyle name="Vsota 2 4 3 9 3" xfId="23157" xr:uid="{C077920E-576B-450B-B6A1-E893D1E71CF3}"/>
    <cellStyle name="Vsota 2 4 3 9 3 2" xfId="47204" xr:uid="{D8813A5F-61AE-4E54-9ADE-D1465EF63958}"/>
    <cellStyle name="Vsota 2 4 3 9 4" xfId="32065" xr:uid="{4EB130B1-3ECA-43F9-88ED-340AC1C73705}"/>
    <cellStyle name="Vsota 2 4 4" xfId="2840" xr:uid="{14A63520-3EAE-49AD-AEAD-7A67CC55ADCB}"/>
    <cellStyle name="Vsota 2 4 4 10" xfId="3940" xr:uid="{3C3E078A-BBB9-4A97-AC88-9B1E87930E35}"/>
    <cellStyle name="Vsota 2 4 4 10 2" xfId="12877" xr:uid="{24D83963-FD35-459B-9317-DD89DA592D0D}"/>
    <cellStyle name="Vsota 2 4 4 10 2 2" xfId="36924" xr:uid="{9A8CFEF2-2D61-4D3C-B831-0CA9CD2A1823}"/>
    <cellStyle name="Vsota 2 4 4 10 3" xfId="20417" xr:uid="{69D6D72D-EE92-4607-B6F5-ABEEA457E043}"/>
    <cellStyle name="Vsota 2 4 4 10 3 2" xfId="44464" xr:uid="{0A4C97A7-3F4B-41EF-8E90-531589EEC393}"/>
    <cellStyle name="Vsota 2 4 4 10 4" xfId="27987" xr:uid="{AC18E06F-807A-4771-B042-A6C5B31C5D1A}"/>
    <cellStyle name="Vsota 2 4 4 11" xfId="11777" xr:uid="{2CBE6F87-8FD4-42B9-B147-616792F83B2E}"/>
    <cellStyle name="Vsota 2 4 4 11 2" xfId="35824" xr:uid="{0730AF9F-14AD-43BF-BABE-DD7151063970}"/>
    <cellStyle name="Vsota 2 4 4 12" xfId="19317" xr:uid="{9688FF61-9147-497F-B716-55F16E178B4C}"/>
    <cellStyle name="Vsota 2 4 4 12 2" xfId="43364" xr:uid="{9ECE5258-BA59-44CA-BB4F-127656BA2251}"/>
    <cellStyle name="Vsota 2 4 4 13" xfId="26887" xr:uid="{38802138-AF8E-4EFA-84DB-CA37B65098A3}"/>
    <cellStyle name="Vsota 2 4 4 2" xfId="3444" xr:uid="{A0716F1A-76C7-480A-BE65-8E481D224250}"/>
    <cellStyle name="Vsota 2 4 4 2 2" xfId="6510" xr:uid="{5E9DB42D-C58F-41CE-B6A5-E033F4AE981A}"/>
    <cellStyle name="Vsota 2 4 4 2 2 2" xfId="15447" xr:uid="{51F80A69-F522-445E-96E1-BE2D46DC2409}"/>
    <cellStyle name="Vsota 2 4 4 2 2 2 2" xfId="39494" xr:uid="{C0214678-EC74-43DF-8F18-C5267CDE55C2}"/>
    <cellStyle name="Vsota 2 4 4 2 2 3" xfId="21649" xr:uid="{7C957CE2-5AAF-422D-86A5-DEF0DCA09BDC}"/>
    <cellStyle name="Vsota 2 4 4 2 2 3 2" xfId="45696" xr:uid="{79012889-2337-44B5-A6CA-0B4A818FA42F}"/>
    <cellStyle name="Vsota 2 4 4 2 2 4" xfId="30557" xr:uid="{5FA71610-63DF-4918-BE2E-C59E85C36284}"/>
    <cellStyle name="Vsota 2 4 4 2 3" xfId="8668" xr:uid="{AB48598B-15E9-4A4F-9E2B-F8C4E3C08B5E}"/>
    <cellStyle name="Vsota 2 4 4 2 3 2" xfId="17605" xr:uid="{AB41A6DA-CBC0-4647-A10C-516809E09908}"/>
    <cellStyle name="Vsota 2 4 4 2 3 2 2" xfId="41652" xr:uid="{A9B12C69-9A0C-432C-B243-F40DBB91CDE0}"/>
    <cellStyle name="Vsota 2 4 4 2 3 3" xfId="23807" xr:uid="{594E8713-936F-4680-8004-179749602338}"/>
    <cellStyle name="Vsota 2 4 4 2 3 3 2" xfId="47854" xr:uid="{44C8186F-C870-4F7A-AE69-D569850AAE25}"/>
    <cellStyle name="Vsota 2 4 4 2 3 4" xfId="32715" xr:uid="{E908D566-4422-49E7-992A-6A3547A6377B}"/>
    <cellStyle name="Vsota 2 4 4 2 4" xfId="9710" xr:uid="{F29D14DC-2D6C-44EE-8C41-ECB57B1D524E}"/>
    <cellStyle name="Vsota 2 4 4 2 4 2" xfId="18647" xr:uid="{7F5CA06A-693D-4AA7-BFD7-34F0A01030EC}"/>
    <cellStyle name="Vsota 2 4 4 2 4 2 2" xfId="42694" xr:uid="{1EC24D11-3AFA-4C6B-B6D7-E86059A8BFC1}"/>
    <cellStyle name="Vsota 2 4 4 2 4 3" xfId="24849" xr:uid="{C3B73A2E-130E-4845-8580-9FCC44B01770}"/>
    <cellStyle name="Vsota 2 4 4 2 4 3 2" xfId="48896" xr:uid="{5BD22CF0-5206-4C77-BD4E-7E47387ACDBE}"/>
    <cellStyle name="Vsota 2 4 4 2 4 4" xfId="33757" xr:uid="{AA83FFFF-6C4F-4F11-97CE-871E004875F3}"/>
    <cellStyle name="Vsota 2 4 4 2 5" xfId="12381" xr:uid="{59B1C0A1-264E-40B0-9CED-C4241507EF91}"/>
    <cellStyle name="Vsota 2 4 4 2 5 2" xfId="36428" xr:uid="{4B3AD33D-D922-4570-9458-368CAED31A54}"/>
    <cellStyle name="Vsota 2 4 4 2 6" xfId="19921" xr:uid="{8367010A-D580-48EC-9CE0-FE473E0E1326}"/>
    <cellStyle name="Vsota 2 4 4 2 6 2" xfId="43968" xr:uid="{6505D8E8-4411-43FB-974F-63967576E961}"/>
    <cellStyle name="Vsota 2 4 4 2 7" xfId="27491" xr:uid="{790AF84C-0880-4A5D-B153-75B25BE713DD}"/>
    <cellStyle name="Vsota 2 4 4 3" xfId="3554" xr:uid="{FAE0E98A-6B6C-48CF-B3DF-8B8C1C1E2BFF}"/>
    <cellStyle name="Vsota 2 4 4 3 2" xfId="6620" xr:uid="{0107A5A1-FB94-4DBF-9E62-744848756E6C}"/>
    <cellStyle name="Vsota 2 4 4 3 2 2" xfId="15557" xr:uid="{0E15D4CD-2DD3-4D0F-B252-65B1402BE6FD}"/>
    <cellStyle name="Vsota 2 4 4 3 2 2 2" xfId="39604" xr:uid="{973B5C96-B656-4A00-9513-E7CC1EA75ABC}"/>
    <cellStyle name="Vsota 2 4 4 3 2 3" xfId="21759" xr:uid="{E36AF89D-ECF6-4969-807F-9936A4C5BD11}"/>
    <cellStyle name="Vsota 2 4 4 3 2 3 2" xfId="45806" xr:uid="{438C5913-3800-4A5B-BF0D-58DDD09A3522}"/>
    <cellStyle name="Vsota 2 4 4 3 2 4" xfId="30667" xr:uid="{DB6C9057-F5F8-46A6-85D7-4994014BD4FE}"/>
    <cellStyle name="Vsota 2 4 4 3 3" xfId="8778" xr:uid="{1C063306-B6CD-4378-9D3B-54F711486B24}"/>
    <cellStyle name="Vsota 2 4 4 3 3 2" xfId="17715" xr:uid="{92F55A29-8DD6-4D3B-AC17-5344C94102AA}"/>
    <cellStyle name="Vsota 2 4 4 3 3 2 2" xfId="41762" xr:uid="{E1AF79A6-D2A2-4EBB-8069-712FFF548B18}"/>
    <cellStyle name="Vsota 2 4 4 3 3 3" xfId="23917" xr:uid="{CB3984FC-93EB-4BBE-A6D8-C07D78CF841F}"/>
    <cellStyle name="Vsota 2 4 4 3 3 3 2" xfId="47964" xr:uid="{BA194119-DE65-4D4D-A6A0-B055989B1DD3}"/>
    <cellStyle name="Vsota 2 4 4 3 3 4" xfId="32825" xr:uid="{2984F13C-6D27-4AAA-AA8C-E052D9F77107}"/>
    <cellStyle name="Vsota 2 4 4 3 4" xfId="7689" xr:uid="{B34DC060-5A25-4127-8C6D-0905CA4DB4B5}"/>
    <cellStyle name="Vsota 2 4 4 3 4 2" xfId="16626" xr:uid="{3E7E6377-3E0C-49B9-9812-3FC4430D1CE7}"/>
    <cellStyle name="Vsota 2 4 4 3 4 2 2" xfId="40673" xr:uid="{CAC7130B-D98F-471C-BEA9-64C2729F509A}"/>
    <cellStyle name="Vsota 2 4 4 3 4 3" xfId="22828" xr:uid="{160DE66F-0133-4DA9-87E6-F4E4C5727879}"/>
    <cellStyle name="Vsota 2 4 4 3 4 3 2" xfId="46875" xr:uid="{632976B4-F567-4625-A532-6338ACF5F666}"/>
    <cellStyle name="Vsota 2 4 4 3 4 4" xfId="31736" xr:uid="{7C46C76F-015C-4C26-8ADD-322339876C84}"/>
    <cellStyle name="Vsota 2 4 4 3 5" xfId="12491" xr:uid="{447D51E9-05D1-46CD-AE7E-870510E0515A}"/>
    <cellStyle name="Vsota 2 4 4 3 5 2" xfId="36538" xr:uid="{920B495C-BAAE-492E-9061-1A11C473C4F7}"/>
    <cellStyle name="Vsota 2 4 4 3 6" xfId="20031" xr:uid="{4E78657B-B72F-4802-BA0A-60CD5DC2DF3E}"/>
    <cellStyle name="Vsota 2 4 4 3 6 2" xfId="44078" xr:uid="{F63AD882-AADE-40D4-B90A-B21491D483AF}"/>
    <cellStyle name="Vsota 2 4 4 3 7" xfId="27601" xr:uid="{454B5231-DA37-47F9-BBE1-A08535AC8770}"/>
    <cellStyle name="Vsota 2 4 4 4" xfId="3658" xr:uid="{4539EE22-3E0A-48F9-B2CF-B753848CEAD3}"/>
    <cellStyle name="Vsota 2 4 4 4 2" xfId="6724" xr:uid="{44C5F132-27CE-4F5E-AB32-41E11E90FA96}"/>
    <cellStyle name="Vsota 2 4 4 4 2 2" xfId="15661" xr:uid="{913825B4-387D-42B1-869C-004A646023C4}"/>
    <cellStyle name="Vsota 2 4 4 4 2 2 2" xfId="39708" xr:uid="{F175E01D-FE8B-444E-8DEC-D22184A1A36F}"/>
    <cellStyle name="Vsota 2 4 4 4 2 3" xfId="21863" xr:uid="{A643C38E-BB3C-47E3-9D31-AAC951157D4C}"/>
    <cellStyle name="Vsota 2 4 4 4 2 3 2" xfId="45910" xr:uid="{59410AC6-6B3C-4D8B-BC82-845EA4A46B05}"/>
    <cellStyle name="Vsota 2 4 4 4 2 4" xfId="30771" xr:uid="{349581AD-F5A0-4D23-9829-53F8843F4AD6}"/>
    <cellStyle name="Vsota 2 4 4 4 3" xfId="8882" xr:uid="{C473683A-48C1-4B6A-B3A9-99F40BDF4035}"/>
    <cellStyle name="Vsota 2 4 4 4 3 2" xfId="17819" xr:uid="{CB2484DC-6F4E-4023-AD90-C930BF105074}"/>
    <cellStyle name="Vsota 2 4 4 4 3 2 2" xfId="41866" xr:uid="{1BB0B09F-4531-4505-9AAC-2990852A8AED}"/>
    <cellStyle name="Vsota 2 4 4 4 3 3" xfId="24021" xr:uid="{20961EE2-F705-46D1-94F4-C4292B8DA7E7}"/>
    <cellStyle name="Vsota 2 4 4 4 3 3 2" xfId="48068" xr:uid="{6CD23412-40C9-4481-89A2-E743D2AE792B}"/>
    <cellStyle name="Vsota 2 4 4 4 3 4" xfId="32929" xr:uid="{100EB1BB-AD26-4ACE-A760-B0A7AD40DB4F}"/>
    <cellStyle name="Vsota 2 4 4 4 4" xfId="3954" xr:uid="{D8D70BAB-486B-4E79-B43B-329D1C3F479E}"/>
    <cellStyle name="Vsota 2 4 4 4 4 2" xfId="12891" xr:uid="{1027EFA7-2B72-4BB9-9F88-AE7D4F51C33A}"/>
    <cellStyle name="Vsota 2 4 4 4 4 2 2" xfId="36938" xr:uid="{0F7D180A-D8FF-4436-B21A-90CB8E2E1FB3}"/>
    <cellStyle name="Vsota 2 4 4 4 4 3" xfId="20431" xr:uid="{641F947E-E90A-43A7-8C43-F17E11D10179}"/>
    <cellStyle name="Vsota 2 4 4 4 4 3 2" xfId="44478" xr:uid="{29497FEF-F6E1-4EA6-B518-18F04225C692}"/>
    <cellStyle name="Vsota 2 4 4 4 4 4" xfId="28001" xr:uid="{DE5D83F1-80CD-4C0E-9B3B-FE1090D735C2}"/>
    <cellStyle name="Vsota 2 4 4 4 5" xfId="12595" xr:uid="{1BD9EF75-82F1-4744-B367-39B247C74FB2}"/>
    <cellStyle name="Vsota 2 4 4 4 5 2" xfId="36642" xr:uid="{A3964E36-654B-4A9F-ABF5-A439FA0186E0}"/>
    <cellStyle name="Vsota 2 4 4 4 6" xfId="20135" xr:uid="{40CC57CF-6A1E-4C8A-879B-2B6988560887}"/>
    <cellStyle name="Vsota 2 4 4 4 6 2" xfId="44182" xr:uid="{A14FB819-FA36-4625-B6D1-7D1D95965871}"/>
    <cellStyle name="Vsota 2 4 4 4 7" xfId="27705" xr:uid="{CAD733D0-5FF7-4182-9C8B-0EC019AC4971}"/>
    <cellStyle name="Vsota 2 4 4 5" xfId="3781" xr:uid="{B3E301E3-74C9-4357-80AD-A68E41E68870}"/>
    <cellStyle name="Vsota 2 4 4 5 2" xfId="6847" xr:uid="{54A0D888-7A2D-42C0-9590-8A5CB3188D2D}"/>
    <cellStyle name="Vsota 2 4 4 5 2 2" xfId="15784" xr:uid="{8011F543-5C60-4CC5-8F77-E2ECA5C726E1}"/>
    <cellStyle name="Vsota 2 4 4 5 2 2 2" xfId="39831" xr:uid="{406794BA-451D-4F85-AB67-5FAADFFC25A0}"/>
    <cellStyle name="Vsota 2 4 4 5 2 3" xfId="21986" xr:uid="{1BF06B53-E766-4BE5-B7D1-F65B8280E214}"/>
    <cellStyle name="Vsota 2 4 4 5 2 3 2" xfId="46033" xr:uid="{FBDAF24E-28D9-471A-A15D-D49115F945CF}"/>
    <cellStyle name="Vsota 2 4 4 5 2 4" xfId="30894" xr:uid="{FD02A768-9E95-4110-A17D-087A1E6CD860}"/>
    <cellStyle name="Vsota 2 4 4 5 3" xfId="9005" xr:uid="{87F59A24-D9BB-449F-949F-CB51B7F90F98}"/>
    <cellStyle name="Vsota 2 4 4 5 3 2" xfId="17942" xr:uid="{D60B1EDD-517C-42F3-9254-91F353D2F065}"/>
    <cellStyle name="Vsota 2 4 4 5 3 2 2" xfId="41989" xr:uid="{7C7042D2-FF14-4BD5-8608-CBA3009D2EB6}"/>
    <cellStyle name="Vsota 2 4 4 5 3 3" xfId="24144" xr:uid="{59F2A8E3-BBF6-43B8-BD7D-AE26C11AE257}"/>
    <cellStyle name="Vsota 2 4 4 5 3 3 2" xfId="48191" xr:uid="{E4D7A02E-196D-4D90-92AE-B7A7DA2E770F}"/>
    <cellStyle name="Vsota 2 4 4 5 3 4" xfId="33052" xr:uid="{F43D88B8-3DA3-4739-9808-10713EDCC49F}"/>
    <cellStyle name="Vsota 2 4 4 5 4" xfId="7958" xr:uid="{2BFA2D28-79AE-4611-8FAB-67242F3F3B9F}"/>
    <cellStyle name="Vsota 2 4 4 5 4 2" xfId="16895" xr:uid="{A36CDEFF-E368-42C8-A53B-571F1265DBC2}"/>
    <cellStyle name="Vsota 2 4 4 5 4 2 2" xfId="40942" xr:uid="{88E79B4A-57D3-485B-A863-422209AFD070}"/>
    <cellStyle name="Vsota 2 4 4 5 4 3" xfId="23097" xr:uid="{2510754B-71DD-4A8B-A442-6F18A0B8D67A}"/>
    <cellStyle name="Vsota 2 4 4 5 4 3 2" xfId="47144" xr:uid="{549D4E07-4662-42C8-B75D-C44EAF7C5B61}"/>
    <cellStyle name="Vsota 2 4 4 5 4 4" xfId="32005" xr:uid="{C5F1CA06-B5F2-4782-A7B5-0F563E2F4C6E}"/>
    <cellStyle name="Vsota 2 4 4 5 5" xfId="12718" xr:uid="{9AD7A808-9CBD-47C6-95CA-FE1CC537254B}"/>
    <cellStyle name="Vsota 2 4 4 5 5 2" xfId="36765" xr:uid="{A139D17F-877E-4BBD-909A-5D7129CCEC3D}"/>
    <cellStyle name="Vsota 2 4 4 5 6" xfId="20258" xr:uid="{21DC0DB3-0C95-47CE-806D-5F4437E89595}"/>
    <cellStyle name="Vsota 2 4 4 5 6 2" xfId="44305" xr:uid="{991C869D-09CE-4BD4-A60D-6188C78CED1A}"/>
    <cellStyle name="Vsota 2 4 4 5 7" xfId="27828" xr:uid="{B19C605C-B0A9-4BEA-B7DA-560C84AE7E1B}"/>
    <cellStyle name="Vsota 2 4 4 6" xfId="3853" xr:uid="{D998EA7F-4961-4721-B3C6-F0727A518D29}"/>
    <cellStyle name="Vsota 2 4 4 6 2" xfId="6919" xr:uid="{EB50DAE8-253E-4A2D-8C80-1189135FF1D9}"/>
    <cellStyle name="Vsota 2 4 4 6 2 2" xfId="15856" xr:uid="{9AEC6905-54FC-4065-A536-4A74CE960E35}"/>
    <cellStyle name="Vsota 2 4 4 6 2 2 2" xfId="39903" xr:uid="{54024590-6E78-4CF4-AE4B-62006B9658AC}"/>
    <cellStyle name="Vsota 2 4 4 6 2 3" xfId="22058" xr:uid="{976346E2-7C0E-40C7-A191-741C3D076456}"/>
    <cellStyle name="Vsota 2 4 4 6 2 3 2" xfId="46105" xr:uid="{FFC6FF25-2862-4AE7-BEA0-5724435829C6}"/>
    <cellStyle name="Vsota 2 4 4 6 2 4" xfId="30966" xr:uid="{7CE6EEDB-AC10-4EC8-8770-398278317D43}"/>
    <cellStyle name="Vsota 2 4 4 6 3" xfId="9077" xr:uid="{06EF058F-D70F-4F5C-81C6-CBF0040E3B8B}"/>
    <cellStyle name="Vsota 2 4 4 6 3 2" xfId="18014" xr:uid="{03A2D501-8302-455C-8846-D5C14C19E1BD}"/>
    <cellStyle name="Vsota 2 4 4 6 3 2 2" xfId="42061" xr:uid="{DDA714C4-EE3D-47EC-990B-11789B3CFADE}"/>
    <cellStyle name="Vsota 2 4 4 6 3 3" xfId="24216" xr:uid="{CF0FFF15-BF57-47E6-AF30-B65F79510F54}"/>
    <cellStyle name="Vsota 2 4 4 6 3 3 2" xfId="48263" xr:uid="{B4095A8B-95AC-4905-B59C-698DC9F2AE81}"/>
    <cellStyle name="Vsota 2 4 4 6 3 4" xfId="33124" xr:uid="{8CAD2623-B538-412A-A046-18AD922FC216}"/>
    <cellStyle name="Vsota 2 4 4 6 4" xfId="7896" xr:uid="{5716B930-B604-43E5-8217-9BD6CC38C442}"/>
    <cellStyle name="Vsota 2 4 4 6 4 2" xfId="16833" xr:uid="{BFCBDE2C-77F9-4602-9792-32DC186B1EF3}"/>
    <cellStyle name="Vsota 2 4 4 6 4 2 2" xfId="40880" xr:uid="{1C9A03C8-A4FE-46D4-9E69-E199464041F9}"/>
    <cellStyle name="Vsota 2 4 4 6 4 3" xfId="23035" xr:uid="{E9F25428-1EE5-49F9-8156-CCE06C54DF1F}"/>
    <cellStyle name="Vsota 2 4 4 6 4 3 2" xfId="47082" xr:uid="{02718561-4BDF-47C0-B5CF-D6366AC9D57C}"/>
    <cellStyle name="Vsota 2 4 4 6 4 4" xfId="31943" xr:uid="{FECD1972-72DC-4459-9728-3427F3CDE250}"/>
    <cellStyle name="Vsota 2 4 4 6 5" xfId="12790" xr:uid="{6FFA51A8-92A3-493E-9828-E4FC65B6F7AA}"/>
    <cellStyle name="Vsota 2 4 4 6 5 2" xfId="36837" xr:uid="{D54CD9D1-8D37-4557-833F-07FCAE6454B0}"/>
    <cellStyle name="Vsota 2 4 4 6 6" xfId="20330" xr:uid="{472BB156-A447-4BA2-A0D8-DFEF23458036}"/>
    <cellStyle name="Vsota 2 4 4 6 6 2" xfId="44377" xr:uid="{712F48FD-4B21-4A22-A679-DE585634AD8C}"/>
    <cellStyle name="Vsota 2 4 4 6 7" xfId="27900" xr:uid="{C471C76E-D1D7-4905-B74F-73A3B3264394}"/>
    <cellStyle name="Vsota 2 4 4 7" xfId="3930" xr:uid="{D764043E-C455-442A-8D4F-857A41431EE9}"/>
    <cellStyle name="Vsota 2 4 4 7 2" xfId="6996" xr:uid="{8629CBA6-C3FA-4EDB-AAD8-A05E563EB252}"/>
    <cellStyle name="Vsota 2 4 4 7 2 2" xfId="15933" xr:uid="{A8B16942-CBA3-4A64-8DC5-D01FB55B6FE2}"/>
    <cellStyle name="Vsota 2 4 4 7 2 2 2" xfId="39980" xr:uid="{89C8A807-3834-4ED7-A1B8-2432D8E47E9A}"/>
    <cellStyle name="Vsota 2 4 4 7 2 3" xfId="22135" xr:uid="{4A0736F9-D45D-4BE4-B5F3-15178361B99F}"/>
    <cellStyle name="Vsota 2 4 4 7 2 3 2" xfId="46182" xr:uid="{42566A21-FFFD-4EA3-8273-BA800BC02B74}"/>
    <cellStyle name="Vsota 2 4 4 7 2 4" xfId="31043" xr:uid="{42EA5649-A2E3-4488-A76B-23395F4585BE}"/>
    <cellStyle name="Vsota 2 4 4 7 3" xfId="9154" xr:uid="{2A2BD94E-BF0D-495D-967E-7B4100B8BBC5}"/>
    <cellStyle name="Vsota 2 4 4 7 3 2" xfId="18091" xr:uid="{2BFCDD5E-87BA-4B61-9EB5-D793E840F877}"/>
    <cellStyle name="Vsota 2 4 4 7 3 2 2" xfId="42138" xr:uid="{72FC152E-E889-4A4F-9C51-B3D785692778}"/>
    <cellStyle name="Vsota 2 4 4 7 3 3" xfId="24293" xr:uid="{EBD281C6-D0A1-40FA-81FB-E8F40295C131}"/>
    <cellStyle name="Vsota 2 4 4 7 3 3 2" xfId="48340" xr:uid="{5D7D47C7-CDC6-49CF-87DA-69FB1C8B8562}"/>
    <cellStyle name="Vsota 2 4 4 7 3 4" xfId="33201" xr:uid="{E271CF2F-D836-4320-BAD1-01B84BCEE145}"/>
    <cellStyle name="Vsota 2 4 4 7 4" xfId="7840" xr:uid="{E4BF3826-6BCB-4B70-A861-7646E0435BAA}"/>
    <cellStyle name="Vsota 2 4 4 7 4 2" xfId="16777" xr:uid="{F45D9DB2-F863-4F1B-993F-3D63E14E43E7}"/>
    <cellStyle name="Vsota 2 4 4 7 4 2 2" xfId="40824" xr:uid="{F47F2770-3F7B-4F34-BE26-E08BE4334830}"/>
    <cellStyle name="Vsota 2 4 4 7 4 3" xfId="22979" xr:uid="{8A18A313-CB13-46EC-92BB-3B504CA1CC8E}"/>
    <cellStyle name="Vsota 2 4 4 7 4 3 2" xfId="47026" xr:uid="{1A8F89F5-05AF-434F-B090-597304C9AECF}"/>
    <cellStyle name="Vsota 2 4 4 7 4 4" xfId="31887" xr:uid="{C4C38D0E-146A-4668-AD1E-B0DB710CB814}"/>
    <cellStyle name="Vsota 2 4 4 7 5" xfId="12867" xr:uid="{07CF87D2-BE0E-4929-9518-56A8576C397D}"/>
    <cellStyle name="Vsota 2 4 4 7 5 2" xfId="36914" xr:uid="{8EE53343-AA83-4563-B36B-BA79C5D061CD}"/>
    <cellStyle name="Vsota 2 4 4 7 6" xfId="20407" xr:uid="{87471D8F-37C1-4AA1-82B5-3A8C9FDDBCDE}"/>
    <cellStyle name="Vsota 2 4 4 7 6 2" xfId="44454" xr:uid="{84962384-4330-432B-B52B-F98C9D01FB0B}"/>
    <cellStyle name="Vsota 2 4 4 7 7" xfId="27977" xr:uid="{D044E130-F1EF-43B2-8B3B-FF6E2548E788}"/>
    <cellStyle name="Vsota 2 4 4 8" xfId="5906" xr:uid="{EB87EC1B-A76A-4D1F-B1A7-2882BE7BF6EA}"/>
    <cellStyle name="Vsota 2 4 4 8 2" xfId="14843" xr:uid="{571ED78F-269E-4112-953B-038F76E530AD}"/>
    <cellStyle name="Vsota 2 4 4 8 2 2" xfId="38890" xr:uid="{E5CF2270-1EF6-4E98-BA83-A5015FBBC014}"/>
    <cellStyle name="Vsota 2 4 4 8 3" xfId="21045" xr:uid="{E3FF477F-48A3-4B45-B83F-A4A0391C0B7F}"/>
    <cellStyle name="Vsota 2 4 4 8 3 2" xfId="45092" xr:uid="{61586AE2-3E1A-4461-82F0-3F7822E5E816}"/>
    <cellStyle name="Vsota 2 4 4 8 4" xfId="29953" xr:uid="{7C52F57A-7BE3-42A2-8ABF-78862F239329}"/>
    <cellStyle name="Vsota 2 4 4 9" xfId="8064" xr:uid="{F1E4C05A-79AB-4A1A-B6E8-F0337FE504DF}"/>
    <cellStyle name="Vsota 2 4 4 9 2" xfId="17001" xr:uid="{021CDB61-4D2F-48BB-AAF8-D0D30C20F0A6}"/>
    <cellStyle name="Vsota 2 4 4 9 2 2" xfId="41048" xr:uid="{A038DF3F-3DA6-439A-BE56-072A2262BF36}"/>
    <cellStyle name="Vsota 2 4 4 9 3" xfId="23203" xr:uid="{2E11EC1A-D1D5-44F1-AE57-7475EBC7A6F5}"/>
    <cellStyle name="Vsota 2 4 4 9 3 2" xfId="47250" xr:uid="{EE77E8F8-72D9-4725-A929-CDEF4B8D9CA8}"/>
    <cellStyle name="Vsota 2 4 4 9 4" xfId="32111" xr:uid="{08C5FF96-952D-4844-B1EC-2881269359F3}"/>
    <cellStyle name="Vsota 2 4 5" xfId="1826" xr:uid="{1F1D9D14-5238-452D-99DC-358E47C644FA}"/>
    <cellStyle name="Vsota 2 4 5 2" xfId="4888" xr:uid="{570B7135-DFBC-4722-ACF4-BBC16CA62DE0}"/>
    <cellStyle name="Vsota 2 4 5 2 2" xfId="13825" xr:uid="{B4C70FBD-467A-41F8-B1D3-F8C100C0CD95}"/>
    <cellStyle name="Vsota 2 4 5 2 2 2" xfId="37872" xr:uid="{7C7E4A72-5299-469B-B2C9-9C60CC43CE08}"/>
    <cellStyle name="Vsota 2 4 5 2 3" xfId="20857" xr:uid="{7EC98C67-E33A-4978-83FC-401CF6508D1E}"/>
    <cellStyle name="Vsota 2 4 5 2 3 2" xfId="44904" xr:uid="{FD98C334-EA5D-42C9-B13A-5EC433F52871}"/>
    <cellStyle name="Vsota 2 4 5 2 4" xfId="28935" xr:uid="{52A78372-9949-4101-8F4D-BB718C15A5CE}"/>
    <cellStyle name="Vsota 2 4 5 3" xfId="7486" xr:uid="{2642A1B3-6223-4125-B45A-C5F09B4AAFA4}"/>
    <cellStyle name="Vsota 2 4 5 3 2" xfId="16423" xr:uid="{BC51993E-BFF8-4F76-B4B7-87748A7631EE}"/>
    <cellStyle name="Vsota 2 4 5 3 2 2" xfId="40470" xr:uid="{97176E6C-524C-44C8-9F05-D268D3A64774}"/>
    <cellStyle name="Vsota 2 4 5 3 3" xfId="22625" xr:uid="{D6E17D0E-521C-41D1-BAE2-339F1A19473F}"/>
    <cellStyle name="Vsota 2 4 5 3 3 2" xfId="46672" xr:uid="{43ABB074-FF4E-4A9F-8A86-07D989AAF3F9}"/>
    <cellStyle name="Vsota 2 4 5 3 4" xfId="31533" xr:uid="{48E2FAEF-2E4A-40FF-B86D-5066B953A601}"/>
    <cellStyle name="Vsota 2 4 5 4" xfId="9218" xr:uid="{930DE605-8A0E-4295-9B97-9883ED17CF7A}"/>
    <cellStyle name="Vsota 2 4 5 4 2" xfId="18155" xr:uid="{2BEB4A8E-6F79-492B-A005-CDFF5A4867D6}"/>
    <cellStyle name="Vsota 2 4 5 4 2 2" xfId="42202" xr:uid="{9C84457F-5344-46D3-8FF2-2EB572EE1B2C}"/>
    <cellStyle name="Vsota 2 4 5 4 3" xfId="24357" xr:uid="{2055B6E6-BF73-497E-A1A0-AEA655991FB3}"/>
    <cellStyle name="Vsota 2 4 5 4 3 2" xfId="48404" xr:uid="{BF38046C-C76A-40E8-BC7A-EF0A630D57E0}"/>
    <cellStyle name="Vsota 2 4 5 4 4" xfId="33265" xr:uid="{12A5D381-99DB-4BC4-B671-D9B32BFE2C4F}"/>
    <cellStyle name="Vsota 2 4 5 5" xfId="10762" xr:uid="{3118F9B4-68F8-4652-B85C-4285B204EBCA}"/>
    <cellStyle name="Vsota 2 4 5 5 2" xfId="34809" xr:uid="{A66D9032-9E1C-45D9-8650-D3AC83FBFA2D}"/>
    <cellStyle name="Vsota 2 4 5 6" xfId="19132" xr:uid="{7941C17B-4BC9-4975-8F3F-0AC000DC22D4}"/>
    <cellStyle name="Vsota 2 4 5 6 2" xfId="43179" xr:uid="{BA6694A5-AEA3-4294-AF1F-0364E54BCAA3}"/>
    <cellStyle name="Vsota 2 4 5 7" xfId="25872" xr:uid="{0F628EC5-F83E-4F04-A284-5CD731EDAEED}"/>
    <cellStyle name="Vsota 2 4 6" xfId="2940" xr:uid="{A9C51C77-C09B-4987-8274-22FF3C26E2AD}"/>
    <cellStyle name="Vsota 2 4 6 2" xfId="6006" xr:uid="{17E7AA95-EA29-4A2C-9C38-5ABCCDBDC624}"/>
    <cellStyle name="Vsota 2 4 6 2 2" xfId="14943" xr:uid="{13402262-C116-4458-B56A-E2A5AC8002A6}"/>
    <cellStyle name="Vsota 2 4 6 2 2 2" xfId="38990" xr:uid="{678726C7-639D-4D90-AB71-E162EDEF2067}"/>
    <cellStyle name="Vsota 2 4 6 2 3" xfId="21145" xr:uid="{D9D59447-3E99-40DF-A240-00E8D2746ECD}"/>
    <cellStyle name="Vsota 2 4 6 2 3 2" xfId="45192" xr:uid="{A7EACD0E-0BB1-4200-9AEA-2482CBE70783}"/>
    <cellStyle name="Vsota 2 4 6 2 4" xfId="30053" xr:uid="{D8C005F2-DBFF-48A0-A6F5-05E1047213C6}"/>
    <cellStyle name="Vsota 2 4 6 3" xfId="8164" xr:uid="{7ADEB337-8C5B-4617-8DA1-4E580397D2EB}"/>
    <cellStyle name="Vsota 2 4 6 3 2" xfId="17101" xr:uid="{E5952993-E43E-44F1-814E-4E8FEACF021D}"/>
    <cellStyle name="Vsota 2 4 6 3 2 2" xfId="41148" xr:uid="{68CB4819-DC77-4225-A922-E6C4167770FA}"/>
    <cellStyle name="Vsota 2 4 6 3 3" xfId="23303" xr:uid="{FC0F271A-DF70-463D-B195-44EB922155E8}"/>
    <cellStyle name="Vsota 2 4 6 3 3 2" xfId="47350" xr:uid="{6A140497-73B0-451B-A019-3DC5C9E789BF}"/>
    <cellStyle name="Vsota 2 4 6 3 4" xfId="32211" xr:uid="{9E888199-A22B-4B3F-B707-1993426CA0F2}"/>
    <cellStyle name="Vsota 2 4 6 4" xfId="7346" xr:uid="{B1683181-A896-46E6-81A7-E9BD19AF1F85}"/>
    <cellStyle name="Vsota 2 4 6 4 2" xfId="16283" xr:uid="{2065A60C-3756-4A75-8E8F-1BBB584032DC}"/>
    <cellStyle name="Vsota 2 4 6 4 2 2" xfId="40330" xr:uid="{D1C4CD43-C7F6-4E67-838A-F5C3F3D5A7FF}"/>
    <cellStyle name="Vsota 2 4 6 4 3" xfId="22485" xr:uid="{5497E6DF-A38A-4DF1-B20B-55B6071A2F62}"/>
    <cellStyle name="Vsota 2 4 6 4 3 2" xfId="46532" xr:uid="{0C189823-0C5D-4671-B7B7-8EF180C0DC9E}"/>
    <cellStyle name="Vsota 2 4 6 4 4" xfId="31393" xr:uid="{3673D81C-6D2C-4DA7-A3F3-7DE3FC0AE2C3}"/>
    <cellStyle name="Vsota 2 4 6 5" xfId="11877" xr:uid="{C57A5FEE-1FDB-4A53-A430-74AB52921918}"/>
    <cellStyle name="Vsota 2 4 6 5 2" xfId="35924" xr:uid="{E138B5B0-B51D-4E06-B957-91563D2A2FCC}"/>
    <cellStyle name="Vsota 2 4 6 6" xfId="19417" xr:uid="{7AECFF8C-1D28-461D-A604-934354378C0E}"/>
    <cellStyle name="Vsota 2 4 6 6 2" xfId="43464" xr:uid="{992BC2A0-BC37-43DC-885F-E64E5B3148FD}"/>
    <cellStyle name="Vsota 2 4 6 7" xfId="26987" xr:uid="{C35C8EA6-2B3F-4EDA-8B12-23712D08D77F}"/>
    <cellStyle name="Vsota 2 4 7" xfId="3085" xr:uid="{787C8163-3BDE-4115-B549-387B083AF8FF}"/>
    <cellStyle name="Vsota 2 4 7 2" xfId="6151" xr:uid="{9D9A437B-AED5-48EE-BE35-14CCC07A0A4C}"/>
    <cellStyle name="Vsota 2 4 7 2 2" xfId="15088" xr:uid="{AC984DD0-3697-466F-ADE1-48442AA19C20}"/>
    <cellStyle name="Vsota 2 4 7 2 2 2" xfId="39135" xr:uid="{CAABFAF5-084E-4AA7-900E-AF72843F6A1C}"/>
    <cellStyle name="Vsota 2 4 7 2 3" xfId="21290" xr:uid="{C1FEA908-F425-4481-84CA-E514CBD2CC21}"/>
    <cellStyle name="Vsota 2 4 7 2 3 2" xfId="45337" xr:uid="{A49D9160-0B75-4B7F-A7DA-4B84C7D309D6}"/>
    <cellStyle name="Vsota 2 4 7 2 4" xfId="30198" xr:uid="{C487C7C8-397B-40D2-8466-D8BAD632B036}"/>
    <cellStyle name="Vsota 2 4 7 3" xfId="8309" xr:uid="{7FA056D8-FBF9-4DD9-96DE-0A781E6876F6}"/>
    <cellStyle name="Vsota 2 4 7 3 2" xfId="17246" xr:uid="{C9D49CB6-ED99-44FA-BE0B-C7FAE2C3F315}"/>
    <cellStyle name="Vsota 2 4 7 3 2 2" xfId="41293" xr:uid="{15990703-5C49-40B1-BDB1-A6545095AB09}"/>
    <cellStyle name="Vsota 2 4 7 3 3" xfId="23448" xr:uid="{2BAF1962-06F6-4CDB-B2C2-99D1593A7907}"/>
    <cellStyle name="Vsota 2 4 7 3 3 2" xfId="47495" xr:uid="{59D309A1-AB4E-470C-B635-D5B97362F0E9}"/>
    <cellStyle name="Vsota 2 4 7 3 4" xfId="32356" xr:uid="{E7E8D174-5803-4519-8B70-1926B35BA4B5}"/>
    <cellStyle name="Vsota 2 4 7 4" xfId="7156" xr:uid="{F28C883E-6863-4A28-B2BD-C8E24537069C}"/>
    <cellStyle name="Vsota 2 4 7 4 2" xfId="16093" xr:uid="{341E2297-0E0B-408E-A0A2-BD79ACB07467}"/>
    <cellStyle name="Vsota 2 4 7 4 2 2" xfId="40140" xr:uid="{8A982B40-0345-4C86-8066-FCC85474B26E}"/>
    <cellStyle name="Vsota 2 4 7 4 3" xfId="22295" xr:uid="{4EF49568-B2BC-4ED9-B568-1CDD51936350}"/>
    <cellStyle name="Vsota 2 4 7 4 3 2" xfId="46342" xr:uid="{B243154A-7EF4-4CAB-A8CF-7334B5A6998D}"/>
    <cellStyle name="Vsota 2 4 7 4 4" xfId="31203" xr:uid="{1459B731-2B7B-49FF-8BE7-44842F907B96}"/>
    <cellStyle name="Vsota 2 4 7 5" xfId="12022" xr:uid="{549229F1-635C-4D7C-927C-E823D9ECACE7}"/>
    <cellStyle name="Vsota 2 4 7 5 2" xfId="36069" xr:uid="{86A2629E-AC88-4BD3-91DA-85328476FD81}"/>
    <cellStyle name="Vsota 2 4 7 6" xfId="19562" xr:uid="{B1A7B5CB-602B-47F0-9916-AB5D574F0B9E}"/>
    <cellStyle name="Vsota 2 4 7 6 2" xfId="43609" xr:uid="{FD65E276-A248-4A56-8266-9CDEA51E23A5}"/>
    <cellStyle name="Vsota 2 4 7 7" xfId="27132" xr:uid="{2F95FDE8-C147-4483-ABF1-9D336F9E7667}"/>
    <cellStyle name="Vsota 2 4 8" xfId="3694" xr:uid="{05D0C8C2-25B3-4F4E-8BD9-AAF835D8BCC2}"/>
    <cellStyle name="Vsota 2 4 8 2" xfId="6760" xr:uid="{CA7D6B10-9515-4184-AB5D-3B647F237EAA}"/>
    <cellStyle name="Vsota 2 4 8 2 2" xfId="15697" xr:uid="{9AB5E41A-B901-4151-A563-FCD50DD037C0}"/>
    <cellStyle name="Vsota 2 4 8 2 2 2" xfId="39744" xr:uid="{C919D6E5-A906-4839-B1F1-681BE3A5E593}"/>
    <cellStyle name="Vsota 2 4 8 2 3" xfId="21899" xr:uid="{BE04A669-46BD-4343-806B-76FAD83EC079}"/>
    <cellStyle name="Vsota 2 4 8 2 3 2" xfId="45946" xr:uid="{DDB179CD-0B8B-4814-B2E7-6F2A0E139351}"/>
    <cellStyle name="Vsota 2 4 8 2 4" xfId="30807" xr:uid="{EDC32621-D263-4320-A0B5-97A24F5A98BB}"/>
    <cellStyle name="Vsota 2 4 8 3" xfId="8918" xr:uid="{08F40599-3377-4D45-8E61-FB7700FF8A21}"/>
    <cellStyle name="Vsota 2 4 8 3 2" xfId="17855" xr:uid="{580E696C-C3B9-4F12-8BFC-5697EB0B3678}"/>
    <cellStyle name="Vsota 2 4 8 3 2 2" xfId="41902" xr:uid="{1D9C1023-EE76-4EDB-BBF0-A5221393C191}"/>
    <cellStyle name="Vsota 2 4 8 3 3" xfId="24057" xr:uid="{F248211A-1DC0-4B09-9595-AE1BAEE227FD}"/>
    <cellStyle name="Vsota 2 4 8 3 3 2" xfId="48104" xr:uid="{61DEE5E8-ED68-428E-A462-41036F6D959C}"/>
    <cellStyle name="Vsota 2 4 8 3 4" xfId="32965" xr:uid="{AE0854F2-E44D-4CD8-8D26-26D96F5A6A87}"/>
    <cellStyle name="Vsota 2 4 8 4" xfId="4257" xr:uid="{F5531F06-14F9-43F9-8574-566DDF0CFB8C}"/>
    <cellStyle name="Vsota 2 4 8 4 2" xfId="13194" xr:uid="{42DFBC23-49E3-410C-A003-8774F9A59F8C}"/>
    <cellStyle name="Vsota 2 4 8 4 2 2" xfId="37241" xr:uid="{3A025A99-3331-46EF-B472-3B1E116A12D7}"/>
    <cellStyle name="Vsota 2 4 8 4 3" xfId="20567" xr:uid="{B6CC3562-86A3-4FE8-839E-89A94AF492CA}"/>
    <cellStyle name="Vsota 2 4 8 4 3 2" xfId="44614" xr:uid="{6D3186A2-51F8-49A1-88E0-2C1AE457E97C}"/>
    <cellStyle name="Vsota 2 4 8 4 4" xfId="28304" xr:uid="{86F1523C-5B83-4C20-A593-D71F27B969A6}"/>
    <cellStyle name="Vsota 2 4 8 5" xfId="12631" xr:uid="{4C7C4413-E833-423E-93B8-719E5C46B1E1}"/>
    <cellStyle name="Vsota 2 4 8 5 2" xfId="36678" xr:uid="{BCF5FD0A-5D72-40D5-9A8F-1A8A11EE5010}"/>
    <cellStyle name="Vsota 2 4 8 6" xfId="20171" xr:uid="{DB67239E-7A9A-432E-BCAF-5CDB98315AFE}"/>
    <cellStyle name="Vsota 2 4 8 6 2" xfId="44218" xr:uid="{786C08D3-110F-4B0A-A02B-F4B5BA3D0815}"/>
    <cellStyle name="Vsota 2 4 8 7" xfId="27741" xr:uid="{FA9B282C-7EBD-43E2-A96C-BE2A1806B726}"/>
    <cellStyle name="Vsota 2 4 9" xfId="4318" xr:uid="{8FC755E0-2358-4BDE-ACB8-8B6DED09DB83}"/>
    <cellStyle name="Vsota 2 4 9 2" xfId="13255" xr:uid="{146B391F-EEFA-4532-810F-788710905623}"/>
    <cellStyle name="Vsota 2 4 9 2 2" xfId="37302" xr:uid="{46E1FFE2-6D7D-4FE2-B692-2D01F4412E13}"/>
    <cellStyle name="Vsota 2 4 9 3" xfId="20621" xr:uid="{FBA98C0E-E700-4CBA-BC3C-3FD160740207}"/>
    <cellStyle name="Vsota 2 4 9 3 2" xfId="44668" xr:uid="{3DD7BC4B-FB3D-454F-B8BE-8600992A0FE7}"/>
    <cellStyle name="Vsota 2 4 9 4" xfId="28365" xr:uid="{8A0F4B4E-1935-443B-B0E0-993A44A149F2}"/>
    <cellStyle name="Vsota 2 5" xfId="2039" xr:uid="{ADE5751E-4F00-47ED-9413-D07335881F31}"/>
    <cellStyle name="Vsota 2 5 10" xfId="3944" xr:uid="{4602E9FC-B4A8-4815-B83A-32760357A7DE}"/>
    <cellStyle name="Vsota 2 5 10 2" xfId="12881" xr:uid="{26AD2AAA-1740-4887-8020-2244005A7E2B}"/>
    <cellStyle name="Vsota 2 5 10 2 2" xfId="36928" xr:uid="{455F6324-EF4D-4748-8259-BFFEAB58A574}"/>
    <cellStyle name="Vsota 2 5 10 3" xfId="20421" xr:uid="{F43532D4-EA4A-4A31-B2C9-E405175A6779}"/>
    <cellStyle name="Vsota 2 5 10 3 2" xfId="44468" xr:uid="{E4DB4E67-2D13-4520-A394-1EC3BFA6092A}"/>
    <cellStyle name="Vsota 2 5 10 4" xfId="27991" xr:uid="{65BC1D2B-94A2-4814-851F-51FDA34B203D}"/>
    <cellStyle name="Vsota 2 5 11" xfId="10975" xr:uid="{175B2CC0-8821-4E5D-B4E0-56A9B2E89E86}"/>
    <cellStyle name="Vsota 2 5 11 2" xfId="35022" xr:uid="{D90737CC-35B9-4B5C-B187-269581DDE289}"/>
    <cellStyle name="Vsota 2 5 12" xfId="19178" xr:uid="{8716B460-0E51-4721-92F2-4608141B0A0F}"/>
    <cellStyle name="Vsota 2 5 12 2" xfId="43225" xr:uid="{A56AC1D8-0718-465F-9B7E-8B46CD28F5D1}"/>
    <cellStyle name="Vsota 2 5 13" xfId="26085" xr:uid="{0B9D4187-1EE6-4DE3-888D-44A57AF7377C}"/>
    <cellStyle name="Vsota 2 5 2" xfId="3089" xr:uid="{7E54C52F-E6BF-459A-BACC-78B8E1688A95}"/>
    <cellStyle name="Vsota 2 5 2 2" xfId="6155" xr:uid="{CCCE141B-B88A-48C4-9F18-55CD75283E4A}"/>
    <cellStyle name="Vsota 2 5 2 2 2" xfId="15092" xr:uid="{B24A0EFF-8B87-4D35-93B8-2DB25170CBAE}"/>
    <cellStyle name="Vsota 2 5 2 2 2 2" xfId="39139" xr:uid="{F36CE73A-A7FE-43FD-A95E-DD990D79160E}"/>
    <cellStyle name="Vsota 2 5 2 2 3" xfId="21294" xr:uid="{17AD1077-403B-430E-BFB5-8A31A8DC1A23}"/>
    <cellStyle name="Vsota 2 5 2 2 3 2" xfId="45341" xr:uid="{25DEE779-799A-489B-98F4-DCE6BF324386}"/>
    <cellStyle name="Vsota 2 5 2 2 4" xfId="30202" xr:uid="{1DA43C53-FAC9-4BF0-99BA-56F16502478C}"/>
    <cellStyle name="Vsota 2 5 2 3" xfId="8313" xr:uid="{BDFE60C6-7B38-4F6C-BDC0-C5EC5CE8BDDE}"/>
    <cellStyle name="Vsota 2 5 2 3 2" xfId="17250" xr:uid="{CF8C53BC-0EFC-4C53-93BA-E71D2FEAA993}"/>
    <cellStyle name="Vsota 2 5 2 3 2 2" xfId="41297" xr:uid="{C0B30437-253A-4E1F-A61E-7B16D24B8F90}"/>
    <cellStyle name="Vsota 2 5 2 3 3" xfId="23452" xr:uid="{981525A1-615A-449E-839E-20CB64993958}"/>
    <cellStyle name="Vsota 2 5 2 3 3 2" xfId="47499" xr:uid="{F79DBABC-C076-4F82-B505-6112BD18CA90}"/>
    <cellStyle name="Vsota 2 5 2 3 4" xfId="32360" xr:uid="{19BA90B8-66D5-4619-BB42-8C02A7961036}"/>
    <cellStyle name="Vsota 2 5 2 4" xfId="7877" xr:uid="{A5942DE8-5151-46B7-A045-F04FC10848BE}"/>
    <cellStyle name="Vsota 2 5 2 4 2" xfId="16814" xr:uid="{6327F5D9-C9A7-49C0-93D2-AD281967405F}"/>
    <cellStyle name="Vsota 2 5 2 4 2 2" xfId="40861" xr:uid="{F5C67CB8-21A6-4DF0-BCC0-A1C5A4E8603B}"/>
    <cellStyle name="Vsota 2 5 2 4 3" xfId="23016" xr:uid="{5296EEF7-38CC-447B-89BC-C223AD66FF4C}"/>
    <cellStyle name="Vsota 2 5 2 4 3 2" xfId="47063" xr:uid="{B1F42E12-D8F3-49D8-AC61-ADCB78805926}"/>
    <cellStyle name="Vsota 2 5 2 4 4" xfId="31924" xr:uid="{F6D05264-4B3D-4ECA-B1B3-3BC0DC029E3E}"/>
    <cellStyle name="Vsota 2 5 2 5" xfId="12026" xr:uid="{24ABBBE8-EDD1-4692-B73B-E0E7DC92014F}"/>
    <cellStyle name="Vsota 2 5 2 5 2" xfId="36073" xr:uid="{DE987438-3293-4838-B44D-6664C2E84CA5}"/>
    <cellStyle name="Vsota 2 5 2 6" xfId="19566" xr:uid="{F3D50D78-4B39-4165-8998-7C62E690F7B4}"/>
    <cellStyle name="Vsota 2 5 2 6 2" xfId="43613" xr:uid="{15D8BD0E-E762-484D-9DA5-FE18777E646D}"/>
    <cellStyle name="Vsota 2 5 2 7" xfId="27136" xr:uid="{69A87733-B42B-4276-BD88-21E5C7E69AAD}"/>
    <cellStyle name="Vsota 2 5 3" xfId="2862" xr:uid="{0F9583E4-AE2E-4FDB-B952-EF00E05FDF48}"/>
    <cellStyle name="Vsota 2 5 3 2" xfId="5928" xr:uid="{DB32073C-F082-450A-B8B8-8955534541E2}"/>
    <cellStyle name="Vsota 2 5 3 2 2" xfId="14865" xr:uid="{D67F711F-AF21-4CD7-B79E-597711639F9A}"/>
    <cellStyle name="Vsota 2 5 3 2 2 2" xfId="38912" xr:uid="{2EC81CC4-5D14-45BB-84FD-D6E2042D0AAE}"/>
    <cellStyle name="Vsota 2 5 3 2 3" xfId="21067" xr:uid="{7119585E-3905-475C-BDCD-629DEE2B799F}"/>
    <cellStyle name="Vsota 2 5 3 2 3 2" xfId="45114" xr:uid="{CF35C3E0-86E9-43CB-9364-1317C4A48907}"/>
    <cellStyle name="Vsota 2 5 3 2 4" xfId="29975" xr:uid="{87F8E41D-728B-4CD7-A25F-1CC3B148A924}"/>
    <cellStyle name="Vsota 2 5 3 3" xfId="8086" xr:uid="{8834CC0F-EF02-4E16-881E-9F9B60BC6BAE}"/>
    <cellStyle name="Vsota 2 5 3 3 2" xfId="17023" xr:uid="{700A5F0C-1092-4B3A-BEFD-7FC258A6484D}"/>
    <cellStyle name="Vsota 2 5 3 3 2 2" xfId="41070" xr:uid="{BA2DEF70-6BD1-4889-80CD-B0837F7FD020}"/>
    <cellStyle name="Vsota 2 5 3 3 3" xfId="23225" xr:uid="{C8227A02-3B46-42AA-89A9-5E1B92DAC87A}"/>
    <cellStyle name="Vsota 2 5 3 3 3 2" xfId="47272" xr:uid="{B08692A0-852A-4E4E-9369-BA070AA62C93}"/>
    <cellStyle name="Vsota 2 5 3 3 4" xfId="32133" xr:uid="{AB004B40-572F-476F-8139-D77E49C0AE0D}"/>
    <cellStyle name="Vsota 2 5 3 4" xfId="7046" xr:uid="{E566F23C-1DA1-457C-A6A1-B4581630BDD9}"/>
    <cellStyle name="Vsota 2 5 3 4 2" xfId="15983" xr:uid="{C9496A7C-421D-4414-9254-CABE3303715E}"/>
    <cellStyle name="Vsota 2 5 3 4 2 2" xfId="40030" xr:uid="{713E94F6-3571-4442-A7EB-0CF002C52D96}"/>
    <cellStyle name="Vsota 2 5 3 4 3" xfId="22185" xr:uid="{F32573A0-368A-41F9-8F0B-AFA296377F96}"/>
    <cellStyle name="Vsota 2 5 3 4 3 2" xfId="46232" xr:uid="{4393CDA1-605C-4129-BC4F-CEC187EDC09E}"/>
    <cellStyle name="Vsota 2 5 3 4 4" xfId="31093" xr:uid="{B46795BB-7658-4943-8A8C-BAFE0767539F}"/>
    <cellStyle name="Vsota 2 5 3 5" xfId="11799" xr:uid="{C7DDFBC6-B5B0-419F-BD12-69140B1732EF}"/>
    <cellStyle name="Vsota 2 5 3 5 2" xfId="35846" xr:uid="{76BD2056-36FE-41F7-B568-8DD27CC57CB6}"/>
    <cellStyle name="Vsota 2 5 3 6" xfId="19339" xr:uid="{78D95A04-4AD3-4656-9FC3-A12F20FAD66B}"/>
    <cellStyle name="Vsota 2 5 3 6 2" xfId="43386" xr:uid="{68DA93B1-4C37-4894-83FC-C64A9CE7FDA4}"/>
    <cellStyle name="Vsota 2 5 3 7" xfId="26909" xr:uid="{551588AB-0218-4175-9AB1-4659F6109C3C}"/>
    <cellStyle name="Vsota 2 5 4" xfId="3475" xr:uid="{8B4F9D10-C98B-48F5-BA30-A10E1A8CC76F}"/>
    <cellStyle name="Vsota 2 5 4 2" xfId="6541" xr:uid="{1587C829-3548-41E8-8D6A-CE85EA3BCACA}"/>
    <cellStyle name="Vsota 2 5 4 2 2" xfId="15478" xr:uid="{2B9497F8-3534-48C5-BA08-F8413F7B5D57}"/>
    <cellStyle name="Vsota 2 5 4 2 2 2" xfId="39525" xr:uid="{FA2598D7-2C04-4968-B7F1-053A4E7C2EC4}"/>
    <cellStyle name="Vsota 2 5 4 2 3" xfId="21680" xr:uid="{3A54A46D-D916-4913-83E1-C4CF69E0083D}"/>
    <cellStyle name="Vsota 2 5 4 2 3 2" xfId="45727" xr:uid="{5A31B683-8415-424E-84F6-64196E9276F1}"/>
    <cellStyle name="Vsota 2 5 4 2 4" xfId="30588" xr:uid="{D6F2FC8A-DC6F-4336-85AE-A9C394D8D333}"/>
    <cellStyle name="Vsota 2 5 4 3" xfId="8699" xr:uid="{0E36D3A3-C71A-4264-9C4F-EBB0812E0619}"/>
    <cellStyle name="Vsota 2 5 4 3 2" xfId="17636" xr:uid="{583AA3FC-82F0-48C3-BD36-DD2536CECEBE}"/>
    <cellStyle name="Vsota 2 5 4 3 2 2" xfId="41683" xr:uid="{13EC2D11-F78F-4623-843A-3550E51F15B5}"/>
    <cellStyle name="Vsota 2 5 4 3 3" xfId="23838" xr:uid="{5F8ED1D1-16B1-4B7F-A7F8-391037B2ED74}"/>
    <cellStyle name="Vsota 2 5 4 3 3 2" xfId="47885" xr:uid="{C72FFA3F-A340-4725-92D6-21C92E4D6CB4}"/>
    <cellStyle name="Vsota 2 5 4 3 4" xfId="32746" xr:uid="{81C72B09-FBBD-492D-BD01-B7B40F1F9E41}"/>
    <cellStyle name="Vsota 2 5 4 4" xfId="9224" xr:uid="{1280ACB3-3604-4914-972B-3C8E7C293CBE}"/>
    <cellStyle name="Vsota 2 5 4 4 2" xfId="18161" xr:uid="{20FC0081-B475-4979-B1E1-982AE8745763}"/>
    <cellStyle name="Vsota 2 5 4 4 2 2" xfId="42208" xr:uid="{DD62D2FE-EBB8-4C99-9E9C-07637374AD47}"/>
    <cellStyle name="Vsota 2 5 4 4 3" xfId="24363" xr:uid="{4427A0F5-EBA7-445B-AB7F-FC6958F6B326}"/>
    <cellStyle name="Vsota 2 5 4 4 3 2" xfId="48410" xr:uid="{D7DA7502-DFC1-4088-8F7F-8EA5C3247842}"/>
    <cellStyle name="Vsota 2 5 4 4 4" xfId="33271" xr:uid="{BB09183B-ECA9-4FB6-B0D5-8FDE5C885E09}"/>
    <cellStyle name="Vsota 2 5 4 5" xfId="12412" xr:uid="{A4FC02A2-E443-4AC3-9841-6DB1A57BACF1}"/>
    <cellStyle name="Vsota 2 5 4 5 2" xfId="36459" xr:uid="{82A5DCB3-34CB-4CDE-9315-6DC8E5C423E2}"/>
    <cellStyle name="Vsota 2 5 4 6" xfId="19952" xr:uid="{9A9ADFC2-DF4C-4361-9AB9-2EF335D0E659}"/>
    <cellStyle name="Vsota 2 5 4 6 2" xfId="43999" xr:uid="{DBF0D6A2-A1B0-4622-8598-DC2CEFB99C5C}"/>
    <cellStyle name="Vsota 2 5 4 7" xfId="27522" xr:uid="{8B6ED9C8-EA61-416B-8457-67BF2DDCD16B}"/>
    <cellStyle name="Vsota 2 5 5" xfId="2953" xr:uid="{72C9E023-A1D5-4115-A957-1405D3F44E53}"/>
    <cellStyle name="Vsota 2 5 5 2" xfId="6019" xr:uid="{1F66F25A-FFB1-41EC-9A34-9FCD94D8443B}"/>
    <cellStyle name="Vsota 2 5 5 2 2" xfId="14956" xr:uid="{386C09F1-1AAB-49FF-9F5D-F945A7B59D6C}"/>
    <cellStyle name="Vsota 2 5 5 2 2 2" xfId="39003" xr:uid="{695CF4A1-16E2-4C3A-A2A2-553D73BB3EBC}"/>
    <cellStyle name="Vsota 2 5 5 2 3" xfId="21158" xr:uid="{A6C52D6A-B0E6-47CB-9FBF-63A4FC6A4C46}"/>
    <cellStyle name="Vsota 2 5 5 2 3 2" xfId="45205" xr:uid="{87EB48F1-0C57-4985-A1AE-81A11577E3E1}"/>
    <cellStyle name="Vsota 2 5 5 2 4" xfId="30066" xr:uid="{DDD24CB4-0F20-4663-9F3D-36C0BFD54E6F}"/>
    <cellStyle name="Vsota 2 5 5 3" xfId="8177" xr:uid="{495A98CF-26B9-4B59-BA2A-B87E3471E8B3}"/>
    <cellStyle name="Vsota 2 5 5 3 2" xfId="17114" xr:uid="{651E0045-66CF-472F-A636-41D49D8669C8}"/>
    <cellStyle name="Vsota 2 5 5 3 2 2" xfId="41161" xr:uid="{B74A42C6-AC35-4048-8DFD-DCD5516734F0}"/>
    <cellStyle name="Vsota 2 5 5 3 3" xfId="23316" xr:uid="{50347DAB-DDE4-4403-9308-C44D6967C05B}"/>
    <cellStyle name="Vsota 2 5 5 3 3 2" xfId="47363" xr:uid="{1DF778BF-9744-49BC-9632-0AD6EAB53176}"/>
    <cellStyle name="Vsota 2 5 5 3 4" xfId="32224" xr:uid="{0FDA7E56-7F1A-42FF-8FA9-0F53030F6EAF}"/>
    <cellStyle name="Vsota 2 5 5 4" xfId="9674" xr:uid="{951244C3-80A9-4A98-ABCF-599D8D475483}"/>
    <cellStyle name="Vsota 2 5 5 4 2" xfId="18611" xr:uid="{76DFE5B9-B18F-4F78-B07D-544A92AFED4A}"/>
    <cellStyle name="Vsota 2 5 5 4 2 2" xfId="42658" xr:uid="{B0E696D2-0E33-48F9-B2CF-8FA58BB33446}"/>
    <cellStyle name="Vsota 2 5 5 4 3" xfId="24813" xr:uid="{A599ED1F-636C-4CAB-8039-13C573248C51}"/>
    <cellStyle name="Vsota 2 5 5 4 3 2" xfId="48860" xr:uid="{4364E03D-A6C4-4A67-9FE8-39B81AE137AD}"/>
    <cellStyle name="Vsota 2 5 5 4 4" xfId="33721" xr:uid="{74F48435-2764-46B3-A0F8-B7E4C6D66B73}"/>
    <cellStyle name="Vsota 2 5 5 5" xfId="11890" xr:uid="{CD3B7E30-683C-4F52-9BC1-79A8D406EBEC}"/>
    <cellStyle name="Vsota 2 5 5 5 2" xfId="35937" xr:uid="{7F863F1F-0B7A-465F-A5BF-D1DC2A18B973}"/>
    <cellStyle name="Vsota 2 5 5 6" xfId="19430" xr:uid="{BE081B0F-30E7-453D-A99E-9E55B9A2C1CF}"/>
    <cellStyle name="Vsota 2 5 5 6 2" xfId="43477" xr:uid="{9D17D1AD-95AA-4BB0-8228-0F386C624000}"/>
    <cellStyle name="Vsota 2 5 5 7" xfId="27000" xr:uid="{15656F1B-0C66-4C89-8D7A-530FDC712305}"/>
    <cellStyle name="Vsota 2 5 6" xfId="3192" xr:uid="{ACADFD87-ACB7-4EF9-A24D-03C8D6D1872F}"/>
    <cellStyle name="Vsota 2 5 6 2" xfId="6258" xr:uid="{6C93C505-1E00-438A-B8EA-485041A301D8}"/>
    <cellStyle name="Vsota 2 5 6 2 2" xfId="15195" xr:uid="{43327A6B-840A-4CB2-A28D-EB4DDD7E3FB3}"/>
    <cellStyle name="Vsota 2 5 6 2 2 2" xfId="39242" xr:uid="{EC19F0F5-DBC2-471B-8020-3631746C1D38}"/>
    <cellStyle name="Vsota 2 5 6 2 3" xfId="21397" xr:uid="{FF98C723-C024-4CD3-8968-AF214B1764B8}"/>
    <cellStyle name="Vsota 2 5 6 2 3 2" xfId="45444" xr:uid="{D8349912-5421-45C2-9E8E-3ECD161F22D6}"/>
    <cellStyle name="Vsota 2 5 6 2 4" xfId="30305" xr:uid="{430D30A2-CF89-45B1-AD45-EE0F1CEAE450}"/>
    <cellStyle name="Vsota 2 5 6 3" xfId="8416" xr:uid="{524EA560-FEFE-40A6-A11D-06712AC12E30}"/>
    <cellStyle name="Vsota 2 5 6 3 2" xfId="17353" xr:uid="{2FEE8C65-C89D-4C3A-8048-FBA27571C7EF}"/>
    <cellStyle name="Vsota 2 5 6 3 2 2" xfId="41400" xr:uid="{6DA5F5CC-F704-4150-A6A2-9AE138644180}"/>
    <cellStyle name="Vsota 2 5 6 3 3" xfId="23555" xr:uid="{3AA583F7-E367-49EE-834F-687B870E64ED}"/>
    <cellStyle name="Vsota 2 5 6 3 3 2" xfId="47602" xr:uid="{2CDD0875-CC7C-4CEB-BBA4-4116B48E0AE7}"/>
    <cellStyle name="Vsota 2 5 6 3 4" xfId="32463" xr:uid="{27BFC145-74E8-4CFB-BDD2-71C102155F42}"/>
    <cellStyle name="Vsota 2 5 6 4" xfId="7901" xr:uid="{3192A8C7-256A-42B4-9D21-9615B48589C9}"/>
    <cellStyle name="Vsota 2 5 6 4 2" xfId="16838" xr:uid="{A19C0FC9-4547-4C5F-AC10-FF64D762AC4D}"/>
    <cellStyle name="Vsota 2 5 6 4 2 2" xfId="40885" xr:uid="{4B4824B0-8FF5-45D2-BD6B-FCECB638634E}"/>
    <cellStyle name="Vsota 2 5 6 4 3" xfId="23040" xr:uid="{3FF3B87B-3063-4CEA-A850-4FABCB3559CE}"/>
    <cellStyle name="Vsota 2 5 6 4 3 2" xfId="47087" xr:uid="{340C2F38-6AB3-4950-85E6-264F813D2029}"/>
    <cellStyle name="Vsota 2 5 6 4 4" xfId="31948" xr:uid="{A15654BA-D327-4946-BB8D-3B101292203A}"/>
    <cellStyle name="Vsota 2 5 6 5" xfId="12129" xr:uid="{C06B3FA2-C9F3-47CA-842D-6BCD64D03C24}"/>
    <cellStyle name="Vsota 2 5 6 5 2" xfId="36176" xr:uid="{3FFCD8F6-3854-4EF1-AFF8-0016AEA9718B}"/>
    <cellStyle name="Vsota 2 5 6 6" xfId="19669" xr:uid="{4BFDBF28-B9BB-46CC-9F04-9F23714B29C7}"/>
    <cellStyle name="Vsota 2 5 6 6 2" xfId="43716" xr:uid="{6097D9CC-6737-4892-B000-1D6899820B68}"/>
    <cellStyle name="Vsota 2 5 6 7" xfId="27239" xr:uid="{19E45A6C-8867-4F7A-9667-2EFECBB3FB62}"/>
    <cellStyle name="Vsota 2 5 7" xfId="3825" xr:uid="{E06F0186-4798-455E-8935-1F4225781F8F}"/>
    <cellStyle name="Vsota 2 5 7 2" xfId="6891" xr:uid="{916048C0-2076-4A15-825A-938694167558}"/>
    <cellStyle name="Vsota 2 5 7 2 2" xfId="15828" xr:uid="{8C9FB68D-1DF5-460A-BDBF-E430F14BFCE3}"/>
    <cellStyle name="Vsota 2 5 7 2 2 2" xfId="39875" xr:uid="{00CDCEA3-A41A-47EC-B1D6-8120D489C926}"/>
    <cellStyle name="Vsota 2 5 7 2 3" xfId="22030" xr:uid="{69F23D92-FD80-4E57-89DF-82B6938A8AC9}"/>
    <cellStyle name="Vsota 2 5 7 2 3 2" xfId="46077" xr:uid="{C2829F5D-0C09-4949-8816-A2B42F40F2F2}"/>
    <cellStyle name="Vsota 2 5 7 2 4" xfId="30938" xr:uid="{B66935D5-7C09-4C65-9C5B-F2DED466D973}"/>
    <cellStyle name="Vsota 2 5 7 3" xfId="9049" xr:uid="{2DFF378A-45E9-4589-99A3-6816CA8B4E01}"/>
    <cellStyle name="Vsota 2 5 7 3 2" xfId="17986" xr:uid="{4F711E4B-E125-4BF9-800C-1574FE05EB9A}"/>
    <cellStyle name="Vsota 2 5 7 3 2 2" xfId="42033" xr:uid="{5178D877-6704-4237-A061-DA3B736C4698}"/>
    <cellStyle name="Vsota 2 5 7 3 3" xfId="24188" xr:uid="{9D1DB659-57B7-46EB-BF70-24D0CE846ED8}"/>
    <cellStyle name="Vsota 2 5 7 3 3 2" xfId="48235" xr:uid="{52C58F72-E08B-4E6D-9AEB-FEF85BA3E4B7}"/>
    <cellStyle name="Vsota 2 5 7 3 4" xfId="33096" xr:uid="{FA7FCC97-1FE4-4455-AC9A-D0FEBACB5AAE}"/>
    <cellStyle name="Vsota 2 5 7 4" xfId="9423" xr:uid="{8D542733-7E09-46A0-A8C9-2AE043833E1F}"/>
    <cellStyle name="Vsota 2 5 7 4 2" xfId="18360" xr:uid="{B76C2DBF-96E8-4E44-8BAA-107798C79668}"/>
    <cellStyle name="Vsota 2 5 7 4 2 2" xfId="42407" xr:uid="{B296D7D7-DE5F-470D-B3D3-92BFCBA3C76C}"/>
    <cellStyle name="Vsota 2 5 7 4 3" xfId="24562" xr:uid="{814AFD9D-7F84-4099-8EE7-969C38DA07B2}"/>
    <cellStyle name="Vsota 2 5 7 4 3 2" xfId="48609" xr:uid="{AE9C1D4A-A645-48F9-B35C-0299EE87EC0B}"/>
    <cellStyle name="Vsota 2 5 7 4 4" xfId="33470" xr:uid="{AEAE14D8-EE2C-4046-8C4D-22B0AA8D65B8}"/>
    <cellStyle name="Vsota 2 5 7 5" xfId="12762" xr:uid="{C32E3FBF-B891-4C4C-9B78-B47F9047FF28}"/>
    <cellStyle name="Vsota 2 5 7 5 2" xfId="36809" xr:uid="{F05F7C04-E7EB-43A9-B1F1-D013C5126850}"/>
    <cellStyle name="Vsota 2 5 7 6" xfId="20302" xr:uid="{605ECA4E-7431-4EA8-B815-A0C8472C7582}"/>
    <cellStyle name="Vsota 2 5 7 6 2" xfId="44349" xr:uid="{95AABB7F-0507-4C91-A2BB-31A0D576EB35}"/>
    <cellStyle name="Vsota 2 5 7 7" xfId="27872" xr:uid="{5BB93178-CC28-4DD0-9D94-2DB4AA5E465C}"/>
    <cellStyle name="Vsota 2 5 8" xfId="5101" xr:uid="{AF964658-9D65-41DC-97A5-3C98E88881A2}"/>
    <cellStyle name="Vsota 2 5 8 2" xfId="14038" xr:uid="{C54DE58C-7DEA-42D8-A55C-747D6D36FA06}"/>
    <cellStyle name="Vsota 2 5 8 2 2" xfId="38085" xr:uid="{97EFBA7F-61DC-4E27-A15C-4F413712EB32}"/>
    <cellStyle name="Vsota 2 5 8 3" xfId="20903" xr:uid="{F008EE21-D986-4103-BE92-BE4148274DD5}"/>
    <cellStyle name="Vsota 2 5 8 3 2" xfId="44950" xr:uid="{7165F8FC-EF94-41F0-A6E5-C0E0157E2C09}"/>
    <cellStyle name="Vsota 2 5 8 4" xfId="29148" xr:uid="{820C8A72-A048-4F16-8441-D6655ECF59BB}"/>
    <cellStyle name="Vsota 2 5 9" xfId="7610" xr:uid="{8F9AD8C7-A817-4338-A59C-E9CEF4803E03}"/>
    <cellStyle name="Vsota 2 5 9 2" xfId="16547" xr:uid="{BADF9698-317D-4D68-B202-8E1CDB5CDCCD}"/>
    <cellStyle name="Vsota 2 5 9 2 2" xfId="40594" xr:uid="{6A6D1CA3-E641-48DA-A22D-6F819802BF7A}"/>
    <cellStyle name="Vsota 2 5 9 3" xfId="22749" xr:uid="{7A144786-A24B-4D0C-AB24-4355506F8AD3}"/>
    <cellStyle name="Vsota 2 5 9 3 2" xfId="46796" xr:uid="{1EFFE6C0-02D5-4A9B-B869-C4F4F2F005C3}"/>
    <cellStyle name="Vsota 2 5 9 4" xfId="31657" xr:uid="{FF785869-86CD-49D9-BFBB-EDA983E69E35}"/>
    <cellStyle name="Vsota 2 6" xfId="2036" xr:uid="{7A456570-FBF2-40C7-8732-202938F822A4}"/>
    <cellStyle name="Vsota 2 6 10" xfId="7956" xr:uid="{9C59C3F6-453E-490E-A67D-FE9A96C8F0C6}"/>
    <cellStyle name="Vsota 2 6 10 2" xfId="16893" xr:uid="{20EDE450-A38D-468D-B0E7-94F81A663FA2}"/>
    <cellStyle name="Vsota 2 6 10 2 2" xfId="40940" xr:uid="{58468378-3EAD-45E4-AD96-CEB20D61B123}"/>
    <cellStyle name="Vsota 2 6 10 3" xfId="23095" xr:uid="{2276BE36-1BC7-43B3-84B8-BAAD9A657DF7}"/>
    <cellStyle name="Vsota 2 6 10 3 2" xfId="47142" xr:uid="{F951D11B-F3A0-4FAC-BEB4-F5F6ECD55586}"/>
    <cellStyle name="Vsota 2 6 10 4" xfId="32003" xr:uid="{B95222B4-C50B-493C-9139-A53401F68235}"/>
    <cellStyle name="Vsota 2 6 11" xfId="10972" xr:uid="{9E58B34B-4B8D-48EB-AE6A-59C6C9C1C5EA}"/>
    <cellStyle name="Vsota 2 6 11 2" xfId="35019" xr:uid="{35CD68A5-012A-4BF2-B26A-01E223E81FD1}"/>
    <cellStyle name="Vsota 2 6 12" xfId="19175" xr:uid="{57E7C344-AEAD-4617-B28A-5A8B59660506}"/>
    <cellStyle name="Vsota 2 6 12 2" xfId="43222" xr:uid="{AC066153-9BE8-42A3-BF84-CBD7E910AF02}"/>
    <cellStyle name="Vsota 2 6 13" xfId="26082" xr:uid="{CB3F12CE-5B4C-483F-A039-860E69C0CF8D}"/>
    <cellStyle name="Vsota 2 6 2" xfId="3325" xr:uid="{6E23B590-39F2-42CE-9CCC-3880AD5D4C50}"/>
    <cellStyle name="Vsota 2 6 2 2" xfId="6391" xr:uid="{3413372F-D841-4E3E-9199-69B9E361DBD0}"/>
    <cellStyle name="Vsota 2 6 2 2 2" xfId="15328" xr:uid="{50F2C4C7-3CAC-4E91-9D47-DECD926B4A46}"/>
    <cellStyle name="Vsota 2 6 2 2 2 2" xfId="39375" xr:uid="{495E6987-D3AB-4D4C-8216-86A0C58A1C5A}"/>
    <cellStyle name="Vsota 2 6 2 2 3" xfId="21530" xr:uid="{EF901AE1-6D56-4D89-AA84-B3AA53C10F47}"/>
    <cellStyle name="Vsota 2 6 2 2 3 2" xfId="45577" xr:uid="{4B759A18-2EC0-4298-AB7B-B309AE394E75}"/>
    <cellStyle name="Vsota 2 6 2 2 4" xfId="30438" xr:uid="{304FAEC2-1218-4BFA-BBD5-F6CDEE5D1AEB}"/>
    <cellStyle name="Vsota 2 6 2 3" xfId="8549" xr:uid="{857FF60D-2A94-4376-969F-1B41455F43AF}"/>
    <cellStyle name="Vsota 2 6 2 3 2" xfId="17486" xr:uid="{18BE5E8A-22F7-43EB-AD2D-308C55F0E4EE}"/>
    <cellStyle name="Vsota 2 6 2 3 2 2" xfId="41533" xr:uid="{E0A6D060-DD67-45F7-B5C1-FB5B4B85BECC}"/>
    <cellStyle name="Vsota 2 6 2 3 3" xfId="23688" xr:uid="{7465FF39-FB4E-41AF-93F7-81C9D3232EAF}"/>
    <cellStyle name="Vsota 2 6 2 3 3 2" xfId="47735" xr:uid="{5D8E69F1-D431-4982-8A4B-71D0CDA4B20C}"/>
    <cellStyle name="Vsota 2 6 2 3 4" xfId="32596" xr:uid="{2BAFDBBD-254E-42EC-BE4D-A35EDA6CB6FF}"/>
    <cellStyle name="Vsota 2 6 2 4" xfId="9683" xr:uid="{CDE7907D-3FFE-46F5-B365-65452EEEB9B3}"/>
    <cellStyle name="Vsota 2 6 2 4 2" xfId="18620" xr:uid="{503EA844-6DE4-4E4E-BB12-88E894A2B01D}"/>
    <cellStyle name="Vsota 2 6 2 4 2 2" xfId="42667" xr:uid="{81615A58-ECEF-423C-B691-EE1345A2E3FB}"/>
    <cellStyle name="Vsota 2 6 2 4 3" xfId="24822" xr:uid="{80CE447D-BFFD-4059-93A5-C5E02639CDFE}"/>
    <cellStyle name="Vsota 2 6 2 4 3 2" xfId="48869" xr:uid="{F23B1EAF-3426-4D47-A274-30A34FFF36E6}"/>
    <cellStyle name="Vsota 2 6 2 4 4" xfId="33730" xr:uid="{3B10C204-EABC-4900-9F85-C78581D158CA}"/>
    <cellStyle name="Vsota 2 6 2 5" xfId="12262" xr:uid="{4D9E5847-A8E8-4028-AB22-4187E9C2FA97}"/>
    <cellStyle name="Vsota 2 6 2 5 2" xfId="36309" xr:uid="{1649274F-58C4-473A-907D-2057FF835B06}"/>
    <cellStyle name="Vsota 2 6 2 6" xfId="19802" xr:uid="{8F744471-CEAF-4132-8083-F52900839760}"/>
    <cellStyle name="Vsota 2 6 2 6 2" xfId="43849" xr:uid="{35400F66-080C-4B03-B1F5-6A065266C7B5}"/>
    <cellStyle name="Vsota 2 6 2 7" xfId="27372" xr:uid="{3B933015-5FCF-4D17-9EE9-BE9B82C9338F}"/>
    <cellStyle name="Vsota 2 6 3" xfId="3158" xr:uid="{69DEF3B0-E40A-4C70-B5A8-39374140AF91}"/>
    <cellStyle name="Vsota 2 6 3 2" xfId="6224" xr:uid="{EB904D02-12A5-4A4A-A074-0793C3F68E7E}"/>
    <cellStyle name="Vsota 2 6 3 2 2" xfId="15161" xr:uid="{86626F18-5A52-4609-997A-F5BFCDCE98E2}"/>
    <cellStyle name="Vsota 2 6 3 2 2 2" xfId="39208" xr:uid="{93AAA28B-B80B-4A9F-A2C3-3F4ED733FFD8}"/>
    <cellStyle name="Vsota 2 6 3 2 3" xfId="21363" xr:uid="{F2962C2A-EBC3-413C-9B07-E91F444EE7E4}"/>
    <cellStyle name="Vsota 2 6 3 2 3 2" xfId="45410" xr:uid="{6352EF8D-B24D-48DD-B2BF-D4373DD903DE}"/>
    <cellStyle name="Vsota 2 6 3 2 4" xfId="30271" xr:uid="{2C4C616F-66E6-4AA3-A44A-7B4125860378}"/>
    <cellStyle name="Vsota 2 6 3 3" xfId="8382" xr:uid="{2C3F8302-84D3-4249-8FE3-19799EB96B23}"/>
    <cellStyle name="Vsota 2 6 3 3 2" xfId="17319" xr:uid="{40287B40-8EC9-4C26-A2F0-1F67CD6190C8}"/>
    <cellStyle name="Vsota 2 6 3 3 2 2" xfId="41366" xr:uid="{33ABDCBF-942F-4B57-9CEA-3D3158EE3E5D}"/>
    <cellStyle name="Vsota 2 6 3 3 3" xfId="23521" xr:uid="{C4CBC1E9-4DD6-4244-92EF-76DD39C23625}"/>
    <cellStyle name="Vsota 2 6 3 3 3 2" xfId="47568" xr:uid="{40930BBF-4A1D-45A4-AAE2-9800DBCCFDCF}"/>
    <cellStyle name="Vsota 2 6 3 3 4" xfId="32429" xr:uid="{E6B4E97C-20B7-4865-9E5C-07A150A2E455}"/>
    <cellStyle name="Vsota 2 6 3 4" xfId="4217" xr:uid="{DFCC933A-0311-48F3-A561-2B89DCEA3DC7}"/>
    <cellStyle name="Vsota 2 6 3 4 2" xfId="13154" xr:uid="{539869DD-0374-4820-9544-A294DFF2C586}"/>
    <cellStyle name="Vsota 2 6 3 4 2 2" xfId="37201" xr:uid="{BF115EB9-FA53-403A-86FD-8DB0964127AC}"/>
    <cellStyle name="Vsota 2 6 3 4 3" xfId="20527" xr:uid="{F32A76F5-0026-4365-88BF-D5650C49F111}"/>
    <cellStyle name="Vsota 2 6 3 4 3 2" xfId="44574" xr:uid="{2C91E41C-826E-4D5B-A8F9-700EA1B70B7F}"/>
    <cellStyle name="Vsota 2 6 3 4 4" xfId="28264" xr:uid="{C950D394-CD47-42B7-BBEA-C4085277403E}"/>
    <cellStyle name="Vsota 2 6 3 5" xfId="12095" xr:uid="{1C8B4390-BD08-4976-BBE1-51D6ECC6D2C6}"/>
    <cellStyle name="Vsota 2 6 3 5 2" xfId="36142" xr:uid="{9B8DA065-0ABA-4ED8-90FA-B9F49E168A92}"/>
    <cellStyle name="Vsota 2 6 3 6" xfId="19635" xr:uid="{61EF1207-7C3C-44BC-A8B0-D18D5FF46B61}"/>
    <cellStyle name="Vsota 2 6 3 6 2" xfId="43682" xr:uid="{7306B6F1-122A-4275-BDE4-DB65B5A20530}"/>
    <cellStyle name="Vsota 2 6 3 7" xfId="27205" xr:uid="{B5B028D7-672B-4D48-B49D-74BEB64F1D35}"/>
    <cellStyle name="Vsota 2 6 4" xfId="3372" xr:uid="{36FAD124-44C8-4542-9AC2-87DF64D66309}"/>
    <cellStyle name="Vsota 2 6 4 2" xfId="6438" xr:uid="{AE147BCA-D64A-48DD-8580-8196B6B83095}"/>
    <cellStyle name="Vsota 2 6 4 2 2" xfId="15375" xr:uid="{CEF20319-63B9-484B-A1FF-F4CCDB05E76A}"/>
    <cellStyle name="Vsota 2 6 4 2 2 2" xfId="39422" xr:uid="{FFA4E82C-61E3-45C7-8854-BF6748B0638F}"/>
    <cellStyle name="Vsota 2 6 4 2 3" xfId="21577" xr:uid="{B19336E8-763E-460E-840F-19E93134C287}"/>
    <cellStyle name="Vsota 2 6 4 2 3 2" xfId="45624" xr:uid="{F9530EC8-5E0E-4C7B-81A9-EAF171870408}"/>
    <cellStyle name="Vsota 2 6 4 2 4" xfId="30485" xr:uid="{E461DE12-B409-403F-A42D-EC8C042E506A}"/>
    <cellStyle name="Vsota 2 6 4 3" xfId="8596" xr:uid="{C3BC6E41-A887-4B34-83A4-84ECEEAA37E1}"/>
    <cellStyle name="Vsota 2 6 4 3 2" xfId="17533" xr:uid="{783959AD-53EE-4CEC-BD27-1E8AE4AB811C}"/>
    <cellStyle name="Vsota 2 6 4 3 2 2" xfId="41580" xr:uid="{6500A75F-936F-4E73-AC6A-825DCA9953F2}"/>
    <cellStyle name="Vsota 2 6 4 3 3" xfId="23735" xr:uid="{8E413CE6-58CA-4077-A853-0056FEC6356F}"/>
    <cellStyle name="Vsota 2 6 4 3 3 2" xfId="47782" xr:uid="{7A64E711-5F0B-404C-ADFD-170357AF567A}"/>
    <cellStyle name="Vsota 2 6 4 3 4" xfId="32643" xr:uid="{5139EBE5-34B0-4F81-B4FF-567496771998}"/>
    <cellStyle name="Vsota 2 6 4 4" xfId="7933" xr:uid="{285AEAFB-C045-4BA5-9A3F-55CDC26E42A6}"/>
    <cellStyle name="Vsota 2 6 4 4 2" xfId="16870" xr:uid="{13B24832-47A9-43B2-B465-A9EEB5283579}"/>
    <cellStyle name="Vsota 2 6 4 4 2 2" xfId="40917" xr:uid="{AD878F86-2AEC-4313-8348-72146DDF2E51}"/>
    <cellStyle name="Vsota 2 6 4 4 3" xfId="23072" xr:uid="{CBB2F3A3-6182-4001-A629-AAA4C17D07B9}"/>
    <cellStyle name="Vsota 2 6 4 4 3 2" xfId="47119" xr:uid="{B44735B1-98B9-49C6-8645-784A50E09025}"/>
    <cellStyle name="Vsota 2 6 4 4 4" xfId="31980" xr:uid="{1E10AB07-CB37-460F-AE55-929A9D66673C}"/>
    <cellStyle name="Vsota 2 6 4 5" xfId="12309" xr:uid="{259C89C3-8F99-4CBD-90ED-1156790E3B7C}"/>
    <cellStyle name="Vsota 2 6 4 5 2" xfId="36356" xr:uid="{B771AF06-A381-49EA-92C8-AB24D8696E96}"/>
    <cellStyle name="Vsota 2 6 4 6" xfId="19849" xr:uid="{7AC40527-CF5E-4975-B3AB-4D3BF4DAC64B}"/>
    <cellStyle name="Vsota 2 6 4 6 2" xfId="43896" xr:uid="{D9D2CF0E-66F7-450C-BAAD-C981E2491C98}"/>
    <cellStyle name="Vsota 2 6 4 7" xfId="27419" xr:uid="{18820164-310A-4E31-9F93-33A3FDE2A13E}"/>
    <cellStyle name="Vsota 2 6 5" xfId="3265" xr:uid="{F1572845-982F-4101-A8F3-2D7422B2F103}"/>
    <cellStyle name="Vsota 2 6 5 2" xfId="6331" xr:uid="{0B7E31BB-02F1-4BF3-A5B7-4A67E3031D36}"/>
    <cellStyle name="Vsota 2 6 5 2 2" xfId="15268" xr:uid="{133BFE25-634F-4AB0-AEC0-6321004EF1E9}"/>
    <cellStyle name="Vsota 2 6 5 2 2 2" xfId="39315" xr:uid="{F5EA02A2-4F0F-4F5B-9738-EE659FA56304}"/>
    <cellStyle name="Vsota 2 6 5 2 3" xfId="21470" xr:uid="{4841D624-CD63-4DED-AC0D-552C26D0D830}"/>
    <cellStyle name="Vsota 2 6 5 2 3 2" xfId="45517" xr:uid="{4340D8FF-DAA9-4857-8A9A-88FBCC3ECC1B}"/>
    <cellStyle name="Vsota 2 6 5 2 4" xfId="30378" xr:uid="{997470F0-CC81-4197-9358-534D2F920B86}"/>
    <cellStyle name="Vsota 2 6 5 3" xfId="8489" xr:uid="{646EAE4F-F701-4974-81D8-BACAA1680A64}"/>
    <cellStyle name="Vsota 2 6 5 3 2" xfId="17426" xr:uid="{B957EF04-D8AD-4B36-A175-3C49030F4EBF}"/>
    <cellStyle name="Vsota 2 6 5 3 2 2" xfId="41473" xr:uid="{FE5E038E-3DB5-4F04-8B50-2DE5D6B823F6}"/>
    <cellStyle name="Vsota 2 6 5 3 3" xfId="23628" xr:uid="{45D9A6DB-4523-4A29-B849-75E30875B23A}"/>
    <cellStyle name="Vsota 2 6 5 3 3 2" xfId="47675" xr:uid="{F0CC7C8D-F006-4BFF-AE35-C2AA96439E6E}"/>
    <cellStyle name="Vsota 2 6 5 3 4" xfId="32536" xr:uid="{D6AEEAD7-E6D9-40FC-9AA8-1D2902CD13D8}"/>
    <cellStyle name="Vsota 2 6 5 4" xfId="7631" xr:uid="{7125DF65-2149-4144-BBDC-E57BC1B952DF}"/>
    <cellStyle name="Vsota 2 6 5 4 2" xfId="16568" xr:uid="{A32D1D1E-C93B-45FA-9944-AB59FAFFF75D}"/>
    <cellStyle name="Vsota 2 6 5 4 2 2" xfId="40615" xr:uid="{770DF76A-4DE0-4571-973D-302360EB3565}"/>
    <cellStyle name="Vsota 2 6 5 4 3" xfId="22770" xr:uid="{40CCED6F-6916-4A3B-9D76-428686266A8C}"/>
    <cellStyle name="Vsota 2 6 5 4 3 2" xfId="46817" xr:uid="{D75B76B2-9243-4B27-8D3E-392F9F51DC64}"/>
    <cellStyle name="Vsota 2 6 5 4 4" xfId="31678" xr:uid="{10D5C13F-244E-458B-9158-73C0E89CB91E}"/>
    <cellStyle name="Vsota 2 6 5 5" xfId="12202" xr:uid="{C6C74834-B203-499F-A312-0058BB24B7F7}"/>
    <cellStyle name="Vsota 2 6 5 5 2" xfId="36249" xr:uid="{64C26A03-6C25-416A-A410-1D9614C06827}"/>
    <cellStyle name="Vsota 2 6 5 6" xfId="19742" xr:uid="{D741A543-9726-4E8F-99B5-A75EAF629209}"/>
    <cellStyle name="Vsota 2 6 5 6 2" xfId="43789" xr:uid="{504242E7-5A36-4364-A52B-6319039CB142}"/>
    <cellStyle name="Vsota 2 6 5 7" xfId="27312" xr:uid="{42A50BD6-2ABE-4820-AA6D-99CB3693BFFF}"/>
    <cellStyle name="Vsota 2 6 6" xfId="1785" xr:uid="{7E2DB50B-DC4D-449B-BE09-25D24209260D}"/>
    <cellStyle name="Vsota 2 6 6 2" xfId="4847" xr:uid="{CD31B9E6-7EEB-44A5-A073-3D3F013906B6}"/>
    <cellStyle name="Vsota 2 6 6 2 2" xfId="13784" xr:uid="{75820CDD-1FFA-40FD-9348-2518C8209797}"/>
    <cellStyle name="Vsota 2 6 6 2 2 2" xfId="37831" xr:uid="{2BB545AD-94DE-46AE-ABC6-AA9147755E83}"/>
    <cellStyle name="Vsota 2 6 6 2 3" xfId="20823" xr:uid="{AC8E65A8-F8D7-41B0-A774-3CB7B6AE00FA}"/>
    <cellStyle name="Vsota 2 6 6 2 3 2" xfId="44870" xr:uid="{12B6FECD-2853-4B8B-810E-3508C49A19EF}"/>
    <cellStyle name="Vsota 2 6 6 2 4" xfId="28894" xr:uid="{6531CF03-01FB-4FAA-87CF-7C7A06298401}"/>
    <cellStyle name="Vsota 2 6 6 3" xfId="7447" xr:uid="{BF83AAA9-3A7E-4DE3-967C-5661390F9A0F}"/>
    <cellStyle name="Vsota 2 6 6 3 2" xfId="16384" xr:uid="{FB48A6A0-B9A9-4216-9253-9CEE180F6A02}"/>
    <cellStyle name="Vsota 2 6 6 3 2 2" xfId="40431" xr:uid="{F9D1000E-671D-4CDA-9E32-E7A5F9569EF9}"/>
    <cellStyle name="Vsota 2 6 6 3 3" xfId="22586" xr:uid="{AAC18E30-8FBD-4649-9ED4-F1B5322CC13A}"/>
    <cellStyle name="Vsota 2 6 6 3 3 2" xfId="46633" xr:uid="{9A455264-5219-4C13-9F67-71D8E68796BD}"/>
    <cellStyle name="Vsota 2 6 6 3 4" xfId="31494" xr:uid="{F12CB4F5-CFDC-48C8-98DB-C4F1F1A1DB42}"/>
    <cellStyle name="Vsota 2 6 6 4" xfId="7996" xr:uid="{1D98EBAB-CE00-40C8-AD9E-940E4EB80B28}"/>
    <cellStyle name="Vsota 2 6 6 4 2" xfId="16933" xr:uid="{1DCFF788-2DEF-4330-A410-A976F796F6F5}"/>
    <cellStyle name="Vsota 2 6 6 4 2 2" xfId="40980" xr:uid="{A741B07E-998F-4754-8148-AD6AF22CCA65}"/>
    <cellStyle name="Vsota 2 6 6 4 3" xfId="23135" xr:uid="{074D0AF8-EA82-4877-8C53-1D5DC9BD029D}"/>
    <cellStyle name="Vsota 2 6 6 4 3 2" xfId="47182" xr:uid="{4A07791E-537F-4797-B108-5C9DAF27EC68}"/>
    <cellStyle name="Vsota 2 6 6 4 4" xfId="32043" xr:uid="{16586013-DF7E-4092-A2EB-BDD98DD63E3B}"/>
    <cellStyle name="Vsota 2 6 6 5" xfId="10721" xr:uid="{DE30A813-5496-4F09-B4B6-FBD39696422C}"/>
    <cellStyle name="Vsota 2 6 6 5 2" xfId="34768" xr:uid="{BEA1353B-5B53-4B26-BB5E-994884101AEA}"/>
    <cellStyle name="Vsota 2 6 6 6" xfId="19098" xr:uid="{85611820-6E2E-4D13-AEC8-DA5EF8449721}"/>
    <cellStyle name="Vsota 2 6 6 6 2" xfId="43145" xr:uid="{440E5410-CC82-40FF-BF09-3DED1728DFC7}"/>
    <cellStyle name="Vsota 2 6 6 7" xfId="25831" xr:uid="{329252A1-6211-4256-A28B-361A55BBD79E}"/>
    <cellStyle name="Vsota 2 6 7" xfId="3106" xr:uid="{5555ADF2-05C0-4AB5-9A62-56E9885F30F9}"/>
    <cellStyle name="Vsota 2 6 7 2" xfId="6172" xr:uid="{D824B9B1-288D-4EA0-B3F7-224D86166B2D}"/>
    <cellStyle name="Vsota 2 6 7 2 2" xfId="15109" xr:uid="{695A2A29-93F7-4A47-8C6C-D8A76BB744FF}"/>
    <cellStyle name="Vsota 2 6 7 2 2 2" xfId="39156" xr:uid="{F3061598-912F-44D7-AD0E-A8DA0E6A8DF0}"/>
    <cellStyle name="Vsota 2 6 7 2 3" xfId="21311" xr:uid="{18C39D3C-2F26-4577-BB79-81EAB3D63475}"/>
    <cellStyle name="Vsota 2 6 7 2 3 2" xfId="45358" xr:uid="{7B3C3F0C-4C67-4AE7-9DDF-A5C66E5D71A3}"/>
    <cellStyle name="Vsota 2 6 7 2 4" xfId="30219" xr:uid="{BCB5407C-23DE-463F-A6E0-BAE9D1B13E6A}"/>
    <cellStyle name="Vsota 2 6 7 3" xfId="8330" xr:uid="{8A7FA36A-2657-4F9D-8664-5EE7206708F7}"/>
    <cellStyle name="Vsota 2 6 7 3 2" xfId="17267" xr:uid="{E8990C68-949F-4508-99C7-D48C6B2E5F71}"/>
    <cellStyle name="Vsota 2 6 7 3 2 2" xfId="41314" xr:uid="{CB45EF63-9F74-420E-8E79-380DAAD3293F}"/>
    <cellStyle name="Vsota 2 6 7 3 3" xfId="23469" xr:uid="{275B1B14-12C1-46E8-83C7-8FBC8A03B294}"/>
    <cellStyle name="Vsota 2 6 7 3 3 2" xfId="47516" xr:uid="{2F20A66D-C97C-4CAF-82EC-0911F7D8200F}"/>
    <cellStyle name="Vsota 2 6 7 3 4" xfId="32377" xr:uid="{C85EDD88-F9A8-400D-A82D-3B1B996A6C5D}"/>
    <cellStyle name="Vsota 2 6 7 4" xfId="9214" xr:uid="{8993234F-F0AC-4320-A457-73E2D7A03073}"/>
    <cellStyle name="Vsota 2 6 7 4 2" xfId="18151" xr:uid="{0345E828-56B5-4A6C-9C79-65E086060E35}"/>
    <cellStyle name="Vsota 2 6 7 4 2 2" xfId="42198" xr:uid="{CFA70C64-E4D7-4547-88D1-287B7B91B34E}"/>
    <cellStyle name="Vsota 2 6 7 4 3" xfId="24353" xr:uid="{B426E645-D4E9-4766-93D4-AFD46FFC81CC}"/>
    <cellStyle name="Vsota 2 6 7 4 3 2" xfId="48400" xr:uid="{573FD193-82BE-4831-97F4-9A1A047C2803}"/>
    <cellStyle name="Vsota 2 6 7 4 4" xfId="33261" xr:uid="{6A7917F4-B5CD-4241-85CE-45256C7D3F92}"/>
    <cellStyle name="Vsota 2 6 7 5" xfId="12043" xr:uid="{E730C2F6-9D67-48CE-B842-6BF784ABDD55}"/>
    <cellStyle name="Vsota 2 6 7 5 2" xfId="36090" xr:uid="{545C067C-763A-42BE-A72B-FBA4D395A396}"/>
    <cellStyle name="Vsota 2 6 7 6" xfId="19583" xr:uid="{33C9E39C-A011-44A0-9E5C-A3595957DAE8}"/>
    <cellStyle name="Vsota 2 6 7 6 2" xfId="43630" xr:uid="{8231CBBF-26FB-415B-BCC0-FAF8B162BD69}"/>
    <cellStyle name="Vsota 2 6 7 7" xfId="27153" xr:uid="{3DEF9B47-49B5-4350-85F1-53DC120AA4A6}"/>
    <cellStyle name="Vsota 2 6 8" xfId="5098" xr:uid="{662962BB-0DF7-4BB7-AEA5-7AF8EEFD4B70}"/>
    <cellStyle name="Vsota 2 6 8 2" xfId="14035" xr:uid="{942C6AE8-EE50-4197-9A11-F54ABA56AEA1}"/>
    <cellStyle name="Vsota 2 6 8 2 2" xfId="38082" xr:uid="{75275253-F6A5-4703-904F-F7E8F67F2166}"/>
    <cellStyle name="Vsota 2 6 8 3" xfId="20900" xr:uid="{5B8A4F38-B999-40EF-AD24-07446448BF58}"/>
    <cellStyle name="Vsota 2 6 8 3 2" xfId="44947" xr:uid="{F35EA366-A421-456B-949A-38FAC7CB1AE2}"/>
    <cellStyle name="Vsota 2 6 8 4" xfId="29145" xr:uid="{09B3C612-0CCE-4481-AD52-EBDA3FD44CAA}"/>
    <cellStyle name="Vsota 2 6 9" xfId="7607" xr:uid="{AC327BED-577B-43E0-AB81-F438D0562182}"/>
    <cellStyle name="Vsota 2 6 9 2" xfId="16544" xr:uid="{1800E763-AAE1-4D9C-9A3C-05159D28D0F9}"/>
    <cellStyle name="Vsota 2 6 9 2 2" xfId="40591" xr:uid="{47A774D5-C100-42F0-90CD-E9F8CCCBEB8C}"/>
    <cellStyle name="Vsota 2 6 9 3" xfId="22746" xr:uid="{5AB6D926-5BB6-46EF-ADBA-3DD35022A3C4}"/>
    <cellStyle name="Vsota 2 6 9 3 2" xfId="46793" xr:uid="{709ACA07-4550-4A57-8F4C-1DFBD2B31667}"/>
    <cellStyle name="Vsota 2 6 9 4" xfId="31654" xr:uid="{358ADB9D-251F-418B-A21A-A0EBAF8D8335}"/>
    <cellStyle name="Vsota 2 7" xfId="2829" xr:uid="{86EB10E3-1B9E-4387-ADC5-A066E646EB40}"/>
    <cellStyle name="Vsota 2 7 10" xfId="9578" xr:uid="{3AB84C15-2111-458E-9750-4C59A51485EC}"/>
    <cellStyle name="Vsota 2 7 10 2" xfId="18515" xr:uid="{1486F5EA-9B2D-468B-A496-BCE2162D4DEE}"/>
    <cellStyle name="Vsota 2 7 10 2 2" xfId="42562" xr:uid="{A6989419-B552-4A18-BDEA-0EECDC04F9ED}"/>
    <cellStyle name="Vsota 2 7 10 3" xfId="24717" xr:uid="{AF410EB7-08DE-4854-BB9C-029F17B94FFF}"/>
    <cellStyle name="Vsota 2 7 10 3 2" xfId="48764" xr:uid="{85185DC5-24A7-4EAB-8186-ACDD3AF3ECB6}"/>
    <cellStyle name="Vsota 2 7 10 4" xfId="33625" xr:uid="{8CB8EE9E-20AC-4CC6-9F76-141A035EDA48}"/>
    <cellStyle name="Vsota 2 7 11" xfId="11766" xr:uid="{15DBA726-5DDA-4E9A-9430-4EF19917AD7A}"/>
    <cellStyle name="Vsota 2 7 11 2" xfId="35813" xr:uid="{A0F920A7-0A12-441A-BF44-A0892BEF1593}"/>
    <cellStyle name="Vsota 2 7 12" xfId="19306" xr:uid="{7C84F891-C314-41F3-B324-F2ED7BF028CA}"/>
    <cellStyle name="Vsota 2 7 12 2" xfId="43353" xr:uid="{90E6812E-2EAE-4CD0-A8D7-B36184FA5CCF}"/>
    <cellStyle name="Vsota 2 7 13" xfId="26876" xr:uid="{A6D8A0FB-2804-4CE3-924B-5F1716823758}"/>
    <cellStyle name="Vsota 2 7 2" xfId="3433" xr:uid="{91B4F629-C91B-44E6-9AB2-231BDA8A8CA7}"/>
    <cellStyle name="Vsota 2 7 2 2" xfId="6499" xr:uid="{C6A6D611-2E2D-4F03-A6B9-F5D9FFC595D6}"/>
    <cellStyle name="Vsota 2 7 2 2 2" xfId="15436" xr:uid="{D7266E95-B283-489D-AE4B-928CD4AE587E}"/>
    <cellStyle name="Vsota 2 7 2 2 2 2" xfId="39483" xr:uid="{683003A5-1102-4C25-B3BE-09CB30A03821}"/>
    <cellStyle name="Vsota 2 7 2 2 3" xfId="21638" xr:uid="{AD90027C-666A-45AB-AA07-0DA62DCC25FB}"/>
    <cellStyle name="Vsota 2 7 2 2 3 2" xfId="45685" xr:uid="{DC075A5A-FA4B-4714-9D9F-134FABF64565}"/>
    <cellStyle name="Vsota 2 7 2 2 4" xfId="30546" xr:uid="{EB85A513-8743-44EA-A7B9-D69AA1D57A13}"/>
    <cellStyle name="Vsota 2 7 2 3" xfId="8657" xr:uid="{02F33B4E-A377-4D02-B68B-C88EE0697128}"/>
    <cellStyle name="Vsota 2 7 2 3 2" xfId="17594" xr:uid="{B768231B-D4C6-4747-B008-131187E479B7}"/>
    <cellStyle name="Vsota 2 7 2 3 2 2" xfId="41641" xr:uid="{5A593F43-B741-4A04-90A5-B64E7597CA45}"/>
    <cellStyle name="Vsota 2 7 2 3 3" xfId="23796" xr:uid="{44CBDD81-800C-4C4A-8AC8-F0D9D28CE88B}"/>
    <cellStyle name="Vsota 2 7 2 3 3 2" xfId="47843" xr:uid="{B24B0FF3-4C3C-4FF5-81FB-C69D1B437B7A}"/>
    <cellStyle name="Vsota 2 7 2 3 4" xfId="32704" xr:uid="{BDCF88F6-8D8F-4444-A9BE-59FC4AA17C91}"/>
    <cellStyle name="Vsota 2 7 2 4" xfId="9470" xr:uid="{8DBB7206-2AA4-4860-80B7-C5ABBF95A998}"/>
    <cellStyle name="Vsota 2 7 2 4 2" xfId="18407" xr:uid="{E638951A-1D8F-47BB-9047-BE91072B7F25}"/>
    <cellStyle name="Vsota 2 7 2 4 2 2" xfId="42454" xr:uid="{8CD4BB0B-8666-4D16-8E81-65142F3F964E}"/>
    <cellStyle name="Vsota 2 7 2 4 3" xfId="24609" xr:uid="{5DCCA7E6-EA3F-419C-9DF2-2BE7EDADDEFB}"/>
    <cellStyle name="Vsota 2 7 2 4 3 2" xfId="48656" xr:uid="{46410FBC-6FCB-4EBD-9F6D-99F07C08FAE2}"/>
    <cellStyle name="Vsota 2 7 2 4 4" xfId="33517" xr:uid="{0E13F95C-4968-4D05-B8F2-FCA04E75A9BB}"/>
    <cellStyle name="Vsota 2 7 2 5" xfId="12370" xr:uid="{34C18594-3F3B-47AE-A604-6B9D1703849A}"/>
    <cellStyle name="Vsota 2 7 2 5 2" xfId="36417" xr:uid="{1C57F2EA-8D2F-420F-824C-E077D6DE9C64}"/>
    <cellStyle name="Vsota 2 7 2 6" xfId="19910" xr:uid="{1EDB2C15-A12E-49A1-8544-95C2324460BF}"/>
    <cellStyle name="Vsota 2 7 2 6 2" xfId="43957" xr:uid="{47C6A85B-BB06-4AB4-B760-3FD29656A03A}"/>
    <cellStyle name="Vsota 2 7 2 7" xfId="27480" xr:uid="{E6AA9AFD-DE3D-425F-A2BC-86F8791073CC}"/>
    <cellStyle name="Vsota 2 7 3" xfId="3543" xr:uid="{2FB41B3D-7151-4C70-96FB-D79CD5111E73}"/>
    <cellStyle name="Vsota 2 7 3 2" xfId="6609" xr:uid="{2E62BEA3-A300-4446-A38A-24149E3CC8F9}"/>
    <cellStyle name="Vsota 2 7 3 2 2" xfId="15546" xr:uid="{8E245EA5-C1BC-4E4F-B8BB-AD695C7B2720}"/>
    <cellStyle name="Vsota 2 7 3 2 2 2" xfId="39593" xr:uid="{136E7AAF-244F-42CF-9C8D-1591CAA5BEB7}"/>
    <cellStyle name="Vsota 2 7 3 2 3" xfId="21748" xr:uid="{DCD3C2EB-906A-4225-98D4-D7A3AE0297CB}"/>
    <cellStyle name="Vsota 2 7 3 2 3 2" xfId="45795" xr:uid="{1EAF9F63-0C1E-4CC4-907F-7054798C5323}"/>
    <cellStyle name="Vsota 2 7 3 2 4" xfId="30656" xr:uid="{3105F5AC-1BB6-44F1-8F75-03BA46066A20}"/>
    <cellStyle name="Vsota 2 7 3 3" xfId="8767" xr:uid="{BC497AD8-1635-47E6-9802-35DDBBE3BE9C}"/>
    <cellStyle name="Vsota 2 7 3 3 2" xfId="17704" xr:uid="{EA47811D-3A9C-41A7-96A3-F4E442C6DC8E}"/>
    <cellStyle name="Vsota 2 7 3 3 2 2" xfId="41751" xr:uid="{4556CF01-C339-46F5-9AB6-6576ADF3B932}"/>
    <cellStyle name="Vsota 2 7 3 3 3" xfId="23906" xr:uid="{D8162256-FB5F-4550-B3F4-00A1C031F3EB}"/>
    <cellStyle name="Vsota 2 7 3 3 3 2" xfId="47953" xr:uid="{A6C5AC0A-F828-4C34-BD00-2D45472FFF38}"/>
    <cellStyle name="Vsota 2 7 3 3 4" xfId="32814" xr:uid="{903539F7-CF97-459B-8F77-DCDE9ED9D741}"/>
    <cellStyle name="Vsota 2 7 3 4" xfId="9215" xr:uid="{49D296D5-5A61-4EA3-94E1-F63B9D5DFE0E}"/>
    <cellStyle name="Vsota 2 7 3 4 2" xfId="18152" xr:uid="{61FDB82A-8BD7-4E78-82E8-E932A3DFEC39}"/>
    <cellStyle name="Vsota 2 7 3 4 2 2" xfId="42199" xr:uid="{08643E7B-CC93-45E8-9123-7522CC05826A}"/>
    <cellStyle name="Vsota 2 7 3 4 3" xfId="24354" xr:uid="{E7E034C8-5A76-4152-A542-96873010070D}"/>
    <cellStyle name="Vsota 2 7 3 4 3 2" xfId="48401" xr:uid="{657026CE-D5C3-44C9-B707-08346000877F}"/>
    <cellStyle name="Vsota 2 7 3 4 4" xfId="33262" xr:uid="{F796E195-C2F0-4861-AAB2-BC4284786870}"/>
    <cellStyle name="Vsota 2 7 3 5" xfId="12480" xr:uid="{69F46779-3D16-4580-93A1-DBC19C90BCBB}"/>
    <cellStyle name="Vsota 2 7 3 5 2" xfId="36527" xr:uid="{8A8C6D87-3AB2-45E9-A5F6-B83248002704}"/>
    <cellStyle name="Vsota 2 7 3 6" xfId="20020" xr:uid="{501D0D51-3CFB-4CF2-A8AD-2A003A9853F9}"/>
    <cellStyle name="Vsota 2 7 3 6 2" xfId="44067" xr:uid="{E1342BD7-DBD3-4720-8557-652439D4F108}"/>
    <cellStyle name="Vsota 2 7 3 7" xfId="27590" xr:uid="{B0882579-CBDD-4785-8538-98A2782F4D52}"/>
    <cellStyle name="Vsota 2 7 4" xfId="3647" xr:uid="{993AE4FB-2DB3-4C99-B3E4-3384FD830CB5}"/>
    <cellStyle name="Vsota 2 7 4 2" xfId="6713" xr:uid="{58302544-27B2-41FD-B301-92E31D209F9C}"/>
    <cellStyle name="Vsota 2 7 4 2 2" xfId="15650" xr:uid="{C4D9FEA4-78B0-47BF-9548-81988B1FE6F3}"/>
    <cellStyle name="Vsota 2 7 4 2 2 2" xfId="39697" xr:uid="{12F7B419-8A88-4344-B187-0F355FDD4270}"/>
    <cellStyle name="Vsota 2 7 4 2 3" xfId="21852" xr:uid="{A3AE1537-4A6A-4C54-A3E7-E2065C480770}"/>
    <cellStyle name="Vsota 2 7 4 2 3 2" xfId="45899" xr:uid="{C8275189-1438-4127-84BA-97DEDAAB989F}"/>
    <cellStyle name="Vsota 2 7 4 2 4" xfId="30760" xr:uid="{112215E2-72EE-4BD4-9B6C-B97F50460F85}"/>
    <cellStyle name="Vsota 2 7 4 3" xfId="8871" xr:uid="{6F7BF491-025C-4BDB-8EEF-C91E0F715C65}"/>
    <cellStyle name="Vsota 2 7 4 3 2" xfId="17808" xr:uid="{50F06092-4DF5-4E01-96BB-38A4E7DA0FD3}"/>
    <cellStyle name="Vsota 2 7 4 3 2 2" xfId="41855" xr:uid="{7E8B6854-290F-4FE2-9F2F-230E048E0AD1}"/>
    <cellStyle name="Vsota 2 7 4 3 3" xfId="24010" xr:uid="{02F7507E-B190-4AA2-9B68-BD263E3F711F}"/>
    <cellStyle name="Vsota 2 7 4 3 3 2" xfId="48057" xr:uid="{D0B33D28-6BCA-435E-81C2-4CC35BCD31DB}"/>
    <cellStyle name="Vsota 2 7 4 3 4" xfId="32918" xr:uid="{2C813336-F51E-4AA2-8277-568246CFF967}"/>
    <cellStyle name="Vsota 2 7 4 4" xfId="9509" xr:uid="{F3B251FC-15D7-4346-8C59-7C052925BDBC}"/>
    <cellStyle name="Vsota 2 7 4 4 2" xfId="18446" xr:uid="{394167A5-E6A2-4A85-9E3F-1944C27C9C92}"/>
    <cellStyle name="Vsota 2 7 4 4 2 2" xfId="42493" xr:uid="{3307161D-B178-4CDD-B070-EB7EF0F47027}"/>
    <cellStyle name="Vsota 2 7 4 4 3" xfId="24648" xr:uid="{D7AEDED6-4866-47F7-8736-A9472721D478}"/>
    <cellStyle name="Vsota 2 7 4 4 3 2" xfId="48695" xr:uid="{679E9361-1320-457B-8FD7-B4BFA3567B3B}"/>
    <cellStyle name="Vsota 2 7 4 4 4" xfId="33556" xr:uid="{FEB8C29B-B9DD-4D89-B73A-50B7F280D868}"/>
    <cellStyle name="Vsota 2 7 4 5" xfId="12584" xr:uid="{4A0387A4-7462-43C7-A98A-F1304B761D56}"/>
    <cellStyle name="Vsota 2 7 4 5 2" xfId="36631" xr:uid="{80B08037-D6A7-4F92-AD5E-D99E64AA7E22}"/>
    <cellStyle name="Vsota 2 7 4 6" xfId="20124" xr:uid="{EEB19717-633D-4452-A7A1-E5B5DF87AC6B}"/>
    <cellStyle name="Vsota 2 7 4 6 2" xfId="44171" xr:uid="{C031DD40-9799-487C-AE33-FF62D7CA9A99}"/>
    <cellStyle name="Vsota 2 7 4 7" xfId="27694" xr:uid="{99F3B534-775C-484B-BDA2-8BDC6DE39869}"/>
    <cellStyle name="Vsota 2 7 5" xfId="3770" xr:uid="{294E05C5-3096-448C-9DB1-066B1474CBE7}"/>
    <cellStyle name="Vsota 2 7 5 2" xfId="6836" xr:uid="{6028883C-279C-4247-B681-32B046CD527D}"/>
    <cellStyle name="Vsota 2 7 5 2 2" xfId="15773" xr:uid="{B15104F5-F863-4C63-B5A3-260DA9A09FC9}"/>
    <cellStyle name="Vsota 2 7 5 2 2 2" xfId="39820" xr:uid="{5D9A2A1E-6262-4F75-8812-432A1FF5061D}"/>
    <cellStyle name="Vsota 2 7 5 2 3" xfId="21975" xr:uid="{CFC96770-EFD8-4ED3-AF92-BF3F9A62BC1E}"/>
    <cellStyle name="Vsota 2 7 5 2 3 2" xfId="46022" xr:uid="{F984095E-8A70-4984-80E2-447E6BDF6433}"/>
    <cellStyle name="Vsota 2 7 5 2 4" xfId="30883" xr:uid="{5D31F764-15AC-4900-AE42-74187F44E334}"/>
    <cellStyle name="Vsota 2 7 5 3" xfId="8994" xr:uid="{077A9A13-6C79-4E2D-B490-2C5D64C47553}"/>
    <cellStyle name="Vsota 2 7 5 3 2" xfId="17931" xr:uid="{85387988-94B8-462A-9FAC-3FDCB35AA98B}"/>
    <cellStyle name="Vsota 2 7 5 3 2 2" xfId="41978" xr:uid="{955B20E2-2965-4C0D-9381-C816AB63B358}"/>
    <cellStyle name="Vsota 2 7 5 3 3" xfId="24133" xr:uid="{EB0A01E1-1950-4973-8B8F-2332686DB58F}"/>
    <cellStyle name="Vsota 2 7 5 3 3 2" xfId="48180" xr:uid="{A4605863-D0CD-4C8B-9166-07E453568E62}"/>
    <cellStyle name="Vsota 2 7 5 3 4" xfId="33041" xr:uid="{DB38C653-C222-442E-B0CD-B6E125662083}"/>
    <cellStyle name="Vsota 2 7 5 4" xfId="9357" xr:uid="{31A07B44-2CFE-448E-B060-698D52BE3CA9}"/>
    <cellStyle name="Vsota 2 7 5 4 2" xfId="18294" xr:uid="{37BAAFB4-4120-4C38-B651-896B28AF25E0}"/>
    <cellStyle name="Vsota 2 7 5 4 2 2" xfId="42341" xr:uid="{4FFA3BD5-C32B-4A2D-91D6-A6059DA4F004}"/>
    <cellStyle name="Vsota 2 7 5 4 3" xfId="24496" xr:uid="{C20429C0-CD62-4DBA-B5A8-B96DCC2CB35A}"/>
    <cellStyle name="Vsota 2 7 5 4 3 2" xfId="48543" xr:uid="{AF8AAFDC-C5E1-4BAA-9D33-F8D676FDA81E}"/>
    <cellStyle name="Vsota 2 7 5 4 4" xfId="33404" xr:uid="{8308FA99-4481-4454-9767-B2924B78B3CC}"/>
    <cellStyle name="Vsota 2 7 5 5" xfId="12707" xr:uid="{E4B900B1-182C-4E5F-979A-71ADFFFCC86A}"/>
    <cellStyle name="Vsota 2 7 5 5 2" xfId="36754" xr:uid="{416B2E2C-82C3-40D0-97B3-12E0A79DF34B}"/>
    <cellStyle name="Vsota 2 7 5 6" xfId="20247" xr:uid="{678D3E61-B615-43C8-B2F8-2ABD0A2B63C5}"/>
    <cellStyle name="Vsota 2 7 5 6 2" xfId="44294" xr:uid="{04EC97A3-BA3A-4CFB-91E8-3EF4FEA24EC8}"/>
    <cellStyle name="Vsota 2 7 5 7" xfId="27817" xr:uid="{B5B26AE4-179F-4CC6-9865-9B06CFD0B85D}"/>
    <cellStyle name="Vsota 2 7 6" xfId="3842" xr:uid="{873DB671-8AC8-4641-ADD5-BFE8596B28F2}"/>
    <cellStyle name="Vsota 2 7 6 2" xfId="6908" xr:uid="{E0EB3770-2E98-4C93-9AE7-0A7CAC30F651}"/>
    <cellStyle name="Vsota 2 7 6 2 2" xfId="15845" xr:uid="{4AEF394F-6FA2-4030-9438-096F6148B379}"/>
    <cellStyle name="Vsota 2 7 6 2 2 2" xfId="39892" xr:uid="{A7261F35-996B-483D-AB44-604678843E72}"/>
    <cellStyle name="Vsota 2 7 6 2 3" xfId="22047" xr:uid="{E3B17F47-6CB7-4C18-82A9-DBE3CE5438C6}"/>
    <cellStyle name="Vsota 2 7 6 2 3 2" xfId="46094" xr:uid="{2FFCA91F-95CF-46A8-9BF8-63BF83646CA5}"/>
    <cellStyle name="Vsota 2 7 6 2 4" xfId="30955" xr:uid="{AAFD2777-B7D4-4FD8-999D-A34A084C2033}"/>
    <cellStyle name="Vsota 2 7 6 3" xfId="9066" xr:uid="{E6A777C1-CC56-4AED-8696-7B6F8773039D}"/>
    <cellStyle name="Vsota 2 7 6 3 2" xfId="18003" xr:uid="{2F9EF91E-777A-453D-A961-D989DED9B162}"/>
    <cellStyle name="Vsota 2 7 6 3 2 2" xfId="42050" xr:uid="{C45D400D-B9C0-4F5C-980B-5FA1B2E28C26}"/>
    <cellStyle name="Vsota 2 7 6 3 3" xfId="24205" xr:uid="{C8C3449B-0E36-4209-B9DD-622906EC29B6}"/>
    <cellStyle name="Vsota 2 7 6 3 3 2" xfId="48252" xr:uid="{BDFB7F8E-DA17-4624-88F1-CC446904B731}"/>
    <cellStyle name="Vsota 2 7 6 3 4" xfId="33113" xr:uid="{E0E959B8-EA64-48C9-B521-88A81C6496AD}"/>
    <cellStyle name="Vsota 2 7 6 4" xfId="7559" xr:uid="{BA7B4B02-8BD3-4897-8EE0-2997C023D41B}"/>
    <cellStyle name="Vsota 2 7 6 4 2" xfId="16496" xr:uid="{5FEBDA2D-8AC2-4913-939D-1F9173EAD02E}"/>
    <cellStyle name="Vsota 2 7 6 4 2 2" xfId="40543" xr:uid="{0C48699C-2940-4FC9-9284-77A950A1D2ED}"/>
    <cellStyle name="Vsota 2 7 6 4 3" xfId="22698" xr:uid="{CDB2A123-0D63-4A9E-B695-C9588BBA1BE7}"/>
    <cellStyle name="Vsota 2 7 6 4 3 2" xfId="46745" xr:uid="{8B1141F9-2D01-4A13-8D1A-D3EAF0E02F2F}"/>
    <cellStyle name="Vsota 2 7 6 4 4" xfId="31606" xr:uid="{B310DDCD-F925-4773-BCE5-BFC19A466DD3}"/>
    <cellStyle name="Vsota 2 7 6 5" xfId="12779" xr:uid="{AED27979-DF9E-4D63-A483-3658FD8F6608}"/>
    <cellStyle name="Vsota 2 7 6 5 2" xfId="36826" xr:uid="{C0E6055A-E476-44B8-9D05-1599C0EE5044}"/>
    <cellStyle name="Vsota 2 7 6 6" xfId="20319" xr:uid="{A36F5935-31F5-4E8F-8D16-A77F212ACC92}"/>
    <cellStyle name="Vsota 2 7 6 6 2" xfId="44366" xr:uid="{D1C84010-07F9-49A6-8389-B720AA7EB2C9}"/>
    <cellStyle name="Vsota 2 7 6 7" xfId="27889" xr:uid="{FFFCE75B-6889-4775-91C6-031A83107321}"/>
    <cellStyle name="Vsota 2 7 7" xfId="3919" xr:uid="{D19FF759-FE4A-4098-A6B5-30D9DEADD3E3}"/>
    <cellStyle name="Vsota 2 7 7 2" xfId="6985" xr:uid="{DCA136E8-F8C0-4A6B-86B8-3E245711D11F}"/>
    <cellStyle name="Vsota 2 7 7 2 2" xfId="15922" xr:uid="{DDB362E3-869D-496A-9A86-C9D8FD359A11}"/>
    <cellStyle name="Vsota 2 7 7 2 2 2" xfId="39969" xr:uid="{D1B9A4E6-6E64-4E04-A436-2BF7F17E6A67}"/>
    <cellStyle name="Vsota 2 7 7 2 3" xfId="22124" xr:uid="{708891D1-B150-4A08-849C-740556D96995}"/>
    <cellStyle name="Vsota 2 7 7 2 3 2" xfId="46171" xr:uid="{F1C21995-0FA2-4C6F-88F7-4A524A27E4EC}"/>
    <cellStyle name="Vsota 2 7 7 2 4" xfId="31032" xr:uid="{A1955ECA-C3C9-4A24-8428-4EA699722B92}"/>
    <cellStyle name="Vsota 2 7 7 3" xfId="9143" xr:uid="{0BCA9685-6054-4C66-9E67-7618881D5651}"/>
    <cellStyle name="Vsota 2 7 7 3 2" xfId="18080" xr:uid="{AB6E8B1D-E439-449F-86A2-2338F2D65F6C}"/>
    <cellStyle name="Vsota 2 7 7 3 2 2" xfId="42127" xr:uid="{E8D4B021-5940-47E7-B4C7-011DD12F2BFB}"/>
    <cellStyle name="Vsota 2 7 7 3 3" xfId="24282" xr:uid="{B3C24AB5-3D8D-4850-AAFF-DEC4266B57CD}"/>
    <cellStyle name="Vsota 2 7 7 3 3 2" xfId="48329" xr:uid="{213C764C-DFF1-420A-8B53-904D8E9FCAD6}"/>
    <cellStyle name="Vsota 2 7 7 3 4" xfId="33190" xr:uid="{DF6C7C32-B971-4407-8D98-4614CC0ECA2B}"/>
    <cellStyle name="Vsota 2 7 7 4" xfId="4248" xr:uid="{80C46083-8AC7-4DA7-A6C9-3EC26FF3D8BF}"/>
    <cellStyle name="Vsota 2 7 7 4 2" xfId="13185" xr:uid="{46A76ACE-3F7A-4A72-8385-26F0598EE528}"/>
    <cellStyle name="Vsota 2 7 7 4 2 2" xfId="37232" xr:uid="{1F3D8A83-7067-4AE2-A52F-354E4A8BCA80}"/>
    <cellStyle name="Vsota 2 7 7 4 3" xfId="20558" xr:uid="{06EE2668-61B2-4D17-9AF3-943D45BC88EF}"/>
    <cellStyle name="Vsota 2 7 7 4 3 2" xfId="44605" xr:uid="{226863F6-EFF4-4478-8279-42778AD653A5}"/>
    <cellStyle name="Vsota 2 7 7 4 4" xfId="28295" xr:uid="{C1886709-F11B-4221-A6C2-1C4D73CF2953}"/>
    <cellStyle name="Vsota 2 7 7 5" xfId="12856" xr:uid="{65546236-FBD0-466C-8F1D-050237A7458D}"/>
    <cellStyle name="Vsota 2 7 7 5 2" xfId="36903" xr:uid="{0768FEA7-F935-4F63-85EC-AF0C64FAAE70}"/>
    <cellStyle name="Vsota 2 7 7 6" xfId="20396" xr:uid="{415FE698-9C4D-4364-B4AA-4825E7D554B9}"/>
    <cellStyle name="Vsota 2 7 7 6 2" xfId="44443" xr:uid="{D12D5416-7D58-4E4B-92DF-6F3B52C57D43}"/>
    <cellStyle name="Vsota 2 7 7 7" xfId="27966" xr:uid="{7F5E3A76-4BC8-4333-A446-D443B9D54CE5}"/>
    <cellStyle name="Vsota 2 7 8" xfId="5895" xr:uid="{0095EAE1-8FA4-40D8-A241-ACE6E58A9953}"/>
    <cellStyle name="Vsota 2 7 8 2" xfId="14832" xr:uid="{9E6266BD-06C7-498B-9068-25E961444122}"/>
    <cellStyle name="Vsota 2 7 8 2 2" xfId="38879" xr:uid="{D1BDFC9B-2083-4B77-A5E4-BBB15888E7A3}"/>
    <cellStyle name="Vsota 2 7 8 3" xfId="21034" xr:uid="{7C62246E-D3A1-4479-A73D-42FD7260E4B0}"/>
    <cellStyle name="Vsota 2 7 8 3 2" xfId="45081" xr:uid="{619E6D64-6CA5-4E5C-A87F-9AF3FA99B5F5}"/>
    <cellStyle name="Vsota 2 7 8 4" xfId="29942" xr:uid="{D95ABE0A-2A4D-4828-B597-911468877622}"/>
    <cellStyle name="Vsota 2 7 9" xfId="8053" xr:uid="{CBE117EE-DB32-4A82-87F7-AA841F1134EE}"/>
    <cellStyle name="Vsota 2 7 9 2" xfId="16990" xr:uid="{D62A92D8-A180-4317-B7D5-2C9E8F691EFF}"/>
    <cellStyle name="Vsota 2 7 9 2 2" xfId="41037" xr:uid="{B47336D9-8DAD-4E74-9CBF-7C30F31C081A}"/>
    <cellStyle name="Vsota 2 7 9 3" xfId="23192" xr:uid="{A6AEDCBC-4C66-4551-9BC3-6D8E84BFFA5B}"/>
    <cellStyle name="Vsota 2 7 9 3 2" xfId="47239" xr:uid="{A0B47964-2405-4423-AAEB-2E9B191F8713}"/>
    <cellStyle name="Vsota 2 7 9 4" xfId="32100" xr:uid="{3A82CD1B-7467-4634-BF23-F5B70C044B3B}"/>
    <cellStyle name="Vsota 2 8" xfId="1513" xr:uid="{5187CC8B-E05D-448D-9ED1-D9B8FC1B4EE0}"/>
    <cellStyle name="Vsota 2 8 2" xfId="4575" xr:uid="{4C974843-BD55-4BEF-BF8C-C46DA2684C22}"/>
    <cellStyle name="Vsota 2 8 2 2" xfId="13512" xr:uid="{3A546834-6AF9-4F00-B524-2A1E590FA0B3}"/>
    <cellStyle name="Vsota 2 8 2 2 2" xfId="37559" xr:uid="{81E678E6-250F-4825-8CD6-CC860E7C02F2}"/>
    <cellStyle name="Vsota 2 8 2 3" xfId="20711" xr:uid="{CF26C168-5172-4529-8C9B-A6A56CC27057}"/>
    <cellStyle name="Vsota 2 8 2 3 2" xfId="44758" xr:uid="{EF3EE1C8-0C73-481A-ADF8-6A652F55B40E}"/>
    <cellStyle name="Vsota 2 8 2 4" xfId="28622" xr:uid="{570FD7DE-E265-4E19-AACD-AB92F853927A}"/>
    <cellStyle name="Vsota 2 8 3" xfId="7258" xr:uid="{6859F079-4A25-48BE-8114-45F3D7EB5095}"/>
    <cellStyle name="Vsota 2 8 3 2" xfId="16195" xr:uid="{1240D067-F2B4-45F1-B93D-4082E36998AB}"/>
    <cellStyle name="Vsota 2 8 3 2 2" xfId="40242" xr:uid="{3B56689D-1D0E-4850-B923-AAA4AE62D9BD}"/>
    <cellStyle name="Vsota 2 8 3 3" xfId="22397" xr:uid="{74691254-014C-430B-AB75-E2E97433B995}"/>
    <cellStyle name="Vsota 2 8 3 3 2" xfId="46444" xr:uid="{DFE7A5D9-B5AE-451F-9802-07B2D4FCC729}"/>
    <cellStyle name="Vsota 2 8 3 4" xfId="31305" xr:uid="{19E7B4C0-C21D-4C15-BA71-34B77F934C13}"/>
    <cellStyle name="Vsota 2 8 4" xfId="7918" xr:uid="{544E5962-2772-46E9-91C5-F061FCFD1B00}"/>
    <cellStyle name="Vsota 2 8 4 2" xfId="16855" xr:uid="{4B4D8585-420C-45ED-B514-CFAF6D54F891}"/>
    <cellStyle name="Vsota 2 8 4 2 2" xfId="40902" xr:uid="{F3DB9946-316F-41F6-9DE7-FF265ABA1090}"/>
    <cellStyle name="Vsota 2 8 4 3" xfId="23057" xr:uid="{67E087A5-26FD-4354-834C-67E563284F48}"/>
    <cellStyle name="Vsota 2 8 4 3 2" xfId="47104" xr:uid="{B0DD66BB-AEB8-4281-9563-712DCABC068A}"/>
    <cellStyle name="Vsota 2 8 4 4" xfId="31965" xr:uid="{E48D0E05-E6BA-4D8E-A1D2-4744A2B86B7C}"/>
    <cellStyle name="Vsota 2 8 5" xfId="10449" xr:uid="{DDEAF6A2-D132-4DAE-A414-419442FCE502}"/>
    <cellStyle name="Vsota 2 8 5 2" xfId="34496" xr:uid="{02602EC8-B63A-4B15-B73B-15BDE991E018}"/>
    <cellStyle name="Vsota 2 8 6" xfId="18986" xr:uid="{176CEA3C-4072-4F74-9CCA-BF6004228405}"/>
    <cellStyle name="Vsota 2 8 6 2" xfId="43033" xr:uid="{3645377A-36D8-41D6-8878-9D7069003C2B}"/>
    <cellStyle name="Vsota 2 8 7" xfId="25559" xr:uid="{3B83EC47-F7A2-4855-9442-1DAEF25482A4}"/>
    <cellStyle name="Vsota 2 9" xfId="1506" xr:uid="{48EDEC5B-F50F-4C7D-BA23-3217F2CA127E}"/>
    <cellStyle name="Vsota 2 9 2" xfId="4568" xr:uid="{F1807AF2-C8EE-46BE-B92D-B803A18D1E6B}"/>
    <cellStyle name="Vsota 2 9 2 2" xfId="13505" xr:uid="{F31456A2-0812-416F-8829-3ADDA1AA080A}"/>
    <cellStyle name="Vsota 2 9 2 2 2" xfId="37552" xr:uid="{60EAD321-8EA1-4B05-AB98-F4E4567E62A9}"/>
    <cellStyle name="Vsota 2 9 2 3" xfId="20704" xr:uid="{FE5B41D9-1167-4426-AA59-2462FC1A06CC}"/>
    <cellStyle name="Vsota 2 9 2 3 2" xfId="44751" xr:uid="{3C6493F0-FA29-4386-A894-BF792F102923}"/>
    <cellStyle name="Vsota 2 9 2 4" xfId="28615" xr:uid="{5A71B530-FB34-46E5-89D6-2338D34EEE76}"/>
    <cellStyle name="Vsota 2 9 3" xfId="7251" xr:uid="{A29712DB-1422-45CA-8561-D40481CB0A93}"/>
    <cellStyle name="Vsota 2 9 3 2" xfId="16188" xr:uid="{9BE516BA-CDD6-4ECE-85E3-C7650291B4F1}"/>
    <cellStyle name="Vsota 2 9 3 2 2" xfId="40235" xr:uid="{95858E02-1407-4E30-BC02-1A44FE257279}"/>
    <cellStyle name="Vsota 2 9 3 3" xfId="22390" xr:uid="{3E87BA4C-DECE-44FB-9F0F-3DED749D8619}"/>
    <cellStyle name="Vsota 2 9 3 3 2" xfId="46437" xr:uid="{8F5FE14E-8BC7-4332-847D-7F6D4200B7A0}"/>
    <cellStyle name="Vsota 2 9 3 4" xfId="31298" xr:uid="{C130FBF2-D816-47CA-A6F6-3BA3E510FACC}"/>
    <cellStyle name="Vsota 2 9 4" xfId="7966" xr:uid="{03EB3F4B-97D9-41D8-A1A4-F6F00E3FF50B}"/>
    <cellStyle name="Vsota 2 9 4 2" xfId="16903" xr:uid="{40FE9200-CFF0-4B13-BAC0-D3D518F81074}"/>
    <cellStyle name="Vsota 2 9 4 2 2" xfId="40950" xr:uid="{E3775E3F-06B3-475A-9765-FF1F1AD53ADE}"/>
    <cellStyle name="Vsota 2 9 4 3" xfId="23105" xr:uid="{285E9085-6A6C-4D89-9EC3-67DCB4ADF6F0}"/>
    <cellStyle name="Vsota 2 9 4 3 2" xfId="47152" xr:uid="{A79219EC-8A29-4F2C-832E-325A3FE685EB}"/>
    <cellStyle name="Vsota 2 9 4 4" xfId="32013" xr:uid="{D87E1FCD-CB27-4AA3-87A5-0706FC70D8FD}"/>
    <cellStyle name="Vsota 2 9 5" xfId="10442" xr:uid="{8FCC363D-13E7-4A20-8F7D-194B70164921}"/>
    <cellStyle name="Vsota 2 9 5 2" xfId="34489" xr:uid="{C888C2CD-0901-4058-8C25-45C6C1E5242F}"/>
    <cellStyle name="Vsota 2 9 6" xfId="18979" xr:uid="{8FCA3C4E-30C4-4F61-8738-E17829B36813}"/>
    <cellStyle name="Vsota 2 9 6 2" xfId="43026" xr:uid="{75545A44-9497-4186-B312-0BABC03A767B}"/>
    <cellStyle name="Vsota 2 9 7" xfId="25552" xr:uid="{7BE85E0A-9EF3-4057-8D12-9FF67C57F8E6}"/>
    <cellStyle name="Warning Text" xfId="49" xr:uid="{00000000-0005-0000-0000-00002E020000}"/>
    <cellStyle name="Warning Text 2" xfId="559" xr:uid="{00000000-0005-0000-0000-00002F020000}"/>
  </cellStyles>
  <dxfs count="1741"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family val="2"/>
        <charset val="238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11"/>
        <name val="Calibri"/>
        <family val="2"/>
        <charset val="238"/>
        <scheme val="minor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family val="2"/>
        <charset val="238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1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11"/>
        <name val="Calibri"/>
        <family val="2"/>
        <charset val="238"/>
        <scheme val="minor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2" formatCode="0.0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2" formatCode="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2" formatCode="0.0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2" formatCode="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3" formatCode="#,##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3" formatCode="#,##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29" totalsRowCount="1" headerRowDxfId="1740" dataDxfId="1738" headerRowBorderDxfId="1739" tableBorderDxfId="1737" totalsRowBorderDxfId="1736">
  <tableColumns count="21">
    <tableColumn id="1" xr3:uid="{00000000-0010-0000-0000-000001000000}" name="Zap. št." totalsRowLabel="Vsota" dataDxfId="1735" totalsRowDxfId="1734"/>
    <tableColumn id="2" xr3:uid="{00000000-0010-0000-0000-000002000000}" name="Tehnična specifikacija živila (stolpec 2, 2a, 2b, 2c)" dataDxfId="1733" totalsRowDxfId="1732"/>
    <tableColumn id="3" xr3:uid="{00000000-0010-0000-0000-000003000000}" name="ZAHTEVANO PAKIRANJE                    Masa/volumen" dataDxfId="1731" totalsRowDxfId="1730"/>
    <tableColumn id="4" xr3:uid="{00000000-0010-0000-0000-000004000000}" name=" ZAHTEVANO PAKIRANJE       Enota" dataDxfId="1729" totalsRowDxfId="1728"/>
    <tableColumn id="21" xr3:uid="{00000000-0010-0000-0000-000015000000}" name="ZAHTEVANA SHEMA KAKOVOSTI" dataDxfId="1727" totalsRowDxfId="1726"/>
    <tableColumn id="5" xr3:uid="{00000000-0010-0000-0000-000005000000}" name="Okvirna količina" dataDxfId="1725" totalsRowDxfId="1724" dataCellStyle="Valuta"/>
    <tableColumn id="6" xr3:uid="{00000000-0010-0000-0000-000006000000}" name="Enota mere količine" dataDxfId="1723" totalsRowDxfId="1722"/>
    <tableColumn id="7" xr3:uid="{00000000-0010-0000-0000-000007000000}" name="Preračunana masa/volumen/kos na enoto kg" totalsRowFunction="sum" dataDxfId="1721" totalsRowDxfId="1720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1719" totalsRowDxfId="1718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1717" totalsRowDxfId="1716" dataCellStyle="Valuta"/>
    <tableColumn id="10" xr3:uid="{00000000-0010-0000-0000-00000A000000}" name="BLAGOVNA ZNAMKA ali PROIZVAJALEC" dataDxfId="1715" totalsRowDxfId="1714" dataCellStyle="Valuta"/>
    <tableColumn id="11" xr3:uid="{00000000-0010-0000-0000-00000B000000}" name="  (PRODAJNO) IME, pod katerim se živilo daje v promet za ponujeno živilo" dataDxfId="1713" totalsRowDxfId="1712" dataCellStyle="Valuta"/>
    <tableColumn id="12" xr3:uid="{00000000-0010-0000-0000-00000C000000}" name="Dejanska masa/volumen ponujenega živila" dataDxfId="1711" totalsRowDxfId="1710" dataCellStyle="Valuta"/>
    <tableColumn id="13" xr3:uid="{00000000-0010-0000-0000-00000D000000}" name="cena/enota brez DDV v EUR" dataDxfId="1709" totalsRowDxfId="1708"/>
    <tableColumn id="14" xr3:uid="{00000000-0010-0000-0000-00000E000000}" name="Cena za dejansko maso/volumen ponujenega živila brez DDV " dataDxfId="1707" totalsRowDxfId="1706"/>
    <tableColumn id="15" xr3:uid="{00000000-0010-0000-0000-00000F000000}" name="Stopnja DDV (%)" dataDxfId="1705" totalsRowDxfId="1704"/>
    <tableColumn id="16" xr3:uid="{00000000-0010-0000-0000-000010000000}" name="Davek (EUR)" dataDxfId="1703" totalsRowDxfId="1702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1701" totalsRowDxfId="1700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1699" totalsRowDxfId="1698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1697" totalsRowDxfId="1696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1695" totalsRowDxfId="1694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24" totalsRowCount="1" headerRowDxfId="1693" dataDxfId="1691" headerRowBorderDxfId="1692" tableBorderDxfId="1690" totalsRowBorderDxfId="1689">
  <tableColumns count="21">
    <tableColumn id="1" xr3:uid="{00000000-0010-0000-0100-000001000000}" name="Zap. št." totalsRowLabel="Vsota" dataDxfId="1688" totalsRowDxfId="1687"/>
    <tableColumn id="2" xr3:uid="{00000000-0010-0000-0100-000002000000}" name="Tehnična specifikacija živila (stolpec 2, 2a, 2b, 2c)" dataDxfId="1686" totalsRowDxfId="1685"/>
    <tableColumn id="3" xr3:uid="{00000000-0010-0000-0100-000003000000}" name="ZAHTEVANO PAKIRANJE                    Masa/volumen" dataDxfId="1684" totalsRowDxfId="1683"/>
    <tableColumn id="4" xr3:uid="{00000000-0010-0000-0100-000004000000}" name=" ZAHTEVANO PAKIRANJE       Enota" dataDxfId="1682" totalsRowDxfId="1681"/>
    <tableColumn id="21" xr3:uid="{00000000-0010-0000-0100-000015000000}" name="ZAHTEVANA SHEMA KAKOVOSTI" dataDxfId="1680" totalsRowDxfId="1679"/>
    <tableColumn id="5" xr3:uid="{00000000-0010-0000-0100-000005000000}" name="Okvirna količina" dataDxfId="1678" totalsRowDxfId="1677" dataCellStyle="Valuta"/>
    <tableColumn id="6" xr3:uid="{00000000-0010-0000-0100-000006000000}" name="Enota mere količine" dataDxfId="1676" totalsRowDxfId="1675"/>
    <tableColumn id="7" xr3:uid="{00000000-0010-0000-0100-000007000000}" name="Preračunana masa/volumen/kos na enoto kg" totalsRowFunction="sum" dataDxfId="1674" totalsRowDxfId="1673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1672" totalsRowDxfId="1671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1670" totalsRowDxfId="1669" dataCellStyle="Valuta"/>
    <tableColumn id="10" xr3:uid="{00000000-0010-0000-0100-00000A000000}" name="BLAGOVNA ZNAMKA ali PROIZVAJALEC" dataDxfId="1668" totalsRowDxfId="1667" dataCellStyle="Valuta"/>
    <tableColumn id="11" xr3:uid="{00000000-0010-0000-0100-00000B000000}" name="  (PRODAJNO) IME, pod katerim se živilo daje v promet za ponujeno živilo" dataDxfId="1666" totalsRowDxfId="1665" dataCellStyle="Valuta"/>
    <tableColumn id="12" xr3:uid="{00000000-0010-0000-0100-00000C000000}" name="Dejanska masa/volumen ponujenega živila" dataDxfId="1664" totalsRowDxfId="1663" dataCellStyle="Valuta"/>
    <tableColumn id="13" xr3:uid="{00000000-0010-0000-0100-00000D000000}" name="cena/enota brez DDV v EUR" dataDxfId="1662" totalsRowDxfId="1661"/>
    <tableColumn id="14" xr3:uid="{00000000-0010-0000-0100-00000E000000}" name="Cena za dejansko maso/volumen ponujenega živila brez DDV " dataDxfId="1660" totalsRowDxfId="1659"/>
    <tableColumn id="15" xr3:uid="{00000000-0010-0000-0100-00000F000000}" name="Stopnja DDV (%)" dataDxfId="1658" totalsRowDxfId="1657"/>
    <tableColumn id="16" xr3:uid="{00000000-0010-0000-0100-000010000000}" name="Davek (EUR)" dataDxfId="1656" totalsRowDxfId="1655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1654" totalsRowDxfId="1653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1652" totalsRowDxfId="1651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1650" totalsRowDxfId="1649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1648" totalsRowDxfId="1647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39" totalsRowCount="1" headerRowDxfId="1646" dataDxfId="1644" headerRowBorderDxfId="1645" tableBorderDxfId="1643" totalsRowBorderDxfId="1642">
  <tableColumns count="21">
    <tableColumn id="1" xr3:uid="{00000000-0010-0000-0200-000001000000}" name="Zap. št." totalsRowLabel="Vsota" dataDxfId="1641" totalsRowDxfId="1640"/>
    <tableColumn id="2" xr3:uid="{00000000-0010-0000-0200-000002000000}" name="Tehnična specifikacija živila (stolpec 2, 2a, 2b, 2c)" dataDxfId="1639" totalsRowDxfId="1638"/>
    <tableColumn id="3" xr3:uid="{00000000-0010-0000-0200-000003000000}" name="ZAHTEVANO PAKIRANJE                    Masa/volumen" dataDxfId="1637" totalsRowDxfId="1636"/>
    <tableColumn id="4" xr3:uid="{00000000-0010-0000-0200-000004000000}" name=" ZAHTEVANO PAKIRANJE       Enota" dataDxfId="1635" totalsRowDxfId="1634"/>
    <tableColumn id="21" xr3:uid="{00000000-0010-0000-0200-000015000000}" name="ZAHTEVANA SHEMA KAKOVOSTI" dataDxfId="1633" totalsRowDxfId="1632"/>
    <tableColumn id="5" xr3:uid="{00000000-0010-0000-0200-000005000000}" name="Okvirna količina" dataDxfId="1631" totalsRowDxfId="1630" dataCellStyle="Valuta"/>
    <tableColumn id="6" xr3:uid="{00000000-0010-0000-0200-000006000000}" name="Enota mere količine" dataDxfId="1629" totalsRowDxfId="1628"/>
    <tableColumn id="7" xr3:uid="{00000000-0010-0000-0200-000007000000}" name="Preračunana masa/volumen/kos na enoto kg" totalsRowFunction="sum" dataDxfId="1627" totalsRowDxfId="1626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1625" totalsRowDxfId="1624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1623" totalsRowDxfId="1622" dataCellStyle="Valuta"/>
    <tableColumn id="10" xr3:uid="{00000000-0010-0000-0200-00000A000000}" name="BLAGOVNA ZNAMKA ali PROIZVAJALEC" dataDxfId="1621" totalsRowDxfId="1620" dataCellStyle="Valuta"/>
    <tableColumn id="11" xr3:uid="{00000000-0010-0000-0200-00000B000000}" name="  (PRODAJNO) IME, pod katerim se živilo daje v promet za ponujeno živilo" dataDxfId="1619" totalsRowDxfId="1618" dataCellStyle="Valuta"/>
    <tableColumn id="12" xr3:uid="{00000000-0010-0000-0200-00000C000000}" name="Dejanska masa/volumen ponujenega živila" dataDxfId="1617" totalsRowDxfId="1616" dataCellStyle="Valuta"/>
    <tableColumn id="13" xr3:uid="{00000000-0010-0000-0200-00000D000000}" name="cena/enota brez DDV v EUR" dataDxfId="1615" totalsRowDxfId="1614"/>
    <tableColumn id="14" xr3:uid="{00000000-0010-0000-0200-00000E000000}" name="Cena za dejansko maso/volumen ponujenega živila brez DDV " dataDxfId="1613" totalsRowDxfId="1612"/>
    <tableColumn id="15" xr3:uid="{00000000-0010-0000-0200-00000F000000}" name="Stopnja DDV (%)" dataDxfId="1611" totalsRowDxfId="1610"/>
    <tableColumn id="16" xr3:uid="{00000000-0010-0000-0200-000010000000}" name="Davek (EUR)" dataDxfId="1609" totalsRowDxfId="1608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1607" totalsRowDxfId="1606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1605" totalsRowDxfId="1604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1603" totalsRowDxfId="1602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1601" totalsRowDxfId="1600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17" totalsRowCount="1" headerRowDxfId="1599" dataDxfId="1597" headerRowBorderDxfId="1598" tableBorderDxfId="1596" totalsRowBorderDxfId="1595">
  <tableColumns count="21">
    <tableColumn id="1" xr3:uid="{00000000-0010-0000-0300-000001000000}" name="Zap. št." totalsRowLabel="Vsota" dataDxfId="1594" totalsRowDxfId="1593"/>
    <tableColumn id="2" xr3:uid="{00000000-0010-0000-0300-000002000000}" name="Tehnična specifikacija živila (stolpec 2, 2a, 2b, 2c)" dataDxfId="1592" totalsRowDxfId="1591"/>
    <tableColumn id="3" xr3:uid="{00000000-0010-0000-0300-000003000000}" name="ZAHTEVANO PAKIRANJE                    Masa/volumen" dataDxfId="1590" totalsRowDxfId="1589"/>
    <tableColumn id="4" xr3:uid="{00000000-0010-0000-0300-000004000000}" name=" ZAHTEVANO PAKIRANJE       Enota" dataDxfId="1588" totalsRowDxfId="1587"/>
    <tableColumn id="21" xr3:uid="{00000000-0010-0000-0300-000015000000}" name="ZAHTEVANA SHEMA KAKOVOSTI" dataDxfId="1586" totalsRowDxfId="1585"/>
    <tableColumn id="5" xr3:uid="{00000000-0010-0000-0300-000005000000}" name="Okvirna količina" dataDxfId="1584" totalsRowDxfId="1583" dataCellStyle="Valuta"/>
    <tableColumn id="6" xr3:uid="{00000000-0010-0000-0300-000006000000}" name="Enota mere količine" dataDxfId="1582" totalsRowDxfId="1581"/>
    <tableColumn id="7" xr3:uid="{00000000-0010-0000-0300-000007000000}" name="Preračunana masa/volumen/kos na enoto kg" totalsRowFunction="sum" dataDxfId="1580" totalsRowDxfId="1579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1578" totalsRowDxfId="1577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1576" totalsRowDxfId="1575" dataCellStyle="Valuta"/>
    <tableColumn id="10" xr3:uid="{00000000-0010-0000-0300-00000A000000}" name="BLAGOVNA ZNAMKA ali PROIZVAJALEC" dataDxfId="1574" totalsRowDxfId="1573" dataCellStyle="Valuta"/>
    <tableColumn id="11" xr3:uid="{00000000-0010-0000-0300-00000B000000}" name="  (PRODAJNO) IME, pod katerim se živilo daje v promet za ponujeno živilo" dataDxfId="1572" totalsRowDxfId="1571" dataCellStyle="Valuta"/>
    <tableColumn id="12" xr3:uid="{00000000-0010-0000-0300-00000C000000}" name="Dejanska masa/volumen ponujenega živila" dataDxfId="1570" totalsRowDxfId="1569" dataCellStyle="Valuta"/>
    <tableColumn id="13" xr3:uid="{00000000-0010-0000-0300-00000D000000}" name="cena/enota brez DDV v EUR" dataDxfId="1568" totalsRowDxfId="1567"/>
    <tableColumn id="14" xr3:uid="{00000000-0010-0000-0300-00000E000000}" name="Cena za dejansko maso/volumen ponujenega živila brez DDV " dataDxfId="1566" totalsRowDxfId="1565"/>
    <tableColumn id="15" xr3:uid="{00000000-0010-0000-0300-00000F000000}" name="Stopnja DDV (%)" dataDxfId="1564" totalsRowDxfId="1563"/>
    <tableColumn id="16" xr3:uid="{00000000-0010-0000-0300-000010000000}" name="Davek (EUR)" dataDxfId="1562" totalsRowDxfId="1561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1560" totalsRowDxfId="1559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1558" totalsRowDxfId="1557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1556" totalsRowDxfId="1555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1554" totalsRowDxfId="1553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33" totalsRowCount="1" headerRowDxfId="1552" dataDxfId="1550" headerRowBorderDxfId="1551" tableBorderDxfId="1549" totalsRowBorderDxfId="1548">
  <tableColumns count="21">
    <tableColumn id="1" xr3:uid="{00000000-0010-0000-0400-000001000000}" name="Zap. št." totalsRowLabel="Vsota" dataDxfId="1547" totalsRowDxfId="1546"/>
    <tableColumn id="2" xr3:uid="{00000000-0010-0000-0400-000002000000}" name="Tehnična specifikacija živila (stolpec 2, 2a, 2b, 2c)" dataDxfId="1545" totalsRowDxfId="1544"/>
    <tableColumn id="3" xr3:uid="{00000000-0010-0000-0400-000003000000}" name="ZAHTEVANO PAKIRANJE                    Masa/volumen" dataDxfId="1543" totalsRowDxfId="1542"/>
    <tableColumn id="4" xr3:uid="{00000000-0010-0000-0400-000004000000}" name=" ZAHTEVANO PAKIRANJE       Enota" dataDxfId="1541" totalsRowDxfId="1540"/>
    <tableColumn id="21" xr3:uid="{00000000-0010-0000-0400-000015000000}" name="ZAHTEVANA SHEMA KAKOVOSTI" dataDxfId="1539" totalsRowDxfId="1538"/>
    <tableColumn id="5" xr3:uid="{00000000-0010-0000-0400-000005000000}" name="Okvirna količina" dataDxfId="1537" totalsRowDxfId="1536" dataCellStyle="Valuta"/>
    <tableColumn id="6" xr3:uid="{00000000-0010-0000-0400-000006000000}" name="Enota mere količine" dataDxfId="1535" totalsRowDxfId="1534"/>
    <tableColumn id="7" xr3:uid="{00000000-0010-0000-0400-000007000000}" name="Preračunana masa/volumen/kos na enoto kg" totalsRowFunction="sum" dataDxfId="1533" totalsRowDxfId="1532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1531" totalsRowDxfId="1530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1529" totalsRowDxfId="1528" dataCellStyle="Valuta"/>
    <tableColumn id="10" xr3:uid="{00000000-0010-0000-0400-00000A000000}" name="BLAGOVNA ZNAMKA ali PROIZVAJALEC" dataDxfId="1527" totalsRowDxfId="1526" dataCellStyle="Valuta"/>
    <tableColumn id="11" xr3:uid="{00000000-0010-0000-0400-00000B000000}" name="  (PRODAJNO) IME, pod katerim se živilo daje v promet za ponujeno živilo" dataDxfId="1525" totalsRowDxfId="1524" dataCellStyle="Valuta"/>
    <tableColumn id="12" xr3:uid="{00000000-0010-0000-0400-00000C000000}" name="Dejanska masa/volumen ponujenega živila" dataDxfId="1523" totalsRowDxfId="1522" dataCellStyle="Valuta"/>
    <tableColumn id="13" xr3:uid="{00000000-0010-0000-0400-00000D000000}" name="cena/enota brez DDV v EUR" dataDxfId="1521" totalsRowDxfId="1520"/>
    <tableColumn id="14" xr3:uid="{00000000-0010-0000-0400-00000E000000}" name="Cena za dejansko maso/volumen ponujenega živila brez DDV " dataDxfId="1519" totalsRowDxfId="1518"/>
    <tableColumn id="15" xr3:uid="{00000000-0010-0000-0400-00000F000000}" name="Stopnja DDV (%)" dataDxfId="1517" totalsRowDxfId="1516"/>
    <tableColumn id="16" xr3:uid="{00000000-0010-0000-0400-000010000000}" name="Davek (EUR)" dataDxfId="1515" totalsRowDxfId="1514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1513" totalsRowDxfId="1512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1511" totalsRowDxfId="1510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1509" totalsRowDxfId="1508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1507" totalsRowDxfId="1506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20" totalsRowCount="1" headerRowDxfId="1505" dataDxfId="1503" headerRowBorderDxfId="1504" tableBorderDxfId="1502" totalsRowBorderDxfId="1501">
  <tableColumns count="21">
    <tableColumn id="1" xr3:uid="{00000000-0010-0000-0500-000001000000}" name="Zap. št." totalsRowLabel="Vsota" dataDxfId="1500" totalsRowDxfId="1499"/>
    <tableColumn id="2" xr3:uid="{00000000-0010-0000-0500-000002000000}" name="Tehnična specifikacija živila (stolpec 2, 2a, 2b, 2c)" dataDxfId="1498" totalsRowDxfId="1497"/>
    <tableColumn id="3" xr3:uid="{00000000-0010-0000-0500-000003000000}" name="ZAHTEVANO PAKIRANJE                    Masa/volumen" dataDxfId="1496" totalsRowDxfId="1495"/>
    <tableColumn id="4" xr3:uid="{00000000-0010-0000-0500-000004000000}" name=" ZAHTEVANO PAKIRANJE       Enota" dataDxfId="1494" totalsRowDxfId="1493"/>
    <tableColumn id="21" xr3:uid="{00000000-0010-0000-0500-000015000000}" name="ZAHTEVANA SHEMA KAKOVOSTI" dataDxfId="1492" totalsRowDxfId="1491"/>
    <tableColumn id="5" xr3:uid="{00000000-0010-0000-0500-000005000000}" name="Okvirna količina" dataDxfId="1490" totalsRowDxfId="1489" dataCellStyle="Valuta"/>
    <tableColumn id="6" xr3:uid="{00000000-0010-0000-0500-000006000000}" name="Enota mere količine" dataDxfId="1488" totalsRowDxfId="1487"/>
    <tableColumn id="7" xr3:uid="{00000000-0010-0000-0500-000007000000}" name="Preračunana masa/volumen/kos na enoto kg" totalsRowFunction="sum" dataDxfId="1486" totalsRowDxfId="1485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1484" totalsRowDxfId="1483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1482" totalsRowDxfId="1481" dataCellStyle="Valuta"/>
    <tableColumn id="10" xr3:uid="{00000000-0010-0000-0500-00000A000000}" name="BLAGOVNA ZNAMKA ali PROIZVAJALEC" dataDxfId="1480" totalsRowDxfId="1479" dataCellStyle="Valuta"/>
    <tableColumn id="11" xr3:uid="{00000000-0010-0000-0500-00000B000000}" name="  (PRODAJNO) IME, pod katerim se živilo daje v promet za ponujeno živilo" dataDxfId="1478" totalsRowDxfId="1477" dataCellStyle="Valuta"/>
    <tableColumn id="12" xr3:uid="{00000000-0010-0000-0500-00000C000000}" name="Dejanska masa/volumen ponujenega živila" dataDxfId="1476" totalsRowDxfId="1475" dataCellStyle="Valuta"/>
    <tableColumn id="13" xr3:uid="{00000000-0010-0000-0500-00000D000000}" name="cena/enota brez DDV v EUR" dataDxfId="1474" totalsRowDxfId="1473"/>
    <tableColumn id="14" xr3:uid="{00000000-0010-0000-0500-00000E000000}" name="Cena za dejansko maso/volumen ponujenega živila brez DDV " dataDxfId="1472" totalsRowDxfId="1471"/>
    <tableColumn id="15" xr3:uid="{00000000-0010-0000-0500-00000F000000}" name="Stopnja DDV (%)" dataDxfId="1470" totalsRowDxfId="1469"/>
    <tableColumn id="16" xr3:uid="{00000000-0010-0000-0500-000010000000}" name="Davek (EUR)" dataDxfId="1468" totalsRowDxfId="1467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1466" totalsRowDxfId="1465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1464" totalsRowDxfId="1463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1462" totalsRowDxfId="1461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1460" totalsRowDxfId="1459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21" totalsRowCount="1" headerRowDxfId="1458" dataDxfId="1456" headerRowBorderDxfId="1457" tableBorderDxfId="1455" totalsRowBorderDxfId="1454">
  <tableColumns count="21">
    <tableColumn id="1" xr3:uid="{00000000-0010-0000-0600-000001000000}" name="Zap. št." totalsRowLabel="Vsota" dataDxfId="1453" totalsRowDxfId="1452"/>
    <tableColumn id="2" xr3:uid="{00000000-0010-0000-0600-000002000000}" name="Tehnična specifikacija živila (stolpec 2, 2a, 2b, 2c)" dataDxfId="1451" totalsRowDxfId="1450"/>
    <tableColumn id="3" xr3:uid="{00000000-0010-0000-0600-000003000000}" name="ZAHTEVANO PAKIRANJE                    Masa/volumen" dataDxfId="1449" totalsRowDxfId="1448"/>
    <tableColumn id="4" xr3:uid="{00000000-0010-0000-0600-000004000000}" name=" ZAHTEVANO PAKIRANJE       Enota" dataDxfId="1447" totalsRowDxfId="1446"/>
    <tableColumn id="21" xr3:uid="{00000000-0010-0000-0600-000015000000}" name="ZAHTEVANA SHEMA KAKOVOSTI" dataDxfId="1445" totalsRowDxfId="1444"/>
    <tableColumn id="5" xr3:uid="{00000000-0010-0000-0600-000005000000}" name="Okvirna količina" dataDxfId="1443" totalsRowDxfId="1442" dataCellStyle="Valuta"/>
    <tableColumn id="6" xr3:uid="{00000000-0010-0000-0600-000006000000}" name="Enota mere količine" dataDxfId="1441" totalsRowDxfId="1440"/>
    <tableColumn id="7" xr3:uid="{00000000-0010-0000-0600-000007000000}" name="Preračunana masa/volumen/kos na enoto kg" totalsRowFunction="sum" dataDxfId="1439" totalsRowDxfId="1438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1437" totalsRowDxfId="1436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1435" totalsRowDxfId="1434" dataCellStyle="Valuta"/>
    <tableColumn id="10" xr3:uid="{00000000-0010-0000-0600-00000A000000}" name="BLAGOVNA ZNAMKA ali PROIZVAJALEC" dataDxfId="1433" totalsRowDxfId="1432" dataCellStyle="Valuta"/>
    <tableColumn id="11" xr3:uid="{00000000-0010-0000-0600-00000B000000}" name="  (PRODAJNO) IME, pod katerim se živilo daje v promet za ponujeno živilo" dataDxfId="1431" totalsRowDxfId="1430" dataCellStyle="Valuta"/>
    <tableColumn id="12" xr3:uid="{00000000-0010-0000-0600-00000C000000}" name="Dejanska masa/volumen ponujenega živila" dataDxfId="1429" totalsRowDxfId="1428" dataCellStyle="Valuta"/>
    <tableColumn id="13" xr3:uid="{00000000-0010-0000-0600-00000D000000}" name="cena/enota brez DDV v EUR" dataDxfId="1427" totalsRowDxfId="1426"/>
    <tableColumn id="14" xr3:uid="{00000000-0010-0000-0600-00000E000000}" name="Cena za dejansko maso/volumen ponujenega živila brez DDV " dataDxfId="1425" totalsRowDxfId="1424"/>
    <tableColumn id="15" xr3:uid="{00000000-0010-0000-0600-00000F000000}" name="Stopnja DDV (%)" dataDxfId="1423" totalsRowDxfId="1422"/>
    <tableColumn id="16" xr3:uid="{00000000-0010-0000-0600-000010000000}" name="Davek (EUR)" dataDxfId="1421" totalsRowDxfId="1420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1419" totalsRowDxfId="1418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1417" totalsRowDxfId="1416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1415" totalsRowDxfId="1414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1413" totalsRowDxfId="1412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43" totalsRowCount="1" headerRowDxfId="1411" dataDxfId="1409" headerRowBorderDxfId="1410" tableBorderDxfId="1408" totalsRowBorderDxfId="1407">
  <tableColumns count="21">
    <tableColumn id="1" xr3:uid="{00000000-0010-0000-0700-000001000000}" name="Zap. št." totalsRowLabel="Vsota" dataDxfId="1406" totalsRowDxfId="1405"/>
    <tableColumn id="2" xr3:uid="{00000000-0010-0000-0700-000002000000}" name="Tehnična specifikacija živila (stolpec 2, 2a, 2b, 2c)" dataDxfId="1404" totalsRowDxfId="1403"/>
    <tableColumn id="3" xr3:uid="{00000000-0010-0000-0700-000003000000}" name="ZAHTEVANO PAKIRANJE                    Masa/volumen" dataDxfId="1402" totalsRowDxfId="1401"/>
    <tableColumn id="4" xr3:uid="{00000000-0010-0000-0700-000004000000}" name=" ZAHTEVANO PAKIRANJE       Enota" dataDxfId="1400" totalsRowDxfId="1399"/>
    <tableColumn id="21" xr3:uid="{00000000-0010-0000-0700-000015000000}" name="ZAHTEVANA SHEMA KAKOVOSTI" dataDxfId="1398" totalsRowDxfId="1397"/>
    <tableColumn id="5" xr3:uid="{00000000-0010-0000-0700-000005000000}" name="Okvirna količina" dataDxfId="1396" totalsRowDxfId="1395" dataCellStyle="Valuta"/>
    <tableColumn id="6" xr3:uid="{00000000-0010-0000-0700-000006000000}" name="Enota mere količine" dataDxfId="1394" totalsRowDxfId="1393"/>
    <tableColumn id="7" xr3:uid="{00000000-0010-0000-0700-000007000000}" name="Preračunana masa/volumen/kos na enoto kg" totalsRowFunction="sum" dataDxfId="1392" totalsRowDxfId="1391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1390" totalsRowDxfId="1389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1388" totalsRowDxfId="1387" dataCellStyle="Valuta"/>
    <tableColumn id="10" xr3:uid="{00000000-0010-0000-0700-00000A000000}" name="BLAGOVNA ZNAMKA ali PROIZVAJALEC" dataDxfId="1386" totalsRowDxfId="1385" dataCellStyle="Valuta"/>
    <tableColumn id="11" xr3:uid="{00000000-0010-0000-0700-00000B000000}" name="  (PRODAJNO) IME, pod katerim se živilo daje v promet za ponujeno živilo" dataDxfId="1384" totalsRowDxfId="1383" dataCellStyle="Valuta"/>
    <tableColumn id="12" xr3:uid="{00000000-0010-0000-0700-00000C000000}" name="Dejanska masa/volumen ponujenega živila" dataDxfId="1382" totalsRowDxfId="1381" dataCellStyle="Valuta"/>
    <tableColumn id="13" xr3:uid="{00000000-0010-0000-0700-00000D000000}" name="cena/enota brez DDV v EUR" dataDxfId="1380" totalsRowDxfId="1379"/>
    <tableColumn id="14" xr3:uid="{00000000-0010-0000-0700-00000E000000}" name="Cena za dejansko maso/volumen ponujenega živila brez DDV " dataDxfId="1378" totalsRowDxfId="1377"/>
    <tableColumn id="15" xr3:uid="{00000000-0010-0000-0700-00000F000000}" name="Stopnja DDV (%)" dataDxfId="1376" totalsRowDxfId="1375"/>
    <tableColumn id="16" xr3:uid="{00000000-0010-0000-0700-000010000000}" name="Davek (EUR)" dataDxfId="1374" totalsRowDxfId="1373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1372" totalsRowDxfId="1371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1370" totalsRowDxfId="1369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1368" totalsRowDxfId="1367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1366" totalsRowDxfId="1365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63" totalsRowCount="1" headerRowDxfId="1364" dataDxfId="1362" headerRowBorderDxfId="1363" tableBorderDxfId="1361" totalsRowBorderDxfId="1360">
  <tableColumns count="21">
    <tableColumn id="1" xr3:uid="{00000000-0010-0000-0800-000001000000}" name="Zap. št." totalsRowLabel="Vsota" dataDxfId="1359" totalsRowDxfId="1358"/>
    <tableColumn id="2" xr3:uid="{00000000-0010-0000-0800-000002000000}" name="Tehnična specifikacija živila (stolpec 2, 2a, 2b, 2c)" dataDxfId="1357" totalsRowDxfId="1356"/>
    <tableColumn id="3" xr3:uid="{00000000-0010-0000-0800-000003000000}" name="ZAHTEVANO PAKIRANJE                    Masa/volumen" dataDxfId="1355" totalsRowDxfId="1354"/>
    <tableColumn id="4" xr3:uid="{00000000-0010-0000-0800-000004000000}" name=" ZAHTEVANO PAKIRANJE       Enota" dataDxfId="1353" totalsRowDxfId="1352"/>
    <tableColumn id="21" xr3:uid="{00000000-0010-0000-0800-000015000000}" name="ZAHTEVANA SHEMA KAKOVOSTI" dataDxfId="1351" totalsRowDxfId="1350"/>
    <tableColumn id="5" xr3:uid="{00000000-0010-0000-0800-000005000000}" name="Okvirna količina" dataDxfId="1349" totalsRowDxfId="1348" dataCellStyle="Valuta"/>
    <tableColumn id="6" xr3:uid="{00000000-0010-0000-0800-000006000000}" name="Enota mere količine" dataDxfId="1347" totalsRowDxfId="1346"/>
    <tableColumn id="7" xr3:uid="{00000000-0010-0000-0800-000007000000}" name="Preračunana masa/volumen/kos na enoto kg" totalsRowFunction="sum" dataDxfId="1345" totalsRowDxfId="1344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1343" totalsRowDxfId="1342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1341" totalsRowDxfId="1340" dataCellStyle="Valuta"/>
    <tableColumn id="10" xr3:uid="{00000000-0010-0000-0800-00000A000000}" name="BLAGOVNA ZNAMKA ali PROIZVAJALEC" dataDxfId="1339" totalsRowDxfId="1338" dataCellStyle="Valuta"/>
    <tableColumn id="11" xr3:uid="{00000000-0010-0000-0800-00000B000000}" name="  (PRODAJNO) IME, pod katerim se živilo daje v promet za ponujeno živilo" dataDxfId="1337" totalsRowDxfId="1336" dataCellStyle="Valuta"/>
    <tableColumn id="12" xr3:uid="{00000000-0010-0000-0800-00000C000000}" name="Dejanska masa/volumen ponujenega živila" dataDxfId="1335" totalsRowDxfId="1334" dataCellStyle="Valuta"/>
    <tableColumn id="13" xr3:uid="{00000000-0010-0000-0800-00000D000000}" name="cena/enota brez DDV v EUR" dataDxfId="1333" totalsRowDxfId="1332"/>
    <tableColumn id="14" xr3:uid="{00000000-0010-0000-0800-00000E000000}" name="Cena za dejansko maso/volumen ponujenega živila brez DDV " dataDxfId="1331" totalsRowDxfId="1330"/>
    <tableColumn id="15" xr3:uid="{00000000-0010-0000-0800-00000F000000}" name="Stopnja DDV (%)" dataDxfId="1329" totalsRowDxfId="1328"/>
    <tableColumn id="16" xr3:uid="{00000000-0010-0000-0800-000010000000}" name="Davek (EUR)" dataDxfId="1327" totalsRowDxfId="1326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1325" totalsRowDxfId="1324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1323" totalsRowDxfId="1322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1321" totalsRowDxfId="1320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1319" totalsRowDxfId="1318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18" totalsRowCount="1" headerRowDxfId="1317" dataDxfId="1315" headerRowBorderDxfId="1316" tableBorderDxfId="1314" totalsRowBorderDxfId="1313">
  <tableColumns count="21">
    <tableColumn id="1" xr3:uid="{00000000-0010-0000-0900-000001000000}" name="Zap. št." totalsRowLabel="Vsota" dataDxfId="1312" totalsRowDxfId="1311"/>
    <tableColumn id="2" xr3:uid="{00000000-0010-0000-0900-000002000000}" name="Tehnična specifikacija živila (stolpec 2, 2a, 2b, 2c)" dataDxfId="1310" totalsRowDxfId="1309"/>
    <tableColumn id="3" xr3:uid="{00000000-0010-0000-0900-000003000000}" name="ZAHTEVANO PAKIRANJE                    Masa/volumen" dataDxfId="1308" totalsRowDxfId="1307"/>
    <tableColumn id="4" xr3:uid="{00000000-0010-0000-0900-000004000000}" name=" ZAHTEVANO PAKIRANJE       Enota" dataDxfId="1306" totalsRowDxfId="1305"/>
    <tableColumn id="21" xr3:uid="{00000000-0010-0000-0900-000015000000}" name="ZAHTEVANA SHEMA KAKOVOSTI" dataDxfId="1304" totalsRowDxfId="1303"/>
    <tableColumn id="5" xr3:uid="{00000000-0010-0000-0900-000005000000}" name="Okvirna količina" dataDxfId="1302" totalsRowDxfId="1301" dataCellStyle="Valuta"/>
    <tableColumn id="6" xr3:uid="{00000000-0010-0000-0900-000006000000}" name="Enota mere količine" dataDxfId="1300" totalsRowDxfId="1299"/>
    <tableColumn id="7" xr3:uid="{00000000-0010-0000-0900-000007000000}" name="Preračunana masa/volumen/kos na enoto kg" totalsRowFunction="sum" dataDxfId="1298" totalsRowDxfId="1297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1296" totalsRowDxfId="1295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1294" totalsRowDxfId="1293" dataCellStyle="Valuta"/>
    <tableColumn id="10" xr3:uid="{00000000-0010-0000-0900-00000A000000}" name="BLAGOVNA ZNAMKA ali PROIZVAJALEC" dataDxfId="1292" totalsRowDxfId="1291" dataCellStyle="Valuta"/>
    <tableColumn id="11" xr3:uid="{00000000-0010-0000-0900-00000B000000}" name="  (PRODAJNO) IME, pod katerim se živilo daje v promet za ponujeno živilo" dataDxfId="1290" totalsRowDxfId="1289" dataCellStyle="Valuta"/>
    <tableColumn id="12" xr3:uid="{00000000-0010-0000-0900-00000C000000}" name="Dejanska masa/volumen ponujenega živila" dataDxfId="1288" totalsRowDxfId="1287" dataCellStyle="Valuta"/>
    <tableColumn id="13" xr3:uid="{00000000-0010-0000-0900-00000D000000}" name="cena/enota brez DDV v EUR" dataDxfId="1286" totalsRowDxfId="1285"/>
    <tableColumn id="14" xr3:uid="{00000000-0010-0000-0900-00000E000000}" name="Cena za dejansko maso/volumen ponujenega živila brez DDV " dataDxfId="1284" totalsRowDxfId="1283"/>
    <tableColumn id="15" xr3:uid="{00000000-0010-0000-0900-00000F000000}" name="Stopnja DDV (%)" dataDxfId="1282" totalsRowDxfId="1281"/>
    <tableColumn id="16" xr3:uid="{00000000-0010-0000-0900-000010000000}" name="Davek (EUR)" dataDxfId="1280" totalsRowDxfId="1279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1278" totalsRowDxfId="1277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1276" totalsRowDxfId="1275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1274" totalsRowDxfId="1273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1272" totalsRowDxfId="1271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71" totalsRowCount="1" headerRowDxfId="1270" dataDxfId="1268" headerRowBorderDxfId="1269" tableBorderDxfId="1267" totalsRowBorderDxfId="1266">
  <tableColumns count="21">
    <tableColumn id="1" xr3:uid="{00000000-0010-0000-0A00-000001000000}" name="Zap. št." totalsRowLabel="Vsota" dataDxfId="1265" totalsRowDxfId="1264"/>
    <tableColumn id="2" xr3:uid="{00000000-0010-0000-0A00-000002000000}" name="Tehnična specifikacija živila (stolpec 2, 2a, 2b, 2c)" dataDxfId="1263" totalsRowDxfId="1262"/>
    <tableColumn id="3" xr3:uid="{00000000-0010-0000-0A00-000003000000}" name="ZAHTEVANO PAKIRANJE                    Masa/volumen" dataDxfId="1261" totalsRowDxfId="1260"/>
    <tableColumn id="4" xr3:uid="{00000000-0010-0000-0A00-000004000000}" name=" ZAHTEVANO PAKIRANJE       Enota" dataDxfId="1259" totalsRowDxfId="1258"/>
    <tableColumn id="21" xr3:uid="{00000000-0010-0000-0A00-000015000000}" name="ZAHTEVANA SHEMA KAKOVOSTI" dataDxfId="1257" totalsRowDxfId="1256"/>
    <tableColumn id="5" xr3:uid="{00000000-0010-0000-0A00-000005000000}" name="Okvirna količina" dataDxfId="1255" totalsRowDxfId="1254" dataCellStyle="Valuta"/>
    <tableColumn id="6" xr3:uid="{00000000-0010-0000-0A00-000006000000}" name="Enota mere količine" dataDxfId="1253" totalsRowDxfId="1252"/>
    <tableColumn id="7" xr3:uid="{00000000-0010-0000-0A00-000007000000}" name="Preračunana masa/volumen/kos na enoto kg" totalsRowFunction="sum" dataDxfId="1251" totalsRowDxfId="1250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1249" totalsRowDxfId="1248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1247" totalsRowDxfId="1246" dataCellStyle="Valuta"/>
    <tableColumn id="10" xr3:uid="{00000000-0010-0000-0A00-00000A000000}" name="BLAGOVNA ZNAMKA ali PROIZVAJALEC" dataDxfId="1245" totalsRowDxfId="1244" dataCellStyle="Valuta"/>
    <tableColumn id="11" xr3:uid="{00000000-0010-0000-0A00-00000B000000}" name="  (PRODAJNO) IME, pod katerim se živilo daje v promet za ponujeno živilo" dataDxfId="1243" totalsRowDxfId="1242" dataCellStyle="Valuta"/>
    <tableColumn id="12" xr3:uid="{00000000-0010-0000-0A00-00000C000000}" name="Dejanska masa/volumen ponujenega živila" dataDxfId="1241" totalsRowDxfId="1240" dataCellStyle="Valuta"/>
    <tableColumn id="13" xr3:uid="{00000000-0010-0000-0A00-00000D000000}" name="cena/enota brez DDV v EUR" dataDxfId="1239" totalsRowDxfId="1238"/>
    <tableColumn id="14" xr3:uid="{00000000-0010-0000-0A00-00000E000000}" name="Cena za dejansko maso/volumen ponujenega živila brez DDV " dataDxfId="1237" totalsRowDxfId="1236"/>
    <tableColumn id="15" xr3:uid="{00000000-0010-0000-0A00-00000F000000}" name="Stopnja DDV (%)" dataDxfId="1235" totalsRowDxfId="1234"/>
    <tableColumn id="16" xr3:uid="{00000000-0010-0000-0A00-000010000000}" name="Davek (EUR)" dataDxfId="1233" totalsRowDxfId="1232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1231" totalsRowDxfId="1230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1229" totalsRowDxfId="1228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1227" totalsRowDxfId="1226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1225" totalsRowDxfId="1224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54" totalsRowCount="1" headerRowDxfId="1223" dataDxfId="1221" headerRowBorderDxfId="1222" tableBorderDxfId="1220" totalsRowBorderDxfId="1219">
  <tableColumns count="21">
    <tableColumn id="1" xr3:uid="{00000000-0010-0000-0B00-000001000000}" name="Zap. št." totalsRowLabel="Vsota" dataDxfId="1218" totalsRowDxfId="1217"/>
    <tableColumn id="2" xr3:uid="{00000000-0010-0000-0B00-000002000000}" name="Tehnična specifikacija živila (stolpec 2, 2a, 2b, 2c)" dataDxfId="1216" totalsRowDxfId="1215"/>
    <tableColumn id="3" xr3:uid="{00000000-0010-0000-0B00-000003000000}" name="ZAHTEVANO PAKIRANJE                    Masa/volumen" dataDxfId="1214" totalsRowDxfId="1213"/>
    <tableColumn id="4" xr3:uid="{00000000-0010-0000-0B00-000004000000}" name=" ZAHTEVANO PAKIRANJE       Enota" dataDxfId="1212" totalsRowDxfId="1211"/>
    <tableColumn id="21" xr3:uid="{00000000-0010-0000-0B00-000015000000}" name="ZAHTEVANA SHEMA KAKOVOSTI" dataDxfId="1210" totalsRowDxfId="1209"/>
    <tableColumn id="5" xr3:uid="{00000000-0010-0000-0B00-000005000000}" name="Okvirna količina" dataDxfId="1208" totalsRowDxfId="1207" dataCellStyle="Valuta"/>
    <tableColumn id="6" xr3:uid="{00000000-0010-0000-0B00-000006000000}" name="Enota mere količine" dataDxfId="1206" totalsRowDxfId="1205"/>
    <tableColumn id="7" xr3:uid="{00000000-0010-0000-0B00-000007000000}" name="Preračunana masa/volumen/kos na enoto kg" totalsRowFunction="sum" dataDxfId="1204" totalsRowDxfId="1203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1202" totalsRowDxfId="1201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1200" totalsRowDxfId="1199" dataCellStyle="Valuta"/>
    <tableColumn id="10" xr3:uid="{00000000-0010-0000-0B00-00000A000000}" name="BLAGOVNA ZNAMKA ali PROIZVAJALEC" dataDxfId="1198" totalsRowDxfId="1197" dataCellStyle="Valuta"/>
    <tableColumn id="11" xr3:uid="{00000000-0010-0000-0B00-00000B000000}" name="  (PRODAJNO) IME, pod katerim se živilo daje v promet za ponujeno živilo" dataDxfId="1196" totalsRowDxfId="1195" dataCellStyle="Valuta"/>
    <tableColumn id="12" xr3:uid="{00000000-0010-0000-0B00-00000C000000}" name="Dejanska masa/volumen ponujenega živila" dataDxfId="1194" totalsRowDxfId="1193" dataCellStyle="Valuta"/>
    <tableColumn id="13" xr3:uid="{00000000-0010-0000-0B00-00000D000000}" name="cena/enota brez DDV v EUR" dataDxfId="1192" totalsRowDxfId="1191"/>
    <tableColumn id="14" xr3:uid="{00000000-0010-0000-0B00-00000E000000}" name="Cena za dejansko maso/volumen ponujenega živila brez DDV " dataDxfId="1190" totalsRowDxfId="1189"/>
    <tableColumn id="15" xr3:uid="{00000000-0010-0000-0B00-00000F000000}" name="Stopnja DDV (%)" dataDxfId="1188" totalsRowDxfId="1187"/>
    <tableColumn id="16" xr3:uid="{00000000-0010-0000-0B00-000010000000}" name="Davek (EUR)" dataDxfId="1186" totalsRowDxfId="1185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1184" totalsRowDxfId="1183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1182" totalsRowDxfId="1181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1180" totalsRowDxfId="1179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1178" totalsRowDxfId="1177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U57" totalsRowCount="1" headerRowDxfId="1176" dataDxfId="1174" headerRowBorderDxfId="1175" tableBorderDxfId="1173" totalsRowBorderDxfId="1172">
  <tableColumns count="21">
    <tableColumn id="1" xr3:uid="{00000000-0010-0000-0C00-000001000000}" name="Zap. št." totalsRowLabel="Vsota" dataDxfId="1171" totalsRowDxfId="1170"/>
    <tableColumn id="2" xr3:uid="{00000000-0010-0000-0C00-000002000000}" name="Tehnična specifikacija živila (stolpec 2, 2a, 2b, 2c)" dataDxfId="1169" totalsRowDxfId="1168"/>
    <tableColumn id="3" xr3:uid="{00000000-0010-0000-0C00-000003000000}" name="ZAHTEVANO PAKIRANJE                    Masa/volumen" dataDxfId="1167" totalsRowDxfId="1166"/>
    <tableColumn id="4" xr3:uid="{00000000-0010-0000-0C00-000004000000}" name=" ZAHTEVANO PAKIRANJE       Enota" dataDxfId="1165" totalsRowDxfId="1164"/>
    <tableColumn id="21" xr3:uid="{00000000-0010-0000-0C00-000015000000}" name="ZAHTEVANA SHEMA KAKOVOSTI" dataDxfId="1163" totalsRowDxfId="1162"/>
    <tableColumn id="5" xr3:uid="{00000000-0010-0000-0C00-000005000000}" name="Okvirna količina" dataDxfId="1161" totalsRowDxfId="1160" dataCellStyle="Valuta"/>
    <tableColumn id="6" xr3:uid="{00000000-0010-0000-0C00-000006000000}" name="Enota mere količine" dataDxfId="1159" totalsRowDxfId="1158"/>
    <tableColumn id="7" xr3:uid="{00000000-0010-0000-0C00-000007000000}" name="Preračunana masa/volumen/kos na enoto kg" totalsRowFunction="sum" dataDxfId="1157" totalsRowDxfId="1156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1155" totalsRowDxfId="1154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1153" totalsRowDxfId="1152" dataCellStyle="Valuta"/>
    <tableColumn id="10" xr3:uid="{00000000-0010-0000-0C00-00000A000000}" name="BLAGOVNA ZNAMKA ali PROIZVAJALEC" dataDxfId="1151" totalsRowDxfId="1150" dataCellStyle="Valuta"/>
    <tableColumn id="11" xr3:uid="{00000000-0010-0000-0C00-00000B000000}" name="  (PRODAJNO) IME, pod katerim se živilo daje v promet za ponujeno živilo" dataDxfId="1149" totalsRowDxfId="1148" dataCellStyle="Valuta"/>
    <tableColumn id="12" xr3:uid="{00000000-0010-0000-0C00-00000C000000}" name="Dejanska masa/volumen ponujenega živila" dataDxfId="1147" totalsRowDxfId="1146" dataCellStyle="Valuta"/>
    <tableColumn id="13" xr3:uid="{00000000-0010-0000-0C00-00000D000000}" name="cena/enota brez DDV v EUR" dataDxfId="1145" totalsRowDxfId="1144"/>
    <tableColumn id="14" xr3:uid="{00000000-0010-0000-0C00-00000E000000}" name="Cena za dejansko maso/volumen ponujenega živila brez DDV " dataDxfId="1143" totalsRowDxfId="1142"/>
    <tableColumn id="15" xr3:uid="{00000000-0010-0000-0C00-00000F000000}" name="Stopnja DDV (%)" dataDxfId="1141" totalsRowDxfId="1140"/>
    <tableColumn id="16" xr3:uid="{00000000-0010-0000-0C00-000010000000}" name="Davek (EUR)" dataDxfId="1139" totalsRowDxfId="1138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1137" totalsRowDxfId="1136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1135" totalsRowDxfId="1134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1133" totalsRowDxfId="1132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1131" totalsRowDxfId="1130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57" totalsRowCount="1" headerRowDxfId="1129" dataDxfId="1127" headerRowBorderDxfId="1128" tableBorderDxfId="1126" totalsRowBorderDxfId="1125">
  <tableColumns count="21">
    <tableColumn id="1" xr3:uid="{00000000-0010-0000-0D00-000001000000}" name="Zap. št." totalsRowLabel="Vsota" dataDxfId="1124" totalsRowDxfId="1123"/>
    <tableColumn id="2" xr3:uid="{00000000-0010-0000-0D00-000002000000}" name="Tehnična specifikacija živila (stolpec 2, 2a, 2b, 2c)" dataDxfId="1122" totalsRowDxfId="1121"/>
    <tableColumn id="3" xr3:uid="{00000000-0010-0000-0D00-000003000000}" name="ZAHTEVANO PAKIRANJE                    Masa/volumen" dataDxfId="1120" totalsRowDxfId="1119"/>
    <tableColumn id="4" xr3:uid="{00000000-0010-0000-0D00-000004000000}" name=" ZAHTEVANO PAKIRANJE       Enota" dataDxfId="1118" totalsRowDxfId="1117"/>
    <tableColumn id="21" xr3:uid="{00000000-0010-0000-0D00-000015000000}" name="ZAHTEVANA SHEMA KAKOVOSTI" dataDxfId="1116" totalsRowDxfId="1115"/>
    <tableColumn id="5" xr3:uid="{00000000-0010-0000-0D00-000005000000}" name="Okvirna količina" dataDxfId="1114" totalsRowDxfId="1113" dataCellStyle="Valuta"/>
    <tableColumn id="6" xr3:uid="{00000000-0010-0000-0D00-000006000000}" name="Enota mere količine" dataDxfId="1112" totalsRowDxfId="1111"/>
    <tableColumn id="7" xr3:uid="{00000000-0010-0000-0D00-000007000000}" name="Preračunana masa/volumen/kos na enoto kg" totalsRowFunction="sum" dataDxfId="1110" totalsRowDxfId="1109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1108" totalsRowDxfId="1107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1106" totalsRowDxfId="1105" dataCellStyle="Valuta"/>
    <tableColumn id="10" xr3:uid="{00000000-0010-0000-0D00-00000A000000}" name="BLAGOVNA ZNAMKA ali PROIZVAJALEC" dataDxfId="1104" totalsRowDxfId="1103" dataCellStyle="Valuta"/>
    <tableColumn id="11" xr3:uid="{00000000-0010-0000-0D00-00000B000000}" name="  (PRODAJNO) IME, pod katerim se živilo daje v promet za ponujeno živilo" dataDxfId="1102" totalsRowDxfId="1101" dataCellStyle="Valuta"/>
    <tableColumn id="12" xr3:uid="{00000000-0010-0000-0D00-00000C000000}" name="Dejanska masa/volumen ponujenega živila" dataDxfId="1100" totalsRowDxfId="1099" dataCellStyle="Valuta"/>
    <tableColumn id="13" xr3:uid="{00000000-0010-0000-0D00-00000D000000}" name="cena/enota brez DDV v EUR" dataDxfId="1098" totalsRowDxfId="1097"/>
    <tableColumn id="14" xr3:uid="{00000000-0010-0000-0D00-00000E000000}" name="Cena za dejansko maso/volumen ponujenega živila brez DDV " dataDxfId="1096" totalsRowDxfId="1095"/>
    <tableColumn id="15" xr3:uid="{00000000-0010-0000-0D00-00000F000000}" name="Stopnja DDV (%)" dataDxfId="1094" totalsRowDxfId="1093"/>
    <tableColumn id="16" xr3:uid="{00000000-0010-0000-0D00-000010000000}" name="Davek (EUR)" dataDxfId="1092" totalsRowDxfId="1091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1090" totalsRowDxfId="1089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1088" totalsRowDxfId="1087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1086" totalsRowDxfId="1085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Function="count" dataDxfId="1084" totalsRowDxfId="1083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5" displayName="Sklop15" ref="A15:U44" totalsRowCount="1" headerRowDxfId="1082" dataDxfId="1080" headerRowBorderDxfId="1081" tableBorderDxfId="1079" totalsRowBorderDxfId="1078">
  <tableColumns count="21">
    <tableColumn id="1" xr3:uid="{00000000-0010-0000-0E00-000001000000}" name="Zap. št." totalsRowLabel="Vsota" dataDxfId="1077" totalsRowDxfId="1076"/>
    <tableColumn id="2" xr3:uid="{00000000-0010-0000-0E00-000002000000}" name="Tehnična specifikacija živila (stolpec 2, 2a, 2b, 2c)" dataDxfId="1075" totalsRowDxfId="1074"/>
    <tableColumn id="3" xr3:uid="{00000000-0010-0000-0E00-000003000000}" name="ZAHTEVANO PAKIRANJE                    Masa/volumen" dataDxfId="1073" totalsRowDxfId="1072"/>
    <tableColumn id="4" xr3:uid="{00000000-0010-0000-0E00-000004000000}" name=" ZAHTEVANO PAKIRANJE       Enota" dataDxfId="1071" totalsRowDxfId="1070"/>
    <tableColumn id="21" xr3:uid="{00000000-0010-0000-0E00-000015000000}" name="ZAHTEVANA SHEMA KAKOVOSTI" dataDxfId="1069" totalsRowDxfId="1068"/>
    <tableColumn id="5" xr3:uid="{00000000-0010-0000-0E00-000005000000}" name="Okvirna količina" dataDxfId="1067" totalsRowDxfId="1066" dataCellStyle="Valuta"/>
    <tableColumn id="6" xr3:uid="{00000000-0010-0000-0E00-000006000000}" name="Enota mere količine" dataDxfId="1065" totalsRowDxfId="1064"/>
    <tableColumn id="7" xr3:uid="{00000000-0010-0000-0E00-000007000000}" name="Preračunana masa/volumen/kos na enoto kg" totalsRowFunction="sum" dataDxfId="1063" totalsRowDxfId="1062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1061" totalsRowDxfId="1060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1059" totalsRowDxfId="1058" dataCellStyle="Valuta"/>
    <tableColumn id="10" xr3:uid="{00000000-0010-0000-0E00-00000A000000}" name="BLAGOVNA ZNAMKA ali PROIZVAJALEC" dataDxfId="1057" totalsRowDxfId="1056" dataCellStyle="Valuta"/>
    <tableColumn id="11" xr3:uid="{00000000-0010-0000-0E00-00000B000000}" name="  (PRODAJNO) IME, pod katerim se živilo daje v promet za ponujeno živilo" dataDxfId="1055" totalsRowDxfId="1054" dataCellStyle="Valuta"/>
    <tableColumn id="12" xr3:uid="{00000000-0010-0000-0E00-00000C000000}" name="Dejanska masa/volumen ponujenega živila" dataDxfId="1053" totalsRowDxfId="1052" dataCellStyle="Valuta"/>
    <tableColumn id="13" xr3:uid="{00000000-0010-0000-0E00-00000D000000}" name="cena/enota brez DDV v EUR" dataDxfId="1051" totalsRowDxfId="1050"/>
    <tableColumn id="14" xr3:uid="{00000000-0010-0000-0E00-00000E000000}" name="Cena za dejansko maso/volumen ponujenega živila brez DDV " dataDxfId="1049" totalsRowDxfId="1048"/>
    <tableColumn id="15" xr3:uid="{00000000-0010-0000-0E00-00000F000000}" name="Stopnja DDV (%)" dataDxfId="1047" totalsRowDxfId="1046"/>
    <tableColumn id="16" xr3:uid="{00000000-0010-0000-0E00-000010000000}" name="Davek (EUR)" dataDxfId="1045" totalsRowDxfId="1044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1043" totalsRowDxfId="1042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1041" totalsRowDxfId="1040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1039" totalsRowDxfId="1038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totalsRowFunction="count" dataDxfId="1037" totalsRowDxfId="1036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6" displayName="Sklop16" ref="A15:U54" totalsRowCount="1" headerRowDxfId="1035" dataDxfId="1033" headerRowBorderDxfId="1034" tableBorderDxfId="1032" totalsRowBorderDxfId="1031">
  <tableColumns count="21">
    <tableColumn id="1" xr3:uid="{00000000-0010-0000-0F00-000001000000}" name="Zap. št." totalsRowLabel="Vsota" dataDxfId="1030" totalsRowDxfId="1029"/>
    <tableColumn id="2" xr3:uid="{00000000-0010-0000-0F00-000002000000}" name="Tehnična specifikacija živila (stolpec 2, 2a, 2b, 2c)" dataDxfId="1028" totalsRowDxfId="1027"/>
    <tableColumn id="3" xr3:uid="{00000000-0010-0000-0F00-000003000000}" name="ZAHTEVANO PAKIRANJE                    Masa/volumen" dataDxfId="1026" totalsRowDxfId="1025"/>
    <tableColumn id="4" xr3:uid="{00000000-0010-0000-0F00-000004000000}" name=" ZAHTEVANO PAKIRANJE       Enota" dataDxfId="1024" totalsRowDxfId="1023"/>
    <tableColumn id="21" xr3:uid="{00000000-0010-0000-0F00-000015000000}" name="ZAHTEVANA SHEMA KAKOVOSTI" dataDxfId="1022" totalsRowDxfId="1021"/>
    <tableColumn id="5" xr3:uid="{00000000-0010-0000-0F00-000005000000}" name="Okvirna količina" dataDxfId="1020" totalsRowDxfId="1019" dataCellStyle="Valuta"/>
    <tableColumn id="6" xr3:uid="{00000000-0010-0000-0F00-000006000000}" name="Enota mere količine" dataDxfId="1018" totalsRowDxfId="1017"/>
    <tableColumn id="7" xr3:uid="{00000000-0010-0000-0F00-000007000000}" name="Preračunana masa/volumen/kos na enoto kg" totalsRowFunction="sum" dataDxfId="1016" totalsRowDxfId="1015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1014" totalsRowDxfId="1013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1012" totalsRowDxfId="1011" dataCellStyle="Valuta"/>
    <tableColumn id="10" xr3:uid="{00000000-0010-0000-0F00-00000A000000}" name="BLAGOVNA ZNAMKA ali PROIZVAJALEC" dataDxfId="1010" totalsRowDxfId="1009" dataCellStyle="Valuta"/>
    <tableColumn id="11" xr3:uid="{00000000-0010-0000-0F00-00000B000000}" name="  (PRODAJNO) IME, pod katerim se živilo daje v promet za ponujeno živilo" dataDxfId="1008" totalsRowDxfId="1007" dataCellStyle="Valuta"/>
    <tableColumn id="12" xr3:uid="{00000000-0010-0000-0F00-00000C000000}" name="Dejanska masa/volumen ponujenega živila" dataDxfId="1006" totalsRowDxfId="1005" dataCellStyle="Valuta"/>
    <tableColumn id="13" xr3:uid="{00000000-0010-0000-0F00-00000D000000}" name="cena/enota brez DDV v EUR" dataDxfId="1004" totalsRowDxfId="1003"/>
    <tableColumn id="14" xr3:uid="{00000000-0010-0000-0F00-00000E000000}" name="Cena za dejansko maso/volumen ponujenega živila brez DDV " dataDxfId="1002" totalsRowDxfId="1001"/>
    <tableColumn id="15" xr3:uid="{00000000-0010-0000-0F00-00000F000000}" name="Stopnja DDV (%)" dataDxfId="1000" totalsRowDxfId="999"/>
    <tableColumn id="16" xr3:uid="{00000000-0010-0000-0F00-000010000000}" name="Davek (EUR)" dataDxfId="998" totalsRowDxfId="997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996" totalsRowDxfId="995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994" totalsRowDxfId="993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992" totalsRowDxfId="991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totalsRowFunction="count" dataDxfId="990" totalsRowDxfId="989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0000000}" name="Sklop17" displayName="Sklop17" ref="A15:U128" totalsRowCount="1" headerRowDxfId="988" dataDxfId="986" headerRowBorderDxfId="987" tableBorderDxfId="985" totalsRowBorderDxfId="984">
  <tableColumns count="21">
    <tableColumn id="1" xr3:uid="{00000000-0010-0000-1000-000001000000}" name="Zap. št." totalsRowLabel="Vsota" dataDxfId="983" totalsRowDxfId="982"/>
    <tableColumn id="2" xr3:uid="{00000000-0010-0000-1000-000002000000}" name="Tehnična specifikacija živila (stolpec 2, 2a, 2b, 2c)" dataDxfId="981" totalsRowDxfId="980"/>
    <tableColumn id="3" xr3:uid="{00000000-0010-0000-1000-000003000000}" name="ZAHTEVANO PAKIRANJE                    Masa/volumen" dataDxfId="979" totalsRowDxfId="978"/>
    <tableColumn id="4" xr3:uid="{00000000-0010-0000-1000-000004000000}" name=" ZAHTEVANO PAKIRANJE       Enota" dataDxfId="977" totalsRowDxfId="976"/>
    <tableColumn id="21" xr3:uid="{00000000-0010-0000-1000-000015000000}" name="ZAHTEVANA SHEMA KAKOVOSTI" dataDxfId="975" totalsRowDxfId="974"/>
    <tableColumn id="5" xr3:uid="{00000000-0010-0000-1000-000005000000}" name="Okvirna količina" dataDxfId="973" totalsRowDxfId="972" dataCellStyle="Valuta"/>
    <tableColumn id="6" xr3:uid="{00000000-0010-0000-1000-000006000000}" name="Enota mere količine" dataDxfId="971" totalsRowDxfId="970"/>
    <tableColumn id="7" xr3:uid="{00000000-0010-0000-1000-000007000000}" name="Preračunana masa/volumen/kos na enoto kg" totalsRowFunction="sum" dataDxfId="969" totalsRowDxfId="968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967" totalsRowDxfId="966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965" totalsRowDxfId="964" dataCellStyle="Valuta"/>
    <tableColumn id="10" xr3:uid="{00000000-0010-0000-1000-00000A000000}" name="BLAGOVNA ZNAMKA ali PROIZVAJALEC" dataDxfId="963" totalsRowDxfId="962" dataCellStyle="Valuta"/>
    <tableColumn id="11" xr3:uid="{00000000-0010-0000-1000-00000B000000}" name="  (PRODAJNO) IME, pod katerim se živilo daje v promet za ponujeno živilo" dataDxfId="961" totalsRowDxfId="960" dataCellStyle="Valuta"/>
    <tableColumn id="12" xr3:uid="{00000000-0010-0000-1000-00000C000000}" name="Dejanska masa/volumen ponujenega živila" dataDxfId="959" totalsRowDxfId="958" dataCellStyle="Valuta"/>
    <tableColumn id="13" xr3:uid="{00000000-0010-0000-1000-00000D000000}" name="cena/enota brez DDV v EUR" dataDxfId="957" totalsRowDxfId="956"/>
    <tableColumn id="14" xr3:uid="{00000000-0010-0000-1000-00000E000000}" name="Cena za dejansko maso/volumen ponujenega živila brez DDV " dataDxfId="955" totalsRowDxfId="954"/>
    <tableColumn id="15" xr3:uid="{00000000-0010-0000-1000-00000F000000}" name="Stopnja DDV (%)" dataDxfId="953" totalsRowDxfId="952"/>
    <tableColumn id="16" xr3:uid="{00000000-0010-0000-1000-000010000000}" name="Davek (EUR)" dataDxfId="951" totalsRowDxfId="950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949" totalsRowDxfId="948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947" totalsRowDxfId="946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945" totalsRowDxfId="944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dataDxfId="943" totalsRowDxfId="942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1000000}" name="Sklop18" displayName="Sklop18" ref="A15:U55" totalsRowCount="1" headerRowDxfId="941" dataDxfId="939" headerRowBorderDxfId="940" tableBorderDxfId="938" totalsRowBorderDxfId="937">
  <tableColumns count="21">
    <tableColumn id="1" xr3:uid="{00000000-0010-0000-1100-000001000000}" name="Zap. št." totalsRowLabel="Vsota" dataDxfId="936" totalsRowDxfId="935"/>
    <tableColumn id="2" xr3:uid="{00000000-0010-0000-1100-000002000000}" name="Tehnična specifikacija živila (stolpec 2, 2a, 2b, 2c)" dataDxfId="934" totalsRowDxfId="933"/>
    <tableColumn id="3" xr3:uid="{00000000-0010-0000-1100-000003000000}" name="ZAHTEVANO PAKIRANJE                    Masa/volumen" dataDxfId="932" totalsRowDxfId="931"/>
    <tableColumn id="4" xr3:uid="{00000000-0010-0000-1100-000004000000}" name=" ZAHTEVANO PAKIRANJE       Enota" dataDxfId="930" totalsRowDxfId="929"/>
    <tableColumn id="21" xr3:uid="{00000000-0010-0000-1100-000015000000}" name="ZAHTEVANA SHEMA KAKOVOSTI" dataDxfId="928" totalsRowDxfId="927"/>
    <tableColumn id="5" xr3:uid="{00000000-0010-0000-1100-000005000000}" name="Okvirna količina" dataDxfId="926" totalsRowDxfId="925" dataCellStyle="Valuta"/>
    <tableColumn id="6" xr3:uid="{00000000-0010-0000-1100-000006000000}" name="Enota mere količine" dataDxfId="924" totalsRowDxfId="923"/>
    <tableColumn id="7" xr3:uid="{00000000-0010-0000-1100-000007000000}" name="Preračunana masa/volumen/kos na enoto kg" totalsRowFunction="sum" dataDxfId="922" totalsRowDxfId="921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920" totalsRowDxfId="919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918" totalsRowDxfId="917" dataCellStyle="Valuta"/>
    <tableColumn id="10" xr3:uid="{00000000-0010-0000-1100-00000A000000}" name="BLAGOVNA ZNAMKA ali PROIZVAJALEC" dataDxfId="916" totalsRowDxfId="915" dataCellStyle="Valuta"/>
    <tableColumn id="11" xr3:uid="{00000000-0010-0000-1100-00000B000000}" name="  (PRODAJNO) IME, pod katerim se živilo daje v promet za ponujeno živilo" dataDxfId="914" totalsRowDxfId="913" dataCellStyle="Valuta"/>
    <tableColumn id="12" xr3:uid="{00000000-0010-0000-1100-00000C000000}" name="Dejanska masa/volumen ponujenega živila" dataDxfId="912" totalsRowDxfId="911" dataCellStyle="Valuta"/>
    <tableColumn id="13" xr3:uid="{00000000-0010-0000-1100-00000D000000}" name="cena/enota brez DDV v EUR" dataDxfId="910" totalsRowDxfId="909"/>
    <tableColumn id="14" xr3:uid="{00000000-0010-0000-1100-00000E000000}" name="Cena za dejansko maso/volumen ponujenega živila brez DDV " dataDxfId="908" totalsRowDxfId="907"/>
    <tableColumn id="15" xr3:uid="{00000000-0010-0000-1100-00000F000000}" name="Stopnja DDV (%)" dataDxfId="906" totalsRowDxfId="905"/>
    <tableColumn id="16" xr3:uid="{00000000-0010-0000-1100-000010000000}" name="Davek (EUR)" dataDxfId="904" totalsRowDxfId="903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902" totalsRowDxfId="901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900" totalsRowDxfId="899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898" totalsRowDxfId="897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totalsRowFunction="count" dataDxfId="896" totalsRowDxfId="895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2000000}" name="Sklop19" displayName="Sklop19" ref="A15:U48" totalsRowCount="1" headerRowDxfId="894" dataDxfId="892" headerRowBorderDxfId="893" tableBorderDxfId="891" totalsRowBorderDxfId="890">
  <tableColumns count="21">
    <tableColumn id="1" xr3:uid="{00000000-0010-0000-1200-000001000000}" name="Zap. št." totalsRowLabel="Vsota" dataDxfId="889" totalsRowDxfId="888"/>
    <tableColumn id="2" xr3:uid="{00000000-0010-0000-1200-000002000000}" name="Tehnična specifikacija živila (stolpec 2, 2a, 2b, 2c)" dataDxfId="887" totalsRowDxfId="886"/>
    <tableColumn id="3" xr3:uid="{00000000-0010-0000-1200-000003000000}" name="ZAHTEVANO PAKIRANJE                    Masa/volumen" dataDxfId="885" totalsRowDxfId="884"/>
    <tableColumn id="4" xr3:uid="{00000000-0010-0000-1200-000004000000}" name=" ZAHTEVANO PAKIRANJE       Enota" dataDxfId="883" totalsRowDxfId="882"/>
    <tableColumn id="21" xr3:uid="{00000000-0010-0000-1200-000015000000}" name="ZAHTEVANA SHEMA KAKOVOSTI" dataDxfId="881" totalsRowDxfId="880"/>
    <tableColumn id="5" xr3:uid="{00000000-0010-0000-1200-000005000000}" name="Okvirna količina" dataDxfId="879" totalsRowDxfId="878" dataCellStyle="Valuta"/>
    <tableColumn id="6" xr3:uid="{00000000-0010-0000-1200-000006000000}" name="Enota mere količine" dataDxfId="877" totalsRowDxfId="876"/>
    <tableColumn id="7" xr3:uid="{00000000-0010-0000-1200-000007000000}" name="Preračunana masa/volumen/kos na enoto kg" totalsRowFunction="sum" dataDxfId="875" totalsRowDxfId="874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200-000008000000}" name="Živila iz shem kakovosti (kg)" totalsRowFunction="sum" dataDxfId="873" totalsRowDxfId="872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200-000009000000}" name="Koda za naročanje" dataDxfId="871" totalsRowDxfId="870" dataCellStyle="Valuta"/>
    <tableColumn id="10" xr3:uid="{00000000-0010-0000-1200-00000A000000}" name="BLAGOVNA ZNAMKA ali PROIZVAJALEC" dataDxfId="869" totalsRowDxfId="868" dataCellStyle="Valuta"/>
    <tableColumn id="11" xr3:uid="{00000000-0010-0000-1200-00000B000000}" name="  (PRODAJNO) IME, pod katerim se živilo daje v promet za ponujeno živilo" dataDxfId="867" totalsRowDxfId="866" dataCellStyle="Valuta"/>
    <tableColumn id="12" xr3:uid="{00000000-0010-0000-1200-00000C000000}" name="Dejanska masa/volumen ponujenega živila" dataDxfId="865" totalsRowDxfId="864" dataCellStyle="Valuta"/>
    <tableColumn id="13" xr3:uid="{00000000-0010-0000-1200-00000D000000}" name="cena/enota brez DDV v EUR" dataDxfId="863" totalsRowDxfId="862"/>
    <tableColumn id="14" xr3:uid="{00000000-0010-0000-1200-00000E000000}" name="Cena za dejansko maso/volumen ponujenega živila brez DDV " dataDxfId="861" totalsRowDxfId="860"/>
    <tableColumn id="15" xr3:uid="{00000000-0010-0000-1200-00000F000000}" name="Stopnja DDV (%)" dataDxfId="859" totalsRowDxfId="858"/>
    <tableColumn id="16" xr3:uid="{00000000-0010-0000-1200-000010000000}" name="Davek (EUR)" dataDxfId="857" totalsRowDxfId="856">
      <calculatedColumnFormula>+Sklop19[[#This Row],[cena/enota brez DDV v EUR]]*Sklop19[[#This Row],[Stopnja DDV (%)]]</calculatedColumnFormula>
    </tableColumn>
    <tableColumn id="17" xr3:uid="{00000000-0010-0000-1200-000011000000}" name="Končna cena/enoto mere (EUR) z DDV" dataDxfId="855" totalsRowDxfId="854">
      <calculatedColumnFormula>+Sklop19[[#This Row],[cena/enota brez DDV v EUR]]+Sklop19[[#This Row],[Davek (EUR)]]</calculatedColumnFormula>
    </tableColumn>
    <tableColumn id="18" xr3:uid="{00000000-0010-0000-1200-000012000000}" name="Vrednost za okvirno količino (EUR) brez DDV" totalsRowFunction="sum" dataDxfId="853" totalsRowDxfId="852">
      <calculatedColumnFormula>+Sklop19[[#This Row],[cena/enota brez DDV v EUR]]*Sklop19[[#This Row],[Okvirna količina]]</calculatedColumnFormula>
    </tableColumn>
    <tableColumn id="19" xr3:uid="{00000000-0010-0000-1200-000013000000}" name="Vrednost za okvirno količino (EUR) z DDV" totalsRowFunction="sum" dataDxfId="851" totalsRowDxfId="850">
      <calculatedColumnFormula>+Sklop19[[#This Row],[Končna cena/enoto mere (EUR) z DDV]]*Sklop19[[#This Row],[Okvirna količina]]</calculatedColumnFormula>
    </tableColumn>
    <tableColumn id="20" xr3:uid="{00000000-0010-0000-1200-000014000000}" name="Shema kakovosti_x000a_(nacionalne, evropske)_x000a_" totalsRowFunction="count" dataDxfId="849" totalsRowDxfId="848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4000000}" name="Sklop20" displayName="Sklop20" ref="A15:U39" totalsRowCount="1" headerRowDxfId="847" dataDxfId="845" headerRowBorderDxfId="846" tableBorderDxfId="844" totalsRowBorderDxfId="843">
  <tableColumns count="21">
    <tableColumn id="1" xr3:uid="{00000000-0010-0000-1400-000001000000}" name="Zap. št." totalsRowLabel="Vsota" dataDxfId="842" totalsRowDxfId="841"/>
    <tableColumn id="2" xr3:uid="{00000000-0010-0000-1400-000002000000}" name="Tehnična specifikacija živila (stolpec 2, 2a, 2b, 2c)" dataDxfId="840" totalsRowDxfId="839"/>
    <tableColumn id="3" xr3:uid="{00000000-0010-0000-1400-000003000000}" name="ZAHTEVANO PAKIRANJE                    Masa/volumen" dataDxfId="838" totalsRowDxfId="837"/>
    <tableColumn id="4" xr3:uid="{00000000-0010-0000-1400-000004000000}" name=" ZAHTEVANO PAKIRANJE       Enota" dataDxfId="836" totalsRowDxfId="835"/>
    <tableColumn id="21" xr3:uid="{00000000-0010-0000-1400-000015000000}" name="ZAHTEVANA SHEMA KAKOVOSTI" dataDxfId="834" totalsRowDxfId="833"/>
    <tableColumn id="5" xr3:uid="{00000000-0010-0000-1400-000005000000}" name="Okvirna količina" dataDxfId="832" totalsRowDxfId="831" dataCellStyle="Valuta"/>
    <tableColumn id="6" xr3:uid="{00000000-0010-0000-1400-000006000000}" name="Enota mere količine" dataDxfId="830" totalsRowDxfId="829"/>
    <tableColumn id="7" xr3:uid="{00000000-0010-0000-1400-000007000000}" name="Preračunana masa/volumen/kos na enoto kg" totalsRowFunction="sum" dataDxfId="828" totalsRowDxfId="827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400-000008000000}" name="Živila iz shem kakovosti (kg)" totalsRowFunction="sum" dataDxfId="826" totalsRowDxfId="825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400-000009000000}" name="Koda za naročanje" dataDxfId="824" totalsRowDxfId="823" dataCellStyle="Valuta"/>
    <tableColumn id="10" xr3:uid="{00000000-0010-0000-1400-00000A000000}" name="BLAGOVNA ZNAMKA ali PROIZVAJALEC" dataDxfId="822" totalsRowDxfId="821" dataCellStyle="Valuta"/>
    <tableColumn id="11" xr3:uid="{00000000-0010-0000-1400-00000B000000}" name="  (PRODAJNO) IME, pod katerim se živilo daje v promet za ponujeno živilo" dataDxfId="820" totalsRowDxfId="819" dataCellStyle="Valuta"/>
    <tableColumn id="12" xr3:uid="{00000000-0010-0000-1400-00000C000000}" name="Dejanska masa/volumen ponujenega živila" dataDxfId="818" totalsRowDxfId="817" dataCellStyle="Valuta"/>
    <tableColumn id="13" xr3:uid="{00000000-0010-0000-1400-00000D000000}" name="cena/enota brez DDV v EUR" dataDxfId="816" totalsRowDxfId="815"/>
    <tableColumn id="14" xr3:uid="{00000000-0010-0000-1400-00000E000000}" name="Cena za dejansko maso/volumen ponujenega živila brez DDV " dataDxfId="814" totalsRowDxfId="813"/>
    <tableColumn id="15" xr3:uid="{00000000-0010-0000-1400-00000F000000}" name="Stopnja DDV (%)" dataDxfId="812" totalsRowDxfId="811"/>
    <tableColumn id="16" xr3:uid="{00000000-0010-0000-1400-000010000000}" name="Davek (EUR)" dataDxfId="810" totalsRowDxfId="809">
      <calculatedColumnFormula>+Sklop20[[#This Row],[cena/enota brez DDV v EUR]]*Sklop20[[#This Row],[Stopnja DDV (%)]]</calculatedColumnFormula>
    </tableColumn>
    <tableColumn id="17" xr3:uid="{00000000-0010-0000-1400-000011000000}" name="Končna cena/enoto mere (EUR) z DDV" dataDxfId="808" totalsRowDxfId="807">
      <calculatedColumnFormula>+Sklop20[[#This Row],[cena/enota brez DDV v EUR]]+Sklop20[[#This Row],[Davek (EUR)]]</calculatedColumnFormula>
    </tableColumn>
    <tableColumn id="18" xr3:uid="{00000000-0010-0000-1400-000012000000}" name="Vrednost za okvirno količino (EUR) brez DDV" totalsRowFunction="sum" dataDxfId="806" totalsRowDxfId="805">
      <calculatedColumnFormula>+Sklop20[[#This Row],[cena/enota brez DDV v EUR]]*Sklop20[[#This Row],[Okvirna količina]]</calculatedColumnFormula>
    </tableColumn>
    <tableColumn id="19" xr3:uid="{00000000-0010-0000-1400-000013000000}" name="Vrednost za okvirno količino (EUR) z DDV" totalsRowFunction="sum" dataDxfId="804" totalsRowDxfId="803">
      <calculatedColumnFormula>+Sklop20[[#This Row],[Končna cena/enoto mere (EUR) z DDV]]*Sklop20[[#This Row],[Okvirna količina]]</calculatedColumnFormula>
    </tableColumn>
    <tableColumn id="20" xr3:uid="{00000000-0010-0000-1400-000014000000}" name="Shema kakovosti_x000a_(nacionalne, evropske)_x000a_" totalsRowFunction="count" dataDxfId="802" totalsRowDxfId="801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00000000-000C-0000-FFFF-FFFF15000000}" name="Sklop21" displayName="Sklop21" ref="A15:U35" totalsRowCount="1" headerRowDxfId="800" dataDxfId="798" headerRowBorderDxfId="799" tableBorderDxfId="797" totalsRowBorderDxfId="796">
  <tableColumns count="21">
    <tableColumn id="1" xr3:uid="{00000000-0010-0000-1500-000001000000}" name="Zap. št." totalsRowLabel="Vsota" dataDxfId="795" totalsRowDxfId="794"/>
    <tableColumn id="2" xr3:uid="{00000000-0010-0000-1500-000002000000}" name="Tehnična specifikacija živila (stolpec 2, 2a, 2b, 2c)" dataDxfId="793" totalsRowDxfId="792"/>
    <tableColumn id="3" xr3:uid="{00000000-0010-0000-1500-000003000000}" name="ZAHTEVANO PAKIRANJE                    Masa/volumen" dataDxfId="791" totalsRowDxfId="790"/>
    <tableColumn id="4" xr3:uid="{00000000-0010-0000-1500-000004000000}" name=" ZAHTEVANO PAKIRANJE       Enota" dataDxfId="789" totalsRowDxfId="788"/>
    <tableColumn id="21" xr3:uid="{00000000-0010-0000-1500-000015000000}" name="ZAHTEVANA SHEMA KAKOVOSTI" dataDxfId="787" totalsRowDxfId="786"/>
    <tableColumn id="5" xr3:uid="{00000000-0010-0000-1500-000005000000}" name="Okvirna količina" dataDxfId="785" totalsRowDxfId="784" dataCellStyle="Valuta"/>
    <tableColumn id="6" xr3:uid="{00000000-0010-0000-1500-000006000000}" name="Enota mere količine" dataDxfId="783" totalsRowDxfId="782"/>
    <tableColumn id="7" xr3:uid="{00000000-0010-0000-1500-000007000000}" name="Preračunana masa/volumen/kos na enoto kg" totalsRowFunction="sum" dataDxfId="781" totalsRowDxfId="780" dataCellStyle="Valuta">
      <calculatedColumnFormula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calculatedColumnFormula>
    </tableColumn>
    <tableColumn id="8" xr3:uid="{00000000-0010-0000-1500-000008000000}" name="Živila iz shem kakovosti (kg)" totalsRowFunction="sum" dataDxfId="779" totalsRowDxfId="778" dataCellStyle="Valuta">
      <calculatedColumnFormula>IF(Sklop21[[#This Row],[ZAHTEVANA SHEMA KAKOVOSTI]]&lt;&gt;"",Sklop21[[#This Row],[Preračunana masa/volumen/kos na enoto kg]],"")</calculatedColumnFormula>
    </tableColumn>
    <tableColumn id="9" xr3:uid="{00000000-0010-0000-1500-000009000000}" name="Koda za naročanje" dataDxfId="777" totalsRowDxfId="776" dataCellStyle="Valuta"/>
    <tableColumn id="10" xr3:uid="{00000000-0010-0000-1500-00000A000000}" name="BLAGOVNA ZNAMKA ali PROIZVAJALEC" dataDxfId="775" totalsRowDxfId="774" dataCellStyle="Valuta"/>
    <tableColumn id="11" xr3:uid="{00000000-0010-0000-1500-00000B000000}" name="  (PRODAJNO) IME, pod katerim se živilo daje v promet za ponujeno živilo" dataDxfId="773" totalsRowDxfId="772" dataCellStyle="Valuta"/>
    <tableColumn id="12" xr3:uid="{00000000-0010-0000-1500-00000C000000}" name="Dejanska masa/volumen ponujenega živila" dataDxfId="771" totalsRowDxfId="770" dataCellStyle="Valuta"/>
    <tableColumn id="13" xr3:uid="{00000000-0010-0000-1500-00000D000000}" name="cena/enota brez DDV v EUR" dataDxfId="769" totalsRowDxfId="768"/>
    <tableColumn id="14" xr3:uid="{00000000-0010-0000-1500-00000E000000}" name="Cena za dejansko maso/volumen ponujenega živila brez DDV " dataDxfId="767" totalsRowDxfId="766"/>
    <tableColumn id="15" xr3:uid="{00000000-0010-0000-1500-00000F000000}" name="Stopnja DDV (%)" dataDxfId="765" totalsRowDxfId="764"/>
    <tableColumn id="16" xr3:uid="{00000000-0010-0000-1500-000010000000}" name="Davek (EUR)" dataDxfId="763" totalsRowDxfId="762">
      <calculatedColumnFormula>+Sklop21[[#This Row],[cena/enota brez DDV v EUR]]*Sklop21[[#This Row],[Stopnja DDV (%)]]</calculatedColumnFormula>
    </tableColumn>
    <tableColumn id="17" xr3:uid="{00000000-0010-0000-1500-000011000000}" name="Končna cena/enoto mere (EUR) z DDV" dataDxfId="761" totalsRowDxfId="760">
      <calculatedColumnFormula>+Sklop21[[#This Row],[cena/enota brez DDV v EUR]]+Sklop21[[#This Row],[Davek (EUR)]]</calculatedColumnFormula>
    </tableColumn>
    <tableColumn id="18" xr3:uid="{00000000-0010-0000-1500-000012000000}" name="Vrednost za okvirno količino (EUR) brez DDV" totalsRowFunction="sum" dataDxfId="759" totalsRowDxfId="758">
      <calculatedColumnFormula>+Sklop21[[#This Row],[cena/enota brez DDV v EUR]]*Sklop21[[#This Row],[Okvirna količina]]</calculatedColumnFormula>
    </tableColumn>
    <tableColumn id="19" xr3:uid="{00000000-0010-0000-1500-000013000000}" name="Vrednost za okvirno količino (EUR) z DDV" totalsRowFunction="sum" dataDxfId="757" totalsRowDxfId="756">
      <calculatedColumnFormula>+Sklop21[[#This Row],[Končna cena/enoto mere (EUR) z DDV]]*Sklop21[[#This Row],[Okvirna količina]]</calculatedColumnFormula>
    </tableColumn>
    <tableColumn id="20" xr3:uid="{00000000-0010-0000-1500-000014000000}" name="Shema kakovosti_x000a_(nacionalne, evropske)_x000a_" totalsRowFunction="count" dataDxfId="755" totalsRowDxfId="754"/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00000000-000C-0000-FFFF-FFFF16000000}" name="Sklop22" displayName="Sklop22" ref="A15:U163" totalsRowCount="1" headerRowDxfId="753" dataDxfId="751" headerRowBorderDxfId="752" tableBorderDxfId="750" totalsRowBorderDxfId="749">
  <tableColumns count="21">
    <tableColumn id="1" xr3:uid="{00000000-0010-0000-1600-000001000000}" name="Zap. št." totalsRowLabel="Vsota" dataDxfId="748" totalsRowDxfId="747"/>
    <tableColumn id="2" xr3:uid="{00000000-0010-0000-1600-000002000000}" name="Tehnična specifikacija živila (stolpec 2, 2a, 2b, 2c)" dataDxfId="746" totalsRowDxfId="745"/>
    <tableColumn id="3" xr3:uid="{00000000-0010-0000-1600-000003000000}" name="ZAHTEVANO PAKIRANJE                    Masa/volumen" dataDxfId="744" totalsRowDxfId="743"/>
    <tableColumn id="4" xr3:uid="{00000000-0010-0000-1600-000004000000}" name=" ZAHTEVANO PAKIRANJE       Enota" dataDxfId="742" totalsRowDxfId="741"/>
    <tableColumn id="21" xr3:uid="{00000000-0010-0000-1600-000015000000}" name="ZAHTEVANA SHEMA KAKOVOSTI" dataDxfId="740" totalsRowDxfId="739"/>
    <tableColumn id="5" xr3:uid="{00000000-0010-0000-1600-000005000000}" name="Okvirna količina" dataDxfId="738" totalsRowDxfId="737" dataCellStyle="Valuta"/>
    <tableColumn id="6" xr3:uid="{00000000-0010-0000-1600-000006000000}" name="Enota mere količine" dataDxfId="736" totalsRowDxfId="735"/>
    <tableColumn id="7" xr3:uid="{00000000-0010-0000-1600-000007000000}" name="Preračunana masa/volumen/kos na enoto kg" totalsRowFunction="sum" dataDxfId="734" totalsRowDxfId="733" dataCellStyle="Valuta">
      <calculatedColumnFormula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calculatedColumnFormula>
    </tableColumn>
    <tableColumn id="8" xr3:uid="{00000000-0010-0000-1600-000008000000}" name="Živila iz shem kakovosti (kg)" totalsRowFunction="sum" dataDxfId="732" totalsRowDxfId="731" dataCellStyle="Valuta">
      <calculatedColumnFormula>IF(Sklop22[[#This Row],[ZAHTEVANA SHEMA KAKOVOSTI]]&lt;&gt;"",Sklop22[[#This Row],[Preračunana masa/volumen/kos na enoto kg]],"")</calculatedColumnFormula>
    </tableColumn>
    <tableColumn id="9" xr3:uid="{00000000-0010-0000-1600-000009000000}" name="Koda za naročanje" dataDxfId="730" totalsRowDxfId="729" dataCellStyle="Valuta"/>
    <tableColumn id="10" xr3:uid="{00000000-0010-0000-1600-00000A000000}" name="BLAGOVNA ZNAMKA ali PROIZVAJALEC" dataDxfId="728" totalsRowDxfId="727" dataCellStyle="Valuta"/>
    <tableColumn id="11" xr3:uid="{00000000-0010-0000-1600-00000B000000}" name="  (PRODAJNO) IME, pod katerim se živilo daje v promet za ponujeno živilo" dataDxfId="726" totalsRowDxfId="725" dataCellStyle="Valuta"/>
    <tableColumn id="12" xr3:uid="{00000000-0010-0000-1600-00000C000000}" name="Dejanska masa/volumen ponujenega živila" dataDxfId="724" totalsRowDxfId="723" dataCellStyle="Valuta"/>
    <tableColumn id="13" xr3:uid="{00000000-0010-0000-1600-00000D000000}" name="cena/enota brez DDV v EUR" dataDxfId="722" totalsRowDxfId="721"/>
    <tableColumn id="14" xr3:uid="{00000000-0010-0000-1600-00000E000000}" name="Cena za dejansko maso/volumen ponujenega živila brez DDV " dataDxfId="720" totalsRowDxfId="719"/>
    <tableColumn id="15" xr3:uid="{00000000-0010-0000-1600-00000F000000}" name="Stopnja DDV (%)" dataDxfId="718" totalsRowDxfId="717"/>
    <tableColumn id="16" xr3:uid="{00000000-0010-0000-1600-000010000000}" name="Davek (EUR)" dataDxfId="716" totalsRowDxfId="715">
      <calculatedColumnFormula>+Sklop22[[#This Row],[cena/enota brez DDV v EUR]]*Sklop22[[#This Row],[Stopnja DDV (%)]]</calculatedColumnFormula>
    </tableColumn>
    <tableColumn id="17" xr3:uid="{00000000-0010-0000-1600-000011000000}" name="Končna cena/enoto mere (EUR) z DDV" dataDxfId="714" totalsRowDxfId="713">
      <calculatedColumnFormula>+Sklop22[[#This Row],[cena/enota brez DDV v EUR]]+Sklop22[[#This Row],[Davek (EUR)]]</calculatedColumnFormula>
    </tableColumn>
    <tableColumn id="18" xr3:uid="{00000000-0010-0000-1600-000012000000}" name="Vrednost za okvirno količino (EUR) brez DDV" totalsRowFunction="sum" dataDxfId="712" totalsRowDxfId="711">
      <calculatedColumnFormula>+Sklop22[[#This Row],[cena/enota brez DDV v EUR]]*Sklop22[[#This Row],[Okvirna količina]]</calculatedColumnFormula>
    </tableColumn>
    <tableColumn id="19" xr3:uid="{00000000-0010-0000-1600-000013000000}" name="Vrednost za okvirno količino (EUR) z DDV" totalsRowFunction="sum" dataDxfId="710" totalsRowDxfId="709">
      <calculatedColumnFormula>+Sklop22[[#This Row],[Končna cena/enoto mere (EUR) z DDV]]*Sklop22[[#This Row],[Okvirna količina]]</calculatedColumnFormula>
    </tableColumn>
    <tableColumn id="20" xr3:uid="{00000000-0010-0000-1600-000014000000}" name="Shema kakovosti_x000a_(nacionalne, evropske)_x000a_" totalsRowFunction="count" dataDxfId="708" totalsRowDxfId="707"/>
  </tableColumns>
  <tableStyleInfo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00000000-000C-0000-FFFF-FFFF17000000}" name="Sklop23" displayName="Sklop23" ref="A15:U163" totalsRowCount="1" headerRowDxfId="706" dataDxfId="704" headerRowBorderDxfId="705" tableBorderDxfId="703" totalsRowBorderDxfId="702">
  <tableColumns count="21">
    <tableColumn id="1" xr3:uid="{00000000-0010-0000-1700-000001000000}" name="Zap. št." totalsRowLabel="Vsota" dataDxfId="701" totalsRowDxfId="700"/>
    <tableColumn id="2" xr3:uid="{00000000-0010-0000-1700-000002000000}" name="Tehnična specifikacija živila (stolpec 2, 2a, 2b, 2c)" dataDxfId="699" totalsRowDxfId="698"/>
    <tableColumn id="3" xr3:uid="{00000000-0010-0000-1700-000003000000}" name="ZAHTEVANO PAKIRANJE                    Masa/volumen" dataDxfId="697" totalsRowDxfId="696"/>
    <tableColumn id="4" xr3:uid="{00000000-0010-0000-1700-000004000000}" name=" ZAHTEVANO PAKIRANJE       Enota" dataDxfId="695" totalsRowDxfId="694"/>
    <tableColumn id="21" xr3:uid="{00000000-0010-0000-1700-000015000000}" name="ZAHTEVANA SHEMA KAKOVOSTI" dataDxfId="693" totalsRowDxfId="692"/>
    <tableColumn id="5" xr3:uid="{00000000-0010-0000-1700-000005000000}" name="Okvirna količina" dataDxfId="691" totalsRowDxfId="690" dataCellStyle="Valuta"/>
    <tableColumn id="6" xr3:uid="{00000000-0010-0000-1700-000006000000}" name="Enota mere količine" dataDxfId="689" totalsRowDxfId="688"/>
    <tableColumn id="7" xr3:uid="{00000000-0010-0000-1700-000007000000}" name="Preračunana masa/volumen/kos na enoto kg" totalsRowFunction="sum" dataDxfId="687" totalsRowDxfId="686" dataCellStyle="Valuta">
      <calculatedColumnFormula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calculatedColumnFormula>
    </tableColumn>
    <tableColumn id="8" xr3:uid="{00000000-0010-0000-1700-000008000000}" name="Živila iz shem kakovosti (kg)" totalsRowFunction="sum" dataDxfId="685" totalsRowDxfId="684" dataCellStyle="Valuta">
      <calculatedColumnFormula>IF(Sklop23[[#This Row],[ZAHTEVANA SHEMA KAKOVOSTI]]&lt;&gt;"",Sklop23[[#This Row],[Preračunana masa/volumen/kos na enoto kg]],"")</calculatedColumnFormula>
    </tableColumn>
    <tableColumn id="9" xr3:uid="{00000000-0010-0000-1700-000009000000}" name="Koda za naročanje" dataDxfId="683" totalsRowDxfId="682" dataCellStyle="Valuta"/>
    <tableColumn id="10" xr3:uid="{00000000-0010-0000-1700-00000A000000}" name="BLAGOVNA ZNAMKA ali PROIZVAJALEC" dataDxfId="681" totalsRowDxfId="680" dataCellStyle="Valuta"/>
    <tableColumn id="11" xr3:uid="{00000000-0010-0000-1700-00000B000000}" name="  (PRODAJNO) IME, pod katerim se živilo daje v promet za ponujeno živilo" dataDxfId="679" totalsRowDxfId="678" dataCellStyle="Valuta"/>
    <tableColumn id="12" xr3:uid="{00000000-0010-0000-1700-00000C000000}" name="Dejanska masa/volumen ponujenega živila" dataDxfId="677" totalsRowDxfId="676" dataCellStyle="Valuta"/>
    <tableColumn id="13" xr3:uid="{00000000-0010-0000-1700-00000D000000}" name="cena/enota brez DDV v EUR" dataDxfId="675" totalsRowDxfId="674"/>
    <tableColumn id="14" xr3:uid="{00000000-0010-0000-1700-00000E000000}" name="Cena za dejansko maso/volumen ponujenega živila brez DDV " dataDxfId="673" totalsRowDxfId="672"/>
    <tableColumn id="15" xr3:uid="{00000000-0010-0000-1700-00000F000000}" name="Stopnja DDV (%)" dataDxfId="671" totalsRowDxfId="670"/>
    <tableColumn id="16" xr3:uid="{00000000-0010-0000-1700-000010000000}" name="Davek (EUR)" dataDxfId="669" totalsRowDxfId="668">
      <calculatedColumnFormula>+Sklop23[[#This Row],[cena/enota brez DDV v EUR]]*Sklop23[[#This Row],[Stopnja DDV (%)]]</calculatedColumnFormula>
    </tableColumn>
    <tableColumn id="17" xr3:uid="{00000000-0010-0000-1700-000011000000}" name="Končna cena/enoto mere (EUR) z DDV" dataDxfId="667" totalsRowDxfId="666">
      <calculatedColumnFormula>+Sklop23[[#This Row],[cena/enota brez DDV v EUR]]+Sklop23[[#This Row],[Davek (EUR)]]</calculatedColumnFormula>
    </tableColumn>
    <tableColumn id="18" xr3:uid="{00000000-0010-0000-1700-000012000000}" name="Vrednost za okvirno količino (EUR) brez DDV" totalsRowFunction="sum" dataDxfId="665" totalsRowDxfId="664">
      <calculatedColumnFormula>+Sklop23[[#This Row],[cena/enota brez DDV v EUR]]*Sklop23[[#This Row],[Okvirna količina]]</calculatedColumnFormula>
    </tableColumn>
    <tableColumn id="19" xr3:uid="{00000000-0010-0000-1700-000013000000}" name="Vrednost za okvirno količino (EUR) z DDV" totalsRowFunction="sum" dataDxfId="663" totalsRowDxfId="662">
      <calculatedColumnFormula>+Sklop23[[#This Row],[Končna cena/enoto mere (EUR) z DDV]]*Sklop23[[#This Row],[Okvirna količina]]</calculatedColumnFormula>
    </tableColumn>
    <tableColumn id="20" xr3:uid="{00000000-0010-0000-1700-000014000000}" name="Shema kakovosti_x000a_(nacionalne, evropske)_x000a_" totalsRowFunction="count" dataDxfId="661" totalsRowDxfId="660"/>
  </tableColumns>
  <tableStyleInfo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00000000-000C-0000-FFFF-FFFF18000000}" name="Sklop24" displayName="Sklop24" ref="A15:U26" totalsRowCount="1" headerRowDxfId="659" dataDxfId="657" headerRowBorderDxfId="658" tableBorderDxfId="656" totalsRowBorderDxfId="655">
  <tableColumns count="21">
    <tableColumn id="1" xr3:uid="{00000000-0010-0000-1800-000001000000}" name="Zap. št." totalsRowLabel="Vsota" dataDxfId="654" totalsRowDxfId="653"/>
    <tableColumn id="2" xr3:uid="{00000000-0010-0000-1800-000002000000}" name="Tehnična specifikacija živila (stolpec 2, 2a, 2b, 2c)" dataDxfId="652" totalsRowDxfId="651"/>
    <tableColumn id="3" xr3:uid="{00000000-0010-0000-1800-000003000000}" name="ZAHTEVANO PAKIRANJE                    Masa/volumen" dataDxfId="650" totalsRowDxfId="649"/>
    <tableColumn id="4" xr3:uid="{00000000-0010-0000-1800-000004000000}" name=" ZAHTEVANO PAKIRANJE       Enota" dataDxfId="648" totalsRowDxfId="647"/>
    <tableColumn id="21" xr3:uid="{00000000-0010-0000-1800-000015000000}" name="ZAHTEVANA SHEMA KAKOVOSTI" dataDxfId="646" totalsRowDxfId="645"/>
    <tableColumn id="5" xr3:uid="{00000000-0010-0000-1800-000005000000}" name="Okvirna količina" dataDxfId="644" totalsRowDxfId="643" dataCellStyle="Valuta"/>
    <tableColumn id="6" xr3:uid="{00000000-0010-0000-1800-000006000000}" name="Enota mere količine" dataDxfId="642" totalsRowDxfId="641"/>
    <tableColumn id="7" xr3:uid="{00000000-0010-0000-1800-000007000000}" name="Preračunana masa/volumen/kos na enoto kg" totalsRowFunction="sum" dataDxfId="640" totalsRowDxfId="639" dataCellStyle="Valuta">
      <calculatedColumnFormula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količina]],IF(Sklop28[[#This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calculatedColumnFormula>
    </tableColumn>
    <tableColumn id="8" xr3:uid="{00000000-0010-0000-1800-000008000000}" name="Živila iz shem kakovosti (kg)" totalsRowFunction="sum" dataDxfId="638" totalsRowDxfId="637" dataCellStyle="Valuta">
      <calculatedColumnFormula>IF(Sklop24[[#This Row],[ZAHTEVANA SHEMA KAKOVOSTI]]&lt;&gt;"",Sklop24[[#This Row],[Preračunana masa/volumen/kos na enoto kg]],"")</calculatedColumnFormula>
    </tableColumn>
    <tableColumn id="9" xr3:uid="{00000000-0010-0000-1800-000009000000}" name="Koda za naročanje" dataDxfId="636" totalsRowDxfId="635" dataCellStyle="Valuta"/>
    <tableColumn id="10" xr3:uid="{00000000-0010-0000-1800-00000A000000}" name="BLAGOVNA ZNAMKA ali PROIZVAJALEC" dataDxfId="634" totalsRowDxfId="633" dataCellStyle="Valuta"/>
    <tableColumn id="11" xr3:uid="{00000000-0010-0000-1800-00000B000000}" name="  (PRODAJNO) IME, pod katerim se živilo daje v promet za ponujeno živilo" dataDxfId="632" totalsRowDxfId="631" dataCellStyle="Valuta"/>
    <tableColumn id="12" xr3:uid="{00000000-0010-0000-1800-00000C000000}" name="Dejanska masa/volumen ponujenega živila" dataDxfId="630" totalsRowDxfId="629" dataCellStyle="Valuta"/>
    <tableColumn id="13" xr3:uid="{00000000-0010-0000-1800-00000D000000}" name="cena/enota brez DDV v EUR" dataDxfId="628" totalsRowDxfId="627"/>
    <tableColumn id="14" xr3:uid="{00000000-0010-0000-1800-00000E000000}" name="Cena za dejansko maso/volumen ponujenega živila brez DDV " dataDxfId="626" totalsRowDxfId="625"/>
    <tableColumn id="15" xr3:uid="{00000000-0010-0000-1800-00000F000000}" name="Stopnja DDV (%)" dataDxfId="624" totalsRowDxfId="623"/>
    <tableColumn id="16" xr3:uid="{00000000-0010-0000-1800-000010000000}" name="Davek (EUR)" dataDxfId="622" totalsRowDxfId="621">
      <calculatedColumnFormula>+Sklop24[[#This Row],[cena/enota brez DDV v EUR]]*Sklop24[[#This Row],[Stopnja DDV (%)]]</calculatedColumnFormula>
    </tableColumn>
    <tableColumn id="17" xr3:uid="{00000000-0010-0000-1800-000011000000}" name="Končna cena/enoto mere (EUR) z DDV" dataDxfId="620" totalsRowDxfId="619">
      <calculatedColumnFormula>+Sklop24[[#This Row],[cena/enota brez DDV v EUR]]+Sklop24[[#This Row],[Davek (EUR)]]</calculatedColumnFormula>
    </tableColumn>
    <tableColumn id="18" xr3:uid="{00000000-0010-0000-1800-000012000000}" name="Vrednost za okvirno količino (EUR) brez DDV" totalsRowFunction="sum" dataDxfId="618" totalsRowDxfId="617">
      <calculatedColumnFormula>+Sklop24[[#This Row],[cena/enota brez DDV v EUR]]*Sklop24[[#This Row],[Okvirna količina]]</calculatedColumnFormula>
    </tableColumn>
    <tableColumn id="19" xr3:uid="{00000000-0010-0000-1800-000013000000}" name="Vrednost za okvirno količino (EUR) z DDV" totalsRowFunction="sum" dataDxfId="616" totalsRowDxfId="615">
      <calculatedColumnFormula>+Sklop24[[#This Row],[Končna cena/enoto mere (EUR) z DDV]]*Sklop24[[#This Row],[Okvirna količina]]</calculatedColumnFormula>
    </tableColumn>
    <tableColumn id="20" xr3:uid="{00000000-0010-0000-1800-000014000000}" name="Shema kakovosti_x000a_(nacionalne, evropske)_x000a_" dataDxfId="614" totalsRowDxfId="613"/>
  </tableColumns>
  <tableStyleInfo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00000000-000C-0000-FFFF-FFFF19000000}" name="Sklop25" displayName="Sklop25" ref="A15:U24" totalsRowCount="1" headerRowDxfId="612" dataDxfId="610" headerRowBorderDxfId="611" tableBorderDxfId="609" totalsRowBorderDxfId="608">
  <tableColumns count="21">
    <tableColumn id="1" xr3:uid="{00000000-0010-0000-1900-000001000000}" name="Zap. št." totalsRowLabel="Vsota" dataDxfId="607" totalsRowDxfId="606"/>
    <tableColumn id="2" xr3:uid="{00000000-0010-0000-1900-000002000000}" name="Tehnična specifikacija živila (stolpec 2, 2a, 2b, 2c)" dataDxfId="605" totalsRowDxfId="604"/>
    <tableColumn id="3" xr3:uid="{00000000-0010-0000-1900-000003000000}" name="ZAHTEVANO PAKIRANJE                    Masa/volumen" dataDxfId="603" totalsRowDxfId="602"/>
    <tableColumn id="4" xr3:uid="{00000000-0010-0000-1900-000004000000}" name=" ZAHTEVANO PAKIRANJE       Enota" dataDxfId="601" totalsRowDxfId="600"/>
    <tableColumn id="21" xr3:uid="{00000000-0010-0000-1900-000015000000}" name="ZAHTEVANA SHEMA KAKOVOSTI" dataDxfId="599" totalsRowDxfId="598"/>
    <tableColumn id="5" xr3:uid="{00000000-0010-0000-1900-000005000000}" name="Okvirna količina" dataDxfId="597" totalsRowDxfId="596" dataCellStyle="Valuta"/>
    <tableColumn id="6" xr3:uid="{00000000-0010-0000-1900-000006000000}" name="Enota mere količine" dataDxfId="595" totalsRowDxfId="594"/>
    <tableColumn id="7" xr3:uid="{00000000-0010-0000-1900-000007000000}" name="Preračunana masa/volumen/kos na enoto kg" totalsRowFunction="sum" dataDxfId="593" totalsRowDxfId="592" dataCellStyle="Valuta">
      <calculatedColumnFormula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calculatedColumnFormula>
    </tableColumn>
    <tableColumn id="8" xr3:uid="{00000000-0010-0000-1900-000008000000}" name="Živila iz shem kakovosti (kg)" totalsRowFunction="sum" dataDxfId="591" totalsRowDxfId="590" dataCellStyle="Valuta">
      <calculatedColumnFormula>IF(Sklop25[[#This Row],[ZAHTEVANA SHEMA KAKOVOSTI]]&lt;&gt;"",Sklop25[[#This Row],[Preračunana masa/volumen/kos na enoto kg]],"")</calculatedColumnFormula>
    </tableColumn>
    <tableColumn id="9" xr3:uid="{00000000-0010-0000-1900-000009000000}" name="Koda za naročanje" dataDxfId="589" totalsRowDxfId="588" dataCellStyle="Valuta"/>
    <tableColumn id="10" xr3:uid="{00000000-0010-0000-1900-00000A000000}" name="BLAGOVNA ZNAMKA ali PROIZVAJALEC" dataDxfId="587" totalsRowDxfId="586" dataCellStyle="Valuta"/>
    <tableColumn id="11" xr3:uid="{00000000-0010-0000-1900-00000B000000}" name="  (PRODAJNO) IME, pod katerim se živilo daje v promet za ponujeno živilo" dataDxfId="585" totalsRowDxfId="584" dataCellStyle="Valuta"/>
    <tableColumn id="12" xr3:uid="{00000000-0010-0000-1900-00000C000000}" name="Dejanska masa/volumen ponujenega živila" dataDxfId="583" totalsRowDxfId="582" dataCellStyle="Valuta"/>
    <tableColumn id="13" xr3:uid="{00000000-0010-0000-1900-00000D000000}" name="cena/enota brez DDV v EUR" dataDxfId="581" totalsRowDxfId="580"/>
    <tableColumn id="14" xr3:uid="{00000000-0010-0000-1900-00000E000000}" name="Cena za dejansko maso/volumen ponujenega živila brez DDV " dataDxfId="579" totalsRowDxfId="578"/>
    <tableColumn id="15" xr3:uid="{00000000-0010-0000-1900-00000F000000}" name="Stopnja DDV (%)" dataDxfId="577" totalsRowDxfId="576"/>
    <tableColumn id="16" xr3:uid="{00000000-0010-0000-1900-000010000000}" name="Davek (EUR)" dataDxfId="575" totalsRowDxfId="574">
      <calculatedColumnFormula>+Sklop25[[#This Row],[cena/enota brez DDV v EUR]]*Sklop25[[#This Row],[Stopnja DDV (%)]]</calculatedColumnFormula>
    </tableColumn>
    <tableColumn id="17" xr3:uid="{00000000-0010-0000-1900-000011000000}" name="Končna cena/enoto mere (EUR) z DDV" dataDxfId="573" totalsRowDxfId="572">
      <calculatedColumnFormula>+Sklop25[[#This Row],[cena/enota brez DDV v EUR]]+Sklop25[[#This Row],[Davek (EUR)]]</calculatedColumnFormula>
    </tableColumn>
    <tableColumn id="18" xr3:uid="{00000000-0010-0000-1900-000012000000}" name="Vrednost za okvirno količino (EUR) brez DDV" totalsRowFunction="sum" dataDxfId="571" totalsRowDxfId="570">
      <calculatedColumnFormula>+Sklop25[[#This Row],[cena/enota brez DDV v EUR]]*Sklop25[[#This Row],[Okvirna količina]]</calculatedColumnFormula>
    </tableColumn>
    <tableColumn id="19" xr3:uid="{00000000-0010-0000-1900-000013000000}" name="Vrednost za okvirno količino (EUR) z DDV" totalsRowFunction="sum" dataDxfId="569" totalsRowDxfId="568">
      <calculatedColumnFormula>+Sklop25[[#This Row],[Končna cena/enoto mere (EUR) z DDV]]*Sklop25[[#This Row],[Okvirna količina]]</calculatedColumnFormula>
    </tableColumn>
    <tableColumn id="20" xr3:uid="{00000000-0010-0000-1900-000014000000}" name="Shema kakovosti_x000a_(nacionalne, evropske)_x000a_" dataDxfId="567" totalsRowDxfId="566"/>
  </tableColumns>
  <tableStyleInfo showFirstColumn="0" showLastColumn="0" showRowStripes="1" showColumnStripes="0"/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00000000-000C-0000-FFFF-FFFF1A000000}" name="Sklop26" displayName="Sklop26" ref="A15:U24" totalsRowCount="1" headerRowDxfId="565" dataDxfId="563" headerRowBorderDxfId="564" tableBorderDxfId="562" totalsRowBorderDxfId="561">
  <tableColumns count="21">
    <tableColumn id="1" xr3:uid="{00000000-0010-0000-1A00-000001000000}" name="Zap. št." totalsRowLabel="Vsota" dataDxfId="560" totalsRowDxfId="559"/>
    <tableColumn id="2" xr3:uid="{00000000-0010-0000-1A00-000002000000}" name="Tehnična specifikacija živila (stolpec 2, 2a, 2b, 2c)" dataDxfId="558" totalsRowDxfId="557"/>
    <tableColumn id="3" xr3:uid="{00000000-0010-0000-1A00-000003000000}" name="ZAHTEVANO PAKIRANJE                    Masa/volumen" dataDxfId="556" totalsRowDxfId="555"/>
    <tableColumn id="4" xr3:uid="{00000000-0010-0000-1A00-000004000000}" name=" ZAHTEVANO PAKIRANJE       Enota" dataDxfId="554" totalsRowDxfId="553"/>
    <tableColumn id="21" xr3:uid="{00000000-0010-0000-1A00-000015000000}" name="ZAHTEVANA SHEMA KAKOVOSTI" dataDxfId="552" totalsRowDxfId="551"/>
    <tableColumn id="5" xr3:uid="{00000000-0010-0000-1A00-000005000000}" name="Okvirna količina" dataDxfId="550" totalsRowDxfId="549" dataCellStyle="Valuta"/>
    <tableColumn id="6" xr3:uid="{00000000-0010-0000-1A00-000006000000}" name="Enota mere količine" dataDxfId="548" totalsRowDxfId="547"/>
    <tableColumn id="7" xr3:uid="{00000000-0010-0000-1A00-000007000000}" name="Preračunana masa/volumen/kos na enoto kg" totalsRowFunction="sum" dataDxfId="546" totalsRowDxfId="545" dataCellStyle="Valuta">
      <calculatedColumnFormula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calculatedColumnFormula>
    </tableColumn>
    <tableColumn id="8" xr3:uid="{00000000-0010-0000-1A00-000008000000}" name="Živila iz shem kakovosti (kg)" totalsRowFunction="sum" dataDxfId="544" totalsRowDxfId="543" dataCellStyle="Valuta">
      <calculatedColumnFormula>IF(Sklop26[[#This Row],[ZAHTEVANA SHEMA KAKOVOSTI]]&lt;&gt;"",Sklop26[[#This Row],[Preračunana masa/volumen/kos na enoto kg]],"")</calculatedColumnFormula>
    </tableColumn>
    <tableColumn id="9" xr3:uid="{00000000-0010-0000-1A00-000009000000}" name="Koda za naročanje" dataDxfId="542" totalsRowDxfId="541" dataCellStyle="Valuta"/>
    <tableColumn id="10" xr3:uid="{00000000-0010-0000-1A00-00000A000000}" name="BLAGOVNA ZNAMKA ali PROIZVAJALEC" dataDxfId="540" totalsRowDxfId="539" dataCellStyle="Valuta"/>
    <tableColumn id="11" xr3:uid="{00000000-0010-0000-1A00-00000B000000}" name="  (PRODAJNO) IME, pod katerim se živilo daje v promet za ponujeno živilo" dataDxfId="538" totalsRowDxfId="537" dataCellStyle="Valuta"/>
    <tableColumn id="12" xr3:uid="{00000000-0010-0000-1A00-00000C000000}" name="Dejanska masa/volumen ponujenega živila" dataDxfId="536" totalsRowDxfId="535" dataCellStyle="Valuta"/>
    <tableColumn id="13" xr3:uid="{00000000-0010-0000-1A00-00000D000000}" name="cena/enota brez DDV v EUR" dataDxfId="534" totalsRowDxfId="533"/>
    <tableColumn id="14" xr3:uid="{00000000-0010-0000-1A00-00000E000000}" name="Cena za dejansko maso/volumen ponujenega živila brez DDV " dataDxfId="532" totalsRowDxfId="531"/>
    <tableColumn id="15" xr3:uid="{00000000-0010-0000-1A00-00000F000000}" name="Stopnja DDV (%)" dataDxfId="530" totalsRowDxfId="529"/>
    <tableColumn id="16" xr3:uid="{00000000-0010-0000-1A00-000010000000}" name="Davek (EUR)" dataDxfId="528" totalsRowDxfId="527">
      <calculatedColumnFormula>+Sklop26[[#This Row],[cena/enota brez DDV v EUR]]*Sklop26[[#This Row],[Stopnja DDV (%)]]</calculatedColumnFormula>
    </tableColumn>
    <tableColumn id="17" xr3:uid="{00000000-0010-0000-1A00-000011000000}" name="Končna cena/enoto mere (EUR) z DDV" dataDxfId="526" totalsRowDxfId="525">
      <calculatedColumnFormula>+Sklop26[[#This Row],[cena/enota brez DDV v EUR]]+Sklop26[[#This Row],[Davek (EUR)]]</calculatedColumnFormula>
    </tableColumn>
    <tableColumn id="18" xr3:uid="{00000000-0010-0000-1A00-000012000000}" name="Vrednost za okvirno količino (EUR) brez DDV" totalsRowFunction="sum" dataDxfId="524" totalsRowDxfId="523">
      <calculatedColumnFormula>+Sklop26[[#This Row],[cena/enota brez DDV v EUR]]*Sklop26[[#This Row],[Okvirna količina]]</calculatedColumnFormula>
    </tableColumn>
    <tableColumn id="19" xr3:uid="{00000000-0010-0000-1A00-000013000000}" name="Vrednost za okvirno količino (EUR) z DDV" totalsRowFunction="sum" dataDxfId="522" totalsRowDxfId="521">
      <calculatedColumnFormula>+Sklop26[[#This Row],[Končna cena/enoto mere (EUR) z DDV]]*Sklop26[[#This Row],[Okvirna količina]]</calculatedColumnFormula>
    </tableColumn>
    <tableColumn id="20" xr3:uid="{00000000-0010-0000-1A00-000014000000}" name="Shema kakovosti_x000a_(nacionalne, evropske)_x000a_" dataDxfId="520" totalsRowDxfId="519"/>
  </tableColumns>
  <tableStyleInfo showFirstColumn="0" showLastColumn="0" showRowStripes="1" showColumnStripes="0"/>
</table>
</file>

<file path=xl/tables/table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0" xr:uid="{00000000-000C-0000-FFFF-FFFF1B000000}" name="Sklop27" displayName="Sklop27" ref="A15:U20" totalsRowCount="1" headerRowDxfId="518" dataDxfId="516" headerRowBorderDxfId="517" tableBorderDxfId="515" totalsRowBorderDxfId="514">
  <tableColumns count="21">
    <tableColumn id="1" xr3:uid="{00000000-0010-0000-1B00-000001000000}" name="Zap. št." totalsRowLabel="Vsota" dataDxfId="513" totalsRowDxfId="512"/>
    <tableColumn id="2" xr3:uid="{00000000-0010-0000-1B00-000002000000}" name="Tehnična specifikacija živila (stolpec 2, 2a, 2b, 2c)" dataDxfId="511" totalsRowDxfId="510"/>
    <tableColumn id="3" xr3:uid="{00000000-0010-0000-1B00-000003000000}" name="ZAHTEVANO PAKIRANJE                    Masa/volumen" dataDxfId="509" totalsRowDxfId="508"/>
    <tableColumn id="4" xr3:uid="{00000000-0010-0000-1B00-000004000000}" name=" ZAHTEVANO PAKIRANJE       Enota" dataDxfId="507" totalsRowDxfId="506"/>
    <tableColumn id="21" xr3:uid="{00000000-0010-0000-1B00-000015000000}" name="ZAHTEVANA SHEMA KAKOVOSTI" dataDxfId="505" totalsRowDxfId="504"/>
    <tableColumn id="5" xr3:uid="{00000000-0010-0000-1B00-000005000000}" name="Okvirna količina" dataDxfId="503" totalsRowDxfId="502" dataCellStyle="Valuta"/>
    <tableColumn id="6" xr3:uid="{00000000-0010-0000-1B00-000006000000}" name="Enota mere količine" dataDxfId="501" totalsRowDxfId="500"/>
    <tableColumn id="7" xr3:uid="{00000000-0010-0000-1B00-000007000000}" name="Preračunana masa/volumen/kos na enoto kg" totalsRowFunction="sum" dataDxfId="499" totalsRowDxfId="498" dataCellStyle="Valuta">
      <calculatedColumnFormula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calculatedColumnFormula>
    </tableColumn>
    <tableColumn id="8" xr3:uid="{00000000-0010-0000-1B00-000008000000}" name="Živila iz shem kakovosti (kg)" totalsRowFunction="sum" dataDxfId="497" totalsRowDxfId="496" dataCellStyle="Valuta">
      <calculatedColumnFormula>IF(Sklop27[[#This Row],[ZAHTEVANA SHEMA KAKOVOSTI]]&lt;&gt;"",Sklop27[[#This Row],[Preračunana masa/volumen/kos na enoto kg]],"")</calculatedColumnFormula>
    </tableColumn>
    <tableColumn id="9" xr3:uid="{00000000-0010-0000-1B00-000009000000}" name="Koda za naročanje" dataDxfId="495" totalsRowDxfId="494" dataCellStyle="Valuta"/>
    <tableColumn id="10" xr3:uid="{00000000-0010-0000-1B00-00000A000000}" name="BLAGOVNA ZNAMKA ali PROIZVAJALEC" dataDxfId="493" totalsRowDxfId="492" dataCellStyle="Valuta"/>
    <tableColumn id="11" xr3:uid="{00000000-0010-0000-1B00-00000B000000}" name="  (PRODAJNO) IME, pod katerim se živilo daje v promet za ponujeno živilo" dataDxfId="491" totalsRowDxfId="490" dataCellStyle="Valuta"/>
    <tableColumn id="12" xr3:uid="{00000000-0010-0000-1B00-00000C000000}" name="Dejanska masa/volumen ponujenega živila" dataDxfId="489" totalsRowDxfId="488" dataCellStyle="Valuta"/>
    <tableColumn id="13" xr3:uid="{00000000-0010-0000-1B00-00000D000000}" name="cena/enota brez DDV v EUR" dataDxfId="487" totalsRowDxfId="486"/>
    <tableColumn id="14" xr3:uid="{00000000-0010-0000-1B00-00000E000000}" name="Cena za dejansko maso/volumen ponujenega živila brez DDV " dataDxfId="485" totalsRowDxfId="484"/>
    <tableColumn id="15" xr3:uid="{00000000-0010-0000-1B00-00000F000000}" name="Stopnja DDV (%)" dataDxfId="483" totalsRowDxfId="482"/>
    <tableColumn id="16" xr3:uid="{00000000-0010-0000-1B00-000010000000}" name="Davek (EUR)" dataDxfId="481" totalsRowDxfId="480">
      <calculatedColumnFormula>+Sklop27[[#This Row],[cena/enota brez DDV v EUR]]*Sklop27[[#This Row],[Stopnja DDV (%)]]</calculatedColumnFormula>
    </tableColumn>
    <tableColumn id="17" xr3:uid="{00000000-0010-0000-1B00-000011000000}" name="Končna cena/enoto mere (EUR) z DDV" dataDxfId="479" totalsRowDxfId="478">
      <calculatedColumnFormula>+Sklop27[[#This Row],[cena/enota brez DDV v EUR]]+Sklop27[[#This Row],[Davek (EUR)]]</calculatedColumnFormula>
    </tableColumn>
    <tableColumn id="18" xr3:uid="{00000000-0010-0000-1B00-000012000000}" name="Vrednost za okvirno količino (EUR) brez DDV" totalsRowFunction="sum" dataDxfId="477" totalsRowDxfId="476">
      <calculatedColumnFormula>+Sklop27[[#This Row],[cena/enota brez DDV v EUR]]*Sklop27[[#This Row],[Okvirna količina]]</calculatedColumnFormula>
    </tableColumn>
    <tableColumn id="19" xr3:uid="{00000000-0010-0000-1B00-000013000000}" name="Vrednost za okvirno količino (EUR) z DDV" totalsRowFunction="sum" dataDxfId="475" totalsRowDxfId="474">
      <calculatedColumnFormula>+Sklop27[[#This Row],[Končna cena/enoto mere (EUR) z DDV]]*Sklop27[[#This Row],[Okvirna količina]]</calculatedColumnFormula>
    </tableColumn>
    <tableColumn id="20" xr3:uid="{00000000-0010-0000-1B00-000014000000}" name="Shema kakovosti_x000a_(nacionalne, evropske)_x000a_" dataDxfId="473" totalsRowDxfId="472"/>
  </tableColumns>
  <tableStyleInfo showFirstColumn="0" showLastColumn="0" showRowStripes="1" showColumnStripes="0"/>
</table>
</file>

<file path=xl/tables/table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1" xr:uid="{00000000-000C-0000-FFFF-FFFF1C000000}" name="Sklop28" displayName="Sklop28" ref="A15:U32" totalsRowCount="1" headerRowDxfId="471" dataDxfId="469" headerRowBorderDxfId="470" tableBorderDxfId="468" totalsRowBorderDxfId="467">
  <tableColumns count="21">
    <tableColumn id="1" xr3:uid="{00000000-0010-0000-1C00-000001000000}" name="Zap. št." totalsRowLabel="Vsota" dataDxfId="466" totalsRowDxfId="465"/>
    <tableColumn id="2" xr3:uid="{00000000-0010-0000-1C00-000002000000}" name="Tehnična specifikacija živila (stolpec 2, 2a, 2b, 2c)" dataDxfId="464" totalsRowDxfId="463"/>
    <tableColumn id="3" xr3:uid="{00000000-0010-0000-1C00-000003000000}" name="ZAHTEVANO PAKIRANJE                    Masa/volumen" dataDxfId="462" totalsRowDxfId="461"/>
    <tableColumn id="4" xr3:uid="{00000000-0010-0000-1C00-000004000000}" name=" ZAHTEVANO PAKIRANJE       Enota" dataDxfId="460" totalsRowDxfId="459"/>
    <tableColumn id="21" xr3:uid="{00000000-0010-0000-1C00-000015000000}" name="ZAHTEVANA SHEMA KAKOVOSTI" dataDxfId="458" totalsRowDxfId="457"/>
    <tableColumn id="5" xr3:uid="{00000000-0010-0000-1C00-000005000000}" name="Okvirna količina" dataDxfId="456" totalsRowDxfId="455" dataCellStyle="Valuta"/>
    <tableColumn id="6" xr3:uid="{00000000-0010-0000-1C00-000006000000}" name="Enota mere količine" dataDxfId="454" totalsRowDxfId="453"/>
    <tableColumn id="7" xr3:uid="{00000000-0010-0000-1C00-000007000000}" name="Preračunana masa/volumen/kos na enoto kg" totalsRowFunction="sum" dataDxfId="452" totalsRowDxfId="451" dataCellStyle="Valuta">
      <calculatedColumnFormula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calculatedColumnFormula>
    </tableColumn>
    <tableColumn id="8" xr3:uid="{00000000-0010-0000-1C00-000008000000}" name="Živila iz shem kakovosti (kg)" totalsRowFunction="sum" dataDxfId="450" totalsRowDxfId="449" dataCellStyle="Valuta">
      <calculatedColumnFormula>IF(Sklop28[[#This Row],[ZAHTEVANA SHEMA KAKOVOSTI]]&lt;&gt;"",Sklop28[[#This Row],[Preračunana masa/volumen/kos na enoto kg]],"")</calculatedColumnFormula>
    </tableColumn>
    <tableColumn id="9" xr3:uid="{00000000-0010-0000-1C00-000009000000}" name="Koda za naročanje" dataDxfId="448" totalsRowDxfId="447" dataCellStyle="Valuta"/>
    <tableColumn id="10" xr3:uid="{00000000-0010-0000-1C00-00000A000000}" name="BLAGOVNA ZNAMKA ali PROIZVAJALEC" dataDxfId="446" totalsRowDxfId="445" dataCellStyle="Valuta"/>
    <tableColumn id="11" xr3:uid="{00000000-0010-0000-1C00-00000B000000}" name="  (PRODAJNO) IME, pod katerim se živilo daje v promet za ponujeno živilo" dataDxfId="444" totalsRowDxfId="443" dataCellStyle="Valuta"/>
    <tableColumn id="12" xr3:uid="{00000000-0010-0000-1C00-00000C000000}" name="Dejanska masa/volumen ponujenega živila" dataDxfId="442" totalsRowDxfId="441" dataCellStyle="Valuta"/>
    <tableColumn id="13" xr3:uid="{00000000-0010-0000-1C00-00000D000000}" name="cena/enota brez DDV v EUR" dataDxfId="440" totalsRowDxfId="439"/>
    <tableColumn id="14" xr3:uid="{00000000-0010-0000-1C00-00000E000000}" name="Cena za dejansko maso/volumen ponujenega živila brez DDV " dataDxfId="438" totalsRowDxfId="437"/>
    <tableColumn id="15" xr3:uid="{00000000-0010-0000-1C00-00000F000000}" name="Stopnja DDV (%)" dataDxfId="436" totalsRowDxfId="435"/>
    <tableColumn id="16" xr3:uid="{00000000-0010-0000-1C00-000010000000}" name="Davek (EUR)" dataDxfId="434" totalsRowDxfId="433">
      <calculatedColumnFormula>+Sklop28[[#This Row],[cena/enota brez DDV v EUR]]*Sklop28[[#This Row],[Stopnja DDV (%)]]</calculatedColumnFormula>
    </tableColumn>
    <tableColumn id="17" xr3:uid="{00000000-0010-0000-1C00-000011000000}" name="Končna cena/enoto mere (EUR) z DDV" dataDxfId="432" totalsRowDxfId="431">
      <calculatedColumnFormula>+Sklop28[[#This Row],[cena/enota brez DDV v EUR]]+Sklop28[[#This Row],[Davek (EUR)]]</calculatedColumnFormula>
    </tableColumn>
    <tableColumn id="18" xr3:uid="{00000000-0010-0000-1C00-000012000000}" name="Vrednost za okvirno količino (EUR) brez DDV" totalsRowFunction="sum" dataDxfId="430" totalsRowDxfId="429">
      <calculatedColumnFormula>+Sklop28[[#This Row],[cena/enota brez DDV v EUR]]*Sklop28[[#This Row],[Okvirna količina]]</calculatedColumnFormula>
    </tableColumn>
    <tableColumn id="19" xr3:uid="{00000000-0010-0000-1C00-000013000000}" name="Vrednost za okvirno količino (EUR) z DDV" totalsRowFunction="sum" dataDxfId="428" totalsRowDxfId="427">
      <calculatedColumnFormula>+Sklop28[[#This Row],[Končna cena/enoto mere (EUR) z DDV]]*Sklop28[[#This Row],[Okvirna količina]]</calculatedColumnFormula>
    </tableColumn>
    <tableColumn id="20" xr3:uid="{00000000-0010-0000-1C00-000014000000}" name="Shema kakovosti_x000a_(nacionalne, evropske)_x000a_" dataDxfId="426" totalsRowDxfId="425"/>
  </tableColumns>
  <tableStyleInfo showFirstColumn="0" showLastColumn="0" showRowStripes="1" showColumnStripes="0"/>
</table>
</file>

<file path=xl/tables/table2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2" xr:uid="{00000000-000C-0000-FFFF-FFFF1D000000}" name="Sklop29" displayName="Sklop29" ref="A15:U31" totalsRowCount="1" headerRowDxfId="424" dataDxfId="422" headerRowBorderDxfId="423" tableBorderDxfId="421" totalsRowBorderDxfId="420">
  <tableColumns count="21">
    <tableColumn id="1" xr3:uid="{00000000-0010-0000-1D00-000001000000}" name="Zap. št." totalsRowLabel="Vsota" dataDxfId="419" totalsRowDxfId="418"/>
    <tableColumn id="2" xr3:uid="{00000000-0010-0000-1D00-000002000000}" name="Tehnična specifikacija živila (stolpec 2, 2a, 2b, 2c)" dataDxfId="417" totalsRowDxfId="416"/>
    <tableColumn id="3" xr3:uid="{00000000-0010-0000-1D00-000003000000}" name="ZAHTEVANO PAKIRANJE                    Masa/volumen" dataDxfId="415" totalsRowDxfId="414"/>
    <tableColumn id="4" xr3:uid="{00000000-0010-0000-1D00-000004000000}" name=" ZAHTEVANO PAKIRANJE       Enota" dataDxfId="413" totalsRowDxfId="412"/>
    <tableColumn id="21" xr3:uid="{00000000-0010-0000-1D00-000015000000}" name="ZAHTEVANA SHEMA KAKOVOSTI" dataDxfId="411" totalsRowDxfId="410"/>
    <tableColumn id="5" xr3:uid="{00000000-0010-0000-1D00-000005000000}" name="Okvirna količina" dataDxfId="409" totalsRowDxfId="408" dataCellStyle="Valuta"/>
    <tableColumn id="6" xr3:uid="{00000000-0010-0000-1D00-000006000000}" name="Enota mere količine" dataDxfId="407" totalsRowDxfId="406"/>
    <tableColumn id="7" xr3:uid="{00000000-0010-0000-1D00-000007000000}" name="Preračunana masa/volumen/kos na enoto kg" totalsRowFunction="sum" dataDxfId="405" totalsRowDxfId="404" dataCellStyle="Valuta">
      <calculatedColumnFormula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calculatedColumnFormula>
    </tableColumn>
    <tableColumn id="8" xr3:uid="{00000000-0010-0000-1D00-000008000000}" name="Živila iz shem kakovosti (kg)" totalsRowFunction="sum" dataDxfId="403" totalsRowDxfId="402" dataCellStyle="Valuta">
      <calculatedColumnFormula>IF(Sklop29[[#This Row],[ZAHTEVANA SHEMA KAKOVOSTI]]&lt;&gt;"",Sklop29[[#This Row],[Preračunana masa/volumen/kos na enoto kg]],"")</calculatedColumnFormula>
    </tableColumn>
    <tableColumn id="9" xr3:uid="{00000000-0010-0000-1D00-000009000000}" name="Koda za naročanje" dataDxfId="401" totalsRowDxfId="400" dataCellStyle="Valuta"/>
    <tableColumn id="10" xr3:uid="{00000000-0010-0000-1D00-00000A000000}" name="BLAGOVNA ZNAMKA ali PROIZVAJALEC" dataDxfId="399" totalsRowDxfId="398" dataCellStyle="Valuta"/>
    <tableColumn id="11" xr3:uid="{00000000-0010-0000-1D00-00000B000000}" name="  (PRODAJNO) IME, pod katerim se živilo daje v promet za ponujeno živilo" dataDxfId="397" totalsRowDxfId="396" dataCellStyle="Valuta"/>
    <tableColumn id="12" xr3:uid="{00000000-0010-0000-1D00-00000C000000}" name="Dejanska masa/volumen ponujenega živila" dataDxfId="395" totalsRowDxfId="394" dataCellStyle="Valuta"/>
    <tableColumn id="13" xr3:uid="{00000000-0010-0000-1D00-00000D000000}" name="cena/enota brez DDV v EUR" dataDxfId="393" totalsRowDxfId="392"/>
    <tableColumn id="14" xr3:uid="{00000000-0010-0000-1D00-00000E000000}" name="Cena za dejansko maso/volumen ponujenega živila brez DDV " dataDxfId="391" totalsRowDxfId="390"/>
    <tableColumn id="15" xr3:uid="{00000000-0010-0000-1D00-00000F000000}" name="Stopnja DDV (%)" dataDxfId="389" totalsRowDxfId="388"/>
    <tableColumn id="16" xr3:uid="{00000000-0010-0000-1D00-000010000000}" name="Davek (EUR)" dataDxfId="387" totalsRowDxfId="386">
      <calculatedColumnFormula>+Sklop29[[#This Row],[cena/enota brez DDV v EUR]]*Sklop29[[#This Row],[Stopnja DDV (%)]]</calculatedColumnFormula>
    </tableColumn>
    <tableColumn id="17" xr3:uid="{00000000-0010-0000-1D00-000011000000}" name="Končna cena/enoto mere (EUR) z DDV" dataDxfId="385" totalsRowDxfId="384">
      <calculatedColumnFormula>+Sklop29[[#This Row],[cena/enota brez DDV v EUR]]+Sklop29[[#This Row],[Davek (EUR)]]</calculatedColumnFormula>
    </tableColumn>
    <tableColumn id="18" xr3:uid="{00000000-0010-0000-1D00-000012000000}" name="Vrednost za okvirno količino (EUR) brez DDV" totalsRowFunction="sum" dataDxfId="383" totalsRowDxfId="382">
      <calculatedColumnFormula>+Sklop29[[#This Row],[cena/enota brez DDV v EUR]]*Sklop29[[#This Row],[Okvirna količina]]</calculatedColumnFormula>
    </tableColumn>
    <tableColumn id="19" xr3:uid="{00000000-0010-0000-1D00-000013000000}" name="Vrednost za okvirno količino (EUR) z DDV" totalsRowFunction="sum" dataDxfId="381" totalsRowDxfId="380">
      <calculatedColumnFormula>+Sklop29[[#This Row],[Končna cena/enoto mere (EUR) z DDV]]*Sklop29[[#This Row],[Okvirna količina]]</calculatedColumnFormula>
    </tableColumn>
    <tableColumn id="20" xr3:uid="{00000000-0010-0000-1D00-000014000000}" name="Shema kakovosti_x000a_(nacionalne, evropske)_x000a_" dataDxfId="379" totalsRowDxfId="378"/>
  </tableColumns>
  <tableStyleInfo showFirstColumn="0" showLastColumn="0" showRowStripes="1" showColumnStripes="0"/>
</table>
</file>

<file path=xl/tables/table3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1E000000}" name="Sklop30" displayName="Sklop30" ref="A15:U49" totalsRowCount="1" headerRowDxfId="377" dataDxfId="375" headerRowBorderDxfId="376" tableBorderDxfId="374" totalsRowBorderDxfId="373">
  <tableColumns count="21">
    <tableColumn id="1" xr3:uid="{00000000-0010-0000-1E00-000001000000}" name="Zap. št." totalsRowLabel="Vsota" dataDxfId="372" totalsRowDxfId="371"/>
    <tableColumn id="2" xr3:uid="{00000000-0010-0000-1E00-000002000000}" name="Tehnična specifikacija živila (stolpec 2, 2a, 2b, 2c)" dataDxfId="370" totalsRowDxfId="369"/>
    <tableColumn id="3" xr3:uid="{00000000-0010-0000-1E00-000003000000}" name="ZAHTEVANO PAKIRANJE                    Masa/volumen" dataDxfId="368" totalsRowDxfId="367"/>
    <tableColumn id="4" xr3:uid="{00000000-0010-0000-1E00-000004000000}" name=" ZAHTEVANO PAKIRANJE       Enota" dataDxfId="366" totalsRowDxfId="365"/>
    <tableColumn id="21" xr3:uid="{00000000-0010-0000-1E00-000015000000}" name="ZAHTEVANA SHEMA KAKOVOSTI" dataDxfId="364" totalsRowDxfId="363"/>
    <tableColumn id="5" xr3:uid="{00000000-0010-0000-1E00-000005000000}" name="Okvirna količina" dataDxfId="362" totalsRowDxfId="361" dataCellStyle="Valuta"/>
    <tableColumn id="6" xr3:uid="{00000000-0010-0000-1E00-000006000000}" name="Enota mere količine" dataDxfId="360" totalsRowDxfId="359"/>
    <tableColumn id="7" xr3:uid="{00000000-0010-0000-1E00-000007000000}" name="Preračunana masa/volumen/kos na enoto kg" totalsRowFunction="sum" dataDxfId="358" totalsRowDxfId="357" dataCellStyle="Valuta">
      <calculatedColumnFormula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calculatedColumnFormula>
    </tableColumn>
    <tableColumn id="8" xr3:uid="{00000000-0010-0000-1E00-000008000000}" name="Živila iz shem kakovosti (kg)" totalsRowFunction="sum" dataDxfId="356" totalsRowDxfId="355" dataCellStyle="Valuta">
      <calculatedColumnFormula>IF(Sklop30[[#This Row],[ZAHTEVANA SHEMA KAKOVOSTI]]&lt;&gt;"",Sklop30[[#This Row],[Preračunana masa/volumen/kos na enoto kg]],"")</calculatedColumnFormula>
    </tableColumn>
    <tableColumn id="9" xr3:uid="{00000000-0010-0000-1E00-000009000000}" name="Koda za naročanje" dataDxfId="354" totalsRowDxfId="353" dataCellStyle="Valuta"/>
    <tableColumn id="10" xr3:uid="{00000000-0010-0000-1E00-00000A000000}" name="BLAGOVNA ZNAMKA ali PROIZVAJALEC" dataDxfId="352" totalsRowDxfId="351" dataCellStyle="Valuta"/>
    <tableColumn id="11" xr3:uid="{00000000-0010-0000-1E00-00000B000000}" name="  (PRODAJNO) IME, pod katerim se živilo daje v promet za ponujeno živilo" dataDxfId="350" totalsRowDxfId="349" dataCellStyle="Valuta"/>
    <tableColumn id="12" xr3:uid="{00000000-0010-0000-1E00-00000C000000}" name="Dejanska masa/volumen ponujenega živila" dataDxfId="348" totalsRowDxfId="347" dataCellStyle="Valuta"/>
    <tableColumn id="13" xr3:uid="{00000000-0010-0000-1E00-00000D000000}" name="cena/enota brez DDV v EUR" dataDxfId="346" totalsRowDxfId="345"/>
    <tableColumn id="14" xr3:uid="{00000000-0010-0000-1E00-00000E000000}" name="Cena za dejansko maso/volumen ponujenega živila brez DDV " dataDxfId="344" totalsRowDxfId="343"/>
    <tableColumn id="15" xr3:uid="{00000000-0010-0000-1E00-00000F000000}" name="Stopnja DDV (%)" dataDxfId="342" totalsRowDxfId="341"/>
    <tableColumn id="16" xr3:uid="{00000000-0010-0000-1E00-000010000000}" name="Davek (EUR)" dataDxfId="340" totalsRowDxfId="339">
      <calculatedColumnFormula>+Sklop30[[#This Row],[cena/enota brez DDV v EUR]]*Sklop30[[#This Row],[Stopnja DDV (%)]]</calculatedColumnFormula>
    </tableColumn>
    <tableColumn id="17" xr3:uid="{00000000-0010-0000-1E00-000011000000}" name="Končna cena/enoto mere (EUR) z DDV" dataDxfId="338" totalsRowDxfId="337">
      <calculatedColumnFormula>+Sklop30[[#This Row],[cena/enota brez DDV v EUR]]+Sklop30[[#This Row],[Davek (EUR)]]</calculatedColumnFormula>
    </tableColumn>
    <tableColumn id="18" xr3:uid="{00000000-0010-0000-1E00-000012000000}" name="Vrednost za okvirno količino (EUR) brez DDV" totalsRowFunction="sum" dataDxfId="336" totalsRowDxfId="335">
      <calculatedColumnFormula>+Sklop30[[#This Row],[cena/enota brez DDV v EUR]]*Sklop30[[#This Row],[Okvirna količina]]</calculatedColumnFormula>
    </tableColumn>
    <tableColumn id="19" xr3:uid="{00000000-0010-0000-1E00-000013000000}" name="Vrednost za okvirno količino (EUR) z DDV" totalsRowFunction="sum" dataDxfId="334" totalsRowDxfId="333">
      <calculatedColumnFormula>+Sklop30[[#This Row],[Končna cena/enoto mere (EUR) z DDV]]*Sklop30[[#This Row],[Okvirna količina]]</calculatedColumnFormula>
    </tableColumn>
    <tableColumn id="20" xr3:uid="{00000000-0010-0000-1E00-000014000000}" name="Shema kakovosti_x000a_(nacionalne, evropske)_x000a_" dataDxfId="332" totalsRowDxfId="331"/>
  </tableColumns>
  <tableStyleInfo showFirstColumn="0" showLastColumn="0" showRowStripes="1" showColumnStripes="0"/>
</table>
</file>

<file path=xl/tables/table3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1F000000}" name="Sklop31" displayName="Sklop31" ref="A15:U35" totalsRowCount="1" headerRowDxfId="330" dataDxfId="328" headerRowBorderDxfId="329" tableBorderDxfId="327" totalsRowBorderDxfId="326">
  <tableColumns count="21">
    <tableColumn id="1" xr3:uid="{00000000-0010-0000-1F00-000001000000}" name="Zap. št." totalsRowLabel="Vsota" dataDxfId="325" totalsRowDxfId="324"/>
    <tableColumn id="2" xr3:uid="{00000000-0010-0000-1F00-000002000000}" name="Tehnična specifikacija živila (stolpec 2, 2a, 2b, 2c)" dataDxfId="323" totalsRowDxfId="322"/>
    <tableColumn id="3" xr3:uid="{00000000-0010-0000-1F00-000003000000}" name="ZAHTEVANO PAKIRANJE                    Masa/volumen" dataDxfId="321" totalsRowDxfId="320"/>
    <tableColumn id="4" xr3:uid="{00000000-0010-0000-1F00-000004000000}" name=" ZAHTEVANO PAKIRANJE       Enota" dataDxfId="319" totalsRowDxfId="318"/>
    <tableColumn id="21" xr3:uid="{00000000-0010-0000-1F00-000015000000}" name="ZAHTEVANA SHEMA KAKOVOSTI" dataDxfId="317" totalsRowDxfId="316"/>
    <tableColumn id="5" xr3:uid="{00000000-0010-0000-1F00-000005000000}" name="Okvirna količina" dataDxfId="315" totalsRowDxfId="314" dataCellStyle="Valuta"/>
    <tableColumn id="6" xr3:uid="{00000000-0010-0000-1F00-000006000000}" name="Enota mere količine" dataDxfId="313" totalsRowDxfId="312"/>
    <tableColumn id="7" xr3:uid="{00000000-0010-0000-1F00-000007000000}" name="Preračunana masa/volumen/kos na enoto kg" totalsRowFunction="sum" dataDxfId="311" totalsRowDxfId="310" dataCellStyle="Valuta">
      <calculatedColumnFormula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calculatedColumnFormula>
    </tableColumn>
    <tableColumn id="8" xr3:uid="{00000000-0010-0000-1F00-000008000000}" name="Živila iz shem kakovosti (kg)" totalsRowFunction="sum" dataDxfId="309" totalsRowDxfId="308" dataCellStyle="Valuta">
      <calculatedColumnFormula>IF(Sklop31[[#This Row],[ZAHTEVANA SHEMA KAKOVOSTI]]&lt;&gt;"",Sklop31[[#This Row],[Preračunana masa/volumen/kos na enoto kg]],"")</calculatedColumnFormula>
    </tableColumn>
    <tableColumn id="9" xr3:uid="{00000000-0010-0000-1F00-000009000000}" name="Koda za naročanje" dataDxfId="307" totalsRowDxfId="306" dataCellStyle="Valuta"/>
    <tableColumn id="10" xr3:uid="{00000000-0010-0000-1F00-00000A000000}" name="BLAGOVNA ZNAMKA ali PROIZVAJALEC" dataDxfId="305" totalsRowDxfId="304" dataCellStyle="Valuta"/>
    <tableColumn id="11" xr3:uid="{00000000-0010-0000-1F00-00000B000000}" name="  (PRODAJNO) IME, pod katerim se živilo daje v promet za ponujeno živilo" dataDxfId="303" totalsRowDxfId="302" dataCellStyle="Valuta"/>
    <tableColumn id="12" xr3:uid="{00000000-0010-0000-1F00-00000C000000}" name="Dejanska masa/volumen ponujenega živila" dataDxfId="301" totalsRowDxfId="300" dataCellStyle="Valuta"/>
    <tableColumn id="13" xr3:uid="{00000000-0010-0000-1F00-00000D000000}" name="cena/enota brez DDV v EUR" dataDxfId="299" totalsRowDxfId="298"/>
    <tableColumn id="14" xr3:uid="{00000000-0010-0000-1F00-00000E000000}" name="Cena za dejansko maso/volumen ponujenega živila brez DDV " dataDxfId="297" totalsRowDxfId="296"/>
    <tableColumn id="15" xr3:uid="{00000000-0010-0000-1F00-00000F000000}" name="Stopnja DDV (%)" dataDxfId="295" totalsRowDxfId="294"/>
    <tableColumn id="16" xr3:uid="{00000000-0010-0000-1F00-000010000000}" name="Davek (EUR)" dataDxfId="293" totalsRowDxfId="292">
      <calculatedColumnFormula>+Sklop31[[#This Row],[cena/enota brez DDV v EUR]]*Sklop31[[#This Row],[Stopnja DDV (%)]]</calculatedColumnFormula>
    </tableColumn>
    <tableColumn id="17" xr3:uid="{00000000-0010-0000-1F00-000011000000}" name="Končna cena/enoto mere (EUR) z DDV" dataDxfId="291" totalsRowDxfId="290">
      <calculatedColumnFormula>+Sklop31[[#This Row],[cena/enota brez DDV v EUR]]+Sklop31[[#This Row],[Davek (EUR)]]</calculatedColumnFormula>
    </tableColumn>
    <tableColumn id="18" xr3:uid="{00000000-0010-0000-1F00-000012000000}" name="Vrednost za okvirno količino (EUR) brez DDV" totalsRowFunction="sum" dataDxfId="289" totalsRowDxfId="288">
      <calculatedColumnFormula>+Sklop31[[#This Row],[cena/enota brez DDV v EUR]]*Sklop31[[#This Row],[Okvirna količina]]</calculatedColumnFormula>
    </tableColumn>
    <tableColumn id="19" xr3:uid="{00000000-0010-0000-1F00-000013000000}" name="Vrednost za okvirno količino (EUR) z DDV" totalsRowFunction="sum" dataDxfId="287" totalsRowDxfId="286">
      <calculatedColumnFormula>+Sklop31[[#This Row],[Končna cena/enoto mere (EUR) z DDV]]*Sklop31[[#This Row],[Okvirna količina]]</calculatedColumnFormula>
    </tableColumn>
    <tableColumn id="20" xr3:uid="{00000000-0010-0000-1F00-000014000000}" name="Shema kakovosti_x000a_(nacionalne, evropske)_x000a_" dataDxfId="285" totalsRowDxfId="284"/>
  </tableColumns>
  <tableStyleInfo showFirstColumn="0" showLastColumn="0" showRowStripes="1" showColumnStripes="0"/>
</table>
</file>

<file path=xl/tables/table3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3" xr:uid="{00000000-000C-0000-FFFF-FFFF20000000}" name="Sklop32" displayName="Sklop32" ref="A15:U22" totalsRowCount="1" headerRowDxfId="283" dataDxfId="281" headerRowBorderDxfId="282" tableBorderDxfId="280" totalsRowBorderDxfId="279">
  <tableColumns count="21">
    <tableColumn id="1" xr3:uid="{00000000-0010-0000-2000-000001000000}" name="Zap. št." totalsRowLabel="Vsota" dataDxfId="278" totalsRowDxfId="277"/>
    <tableColumn id="2" xr3:uid="{00000000-0010-0000-2000-000002000000}" name="Tehnična specifikacija živila (stolpec 2, 2a, 2b, 2c)" dataDxfId="276" totalsRowDxfId="275"/>
    <tableColumn id="3" xr3:uid="{00000000-0010-0000-2000-000003000000}" name="ZAHTEVANO PAKIRANJE                    Masa/volumen" dataDxfId="274" totalsRowDxfId="273"/>
    <tableColumn id="4" xr3:uid="{00000000-0010-0000-2000-000004000000}" name=" ZAHTEVANO PAKIRANJE       Enota" dataDxfId="272" totalsRowDxfId="271"/>
    <tableColumn id="21" xr3:uid="{00000000-0010-0000-2000-000015000000}" name="ZAHTEVANA SHEMA KAKOVOSTI" dataDxfId="270" totalsRowDxfId="269"/>
    <tableColumn id="5" xr3:uid="{00000000-0010-0000-2000-000005000000}" name="Okvirna količina" dataDxfId="268" totalsRowDxfId="267" dataCellStyle="Valuta"/>
    <tableColumn id="6" xr3:uid="{00000000-0010-0000-2000-000006000000}" name="Enota mere količine" dataDxfId="266" totalsRowDxfId="265"/>
    <tableColumn id="7" xr3:uid="{00000000-0010-0000-2000-000007000000}" name="Preračunana masa/volumen/kos na enoto kg" totalsRowFunction="sum" dataDxfId="264" totalsRowDxfId="263" dataCellStyle="Valuta">
      <calculatedColumnFormula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calculatedColumnFormula>
    </tableColumn>
    <tableColumn id="8" xr3:uid="{00000000-0010-0000-2000-000008000000}" name="Živila iz shem kakovosti (kg)" totalsRowFunction="sum" dataDxfId="262" totalsRowDxfId="261" dataCellStyle="Valuta">
      <calculatedColumnFormula>IF(Sklop32[[#This Row],[ZAHTEVANA SHEMA KAKOVOSTI]]&lt;&gt;"",Sklop32[[#This Row],[Preračunana masa/volumen/kos na enoto kg]],"")</calculatedColumnFormula>
    </tableColumn>
    <tableColumn id="9" xr3:uid="{00000000-0010-0000-2000-000009000000}" name="Koda za naročanje" dataDxfId="260" totalsRowDxfId="259" dataCellStyle="Valuta"/>
    <tableColumn id="10" xr3:uid="{00000000-0010-0000-2000-00000A000000}" name="BLAGOVNA ZNAMKA ali PROIZVAJALEC" dataDxfId="258" totalsRowDxfId="257" dataCellStyle="Valuta"/>
    <tableColumn id="11" xr3:uid="{00000000-0010-0000-2000-00000B000000}" name="  (PRODAJNO) IME, pod katerim se živilo daje v promet za ponujeno živilo" dataDxfId="256" totalsRowDxfId="255" dataCellStyle="Valuta"/>
    <tableColumn id="12" xr3:uid="{00000000-0010-0000-2000-00000C000000}" name="Dejanska masa/volumen ponujenega živila" dataDxfId="254" totalsRowDxfId="253" dataCellStyle="Valuta"/>
    <tableColumn id="13" xr3:uid="{00000000-0010-0000-2000-00000D000000}" name="cena/enota brez DDV v EUR" dataDxfId="252" totalsRowDxfId="251"/>
    <tableColumn id="14" xr3:uid="{00000000-0010-0000-2000-00000E000000}" name="Cena za dejansko maso/volumen ponujenega živila brez DDV " dataDxfId="250" totalsRowDxfId="249"/>
    <tableColumn id="15" xr3:uid="{00000000-0010-0000-2000-00000F000000}" name="Stopnja DDV (%)" dataDxfId="248" totalsRowDxfId="247"/>
    <tableColumn id="16" xr3:uid="{00000000-0010-0000-2000-000010000000}" name="Davek (EUR)" dataDxfId="246" totalsRowDxfId="245">
      <calculatedColumnFormula>+Sklop32[[#This Row],[cena/enota brez DDV v EUR]]*Sklop32[[#This Row],[Stopnja DDV (%)]]</calculatedColumnFormula>
    </tableColumn>
    <tableColumn id="17" xr3:uid="{00000000-0010-0000-2000-000011000000}" name="Končna cena/enoto mere (EUR) z DDV" dataDxfId="244" totalsRowDxfId="243">
      <calculatedColumnFormula>+Sklop32[[#This Row],[cena/enota brez DDV v EUR]]+Sklop32[[#This Row],[Davek (EUR)]]</calculatedColumnFormula>
    </tableColumn>
    <tableColumn id="18" xr3:uid="{00000000-0010-0000-2000-000012000000}" name="Vrednost za okvirno količino (EUR) brez DDV" totalsRowFunction="sum" dataDxfId="242" totalsRowDxfId="241">
      <calculatedColumnFormula>+Sklop32[[#This Row],[cena/enota brez DDV v EUR]]*Sklop32[[#This Row],[Okvirna količina]]</calculatedColumnFormula>
    </tableColumn>
    <tableColumn id="19" xr3:uid="{00000000-0010-0000-2000-000013000000}" name="Vrednost za okvirno količino (EUR) z DDV" totalsRowFunction="sum" dataDxfId="240" totalsRowDxfId="239">
      <calculatedColumnFormula>+Sklop32[[#This Row],[Končna cena/enoto mere (EUR) z DDV]]*Sklop32[[#This Row],[Okvirna količina]]</calculatedColumnFormula>
    </tableColumn>
    <tableColumn id="20" xr3:uid="{00000000-0010-0000-2000-000014000000}" name="Shema kakovosti_x000a_(nacionalne, evropske)_x000a_" dataDxfId="238" totalsRowDxfId="237"/>
  </tableColumns>
  <tableStyleInfo showFirstColumn="0" showLastColumn="0" showRowStripes="1" showColumnStripes="0"/>
</table>
</file>

<file path=xl/tables/table3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4" xr:uid="{00000000-000C-0000-FFFF-FFFF21000000}" name="Sklop33" displayName="Sklop33" ref="A15:U37" totalsRowCount="1" headerRowDxfId="236" dataDxfId="234" headerRowBorderDxfId="235" tableBorderDxfId="233" totalsRowBorderDxfId="232">
  <tableColumns count="21">
    <tableColumn id="1" xr3:uid="{00000000-0010-0000-2100-000001000000}" name="Zap. št." totalsRowLabel="Vsota" dataDxfId="231" totalsRowDxfId="230"/>
    <tableColumn id="2" xr3:uid="{00000000-0010-0000-2100-000002000000}" name="Tehnična specifikacija živila (stolpec 2, 2a, 2b, 2c)" dataDxfId="229" totalsRowDxfId="228"/>
    <tableColumn id="3" xr3:uid="{00000000-0010-0000-2100-000003000000}" name="ZAHTEVANO PAKIRANJE                    Masa/volumen" dataDxfId="227" totalsRowDxfId="226"/>
    <tableColumn id="4" xr3:uid="{00000000-0010-0000-2100-000004000000}" name=" ZAHTEVANO PAKIRANJE       Enota" dataDxfId="225" totalsRowDxfId="224"/>
    <tableColumn id="21" xr3:uid="{00000000-0010-0000-2100-000015000000}" name="ZAHTEVANA SHEMA KAKOVOSTI" dataDxfId="223" totalsRowDxfId="222"/>
    <tableColumn id="5" xr3:uid="{00000000-0010-0000-2100-000005000000}" name="Okvirna količina" dataDxfId="221" totalsRowDxfId="220" dataCellStyle="Valuta"/>
    <tableColumn id="6" xr3:uid="{00000000-0010-0000-2100-000006000000}" name="Enota mere količine" dataDxfId="219" totalsRowDxfId="218"/>
    <tableColumn id="7" xr3:uid="{00000000-0010-0000-2100-000007000000}" name="Preračunana masa/volumen/kos na enoto kg" totalsRowFunction="sum" dataDxfId="217" totalsRowDxfId="216" dataCellStyle="Valuta">
      <calculatedColumnFormula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calculatedColumnFormula>
    </tableColumn>
    <tableColumn id="8" xr3:uid="{00000000-0010-0000-2100-000008000000}" name="Živila iz shem kakovosti (kg)" totalsRowFunction="sum" dataDxfId="215" totalsRowDxfId="214" dataCellStyle="Valuta">
      <calculatedColumnFormula>IF(Sklop33[[#This Row],[ZAHTEVANA SHEMA KAKOVOSTI]]&lt;&gt;"",Sklop33[[#This Row],[Preračunana masa/volumen/kos na enoto kg]],"")</calculatedColumnFormula>
    </tableColumn>
    <tableColumn id="9" xr3:uid="{00000000-0010-0000-2100-000009000000}" name="Koda za naročanje" dataDxfId="213" totalsRowDxfId="212" dataCellStyle="Valuta"/>
    <tableColumn id="10" xr3:uid="{00000000-0010-0000-2100-00000A000000}" name="BLAGOVNA ZNAMKA ali PROIZVAJALEC" dataDxfId="211" totalsRowDxfId="210" dataCellStyle="Valuta"/>
    <tableColumn id="11" xr3:uid="{00000000-0010-0000-2100-00000B000000}" name="  (PRODAJNO) IME, pod katerim se živilo daje v promet za ponujeno živilo" dataDxfId="209" totalsRowDxfId="208" dataCellStyle="Valuta"/>
    <tableColumn id="12" xr3:uid="{00000000-0010-0000-2100-00000C000000}" name="Dejanska masa/volumen ponujenega živila" dataDxfId="207" totalsRowDxfId="206" dataCellStyle="Valuta"/>
    <tableColumn id="13" xr3:uid="{00000000-0010-0000-2100-00000D000000}" name="cena/enota brez DDV v EUR" dataDxfId="205" totalsRowDxfId="204"/>
    <tableColumn id="14" xr3:uid="{00000000-0010-0000-2100-00000E000000}" name="Cena za dejansko maso/volumen ponujenega živila brez DDV " dataDxfId="203" totalsRowDxfId="202"/>
    <tableColumn id="15" xr3:uid="{00000000-0010-0000-2100-00000F000000}" name="Stopnja DDV (%)" dataDxfId="201" totalsRowDxfId="200"/>
    <tableColumn id="16" xr3:uid="{00000000-0010-0000-2100-000010000000}" name="Davek (EUR)" dataDxfId="199" totalsRowDxfId="198">
      <calculatedColumnFormula>+Sklop33[[#This Row],[cena/enota brez DDV v EUR]]*Sklop33[[#This Row],[Stopnja DDV (%)]]</calculatedColumnFormula>
    </tableColumn>
    <tableColumn id="17" xr3:uid="{00000000-0010-0000-2100-000011000000}" name="Končna cena/enoto mere (EUR) z DDV" dataDxfId="197" totalsRowDxfId="196">
      <calculatedColumnFormula>+Sklop33[[#This Row],[cena/enota brez DDV v EUR]]+Sklop33[[#This Row],[Davek (EUR)]]</calculatedColumnFormula>
    </tableColumn>
    <tableColumn id="18" xr3:uid="{00000000-0010-0000-2100-000012000000}" name="Vrednost za okvirno količino (EUR) brez DDV" totalsRowFunction="sum" dataDxfId="195" totalsRowDxfId="194">
      <calculatedColumnFormula>+Sklop33[[#This Row],[cena/enota brez DDV v EUR]]*Sklop33[[#This Row],[Okvirna količina]]</calculatedColumnFormula>
    </tableColumn>
    <tableColumn id="19" xr3:uid="{00000000-0010-0000-2100-000013000000}" name="Vrednost za okvirno količino (EUR) z DDV" totalsRowFunction="sum" dataDxfId="193" totalsRowDxfId="192">
      <calculatedColumnFormula>+Sklop33[[#This Row],[Končna cena/enoto mere (EUR) z DDV]]*Sklop33[[#This Row],[Okvirna količina]]</calculatedColumnFormula>
    </tableColumn>
    <tableColumn id="20" xr3:uid="{00000000-0010-0000-2100-000014000000}" name="Shema kakovosti_x000a_(nacionalne, evropske)_x000a_" dataDxfId="191" totalsRowDxfId="190"/>
  </tableColumns>
  <tableStyleInfo showFirstColumn="0" showLastColumn="0" showRowStripes="1" showColumnStripes="0"/>
</table>
</file>

<file path=xl/tables/table3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5" xr:uid="{00000000-000C-0000-FFFF-FFFF22000000}" name="Sklop34" displayName="Sklop34" ref="A15:U17" totalsRowCount="1" headerRowDxfId="189" dataDxfId="187" headerRowBorderDxfId="188" tableBorderDxfId="186" totalsRowBorderDxfId="185">
  <tableColumns count="21">
    <tableColumn id="1" xr3:uid="{00000000-0010-0000-2200-000001000000}" name="Zap. št." totalsRowLabel="Vsota" dataDxfId="184" totalsRowDxfId="183"/>
    <tableColumn id="2" xr3:uid="{00000000-0010-0000-2200-000002000000}" name="Tehnična specifikacija živila (stolpec 2, 2a, 2b, 2c)" dataDxfId="182" totalsRowDxfId="181"/>
    <tableColumn id="3" xr3:uid="{00000000-0010-0000-2200-000003000000}" name="ZAHTEVANO PAKIRANJE                    Masa/volumen" dataDxfId="180" totalsRowDxfId="179"/>
    <tableColumn id="4" xr3:uid="{00000000-0010-0000-2200-000004000000}" name=" ZAHTEVANO PAKIRANJE       Enota" dataDxfId="178" totalsRowDxfId="177"/>
    <tableColumn id="21" xr3:uid="{00000000-0010-0000-2200-000015000000}" name="ZAHTEVANA SHEMA KAKOVOSTI" dataDxfId="176" totalsRowDxfId="175"/>
    <tableColumn id="5" xr3:uid="{00000000-0010-0000-2200-000005000000}" name="Okvirna količina" dataDxfId="174" totalsRowDxfId="173" dataCellStyle="Valuta"/>
    <tableColumn id="6" xr3:uid="{00000000-0010-0000-2200-000006000000}" name="Enota mere količine" dataDxfId="172" totalsRowDxfId="171"/>
    <tableColumn id="7" xr3:uid="{00000000-0010-0000-2200-000007000000}" name="Preračunana masa/volumen/kos na enoto kg" totalsRowFunction="sum" dataDxfId="170" totalsRowDxfId="169" dataCellStyle="Valuta">
      <calculatedColumnFormula>IFERROR(IF(Sklop34[[#This Row],[ ZAHTEVANO PAKIRANJE       Enota]]="g",Sklop34[[#This Row],[ZAHTEVANO PAKIRANJE                    Masa/volumen]]/1000*Sklop34[[#This Row],[Okvirna količina]],IF(Sklop34[[#This Row],[ ZAHTEVANO PAKIRANJE       Enota]]="l",Sklop34[[#This Row],[ZAHTEVANO PAKIRANJE                    Masa/volumen]]*Sklop34[[#This Row],[Okvirna količina]],IF(Sklop34[[#This Row],[ ZAHTEVANO PAKIRANJE       Enota]]="ml",Sklop34[[#This Row],[ZAHTEVANO PAKIRANJE                    Masa/volumen]]/1000*Sklop34[[#This Row],[Okvirna količina]],Sklop34[[#This Row],[ZAHTEVANO PAKIRANJE                    Masa/volumen]]*Sklop34[[#This Row],[Okvirna količina]]))),1*Sklop34[[#This Row],[Okvirna količina]])</calculatedColumnFormula>
    </tableColumn>
    <tableColumn id="8" xr3:uid="{00000000-0010-0000-2200-000008000000}" name="Živila iz shem kakovosti (kg)" totalsRowFunction="sum" dataDxfId="168" totalsRowDxfId="167" dataCellStyle="Valuta">
      <calculatedColumnFormula>IF(Sklop34[[#This Row],[ZAHTEVANA SHEMA KAKOVOSTI]]&lt;&gt;"",Sklop34[[#This Row],[Preračunana masa/volumen/kos na enoto kg]],"")</calculatedColumnFormula>
    </tableColumn>
    <tableColumn id="9" xr3:uid="{00000000-0010-0000-2200-000009000000}" name="Koda za naročanje" dataDxfId="166" totalsRowDxfId="165" dataCellStyle="Valuta"/>
    <tableColumn id="10" xr3:uid="{00000000-0010-0000-2200-00000A000000}" name="BLAGOVNA ZNAMKA ali PROIZVAJALEC" dataDxfId="164" totalsRowDxfId="163" dataCellStyle="Valuta"/>
    <tableColumn id="11" xr3:uid="{00000000-0010-0000-2200-00000B000000}" name="  (PRODAJNO) IME, pod katerim se živilo daje v promet za ponujeno živilo" dataDxfId="162" totalsRowDxfId="161" dataCellStyle="Valuta"/>
    <tableColumn id="12" xr3:uid="{00000000-0010-0000-2200-00000C000000}" name="Dejanska masa/volumen ponujenega živila" dataDxfId="160" totalsRowDxfId="159" dataCellStyle="Valuta"/>
    <tableColumn id="13" xr3:uid="{00000000-0010-0000-2200-00000D000000}" name="cena/enota brez DDV v EUR" dataDxfId="158" totalsRowDxfId="157"/>
    <tableColumn id="14" xr3:uid="{00000000-0010-0000-2200-00000E000000}" name="Cena za dejansko maso/volumen ponujenega živila brez DDV " dataDxfId="156" totalsRowDxfId="155"/>
    <tableColumn id="15" xr3:uid="{00000000-0010-0000-2200-00000F000000}" name="Stopnja DDV (%)" dataDxfId="154" totalsRowDxfId="153"/>
    <tableColumn id="16" xr3:uid="{00000000-0010-0000-2200-000010000000}" name="Davek (EUR)" dataDxfId="152" totalsRowDxfId="151">
      <calculatedColumnFormula>+Sklop34[[#This Row],[cena/enota brez DDV v EUR]]*Sklop34[[#This Row],[Stopnja DDV (%)]]</calculatedColumnFormula>
    </tableColumn>
    <tableColumn id="17" xr3:uid="{00000000-0010-0000-2200-000011000000}" name="Končna cena/enoto mere (EUR) z DDV" dataDxfId="150" totalsRowDxfId="149">
      <calculatedColumnFormula>+Sklop34[[#This Row],[cena/enota brez DDV v EUR]]+Sklop34[[#This Row],[Davek (EUR)]]</calculatedColumnFormula>
    </tableColumn>
    <tableColumn id="18" xr3:uid="{00000000-0010-0000-2200-000012000000}" name="Vrednost za okvirno količino (EUR) brez DDV" totalsRowFunction="sum" dataDxfId="148" totalsRowDxfId="147">
      <calculatedColumnFormula>+Sklop34[[#This Row],[cena/enota brez DDV v EUR]]*Sklop34[[#This Row],[Okvirna količina]]</calculatedColumnFormula>
    </tableColumn>
    <tableColumn id="19" xr3:uid="{00000000-0010-0000-2200-000013000000}" name="Vrednost za okvirno količino (EUR) z DDV" totalsRowFunction="sum" dataDxfId="146" totalsRowDxfId="145">
      <calculatedColumnFormula>+Sklop34[[#This Row],[Končna cena/enoto mere (EUR) z DDV]]*Sklop34[[#This Row],[Okvirna količina]]</calculatedColumnFormula>
    </tableColumn>
    <tableColumn id="20" xr3:uid="{00000000-0010-0000-2200-000014000000}" name="Shema kakovosti_x000a_(nacionalne, evropske)_x000a_" dataDxfId="144" totalsRowDxfId="143"/>
  </tableColumns>
  <tableStyleInfo showFirstColumn="0" showLastColumn="0" showRowStripes="1" showColumnStripes="0"/>
</table>
</file>

<file path=xl/tables/table3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6" xr:uid="{00000000-000C-0000-FFFF-FFFF23000000}" name="Sklop35" displayName="Sklop35" ref="A15:U38" totalsRowCount="1" headerRowDxfId="142" dataDxfId="140" headerRowBorderDxfId="141" tableBorderDxfId="139" totalsRowBorderDxfId="138">
  <tableColumns count="21">
    <tableColumn id="1" xr3:uid="{00000000-0010-0000-2300-000001000000}" name="Zap. št." totalsRowLabel="Vsota" dataDxfId="137" totalsRowDxfId="136"/>
    <tableColumn id="2" xr3:uid="{00000000-0010-0000-2300-000002000000}" name="Tehnična specifikacija živila (stolpec 2, 2a, 2b, 2c)" dataDxfId="135" totalsRowDxfId="134"/>
    <tableColumn id="3" xr3:uid="{00000000-0010-0000-2300-000003000000}" name="ZAHTEVANO PAKIRANJE                    Masa/volumen" dataDxfId="133" totalsRowDxfId="132"/>
    <tableColumn id="4" xr3:uid="{00000000-0010-0000-2300-000004000000}" name=" ZAHTEVANO PAKIRANJE       Enota" dataDxfId="131" totalsRowDxfId="130"/>
    <tableColumn id="21" xr3:uid="{00000000-0010-0000-2300-000015000000}" name="ZAHTEVANA SHEMA KAKOVOSTI" dataDxfId="129" totalsRowDxfId="128"/>
    <tableColumn id="5" xr3:uid="{00000000-0010-0000-2300-000005000000}" name="Okvirna količina" dataDxfId="127" totalsRowDxfId="126" dataCellStyle="Valuta"/>
    <tableColumn id="6" xr3:uid="{00000000-0010-0000-2300-000006000000}" name="Enota mere količine" dataDxfId="125" totalsRowDxfId="124"/>
    <tableColumn id="7" xr3:uid="{00000000-0010-0000-2300-000007000000}" name="Preračunana masa/volumen/kos na enoto kg" totalsRowFunction="sum" dataDxfId="123" totalsRowDxfId="122" dataCellStyle="Valuta">
      <calculatedColumnFormula>IFERROR(IF(Sklop35[[#This Row],[ ZAHTEVANO PAKIRANJE       Enota]]="g",Sklop35[[#This Row],[ZAHTEVANO PAKIRANJE                    Masa/volumen]]/1000*Sklop35[[#This Row],[Okvirna količina]],IF(Sklop35[[#This Row],[ ZAHTEVANO PAKIRANJE       Enota]]="l",Sklop35[[#This Row],[ZAHTEVANO PAKIRANJE                    Masa/volumen]]*Sklop35[[#This Row],[Okvirna količina]],IF(Sklop35[[#This Row],[ ZAHTEVANO PAKIRANJE       Enota]]="ml",Sklop35[[#This Row],[ZAHTEVANO PAKIRANJE                    Masa/volumen]]/1000*Sklop35[[#This Row],[Okvirna količina]],Sklop35[[#This Row],[ZAHTEVANO PAKIRANJE                    Masa/volumen]]*Sklop35[[#This Row],[Okvirna količina]]))),1*Sklop35[[#This Row],[Okvirna količina]])</calculatedColumnFormula>
    </tableColumn>
    <tableColumn id="8" xr3:uid="{00000000-0010-0000-2300-000008000000}" name="Živila iz shem kakovosti (kg)" totalsRowFunction="sum" dataDxfId="121" totalsRowDxfId="120" dataCellStyle="Valuta">
      <calculatedColumnFormula>IF(Sklop35[[#This Row],[ZAHTEVANA SHEMA KAKOVOSTI]]&lt;&gt;"",Sklop35[[#This Row],[Preračunana masa/volumen/kos na enoto kg]],"")</calculatedColumnFormula>
    </tableColumn>
    <tableColumn id="9" xr3:uid="{00000000-0010-0000-2300-000009000000}" name="Koda za naročanje" dataDxfId="119" totalsRowDxfId="118" dataCellStyle="Valuta"/>
    <tableColumn id="10" xr3:uid="{00000000-0010-0000-2300-00000A000000}" name="BLAGOVNA ZNAMKA ali PROIZVAJALEC" dataDxfId="117" totalsRowDxfId="116" dataCellStyle="Valuta"/>
    <tableColumn id="11" xr3:uid="{00000000-0010-0000-2300-00000B000000}" name="  (PRODAJNO) IME, pod katerim se živilo daje v promet za ponujeno živilo" dataDxfId="115" totalsRowDxfId="114" dataCellStyle="Valuta"/>
    <tableColumn id="12" xr3:uid="{00000000-0010-0000-2300-00000C000000}" name="Dejanska masa/volumen ponujenega živila" dataDxfId="113" totalsRowDxfId="112" dataCellStyle="Valuta"/>
    <tableColumn id="13" xr3:uid="{00000000-0010-0000-2300-00000D000000}" name="cena/enota brez DDV v EUR" dataDxfId="111" totalsRowDxfId="110"/>
    <tableColumn id="14" xr3:uid="{00000000-0010-0000-2300-00000E000000}" name="Cena za dejansko maso/volumen ponujenega živila brez DDV " dataDxfId="109" totalsRowDxfId="108"/>
    <tableColumn id="15" xr3:uid="{00000000-0010-0000-2300-00000F000000}" name="Stopnja DDV (%)" dataDxfId="107" totalsRowDxfId="106"/>
    <tableColumn id="16" xr3:uid="{00000000-0010-0000-2300-000010000000}" name="Davek (EUR)" dataDxfId="105" totalsRowDxfId="104">
      <calculatedColumnFormula>+Sklop35[[#This Row],[cena/enota brez DDV v EUR]]*Sklop35[[#This Row],[Stopnja DDV (%)]]</calculatedColumnFormula>
    </tableColumn>
    <tableColumn id="17" xr3:uid="{00000000-0010-0000-2300-000011000000}" name="Končna cena/enoto mere (EUR) z DDV" dataDxfId="103" totalsRowDxfId="102">
      <calculatedColumnFormula>+Sklop35[[#This Row],[cena/enota brez DDV v EUR]]+Sklop35[[#This Row],[Davek (EUR)]]</calculatedColumnFormula>
    </tableColumn>
    <tableColumn id="18" xr3:uid="{00000000-0010-0000-2300-000012000000}" name="Vrednost za okvirno količino (EUR) brez DDV" totalsRowFunction="sum" dataDxfId="101" totalsRowDxfId="100">
      <calculatedColumnFormula>+Sklop35[[#This Row],[cena/enota brez DDV v EUR]]*Sklop35[[#This Row],[Okvirna količina]]</calculatedColumnFormula>
    </tableColumn>
    <tableColumn id="19" xr3:uid="{00000000-0010-0000-2300-000013000000}" name="Vrednost za okvirno količino (EUR) z DDV" totalsRowFunction="sum" dataDxfId="99" totalsRowDxfId="98">
      <calculatedColumnFormula>+Sklop35[[#This Row],[Končna cena/enoto mere (EUR) z DDV]]*Sklop35[[#This Row],[Okvirna količina]]</calculatedColumnFormula>
    </tableColumn>
    <tableColumn id="20" xr3:uid="{00000000-0010-0000-2300-000014000000}" name="Shema kakovosti_x000a_(nacionalne, evropske)_x000a_" dataDxfId="97" totalsRowDxfId="96"/>
  </tableColumns>
  <tableStyleInfo showFirstColumn="0" showLastColumn="0" showRowStripes="1" showColumnStripes="0"/>
</table>
</file>

<file path=xl/tables/table3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7" xr:uid="{00000000-000C-0000-FFFF-FFFF24000000}" name="Sklop36" displayName="Sklop36" ref="A15:U22" totalsRowCount="1" headerRowDxfId="0" dataDxfId="94" totalsRowDxfId="92" headerRowBorderDxfId="95" tableBorderDxfId="93" totalsRowBorderDxfId="91">
  <tableColumns count="21">
    <tableColumn id="1" xr3:uid="{00000000-0010-0000-2400-000001000000}" name="Zap. št." totalsRowLabel="Vsota" dataDxfId="90" totalsRowDxfId="89"/>
    <tableColumn id="2" xr3:uid="{00000000-0010-0000-2400-000002000000}" name="Tehnična specifikacija živila (stolpec 2, 2a, 2b, 2c)" dataDxfId="88" totalsRowDxfId="87"/>
    <tableColumn id="3" xr3:uid="{00000000-0010-0000-2400-000003000000}" name="ZAHTEVANO PAKIRANJE                    Masa/volumen" dataDxfId="86" totalsRowDxfId="85"/>
    <tableColumn id="4" xr3:uid="{00000000-0010-0000-2400-000004000000}" name=" ZAHTEVANO PAKIRANJE       Enota" dataDxfId="84" totalsRowDxfId="83"/>
    <tableColumn id="21" xr3:uid="{00000000-0010-0000-2400-000015000000}" name="ZAHTEVANA SHEMA KAKOVOSTI" dataDxfId="82" totalsRowDxfId="81"/>
    <tableColumn id="5" xr3:uid="{00000000-0010-0000-2400-000005000000}" name="Okvirna količina" dataDxfId="80" totalsRowDxfId="79" dataCellStyle="Valuta"/>
    <tableColumn id="6" xr3:uid="{00000000-0010-0000-2400-000006000000}" name="Enota mere količine" dataDxfId="78" totalsRowDxfId="77"/>
    <tableColumn id="7" xr3:uid="{00000000-0010-0000-2400-000007000000}" name="Preračunana masa/volumen/kos na enoto kg" totalsRowFunction="sum" dataDxfId="76" totalsRowDxfId="75" dataCellStyle="Valuta">
      <calculatedColumnFormula>IFERROR(IF(Sklop36[[#This Row],[ ZAHTEVANO PAKIRANJE       Enota]]="g",Sklop36[[#This Row],[ZAHTEVANO PAKIRANJE                    Masa/volumen]]/1000*Sklop36[[#This Row],[Okvirna količina]],IF(Sklop36[[#This Row],[ ZAHTEVANO PAKIRANJE       Enota]]="l",Sklop36[[#This Row],[ZAHTEVANO PAKIRANJE                    Masa/volumen]]*Sklop36[[#This Row],[Okvirna količina]],IF(Sklop36[[#This Row],[ ZAHTEVANO PAKIRANJE       Enota]]="ml",Sklop36[[#This Row],[ZAHTEVANO PAKIRANJE                    Masa/volumen]]/1000*Sklop36[[#This Row],[Okvirna količina]],Sklop36[[#This Row],[ZAHTEVANO PAKIRANJE                    Masa/volumen]]*Sklop36[[#This Row],[Okvirna količina]]))),1*Sklop36[[#This Row],[Okvirna količina]])</calculatedColumnFormula>
    </tableColumn>
    <tableColumn id="8" xr3:uid="{00000000-0010-0000-2400-000008000000}" name="Živila iz shem kakovosti (kg)" totalsRowFunction="sum" dataDxfId="74" totalsRowDxfId="73" dataCellStyle="Valuta">
      <calculatedColumnFormula>IF(Sklop36[[#This Row],[ZAHTEVANA SHEMA KAKOVOSTI]]&lt;&gt;"",Sklop36[[#This Row],[Preračunana masa/volumen/kos na enoto kg]],"")</calculatedColumnFormula>
    </tableColumn>
    <tableColumn id="9" xr3:uid="{00000000-0010-0000-2400-000009000000}" name="Koda za naročanje" dataDxfId="72" totalsRowDxfId="71" dataCellStyle="Valuta"/>
    <tableColumn id="10" xr3:uid="{00000000-0010-0000-2400-00000A000000}" name="BLAGOVNA ZNAMKA ali PROIZVAJALEC" dataDxfId="70" totalsRowDxfId="69" dataCellStyle="Valuta"/>
    <tableColumn id="11" xr3:uid="{00000000-0010-0000-2400-00000B000000}" name="  (PRODAJNO) IME, pod katerim se živilo daje v promet za ponujeno živilo" dataDxfId="68" totalsRowDxfId="67" dataCellStyle="Valuta"/>
    <tableColumn id="12" xr3:uid="{00000000-0010-0000-2400-00000C000000}" name="Dejanska masa/volumen ponujenega živila" dataDxfId="66" totalsRowDxfId="65" dataCellStyle="Valuta"/>
    <tableColumn id="13" xr3:uid="{00000000-0010-0000-2400-00000D000000}" name="cena/enota brez DDV v EUR" dataDxfId="64" totalsRowDxfId="63"/>
    <tableColumn id="14" xr3:uid="{00000000-0010-0000-2400-00000E000000}" name="Cena za dejansko maso/volumen ponujenega živila brez DDV " dataDxfId="62" totalsRowDxfId="61"/>
    <tableColumn id="15" xr3:uid="{00000000-0010-0000-2400-00000F000000}" name="Stopnja DDV (%)" dataDxfId="60" totalsRowDxfId="59"/>
    <tableColumn id="16" xr3:uid="{00000000-0010-0000-2400-000010000000}" name="Davek (EUR)" dataDxfId="58" totalsRowDxfId="57">
      <calculatedColumnFormula>+Sklop36[[#This Row],[cena/enota brez DDV v EUR]]*Sklop36[[#This Row],[Stopnja DDV (%)]]</calculatedColumnFormula>
    </tableColumn>
    <tableColumn id="17" xr3:uid="{00000000-0010-0000-2400-000011000000}" name="Končna cena/enoto mere (EUR) z DDV" dataDxfId="56" totalsRowDxfId="55">
      <calculatedColumnFormula>+Sklop36[[#This Row],[cena/enota brez DDV v EUR]]+Sklop36[[#This Row],[Davek (EUR)]]</calculatedColumnFormula>
    </tableColumn>
    <tableColumn id="18" xr3:uid="{00000000-0010-0000-2400-000012000000}" name="Vrednost za okvirno količino (EUR) brez DDV" totalsRowFunction="sum" dataDxfId="54" totalsRowDxfId="53">
      <calculatedColumnFormula>+Sklop36[[#This Row],[cena/enota brez DDV v EUR]]*Sklop36[[#This Row],[Okvirna količina]]</calculatedColumnFormula>
    </tableColumn>
    <tableColumn id="19" xr3:uid="{00000000-0010-0000-2400-000013000000}" name="Vrednost za okvirno količino (EUR) z DDV" totalsRowFunction="sum" dataDxfId="52" totalsRowDxfId="51">
      <calculatedColumnFormula>+Sklop36[[#This Row],[Končna cena/enoto mere (EUR) z DDV]]*Sklop36[[#This Row],[Okvirna količina]]</calculatedColumnFormula>
    </tableColumn>
    <tableColumn id="20" xr3:uid="{00000000-0010-0000-2400-000014000000}" name="Shema kakovosti_x000a_(nacionalne, evropske)_x000a_" dataDxfId="50" totalsRowDxfId="49"/>
  </tableColumns>
  <tableStyleInfo showFirstColumn="0" showLastColumn="0" showRowStripes="1" showColumnStripes="0"/>
</table>
</file>

<file path=xl/tables/table3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8" xr:uid="{00000000-000C-0000-FFFF-FFFF25000000}" name="Sklop37" displayName="Sklop37" ref="A15:U24" totalsRowCount="1" headerRowDxfId="48" dataDxfId="46" totalsRowDxfId="44" headerRowBorderDxfId="47" tableBorderDxfId="45" totalsRowBorderDxfId="43">
  <tableColumns count="21">
    <tableColumn id="1" xr3:uid="{00000000-0010-0000-2500-000001000000}" name="Zap. št." totalsRowLabel="Vsota" dataDxfId="42" totalsRowDxfId="41"/>
    <tableColumn id="2" xr3:uid="{00000000-0010-0000-2500-000002000000}" name="Tehnična specifikacija živila (stolpec 2, 2a, 2b, 2c)" dataDxfId="40" totalsRowDxfId="39"/>
    <tableColumn id="3" xr3:uid="{00000000-0010-0000-2500-000003000000}" name="ZAHTEVANO PAKIRANJE                    Masa/volumen" dataDxfId="38" totalsRowDxfId="37"/>
    <tableColumn id="4" xr3:uid="{00000000-0010-0000-2500-000004000000}" name=" ZAHTEVANO PAKIRANJE       Enota" dataDxfId="36" totalsRowDxfId="35"/>
    <tableColumn id="21" xr3:uid="{00000000-0010-0000-2500-000015000000}" name="ZAHTEVANA SHEMA KAKOVOSTI" dataDxfId="34" totalsRowDxfId="33"/>
    <tableColumn id="5" xr3:uid="{00000000-0010-0000-2500-000005000000}" name="Okvirna količina" dataDxfId="32" totalsRowDxfId="31" dataCellStyle="Valuta"/>
    <tableColumn id="6" xr3:uid="{00000000-0010-0000-2500-000006000000}" name="Enota mere količine" dataDxfId="30" totalsRowDxfId="29"/>
    <tableColumn id="7" xr3:uid="{00000000-0010-0000-2500-000007000000}" name="Preračunana masa/volumen/kos na enoto kg" totalsRowFunction="sum" dataDxfId="28" totalsRowDxfId="27" dataCellStyle="Valuta">
      <calculatedColumnFormula>IFERROR(IF(Sklop37[[#This Row],[ ZAHTEVANO PAKIRANJE       Enota]]="g",Sklop37[[#This Row],[ZAHTEVANO PAKIRANJE                    Masa/volumen]]/1000*Sklop37[[#This Row],[Okvirna količina]],IF(Sklop37[[#This Row],[ ZAHTEVANO PAKIRANJE       Enota]]="l",Sklop37[[#This Row],[ZAHTEVANO PAKIRANJE                    Masa/volumen]]*Sklop37[[#This Row],[Okvirna količina]],IF(Sklop37[[#This Row],[ ZAHTEVANO PAKIRANJE       Enota]]="ml",Sklop37[[#This Row],[ZAHTEVANO PAKIRANJE                    Masa/volumen]]/1000*Sklop37[[#This Row],[Okvirna količina]],Sklop37[[#This Row],[ZAHTEVANO PAKIRANJE                    Masa/volumen]]*Sklop37[[#This Row],[Okvirna količina]]))),1*Sklop37[[#This Row],[Okvirna količina]])</calculatedColumnFormula>
    </tableColumn>
    <tableColumn id="8" xr3:uid="{00000000-0010-0000-2500-000008000000}" name="Živila iz shem kakovosti (kg)" totalsRowFunction="sum" dataDxfId="26" totalsRowDxfId="25" dataCellStyle="Valuta">
      <calculatedColumnFormula>IF(Sklop37[[#This Row],[ZAHTEVANA SHEMA KAKOVOSTI]]&lt;&gt;"",Sklop37[[#This Row],[Preračunana masa/volumen/kos na enoto kg]],"")</calculatedColumnFormula>
    </tableColumn>
    <tableColumn id="9" xr3:uid="{00000000-0010-0000-2500-000009000000}" name="Koda za naročanje" dataDxfId="24" totalsRowDxfId="23" dataCellStyle="Valuta"/>
    <tableColumn id="10" xr3:uid="{00000000-0010-0000-2500-00000A000000}" name="BLAGOVNA ZNAMKA ali PROIZVAJALEC" dataDxfId="22" totalsRowDxfId="21" dataCellStyle="Valuta"/>
    <tableColumn id="11" xr3:uid="{00000000-0010-0000-2500-00000B000000}" name="  (PRODAJNO) IME, pod katerim se živilo daje v promet za ponujeno živilo" dataDxfId="20" totalsRowDxfId="19" dataCellStyle="Valuta"/>
    <tableColumn id="12" xr3:uid="{00000000-0010-0000-2500-00000C000000}" name="Dejanska masa/volumen ponujenega živila" dataDxfId="18" totalsRowDxfId="17" dataCellStyle="Valuta"/>
    <tableColumn id="13" xr3:uid="{00000000-0010-0000-2500-00000D000000}" name="cena/enota brez DDV v EUR" dataDxfId="16" totalsRowDxfId="15"/>
    <tableColumn id="14" xr3:uid="{00000000-0010-0000-2500-00000E000000}" name="Cena za dejansko maso/volumen ponujenega živila brez DDV " dataDxfId="14" totalsRowDxfId="13"/>
    <tableColumn id="15" xr3:uid="{00000000-0010-0000-2500-00000F000000}" name="Stopnja DDV (%)" dataDxfId="12" totalsRowDxfId="11"/>
    <tableColumn id="16" xr3:uid="{00000000-0010-0000-2500-000010000000}" name="Davek (EUR)" dataDxfId="10" totalsRowDxfId="9">
      <calculatedColumnFormula>+Sklop37[[#This Row],[cena/enota brez DDV v EUR]]*Sklop37[[#This Row],[Stopnja DDV (%)]]</calculatedColumnFormula>
    </tableColumn>
    <tableColumn id="17" xr3:uid="{00000000-0010-0000-2500-000011000000}" name="Končna cena/enoto mere (EUR) z DDV" dataDxfId="8" totalsRowDxfId="7">
      <calculatedColumnFormula>+Sklop37[[#This Row],[cena/enota brez DDV v EUR]]+Sklop37[[#This Row],[Davek (EUR)]]</calculatedColumnFormula>
    </tableColumn>
    <tableColumn id="18" xr3:uid="{00000000-0010-0000-2500-000012000000}" name="Vrednost za okvirno količino (EUR) brez DDV" totalsRowFunction="sum" dataDxfId="6" totalsRowDxfId="5">
      <calculatedColumnFormula>+Sklop37[[#This Row],[cena/enota brez DDV v EUR]]*Sklop37[[#This Row],[Okvirna količina]]</calculatedColumnFormula>
    </tableColumn>
    <tableColumn id="19" xr3:uid="{00000000-0010-0000-2500-000013000000}" name="Vrednost za okvirno količino (EUR) z DDV" totalsRowFunction="sum" dataDxfId="4" totalsRowDxfId="3">
      <calculatedColumnFormula>+Sklop37[[#This Row],[Končna cena/enoto mere (EUR) z DDV]]*Sklop37[[#This Row],[Okvirna količina]]</calculatedColumnFormula>
    </tableColumn>
    <tableColumn id="20" xr3:uid="{00000000-0010-0000-2500-000014000000}" name="Shema kakovosti_x000a_(nacionalne, evropske)_x000a_" dataDxfId="2" totalsRowDxfId="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2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3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4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5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6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7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8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9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0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1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2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3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4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5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6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7.xml"/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zoomScale="90" zoomScaleNormal="90" workbookViewId="0">
      <selection activeCell="Q19" sqref="Q19"/>
    </sheetView>
  </sheetViews>
  <sheetFormatPr defaultColWidth="9.140625" defaultRowHeight="15.75"/>
  <cols>
    <col min="1" max="1" width="54.140625" style="41" customWidth="1"/>
    <col min="2" max="2" width="71.28515625" style="41" customWidth="1"/>
    <col min="3" max="3" width="9.140625" style="41"/>
    <col min="4" max="4" width="11.7109375" style="41" customWidth="1"/>
    <col min="5" max="16384" width="9.140625" style="41"/>
  </cols>
  <sheetData>
    <row r="1" spans="1:2" s="38" customFormat="1" ht="28.5" customHeight="1">
      <c r="A1" s="36" t="s">
        <v>127</v>
      </c>
      <c r="B1" s="74" t="s">
        <v>898</v>
      </c>
    </row>
    <row r="2" spans="1:2" s="38" customFormat="1" ht="28.5" customHeight="1">
      <c r="A2" s="39"/>
      <c r="B2" s="40"/>
    </row>
    <row r="3" spans="1:2" s="38" customFormat="1" ht="28.5" customHeight="1">
      <c r="A3" s="33" t="s">
        <v>128</v>
      </c>
      <c r="B3" s="34"/>
    </row>
    <row r="4" spans="1:2" s="38" customFormat="1" ht="28.5" customHeight="1">
      <c r="A4" s="35"/>
      <c r="B4" s="35"/>
    </row>
    <row r="5" spans="1:2" s="38" customFormat="1" ht="28.5" customHeight="1">
      <c r="A5" s="37" t="s">
        <v>129</v>
      </c>
      <c r="B5" s="35"/>
    </row>
    <row r="6" spans="1:2" s="38" customFormat="1" ht="28.5" customHeight="1">
      <c r="A6" s="33" t="s">
        <v>130</v>
      </c>
      <c r="B6" s="34" t="s">
        <v>266</v>
      </c>
    </row>
    <row r="7" spans="1:2" s="38" customFormat="1" ht="28.5" customHeight="1">
      <c r="A7" s="33" t="s">
        <v>131</v>
      </c>
      <c r="B7" s="34" t="s">
        <v>267</v>
      </c>
    </row>
    <row r="8" spans="1:2" s="38" customFormat="1" ht="28.5" customHeight="1">
      <c r="A8" s="37"/>
      <c r="B8" s="35"/>
    </row>
    <row r="9" spans="1:2" s="38" customFormat="1" ht="28.5" customHeight="1">
      <c r="A9" s="37" t="s">
        <v>133</v>
      </c>
      <c r="B9" s="35"/>
    </row>
    <row r="10" spans="1:2" s="38" customFormat="1" ht="28.5" customHeight="1">
      <c r="A10" s="42" t="s">
        <v>130</v>
      </c>
      <c r="B10" s="61"/>
    </row>
    <row r="11" spans="1:2" s="38" customFormat="1" ht="28.5" customHeight="1">
      <c r="A11" s="42" t="s">
        <v>131</v>
      </c>
      <c r="B11" s="61"/>
    </row>
    <row r="12" spans="1:2" s="38" customFormat="1" ht="28.5" customHeight="1">
      <c r="A12" s="42" t="s">
        <v>132</v>
      </c>
      <c r="B12" s="61"/>
    </row>
    <row r="13" spans="1:2" s="38" customFormat="1" ht="28.5" customHeight="1">
      <c r="A13" s="43" t="s">
        <v>134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18" zoomScale="90" zoomScaleNormal="90" workbookViewId="0">
      <selection activeCell="H15" sqref="H15"/>
    </sheetView>
  </sheetViews>
  <sheetFormatPr defaultRowHeight="15"/>
  <cols>
    <col min="1" max="1" width="12.42578125" style="6" customWidth="1"/>
    <col min="2" max="2" width="60.85546875" customWidth="1"/>
    <col min="3" max="3" width="65.140625" customWidth="1"/>
  </cols>
  <sheetData>
    <row r="1" spans="1:3" ht="21">
      <c r="A1" s="534" t="s">
        <v>140</v>
      </c>
      <c r="B1" s="534"/>
      <c r="C1" s="534"/>
    </row>
    <row r="2" spans="1:3" ht="33.75" customHeight="1">
      <c r="A2" s="535" t="s">
        <v>231</v>
      </c>
      <c r="B2" s="535"/>
      <c r="C2" s="535"/>
    </row>
    <row r="3" spans="1:3">
      <c r="A3" s="26"/>
      <c r="B3" s="24"/>
      <c r="C3" s="2"/>
    </row>
    <row r="4" spans="1:3" s="23" customFormat="1" ht="27" customHeight="1" thickBot="1">
      <c r="A4" s="105" t="s">
        <v>141</v>
      </c>
      <c r="B4" s="105" t="s">
        <v>142</v>
      </c>
      <c r="C4" s="106" t="s">
        <v>143</v>
      </c>
    </row>
    <row r="5" spans="1:3" s="23" customFormat="1" ht="17.25">
      <c r="A5" s="136">
        <v>1</v>
      </c>
      <c r="B5" s="44" t="s">
        <v>173</v>
      </c>
      <c r="C5" s="25" t="s">
        <v>174</v>
      </c>
    </row>
    <row r="6" spans="1:3" s="23" customFormat="1" ht="31.5">
      <c r="A6" s="136">
        <v>2</v>
      </c>
      <c r="B6" s="44" t="s">
        <v>154</v>
      </c>
      <c r="C6" s="25" t="s">
        <v>175</v>
      </c>
    </row>
    <row r="7" spans="1:3" s="23" customFormat="1" ht="63">
      <c r="A7" s="136" t="s">
        <v>155</v>
      </c>
      <c r="B7" s="137" t="s">
        <v>161</v>
      </c>
      <c r="C7" s="138" t="s">
        <v>229</v>
      </c>
    </row>
    <row r="8" spans="1:3" s="23" customFormat="1" ht="31.5">
      <c r="A8" s="136" t="s">
        <v>156</v>
      </c>
      <c r="B8" s="44" t="s">
        <v>220</v>
      </c>
      <c r="C8" s="25" t="s">
        <v>230</v>
      </c>
    </row>
    <row r="9" spans="1:3" s="23" customFormat="1" ht="94.5">
      <c r="A9" s="136" t="s">
        <v>226</v>
      </c>
      <c r="B9" s="44" t="s">
        <v>227</v>
      </c>
      <c r="C9" s="25" t="s">
        <v>263</v>
      </c>
    </row>
    <row r="10" spans="1:3" s="23" customFormat="1" ht="17.25">
      <c r="A10" s="136">
        <v>3</v>
      </c>
      <c r="B10" s="44" t="s">
        <v>144</v>
      </c>
      <c r="C10" s="25" t="s">
        <v>172</v>
      </c>
    </row>
    <row r="11" spans="1:3" s="23" customFormat="1" ht="17.25">
      <c r="A11" s="136">
        <v>4</v>
      </c>
      <c r="B11" s="44" t="s">
        <v>145</v>
      </c>
      <c r="C11" s="25" t="s">
        <v>895</v>
      </c>
    </row>
    <row r="12" spans="1:3" s="23" customFormat="1" ht="17.25">
      <c r="A12" s="139" t="s">
        <v>97</v>
      </c>
      <c r="B12" s="53" t="s">
        <v>178</v>
      </c>
      <c r="C12" s="25" t="s">
        <v>215</v>
      </c>
    </row>
    <row r="13" spans="1:3" s="23" customFormat="1" ht="31.5">
      <c r="A13" s="139" t="s">
        <v>170</v>
      </c>
      <c r="B13" s="53" t="s">
        <v>216</v>
      </c>
      <c r="C13" s="25" t="s">
        <v>217</v>
      </c>
    </row>
    <row r="14" spans="1:3" s="23" customFormat="1" ht="30">
      <c r="A14" s="140">
        <v>5</v>
      </c>
      <c r="B14" s="141" t="s">
        <v>151</v>
      </c>
      <c r="C14" s="142" t="s">
        <v>168</v>
      </c>
    </row>
    <row r="15" spans="1:3" s="23" customFormat="1" ht="30">
      <c r="A15" s="140">
        <v>6</v>
      </c>
      <c r="B15" s="141" t="s">
        <v>96</v>
      </c>
      <c r="C15" s="142" t="s">
        <v>164</v>
      </c>
    </row>
    <row r="16" spans="1:3" s="23" customFormat="1" ht="30">
      <c r="A16" s="140" t="s">
        <v>64</v>
      </c>
      <c r="B16" s="141" t="s">
        <v>1434</v>
      </c>
      <c r="C16" s="142" t="s">
        <v>1435</v>
      </c>
    </row>
    <row r="17" spans="1:3" s="23" customFormat="1" ht="60">
      <c r="A17" s="140" t="s">
        <v>221</v>
      </c>
      <c r="B17" s="141" t="s">
        <v>150</v>
      </c>
      <c r="C17" s="142" t="s">
        <v>177</v>
      </c>
    </row>
    <row r="18" spans="1:3" s="23" customFormat="1" ht="45">
      <c r="A18" s="140">
        <v>7</v>
      </c>
      <c r="B18" s="141" t="s">
        <v>146</v>
      </c>
      <c r="C18" s="142" t="s">
        <v>896</v>
      </c>
    </row>
    <row r="19" spans="1:3" s="23" customFormat="1" ht="34.5">
      <c r="A19" s="140" t="s">
        <v>222</v>
      </c>
      <c r="B19" s="141" t="s">
        <v>169</v>
      </c>
      <c r="C19" s="142" t="s">
        <v>165</v>
      </c>
    </row>
    <row r="20" spans="1:3" s="23" customFormat="1" ht="17.25">
      <c r="A20" s="140">
        <v>8</v>
      </c>
      <c r="B20" s="141" t="s">
        <v>147</v>
      </c>
      <c r="C20" s="142" t="s">
        <v>162</v>
      </c>
    </row>
    <row r="21" spans="1:3" s="23" customFormat="1" ht="17.25">
      <c r="A21" s="143" t="s">
        <v>223</v>
      </c>
      <c r="B21" s="144" t="s">
        <v>148</v>
      </c>
      <c r="C21" s="145" t="s">
        <v>149</v>
      </c>
    </row>
    <row r="22" spans="1:3" s="23" customFormat="1" ht="17.25">
      <c r="A22" s="143">
        <v>9</v>
      </c>
      <c r="B22" s="144" t="s">
        <v>163</v>
      </c>
      <c r="C22" s="145" t="s">
        <v>224</v>
      </c>
    </row>
    <row r="23" spans="1:3" s="23" customFormat="1" ht="30">
      <c r="A23" s="143">
        <v>10</v>
      </c>
      <c r="B23" s="144" t="s">
        <v>152</v>
      </c>
      <c r="C23" s="145" t="s">
        <v>225</v>
      </c>
    </row>
    <row r="24" spans="1:3" s="23" customFormat="1" ht="30">
      <c r="A24" s="143">
        <v>11</v>
      </c>
      <c r="B24" s="144" t="s">
        <v>153</v>
      </c>
      <c r="C24" s="145" t="s">
        <v>171</v>
      </c>
    </row>
    <row r="25" spans="1:3" s="23" customFormat="1" ht="105">
      <c r="A25" s="140">
        <v>12</v>
      </c>
      <c r="B25" s="141" t="s">
        <v>166</v>
      </c>
      <c r="C25" s="142" t="s">
        <v>264</v>
      </c>
    </row>
    <row r="26" spans="1:3">
      <c r="A26" s="215" t="s">
        <v>899</v>
      </c>
      <c r="B26" s="538" t="s">
        <v>900</v>
      </c>
      <c r="C26" s="538"/>
    </row>
    <row r="27" spans="1:3" ht="15" customHeight="1">
      <c r="A27" s="536" t="s">
        <v>901</v>
      </c>
      <c r="B27" s="536"/>
      <c r="C27" s="536"/>
    </row>
    <row r="28" spans="1:3">
      <c r="A28" s="537"/>
      <c r="B28" s="537"/>
      <c r="C28" s="537"/>
    </row>
    <row r="29" spans="1:3">
      <c r="A29" s="537"/>
      <c r="B29" s="537"/>
      <c r="C29" s="537"/>
    </row>
    <row r="30" spans="1:3">
      <c r="A30" s="537"/>
      <c r="B30" s="537"/>
      <c r="C30" s="537"/>
    </row>
    <row r="31" spans="1:3" ht="24" customHeight="1">
      <c r="A31" s="537"/>
      <c r="B31" s="537"/>
      <c r="C31" s="537"/>
    </row>
  </sheetData>
  <mergeCells count="4">
    <mergeCell ref="A1:C1"/>
    <mergeCell ref="A2:C2"/>
    <mergeCell ref="A27:C31"/>
    <mergeCell ref="B26:C26"/>
  </mergeCells>
  <pageMargins left="0.25" right="0.25" top="0.75" bottom="0.75" header="0.3" footer="0.3"/>
  <pageSetup paperSize="9" scale="75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F52"/>
  <sheetViews>
    <sheetView zoomScale="82" zoomScaleNormal="82" workbookViewId="0">
      <selection activeCell="R19" sqref="R19"/>
    </sheetView>
  </sheetViews>
  <sheetFormatPr defaultRowHeight="15"/>
  <cols>
    <col min="1" max="1" width="10.5703125" customWidth="1"/>
    <col min="2" max="2" width="61" style="213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ht="15" customHeight="1">
      <c r="B1" s="207" t="s">
        <v>129</v>
      </c>
      <c r="C1" s="45"/>
    </row>
    <row r="2" spans="1:6" ht="15" customHeight="1">
      <c r="B2" s="208" t="s">
        <v>130</v>
      </c>
      <c r="C2" s="108" t="str">
        <f>+'prva stran'!B6</f>
        <v>VRTEC MEDVODE</v>
      </c>
      <c r="D2" s="109"/>
      <c r="E2" s="109"/>
      <c r="F2" s="109"/>
    </row>
    <row r="3" spans="1:6" ht="15" customHeight="1">
      <c r="B3" s="208" t="s">
        <v>131</v>
      </c>
      <c r="C3" s="540" t="str">
        <f>+'prva stran'!B7</f>
        <v xml:space="preserve">Ostrovrharjeva ulica 2, 1215  MEDVODE </v>
      </c>
      <c r="D3" s="541"/>
      <c r="E3" s="541"/>
      <c r="F3" s="541"/>
    </row>
    <row r="4" spans="1:6" ht="15" customHeight="1">
      <c r="B4" s="209"/>
    </row>
    <row r="5" spans="1:6" ht="15" customHeight="1">
      <c r="B5" s="207" t="s">
        <v>133</v>
      </c>
      <c r="C5" s="45"/>
    </row>
    <row r="6" spans="1:6" ht="15" customHeight="1">
      <c r="B6" s="210" t="s">
        <v>130</v>
      </c>
      <c r="C6" s="63">
        <f>+'prva stran'!B10</f>
        <v>0</v>
      </c>
      <c r="D6" s="64"/>
      <c r="E6" s="64"/>
      <c r="F6" s="64"/>
    </row>
    <row r="7" spans="1:6" ht="15" customHeight="1">
      <c r="B7" s="210" t="s">
        <v>131</v>
      </c>
      <c r="C7" s="65">
        <f>+'prva stran'!B11</f>
        <v>0</v>
      </c>
      <c r="D7" s="66"/>
      <c r="E7" s="66"/>
      <c r="F7" s="66"/>
    </row>
    <row r="8" spans="1:6" ht="15" customHeight="1">
      <c r="B8" s="210" t="s">
        <v>132</v>
      </c>
      <c r="C8" s="65">
        <f>+'prva stran'!B12</f>
        <v>0</v>
      </c>
      <c r="D8" s="66"/>
      <c r="E8" s="66"/>
      <c r="F8" s="66"/>
    </row>
    <row r="9" spans="1:6" ht="15" customHeight="1">
      <c r="B9" s="211" t="s">
        <v>134</v>
      </c>
      <c r="C9" s="67">
        <f>+'prva stran'!B13</f>
        <v>0</v>
      </c>
      <c r="D9" s="66"/>
      <c r="E9" s="66"/>
      <c r="F9" s="66"/>
    </row>
    <row r="11" spans="1:6" ht="18.75">
      <c r="B11" s="539" t="s">
        <v>139</v>
      </c>
      <c r="C11" s="539"/>
      <c r="D11" s="539"/>
      <c r="E11" s="539"/>
      <c r="F11" s="539"/>
    </row>
    <row r="12" spans="1:6" s="23" customFormat="1" ht="18.75" customHeight="1">
      <c r="B12" s="212"/>
    </row>
    <row r="13" spans="1:6" ht="36.75" customHeight="1">
      <c r="A13" s="555" t="s">
        <v>268</v>
      </c>
      <c r="B13" s="555"/>
      <c r="C13" s="556" t="s">
        <v>135</v>
      </c>
      <c r="D13" s="556" t="s">
        <v>136</v>
      </c>
      <c r="E13" s="556" t="s">
        <v>137</v>
      </c>
      <c r="F13" s="556" t="s">
        <v>138</v>
      </c>
    </row>
    <row r="14" spans="1:6" s="132" customFormat="1" ht="20.25" customHeight="1">
      <c r="A14" s="557" t="s">
        <v>185</v>
      </c>
      <c r="B14" s="557" t="s">
        <v>269</v>
      </c>
      <c r="C14" s="133">
        <v>0</v>
      </c>
      <c r="D14" s="133">
        <f>+E14-C14</f>
        <v>0</v>
      </c>
      <c r="E14" s="133">
        <f>+Sklop1[[#Totals],[Vrednost za okvirno količino (EUR) z DDV]]</f>
        <v>0</v>
      </c>
      <c r="F14" s="558">
        <f>+Sklop1[[#Totals],[Shema kakovosti
(nacionalne, evropske)
]]</f>
        <v>0</v>
      </c>
    </row>
    <row r="15" spans="1:6" s="132" customFormat="1" ht="20.25" customHeight="1">
      <c r="A15" s="557" t="s">
        <v>186</v>
      </c>
      <c r="B15" s="557" t="s">
        <v>270</v>
      </c>
      <c r="C15" s="133">
        <v>0</v>
      </c>
      <c r="D15" s="133">
        <f t="shared" ref="D15:D42" si="0">+E15-C15</f>
        <v>0</v>
      </c>
      <c r="E15" s="133">
        <f>+Sklop2[[#Totals],[Vrednost za okvirno količino (EUR) z DDV]]</f>
        <v>0</v>
      </c>
      <c r="F15" s="558">
        <f>+Sklop2[[#Totals],[Shema kakovosti
(nacionalne, evropske)
]]</f>
        <v>0</v>
      </c>
    </row>
    <row r="16" spans="1:6" s="132" customFormat="1" ht="20.25" customHeight="1">
      <c r="A16" s="557" t="s">
        <v>187</v>
      </c>
      <c r="B16" s="557" t="s">
        <v>271</v>
      </c>
      <c r="C16" s="133">
        <v>0</v>
      </c>
      <c r="D16" s="133">
        <f t="shared" si="0"/>
        <v>0</v>
      </c>
      <c r="E16" s="133">
        <f>+Sklop3[[#Totals],[Vrednost za okvirno količino (EUR) z DDV]]</f>
        <v>0</v>
      </c>
      <c r="F16" s="558">
        <f>+Sklop3[[#Totals],[Shema kakovosti
(nacionalne, evropske)
]]</f>
        <v>0</v>
      </c>
    </row>
    <row r="17" spans="1:6" s="132" customFormat="1" ht="20.25" customHeight="1">
      <c r="A17" s="557" t="s">
        <v>188</v>
      </c>
      <c r="B17" s="557" t="s">
        <v>94</v>
      </c>
      <c r="C17" s="133">
        <v>0</v>
      </c>
      <c r="D17" s="133">
        <f t="shared" si="0"/>
        <v>0</v>
      </c>
      <c r="E17" s="133">
        <f>+Sklop4[[#Totals],[Vrednost za okvirno količino (EUR) z DDV]]</f>
        <v>0</v>
      </c>
      <c r="F17" s="558">
        <f>+Sklop4[[#Totals],[Shema kakovosti
(nacionalne, evropske)
]]</f>
        <v>0</v>
      </c>
    </row>
    <row r="18" spans="1:6" s="132" customFormat="1" ht="20.25" customHeight="1">
      <c r="A18" s="557" t="s">
        <v>189</v>
      </c>
      <c r="B18" s="557" t="s">
        <v>272</v>
      </c>
      <c r="C18" s="133">
        <v>0</v>
      </c>
      <c r="D18" s="133">
        <f t="shared" si="0"/>
        <v>0</v>
      </c>
      <c r="E18" s="133">
        <f>+Sklop5[[#Totals],[Vrednost za okvirno količino (EUR) z DDV]]</f>
        <v>0</v>
      </c>
      <c r="F18" s="558">
        <f>+Sklop5[[#Totals],[Shema kakovosti
(nacionalne, evropske)
]]</f>
        <v>0</v>
      </c>
    </row>
    <row r="19" spans="1:6" s="132" customFormat="1" ht="20.25" customHeight="1">
      <c r="A19" s="557" t="s">
        <v>190</v>
      </c>
      <c r="B19" s="557" t="s">
        <v>273</v>
      </c>
      <c r="C19" s="133">
        <v>0</v>
      </c>
      <c r="D19" s="133">
        <f t="shared" si="0"/>
        <v>0</v>
      </c>
      <c r="E19" s="133">
        <f>+Sklop6[[#Totals],[Vrednost za okvirno količino (EUR) z DDV]]</f>
        <v>0</v>
      </c>
      <c r="F19" s="558">
        <f>+Sklop6[[#Totals],[Shema kakovosti
(nacionalne, evropske)
]]</f>
        <v>0</v>
      </c>
    </row>
    <row r="20" spans="1:6" s="132" customFormat="1" ht="20.25" customHeight="1">
      <c r="A20" s="557" t="s">
        <v>191</v>
      </c>
      <c r="B20" s="198" t="s">
        <v>1003</v>
      </c>
      <c r="C20" s="133">
        <v>0</v>
      </c>
      <c r="D20" s="133">
        <f t="shared" si="0"/>
        <v>0</v>
      </c>
      <c r="E20" s="133">
        <f>+Sklop7[[#Totals],[Vrednost za okvirno količino (EUR) z DDV]]</f>
        <v>0</v>
      </c>
      <c r="F20" s="558">
        <f>+Sklop7[[#Totals],[Shema kakovosti
(nacionalne, evropske)
]]</f>
        <v>0</v>
      </c>
    </row>
    <row r="21" spans="1:6" s="132" customFormat="1" ht="20.25" customHeight="1">
      <c r="A21" s="557" t="s">
        <v>192</v>
      </c>
      <c r="B21" s="198" t="s">
        <v>274</v>
      </c>
      <c r="C21" s="133">
        <v>0</v>
      </c>
      <c r="D21" s="133">
        <f t="shared" si="0"/>
        <v>0</v>
      </c>
      <c r="E21" s="133">
        <f>+Sklop8[[#Totals],[Vrednost za okvirno količino (EUR) z DDV]]</f>
        <v>0</v>
      </c>
      <c r="F21" s="558">
        <f>+Sklop8[[#Totals],[Shema kakovosti
(nacionalne, evropske)
]]</f>
        <v>0</v>
      </c>
    </row>
    <row r="22" spans="1:6" s="132" customFormat="1" ht="20.25" customHeight="1">
      <c r="A22" s="557" t="s">
        <v>193</v>
      </c>
      <c r="B22" s="557" t="s">
        <v>275</v>
      </c>
      <c r="C22" s="133">
        <v>0</v>
      </c>
      <c r="D22" s="133">
        <f t="shared" si="0"/>
        <v>0</v>
      </c>
      <c r="E22" s="133">
        <f>+Sklop9[[#Totals],[Vrednost za okvirno količino (EUR) z DDV]]</f>
        <v>0</v>
      </c>
      <c r="F22" s="558">
        <f>+Sklop9[[#Totals],[Shema kakovosti
(nacionalne, evropske)
]]</f>
        <v>0</v>
      </c>
    </row>
    <row r="23" spans="1:6" s="132" customFormat="1" ht="20.25" customHeight="1">
      <c r="A23" s="557" t="s">
        <v>194</v>
      </c>
      <c r="B23" s="557" t="s">
        <v>276</v>
      </c>
      <c r="C23" s="133">
        <v>0</v>
      </c>
      <c r="D23" s="133">
        <f t="shared" si="0"/>
        <v>0</v>
      </c>
      <c r="E23" s="133">
        <f>+Sklop10[[#Totals],[Vrednost za okvirno količino (EUR) z DDV]]</f>
        <v>0</v>
      </c>
      <c r="F23" s="558">
        <f>+Sklop10[[#Totals],[Shema kakovosti
(nacionalne, evropske)
]]</f>
        <v>0</v>
      </c>
    </row>
    <row r="24" spans="1:6" s="132" customFormat="1" ht="20.25" customHeight="1">
      <c r="A24" s="557" t="s">
        <v>195</v>
      </c>
      <c r="B24" s="198" t="s">
        <v>182</v>
      </c>
      <c r="C24" s="133">
        <v>0</v>
      </c>
      <c r="D24" s="133">
        <f t="shared" si="0"/>
        <v>0</v>
      </c>
      <c r="E24" s="133">
        <f>+Sklop11[[#Totals],[Vrednost za okvirno količino (EUR) z DDV]]</f>
        <v>0</v>
      </c>
      <c r="F24" s="558">
        <f>+Sklop11[[#Totals],[Shema kakovosti
(nacionalne, evropske)
]]</f>
        <v>0</v>
      </c>
    </row>
    <row r="25" spans="1:6" s="132" customFormat="1" ht="30">
      <c r="A25" s="557" t="s">
        <v>196</v>
      </c>
      <c r="B25" s="557" t="s">
        <v>277</v>
      </c>
      <c r="C25" s="133">
        <v>0</v>
      </c>
      <c r="D25" s="133">
        <f>+E25-C25</f>
        <v>0</v>
      </c>
      <c r="E25" s="133">
        <f>+Sklop12[[#Totals],[Vrednost za okvirno količino (EUR) z DDV]]</f>
        <v>0</v>
      </c>
      <c r="F25" s="558">
        <f>+Sklop12[[#Totals],[Shema kakovosti
(nacionalne, evropske)
]]</f>
        <v>0</v>
      </c>
    </row>
    <row r="26" spans="1:6" s="132" customFormat="1" ht="20.25" customHeight="1">
      <c r="A26" s="557" t="s">
        <v>197</v>
      </c>
      <c r="B26" s="557" t="s">
        <v>278</v>
      </c>
      <c r="C26" s="133">
        <v>0</v>
      </c>
      <c r="D26" s="133">
        <f t="shared" si="0"/>
        <v>0</v>
      </c>
      <c r="E26" s="133">
        <f>+Sklop13[[#Totals],[Vrednost za okvirno količino (EUR) z DDV]]</f>
        <v>0</v>
      </c>
      <c r="F26" s="558">
        <f>+Sklop13[[#Totals],[Shema kakovosti
(nacionalne, evropske)
]]</f>
        <v>0</v>
      </c>
    </row>
    <row r="27" spans="1:6" s="132" customFormat="1" ht="20.25" customHeight="1">
      <c r="A27" s="557" t="s">
        <v>198</v>
      </c>
      <c r="B27" s="557" t="s">
        <v>279</v>
      </c>
      <c r="C27" s="133">
        <v>0</v>
      </c>
      <c r="D27" s="133">
        <f t="shared" si="0"/>
        <v>0</v>
      </c>
      <c r="E27" s="133">
        <f>+Sklop14[[#Totals],[Vrednost za okvirno količino (EUR) z DDV]]</f>
        <v>0</v>
      </c>
      <c r="F27" s="558">
        <f>+Sklop14[[#Totals],[Shema kakovosti
(nacionalne, evropske)
]]</f>
        <v>0</v>
      </c>
    </row>
    <row r="28" spans="1:6" s="132" customFormat="1" ht="20.25" customHeight="1">
      <c r="A28" s="557" t="s">
        <v>199</v>
      </c>
      <c r="B28" s="198" t="s">
        <v>280</v>
      </c>
      <c r="C28" s="133">
        <v>0</v>
      </c>
      <c r="D28" s="133">
        <f t="shared" si="0"/>
        <v>0</v>
      </c>
      <c r="E28" s="133">
        <f>+Sklop15[[#Totals],[Vrednost za okvirno količino (EUR) z DDV]]</f>
        <v>0</v>
      </c>
      <c r="F28" s="558">
        <f>+Sklop15[[#Totals],[Shema kakovosti
(nacionalne, evropske)
]]</f>
        <v>0</v>
      </c>
    </row>
    <row r="29" spans="1:6" s="132" customFormat="1" ht="30">
      <c r="A29" s="557" t="s">
        <v>200</v>
      </c>
      <c r="B29" s="557" t="s">
        <v>281</v>
      </c>
      <c r="C29" s="133">
        <v>0</v>
      </c>
      <c r="D29" s="133">
        <f t="shared" si="0"/>
        <v>0</v>
      </c>
      <c r="E29" s="133">
        <f>+Sklop16[[#Totals],[Vrednost za okvirno količino (EUR) z DDV]]</f>
        <v>0</v>
      </c>
      <c r="F29" s="558">
        <f>+Sklop16[[#Totals],[Shema kakovosti
(nacionalne, evropske)
]]</f>
        <v>0</v>
      </c>
    </row>
    <row r="30" spans="1:6" s="132" customFormat="1" ht="20.25" customHeight="1">
      <c r="A30" s="557" t="s">
        <v>201</v>
      </c>
      <c r="B30" s="198" t="s">
        <v>282</v>
      </c>
      <c r="C30" s="133">
        <v>0</v>
      </c>
      <c r="D30" s="133">
        <f t="shared" si="0"/>
        <v>0</v>
      </c>
      <c r="E30" s="133">
        <f>+Sklop17[[#Totals],[Vrednost za okvirno količino (EUR) z DDV]]</f>
        <v>0</v>
      </c>
      <c r="F30" s="558">
        <f>+Sklop17[[#Totals],[Shema kakovosti
(nacionalne, evropske)
]]</f>
        <v>0</v>
      </c>
    </row>
    <row r="31" spans="1:6" s="132" customFormat="1" ht="20.25" customHeight="1">
      <c r="A31" s="557" t="s">
        <v>202</v>
      </c>
      <c r="B31" s="198" t="s">
        <v>283</v>
      </c>
      <c r="C31" s="133">
        <v>0</v>
      </c>
      <c r="D31" s="133">
        <f t="shared" si="0"/>
        <v>0</v>
      </c>
      <c r="E31" s="133">
        <f>+Sklop18[[#Totals],[Vrednost za okvirno količino (EUR) z DDV]]</f>
        <v>0</v>
      </c>
      <c r="F31" s="558">
        <f>+Sklop18[[#Totals],[Shema kakovosti
(nacionalne, evropske)
]]</f>
        <v>0</v>
      </c>
    </row>
    <row r="32" spans="1:6" s="132" customFormat="1" ht="20.25" customHeight="1">
      <c r="A32" s="557" t="s">
        <v>203</v>
      </c>
      <c r="B32" s="198" t="s">
        <v>284</v>
      </c>
      <c r="C32" s="133">
        <v>0</v>
      </c>
      <c r="D32" s="133">
        <f t="shared" si="0"/>
        <v>0</v>
      </c>
      <c r="E32" s="133">
        <f>+Sklop19[[#Totals],[Vrednost za okvirno količino (EUR) z DDV]]</f>
        <v>0</v>
      </c>
      <c r="F32" s="558">
        <f>+Sklop19[[#Totals],[Shema kakovosti
(nacionalne, evropske)
]]</f>
        <v>0</v>
      </c>
    </row>
    <row r="33" spans="1:6" s="132" customFormat="1" ht="30">
      <c r="A33" s="557" t="s">
        <v>204</v>
      </c>
      <c r="B33" s="198" t="s">
        <v>285</v>
      </c>
      <c r="C33" s="133">
        <v>0</v>
      </c>
      <c r="D33" s="133">
        <f t="shared" si="0"/>
        <v>0</v>
      </c>
      <c r="E33" s="133">
        <f>+Sklop20[[#Totals],[Vrednost za okvirno količino (EUR) z DDV]]</f>
        <v>0</v>
      </c>
      <c r="F33" s="558">
        <f>+Sklop20[[#Totals],[Shema kakovosti
(nacionalne, evropske)
]]</f>
        <v>0</v>
      </c>
    </row>
    <row r="34" spans="1:6" s="132" customFormat="1" ht="20.25" customHeight="1">
      <c r="A34" s="557" t="s">
        <v>205</v>
      </c>
      <c r="B34" s="198" t="s">
        <v>286</v>
      </c>
      <c r="C34" s="133">
        <v>0</v>
      </c>
      <c r="D34" s="133">
        <f t="shared" si="0"/>
        <v>0</v>
      </c>
      <c r="E34" s="133">
        <f>+Sklop21[[#Totals],[Vrednost za okvirno količino (EUR) z DDV]]</f>
        <v>0</v>
      </c>
      <c r="F34" s="558">
        <f>+Sklop21[[#Totals],[Shema kakovosti
(nacionalne, evropske)
]]</f>
        <v>0</v>
      </c>
    </row>
    <row r="35" spans="1:6" s="132" customFormat="1" ht="20.25" customHeight="1">
      <c r="A35" s="557" t="s">
        <v>206</v>
      </c>
      <c r="B35" s="198" t="s">
        <v>287</v>
      </c>
      <c r="C35" s="133">
        <v>0</v>
      </c>
      <c r="D35" s="133">
        <f t="shared" si="0"/>
        <v>0</v>
      </c>
      <c r="E35" s="133">
        <f>+Sklop22[[#Totals],[Vrednost za okvirno količino (EUR) z DDV]]</f>
        <v>0</v>
      </c>
      <c r="F35" s="558">
        <f>+Sklop22[[#Totals],[Shema kakovosti
(nacionalne, evropske)
]]</f>
        <v>0</v>
      </c>
    </row>
    <row r="36" spans="1:6" s="132" customFormat="1" ht="30">
      <c r="A36" s="557" t="s">
        <v>207</v>
      </c>
      <c r="B36" s="198" t="s">
        <v>300</v>
      </c>
      <c r="C36" s="133">
        <v>0</v>
      </c>
      <c r="D36" s="133">
        <f t="shared" si="0"/>
        <v>0</v>
      </c>
      <c r="E36" s="133">
        <f>+Sklop23[[#Totals],[Vrednost za okvirno količino (EUR) z DDV]]</f>
        <v>0</v>
      </c>
      <c r="F36" s="558">
        <f>+Sklop23[[#Totals],[Shema kakovosti
(nacionalne, evropske)
]]</f>
        <v>0</v>
      </c>
    </row>
    <row r="37" spans="1:6" s="132" customFormat="1" ht="20.25" customHeight="1">
      <c r="A37" s="200" t="s">
        <v>1163</v>
      </c>
      <c r="B37" s="199" t="s">
        <v>288</v>
      </c>
      <c r="C37" s="197">
        <v>0</v>
      </c>
      <c r="D37" s="197">
        <f t="shared" si="0"/>
        <v>0</v>
      </c>
      <c r="E37" s="197">
        <f>+Sklop24[[#Totals],[Vrednost za okvirno količino (EUR) z DDV]]</f>
        <v>0</v>
      </c>
      <c r="F37" s="559">
        <f>+Sklop24[[#Totals],[Shema kakovosti
(nacionalne, evropske)
]]</f>
        <v>0</v>
      </c>
    </row>
    <row r="38" spans="1:6" s="132" customFormat="1" ht="20.25" customHeight="1">
      <c r="A38" s="200" t="s">
        <v>208</v>
      </c>
      <c r="B38" s="199" t="s">
        <v>289</v>
      </c>
      <c r="C38" s="197">
        <v>0</v>
      </c>
      <c r="D38" s="197">
        <f t="shared" si="0"/>
        <v>0</v>
      </c>
      <c r="E38" s="197">
        <f>+Sklop25[[#Totals],[Vrednost za okvirno količino (EUR) z DDV]]</f>
        <v>0</v>
      </c>
      <c r="F38" s="559">
        <f>+Sklop25[[#Totals],[Shema kakovosti
(nacionalne, evropske)
]]</f>
        <v>0</v>
      </c>
    </row>
    <row r="39" spans="1:6" s="132" customFormat="1" ht="20.25" customHeight="1">
      <c r="A39" s="200" t="s">
        <v>209</v>
      </c>
      <c r="B39" s="199" t="s">
        <v>290</v>
      </c>
      <c r="C39" s="197">
        <v>0</v>
      </c>
      <c r="D39" s="197">
        <f t="shared" si="0"/>
        <v>0</v>
      </c>
      <c r="E39" s="197">
        <f>+Sklop26[[#Totals],[Vrednost za okvirno količino (EUR) z DDV]]</f>
        <v>0</v>
      </c>
      <c r="F39" s="559">
        <f>+Sklop26[[#Totals],[Shema kakovosti
(nacionalne, evropske)
]]</f>
        <v>0</v>
      </c>
    </row>
    <row r="40" spans="1:6" s="132" customFormat="1" ht="20.25" customHeight="1">
      <c r="A40" s="200" t="s">
        <v>210</v>
      </c>
      <c r="B40" s="199" t="s">
        <v>291</v>
      </c>
      <c r="C40" s="197">
        <v>0</v>
      </c>
      <c r="D40" s="197">
        <f t="shared" si="0"/>
        <v>0</v>
      </c>
      <c r="E40" s="197">
        <f>+Sklop27[[#Totals],[Vrednost za okvirno količino (EUR) z DDV]]</f>
        <v>0</v>
      </c>
      <c r="F40" s="559">
        <f>+Sklop27[[#Totals],[Shema kakovosti
(nacionalne, evropske)
]]</f>
        <v>0</v>
      </c>
    </row>
    <row r="41" spans="1:6" s="132" customFormat="1" ht="20.25" customHeight="1">
      <c r="A41" s="200" t="s">
        <v>211</v>
      </c>
      <c r="B41" s="199" t="s">
        <v>292</v>
      </c>
      <c r="C41" s="197">
        <v>0</v>
      </c>
      <c r="D41" s="197">
        <f t="shared" si="0"/>
        <v>0</v>
      </c>
      <c r="E41" s="197">
        <f>+Sklop28[[#Totals],[Vrednost za okvirno količino (EUR) z DDV]]</f>
        <v>0</v>
      </c>
      <c r="F41" s="559">
        <f>+Sklop28[[#Totals],[Shema kakovosti
(nacionalne, evropske)
]]</f>
        <v>0</v>
      </c>
    </row>
    <row r="42" spans="1:6" s="132" customFormat="1" ht="20.25" customHeight="1">
      <c r="A42" s="200" t="s">
        <v>212</v>
      </c>
      <c r="B42" s="199" t="s">
        <v>293</v>
      </c>
      <c r="C42" s="197">
        <v>0</v>
      </c>
      <c r="D42" s="197">
        <f t="shared" si="0"/>
        <v>0</v>
      </c>
      <c r="E42" s="197">
        <f>+Sklop29[[#Totals],[Vrednost za okvirno količino (EUR) z DDV]]</f>
        <v>0</v>
      </c>
      <c r="F42" s="559">
        <f>+Sklop29[[#Totals],[Shema kakovosti
(nacionalne, evropske)
]]</f>
        <v>0</v>
      </c>
    </row>
    <row r="43" spans="1:6" s="132" customFormat="1" ht="20.25" customHeight="1">
      <c r="A43" s="200" t="s">
        <v>213</v>
      </c>
      <c r="B43" s="200" t="s">
        <v>294</v>
      </c>
      <c r="C43" s="197">
        <v>0</v>
      </c>
      <c r="D43" s="197">
        <f t="shared" ref="D43:D50" si="1">+E43-C43</f>
        <v>0</v>
      </c>
      <c r="E43" s="197">
        <f>+Sklop30[[#Totals],[Vrednost za okvirno količino (EUR) z DDV]]</f>
        <v>0</v>
      </c>
      <c r="F43" s="559">
        <f>+Sklop30[[#Totals],[Shema kakovosti
(nacionalne, evropske)
]]</f>
        <v>0</v>
      </c>
    </row>
    <row r="44" spans="1:6" s="132" customFormat="1" ht="20.25" customHeight="1">
      <c r="A44" s="200" t="s">
        <v>256</v>
      </c>
      <c r="B44" s="199" t="s">
        <v>295</v>
      </c>
      <c r="C44" s="197">
        <v>0</v>
      </c>
      <c r="D44" s="197">
        <f t="shared" si="1"/>
        <v>0</v>
      </c>
      <c r="E44" s="197">
        <f>+Sklop31[[#Totals],[Vrednost za okvirno količino (EUR) z DDV]]</f>
        <v>0</v>
      </c>
      <c r="F44" s="559">
        <f>+Sklop31[[#Totals],[Shema kakovosti
(nacionalne, evropske)
]]</f>
        <v>0</v>
      </c>
    </row>
    <row r="45" spans="1:6" s="132" customFormat="1" ht="20.25" customHeight="1">
      <c r="A45" s="200" t="s">
        <v>257</v>
      </c>
      <c r="B45" s="199" t="s">
        <v>296</v>
      </c>
      <c r="C45" s="197">
        <v>0</v>
      </c>
      <c r="D45" s="197">
        <f t="shared" si="1"/>
        <v>0</v>
      </c>
      <c r="E45" s="197">
        <f>+Sklop32[[#Totals],[Vrednost za okvirno količino (EUR) z DDV]]</f>
        <v>0</v>
      </c>
      <c r="F45" s="559">
        <f>+Sklop32[[#Totals],[Shema kakovosti
(nacionalne, evropske)
]]</f>
        <v>0</v>
      </c>
    </row>
    <row r="46" spans="1:6" s="132" customFormat="1" ht="20.25" customHeight="1">
      <c r="A46" s="200" t="s">
        <v>258</v>
      </c>
      <c r="B46" s="199" t="s">
        <v>297</v>
      </c>
      <c r="C46" s="197">
        <v>0</v>
      </c>
      <c r="D46" s="197">
        <f t="shared" si="1"/>
        <v>0</v>
      </c>
      <c r="E46" s="197">
        <f>+Sklop33[[#Totals],[Vrednost za okvirno količino (EUR) z DDV]]</f>
        <v>0</v>
      </c>
      <c r="F46" s="559">
        <f>+Sklop33[[#Totals],[Shema kakovosti
(nacionalne, evropske)
]]</f>
        <v>0</v>
      </c>
    </row>
    <row r="47" spans="1:6" s="132" customFormat="1" ht="20.25" customHeight="1">
      <c r="A47" s="200" t="s">
        <v>259</v>
      </c>
      <c r="B47" s="199" t="s">
        <v>183</v>
      </c>
      <c r="C47" s="197">
        <v>0</v>
      </c>
      <c r="D47" s="197">
        <f t="shared" si="1"/>
        <v>0</v>
      </c>
      <c r="E47" s="197">
        <f>+Sklop34[[#Totals],[Vrednost za okvirno količino (EUR) z DDV]]</f>
        <v>0</v>
      </c>
      <c r="F47" s="559">
        <f>+Sklop34[[#Totals],[Shema kakovosti
(nacionalne, evropske)
]]</f>
        <v>0</v>
      </c>
    </row>
    <row r="48" spans="1:6" s="132" customFormat="1" ht="20.25" customHeight="1">
      <c r="A48" s="200" t="s">
        <v>260</v>
      </c>
      <c r="B48" s="199" t="s">
        <v>184</v>
      </c>
      <c r="C48" s="197">
        <v>0</v>
      </c>
      <c r="D48" s="197">
        <f t="shared" si="1"/>
        <v>0</v>
      </c>
      <c r="E48" s="197">
        <f>+Sklop35[[#Totals],[Vrednost za okvirno količino (EUR) z DDV]]</f>
        <v>0</v>
      </c>
      <c r="F48" s="559">
        <f>+Sklop35[[#Totals],[Shema kakovosti
(nacionalne, evropske)
]]</f>
        <v>0</v>
      </c>
    </row>
    <row r="49" spans="1:6" s="132" customFormat="1" ht="20.25" customHeight="1">
      <c r="A49" s="200" t="s">
        <v>261</v>
      </c>
      <c r="B49" s="199" t="s">
        <v>298</v>
      </c>
      <c r="C49" s="197">
        <v>0</v>
      </c>
      <c r="D49" s="197">
        <f t="shared" si="1"/>
        <v>0</v>
      </c>
      <c r="E49" s="197">
        <f>+Sklop36[[#Totals],[Vrednost za okvirno količino (EUR) z DDV]]</f>
        <v>0</v>
      </c>
      <c r="F49" s="559">
        <f>+Sklop36[[#Totals],[Shema kakovosti
(nacionalne, evropske)
]]</f>
        <v>0</v>
      </c>
    </row>
    <row r="50" spans="1:6" s="132" customFormat="1" ht="20.25" customHeight="1">
      <c r="A50" s="200" t="s">
        <v>262</v>
      </c>
      <c r="B50" s="199" t="s">
        <v>299</v>
      </c>
      <c r="C50" s="197">
        <v>0</v>
      </c>
      <c r="D50" s="197">
        <f t="shared" si="1"/>
        <v>0</v>
      </c>
      <c r="E50" s="197">
        <f>+Sklop37[[#Totals],[Vrednost za okvirno količino (EUR) z DDV]]</f>
        <v>0</v>
      </c>
      <c r="F50" s="559">
        <f>+Sklop37[[#Totals],[Shema kakovosti
(nacionalne, evropske)
]]</f>
        <v>0</v>
      </c>
    </row>
    <row r="51" spans="1:6" s="23" customFormat="1" ht="23.25" customHeight="1">
      <c r="A51" s="560" t="s">
        <v>167</v>
      </c>
      <c r="B51" s="560"/>
      <c r="C51" s="561">
        <f>SUM(C14:C50)</f>
        <v>0</v>
      </c>
      <c r="D51" s="561">
        <f>SUM(D14:D50)</f>
        <v>0</v>
      </c>
      <c r="E51" s="561">
        <f>SUM(E14:E50)</f>
        <v>0</v>
      </c>
      <c r="F51" s="562">
        <f>SUM(F14:F50)</f>
        <v>0</v>
      </c>
    </row>
    <row r="52" spans="1:6" ht="18.75" customHeight="1"/>
  </sheetData>
  <mergeCells count="4">
    <mergeCell ref="B11:F11"/>
    <mergeCell ref="A13:B13"/>
    <mergeCell ref="A51:B51"/>
    <mergeCell ref="C3:F3"/>
  </mergeCells>
  <phoneticPr fontId="32" type="noConversion"/>
  <pageMargins left="0.25" right="0.25" top="0.75" bottom="0.75" header="0.3" footer="0.3"/>
  <pageSetup paperSize="9" scale="60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55"/>
  <sheetViews>
    <sheetView topLeftCell="A10" zoomScale="90" zoomScaleNormal="90" zoomScaleSheetLayoutView="100" workbookViewId="0">
      <selection activeCell="O7" sqref="O7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10.85546875" style="14" bestFit="1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129</v>
      </c>
    </row>
    <row r="2" spans="1:21" ht="15">
      <c r="B2" s="50" t="s">
        <v>130</v>
      </c>
      <c r="C2" s="543" t="str">
        <f>+'prva stran'!B6</f>
        <v>VRTEC MEDVODE</v>
      </c>
      <c r="D2" s="544"/>
      <c r="E2" s="544"/>
      <c r="F2" s="544"/>
      <c r="G2" s="544"/>
      <c r="H2" s="544"/>
      <c r="I2" s="544"/>
      <c r="J2" s="544"/>
    </row>
    <row r="3" spans="1:21" ht="15">
      <c r="B3" s="50" t="s">
        <v>131</v>
      </c>
      <c r="C3" s="545" t="str">
        <f>+'prva stran'!B7</f>
        <v xml:space="preserve">Ostrovrharjeva ulica 2, 1215  MEDVODE </v>
      </c>
      <c r="D3" s="546"/>
      <c r="E3" s="546"/>
      <c r="F3" s="546"/>
      <c r="G3" s="546"/>
      <c r="H3" s="546"/>
      <c r="I3" s="546"/>
      <c r="J3" s="546"/>
    </row>
    <row r="4" spans="1:21" ht="15">
      <c r="B4" s="69"/>
    </row>
    <row r="5" spans="1:21" ht="15">
      <c r="B5" s="49" t="s">
        <v>133</v>
      </c>
    </row>
    <row r="6" spans="1:21" ht="17.25" customHeight="1">
      <c r="B6" s="51" t="s">
        <v>130</v>
      </c>
      <c r="C6" s="547">
        <f>+'prva stran'!B10</f>
        <v>0</v>
      </c>
      <c r="D6" s="548"/>
      <c r="E6" s="548"/>
      <c r="F6" s="548"/>
      <c r="G6" s="548"/>
      <c r="H6" s="548"/>
      <c r="I6" s="548"/>
      <c r="J6" s="548"/>
    </row>
    <row r="7" spans="1:21" ht="17.25" customHeight="1">
      <c r="B7" s="51" t="s">
        <v>131</v>
      </c>
      <c r="C7" s="549">
        <f>+'prva stran'!B11</f>
        <v>0</v>
      </c>
      <c r="D7" s="550"/>
      <c r="E7" s="550"/>
      <c r="F7" s="550"/>
      <c r="G7" s="550"/>
      <c r="H7" s="550"/>
      <c r="I7" s="550"/>
      <c r="J7" s="550"/>
    </row>
    <row r="8" spans="1:21" ht="17.25" customHeight="1">
      <c r="B8" s="51" t="s">
        <v>132</v>
      </c>
      <c r="C8" s="549">
        <f>+'prva stran'!B12</f>
        <v>0</v>
      </c>
      <c r="D8" s="550"/>
      <c r="E8" s="550"/>
      <c r="F8" s="550"/>
      <c r="G8" s="550"/>
      <c r="H8" s="550"/>
      <c r="I8" s="550"/>
      <c r="J8" s="550"/>
    </row>
    <row r="9" spans="1:21" s="15" customFormat="1" ht="17.25" customHeight="1">
      <c r="A9" s="12"/>
      <c r="B9" s="52" t="s">
        <v>134</v>
      </c>
      <c r="C9" s="551">
        <f>+'prva stran'!B13</f>
        <v>0</v>
      </c>
      <c r="D9" s="550"/>
      <c r="E9" s="550"/>
      <c r="F9" s="550"/>
      <c r="G9" s="550"/>
      <c r="H9" s="550"/>
      <c r="I9" s="550"/>
      <c r="J9" s="550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98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pred_rekapitulacija'!A14</f>
        <v>1.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542" t="str">
        <f>+'Ponudbeni pred_rekapitulacija'!B14</f>
        <v>SVEŽE MESO</v>
      </c>
      <c r="C13" s="542"/>
      <c r="D13" s="542"/>
      <c r="E13" s="542"/>
      <c r="F13" s="542"/>
      <c r="G13" s="542"/>
      <c r="H13" s="542"/>
      <c r="I13" s="542"/>
      <c r="J13" s="542"/>
      <c r="K13" s="542"/>
      <c r="U13" s="8"/>
    </row>
    <row r="14" spans="1:21" s="73" customFormat="1" ht="12" customHeight="1">
      <c r="A14" s="46">
        <v>1</v>
      </c>
      <c r="B14" s="46">
        <v>2</v>
      </c>
      <c r="C14" s="46" t="s">
        <v>155</v>
      </c>
      <c r="D14" s="46" t="s">
        <v>156</v>
      </c>
      <c r="E14" s="46" t="s">
        <v>226</v>
      </c>
      <c r="F14" s="46">
        <v>3</v>
      </c>
      <c r="G14" s="46">
        <v>4</v>
      </c>
      <c r="H14" s="70" t="s">
        <v>97</v>
      </c>
      <c r="I14" s="70" t="s">
        <v>170</v>
      </c>
      <c r="J14" s="71">
        <v>5</v>
      </c>
      <c r="K14" s="71">
        <v>6</v>
      </c>
      <c r="L14" s="71" t="s">
        <v>64</v>
      </c>
      <c r="M14" s="71" t="s">
        <v>221</v>
      </c>
      <c r="N14" s="71">
        <v>7</v>
      </c>
      <c r="O14" s="71" t="s">
        <v>222</v>
      </c>
      <c r="P14" s="71">
        <v>8</v>
      </c>
      <c r="Q14" s="72" t="s">
        <v>223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228</v>
      </c>
      <c r="C15" s="56" t="s">
        <v>218</v>
      </c>
      <c r="D15" s="56" t="s">
        <v>219</v>
      </c>
      <c r="E15" s="56" t="s">
        <v>227</v>
      </c>
      <c r="F15" s="56" t="s">
        <v>144</v>
      </c>
      <c r="G15" s="56" t="s">
        <v>145</v>
      </c>
      <c r="H15" s="57" t="s">
        <v>178</v>
      </c>
      <c r="I15" s="57" t="s">
        <v>214</v>
      </c>
      <c r="J15" s="58" t="s">
        <v>151</v>
      </c>
      <c r="K15" s="58" t="s">
        <v>96</v>
      </c>
      <c r="L15" s="58" t="s">
        <v>1436</v>
      </c>
      <c r="M15" s="58" t="s">
        <v>150</v>
      </c>
      <c r="N15" s="58" t="s">
        <v>63</v>
      </c>
      <c r="O15" s="58" t="s">
        <v>169</v>
      </c>
      <c r="P15" s="58" t="s">
        <v>147</v>
      </c>
      <c r="Q15" s="59" t="s">
        <v>148</v>
      </c>
      <c r="R15" s="59" t="s">
        <v>163</v>
      </c>
      <c r="S15" s="59" t="s">
        <v>152</v>
      </c>
      <c r="T15" s="59" t="s">
        <v>153</v>
      </c>
      <c r="U15" s="58" t="s">
        <v>166</v>
      </c>
    </row>
    <row r="16" spans="1:21" s="55" customFormat="1" ht="36">
      <c r="A16" s="84" t="s">
        <v>1</v>
      </c>
      <c r="B16" s="81" t="s">
        <v>689</v>
      </c>
      <c r="C16" s="82" t="s">
        <v>160</v>
      </c>
      <c r="D16" s="82" t="s">
        <v>0</v>
      </c>
      <c r="E16" s="111" t="s">
        <v>181</v>
      </c>
      <c r="F16" s="300">
        <v>300</v>
      </c>
      <c r="G16" s="116" t="s">
        <v>0</v>
      </c>
      <c r="H16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16" s="85">
        <f>IF(Sklop1[[#This Row],[ZAHTEVANA SHEMA KAKOVOSTI]]&lt;&gt;"",Sklop1[[#This Row],[Preračunana masa/volumen/kos na enoto kg]],"")</f>
        <v>300</v>
      </c>
      <c r="J16" s="97"/>
      <c r="K16" s="86"/>
      <c r="L16" s="86"/>
      <c r="M16" s="148" t="s">
        <v>160</v>
      </c>
      <c r="N16" s="88"/>
      <c r="O16" s="147" t="s">
        <v>160</v>
      </c>
      <c r="P16" s="99"/>
      <c r="Q16" s="88">
        <f>+Sklop1[[#This Row],[cena/enota brez DDV v EUR]]*Sklop1[[#This Row],[Stopnja DDV (%)]]</f>
        <v>0</v>
      </c>
      <c r="R16" s="88">
        <f>+Sklop1[[#This Row],[cena/enota brez DDV v EUR]]+Sklop1[[#This Row],[Davek (EUR)]]</f>
        <v>0</v>
      </c>
      <c r="S16" s="88">
        <f>+Sklop1[[#This Row],[cena/enota brez DDV v EUR]]*Sklop1[[#This Row],[Okvirna količina]]</f>
        <v>0</v>
      </c>
      <c r="T16" s="88">
        <f>+Sklop1[[#This Row],[Končna cena/enoto mere (EUR) z DDV]]*Sklop1[[#This Row],[Okvirna količina]]</f>
        <v>0</v>
      </c>
      <c r="U16" s="102"/>
    </row>
    <row r="17" spans="1:21" s="55" customFormat="1" ht="24">
      <c r="A17" s="84" t="s">
        <v>3</v>
      </c>
      <c r="B17" s="10" t="s">
        <v>690</v>
      </c>
      <c r="C17" s="75" t="s">
        <v>160</v>
      </c>
      <c r="D17" s="82" t="s">
        <v>0</v>
      </c>
      <c r="E17" s="111" t="s">
        <v>181</v>
      </c>
      <c r="F17" s="135">
        <v>1800</v>
      </c>
      <c r="G17" s="116" t="s">
        <v>0</v>
      </c>
      <c r="H17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1800</v>
      </c>
      <c r="I17" s="85">
        <f>IF(Sklop1[[#This Row],[ZAHTEVANA SHEMA KAKOVOSTI]]&lt;&gt;"",Sklop1[[#This Row],[Preračunana masa/volumen/kos na enoto kg]],"")</f>
        <v>1800</v>
      </c>
      <c r="J17" s="98"/>
      <c r="K17" s="91"/>
      <c r="L17" s="91"/>
      <c r="M17" s="148" t="s">
        <v>160</v>
      </c>
      <c r="N17" s="92"/>
      <c r="O17" s="147" t="s">
        <v>160</v>
      </c>
      <c r="P17" s="101"/>
      <c r="Q17" s="92">
        <f>+Sklop1[[#This Row],[cena/enota brez DDV v EUR]]*Sklop1[[#This Row],[Stopnja DDV (%)]]</f>
        <v>0</v>
      </c>
      <c r="R17" s="92">
        <f>+Sklop1[[#This Row],[cena/enota brez DDV v EUR]]+Sklop1[[#This Row],[Davek (EUR)]]</f>
        <v>0</v>
      </c>
      <c r="S17" s="92">
        <f>+Sklop1[[#This Row],[cena/enota brez DDV v EUR]]*Sklop1[[#This Row],[Okvirna količina]]</f>
        <v>0</v>
      </c>
      <c r="T17" s="92">
        <f>+Sklop1[[#This Row],[Končna cena/enoto mere (EUR) z DDV]]*Sklop1[[#This Row],[Okvirna količina]]</f>
        <v>0</v>
      </c>
      <c r="U17" s="103"/>
    </row>
    <row r="18" spans="1:21" s="55" customFormat="1" ht="36">
      <c r="A18" s="84" t="s">
        <v>4</v>
      </c>
      <c r="B18" s="76" t="s">
        <v>691</v>
      </c>
      <c r="C18" s="75" t="s">
        <v>160</v>
      </c>
      <c r="D18" s="82" t="s">
        <v>0</v>
      </c>
      <c r="E18" s="111" t="s">
        <v>181</v>
      </c>
      <c r="F18" s="135">
        <v>120</v>
      </c>
      <c r="G18" s="116" t="s">
        <v>0</v>
      </c>
      <c r="H18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18" s="85">
        <f>IF(Sklop1[[#This Row],[ZAHTEVANA SHEMA KAKOVOSTI]]&lt;&gt;"",Sklop1[[#This Row],[Preračunana masa/volumen/kos na enoto kg]],"")</f>
        <v>120</v>
      </c>
      <c r="J18" s="98"/>
      <c r="K18" s="91"/>
      <c r="L18" s="91"/>
      <c r="M18" s="148" t="s">
        <v>160</v>
      </c>
      <c r="N18" s="92"/>
      <c r="O18" s="147" t="s">
        <v>160</v>
      </c>
      <c r="P18" s="101"/>
      <c r="Q18" s="92">
        <f>+Sklop1[[#This Row],[cena/enota brez DDV v EUR]]*Sklop1[[#This Row],[Stopnja DDV (%)]]</f>
        <v>0</v>
      </c>
      <c r="R18" s="92">
        <f>+Sklop1[[#This Row],[cena/enota brez DDV v EUR]]+Sklop1[[#This Row],[Davek (EUR)]]</f>
        <v>0</v>
      </c>
      <c r="S18" s="92">
        <f>+Sklop1[[#This Row],[cena/enota brez DDV v EUR]]*Sklop1[[#This Row],[Okvirna količina]]</f>
        <v>0</v>
      </c>
      <c r="T18" s="92">
        <f>+Sklop1[[#This Row],[Končna cena/enoto mere (EUR) z DDV]]*Sklop1[[#This Row],[Okvirna količina]]</f>
        <v>0</v>
      </c>
      <c r="U18" s="103"/>
    </row>
    <row r="19" spans="1:21" s="55" customFormat="1" ht="48">
      <c r="A19" s="84" t="s">
        <v>5</v>
      </c>
      <c r="B19" s="76" t="s">
        <v>1437</v>
      </c>
      <c r="C19" s="75" t="s">
        <v>160</v>
      </c>
      <c r="D19" s="82" t="s">
        <v>0</v>
      </c>
      <c r="E19" s="111" t="s">
        <v>181</v>
      </c>
      <c r="F19" s="135">
        <v>400</v>
      </c>
      <c r="G19" s="116" t="s">
        <v>0</v>
      </c>
      <c r="H19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19" s="85">
        <f>IF(Sklop1[[#This Row],[ZAHTEVANA SHEMA KAKOVOSTI]]&lt;&gt;"",Sklop1[[#This Row],[Preračunana masa/volumen/kos na enoto kg]],"")</f>
        <v>400</v>
      </c>
      <c r="J19" s="98"/>
      <c r="K19" s="91"/>
      <c r="L19" s="91"/>
      <c r="M19" s="148" t="s">
        <v>160</v>
      </c>
      <c r="N19" s="92"/>
      <c r="O19" s="147" t="s">
        <v>160</v>
      </c>
      <c r="P19" s="101"/>
      <c r="Q19" s="92">
        <f>+Sklop1[[#This Row],[cena/enota brez DDV v EUR]]*Sklop1[[#This Row],[Stopnja DDV (%)]]</f>
        <v>0</v>
      </c>
      <c r="R19" s="92">
        <f>+Sklop1[[#This Row],[cena/enota brez DDV v EUR]]+Sklop1[[#This Row],[Davek (EUR)]]</f>
        <v>0</v>
      </c>
      <c r="S19" s="92">
        <f>+Sklop1[[#This Row],[cena/enota brez DDV v EUR]]*Sklop1[[#This Row],[Okvirna količina]]</f>
        <v>0</v>
      </c>
      <c r="T19" s="92">
        <f>+Sklop1[[#This Row],[Končna cena/enoto mere (EUR) z DDV]]*Sklop1[[#This Row],[Okvirna količina]]</f>
        <v>0</v>
      </c>
      <c r="U19" s="103"/>
    </row>
    <row r="20" spans="1:21" s="55" customFormat="1" ht="36">
      <c r="A20" s="84" t="s">
        <v>6</v>
      </c>
      <c r="B20" s="10" t="s">
        <v>692</v>
      </c>
      <c r="C20" s="75" t="s">
        <v>160</v>
      </c>
      <c r="D20" s="82" t="s">
        <v>0</v>
      </c>
      <c r="E20" s="111" t="s">
        <v>181</v>
      </c>
      <c r="F20" s="135">
        <v>10</v>
      </c>
      <c r="G20" s="116" t="s">
        <v>0</v>
      </c>
      <c r="H20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20" s="85">
        <f>IF(Sklop1[[#This Row],[ZAHTEVANA SHEMA KAKOVOSTI]]&lt;&gt;"",Sklop1[[#This Row],[Preračunana masa/volumen/kos na enoto kg]],"")</f>
        <v>10</v>
      </c>
      <c r="J20" s="98"/>
      <c r="K20" s="91"/>
      <c r="L20" s="91"/>
      <c r="M20" s="148" t="s">
        <v>160</v>
      </c>
      <c r="N20" s="92"/>
      <c r="O20" s="147" t="s">
        <v>160</v>
      </c>
      <c r="P20" s="101"/>
      <c r="Q20" s="92">
        <f>+Sklop1[[#This Row],[cena/enota brez DDV v EUR]]*Sklop1[[#This Row],[Stopnja DDV (%)]]</f>
        <v>0</v>
      </c>
      <c r="R20" s="92">
        <f>+Sklop1[[#This Row],[cena/enota brez DDV v EUR]]+Sklop1[[#This Row],[Davek (EUR)]]</f>
        <v>0</v>
      </c>
      <c r="S20" s="92">
        <f>+Sklop1[[#This Row],[cena/enota brez DDV v EUR]]*Sklop1[[#This Row],[Okvirna količina]]</f>
        <v>0</v>
      </c>
      <c r="T20" s="92">
        <f>+Sklop1[[#This Row],[Končna cena/enoto mere (EUR) z DDV]]*Sklop1[[#This Row],[Okvirna količina]]</f>
        <v>0</v>
      </c>
      <c r="U20" s="103"/>
    </row>
    <row r="21" spans="1:21" s="55" customFormat="1" ht="24">
      <c r="A21" s="84" t="s">
        <v>7</v>
      </c>
      <c r="B21" s="10" t="s">
        <v>693</v>
      </c>
      <c r="C21" s="75" t="s">
        <v>160</v>
      </c>
      <c r="D21" s="82" t="s">
        <v>0</v>
      </c>
      <c r="E21" s="111" t="s">
        <v>181</v>
      </c>
      <c r="F21" s="135">
        <v>10</v>
      </c>
      <c r="G21" s="116" t="s">
        <v>0</v>
      </c>
      <c r="H21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21" s="85">
        <f>IF(Sklop1[[#This Row],[ZAHTEVANA SHEMA KAKOVOSTI]]&lt;&gt;"",Sklop1[[#This Row],[Preračunana masa/volumen/kos na enoto kg]],"")</f>
        <v>10</v>
      </c>
      <c r="J21" s="98"/>
      <c r="K21" s="91"/>
      <c r="L21" s="91"/>
      <c r="M21" s="148" t="s">
        <v>160</v>
      </c>
      <c r="N21" s="92"/>
      <c r="O21" s="147" t="s">
        <v>160</v>
      </c>
      <c r="P21" s="101"/>
      <c r="Q21" s="92">
        <f>+Sklop1[[#This Row],[cena/enota brez DDV v EUR]]*Sklop1[[#This Row],[Stopnja DDV (%)]]</f>
        <v>0</v>
      </c>
      <c r="R21" s="92">
        <f>+Sklop1[[#This Row],[cena/enota brez DDV v EUR]]+Sklop1[[#This Row],[Davek (EUR)]]</f>
        <v>0</v>
      </c>
      <c r="S21" s="92">
        <f>+Sklop1[[#This Row],[cena/enota brez DDV v EUR]]*Sklop1[[#This Row],[Okvirna količina]]</f>
        <v>0</v>
      </c>
      <c r="T21" s="92">
        <f>+Sklop1[[#This Row],[Končna cena/enoto mere (EUR) z DDV]]*Sklop1[[#This Row],[Okvirna količina]]</f>
        <v>0</v>
      </c>
      <c r="U21" s="103"/>
    </row>
    <row r="22" spans="1:21" s="55" customFormat="1" ht="36">
      <c r="A22" s="84" t="s">
        <v>8</v>
      </c>
      <c r="B22" s="76" t="s">
        <v>694</v>
      </c>
      <c r="C22" s="75" t="s">
        <v>160</v>
      </c>
      <c r="D22" s="82" t="s">
        <v>0</v>
      </c>
      <c r="E22" s="111" t="s">
        <v>181</v>
      </c>
      <c r="F22" s="135">
        <v>40</v>
      </c>
      <c r="G22" s="116" t="s">
        <v>0</v>
      </c>
      <c r="H22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22" s="85">
        <f>IF(Sklop1[[#This Row],[ZAHTEVANA SHEMA KAKOVOSTI]]&lt;&gt;"",Sklop1[[#This Row],[Preračunana masa/volumen/kos na enoto kg]],"")</f>
        <v>40</v>
      </c>
      <c r="J22" s="98"/>
      <c r="K22" s="91"/>
      <c r="L22" s="91"/>
      <c r="M22" s="148" t="s">
        <v>160</v>
      </c>
      <c r="N22" s="92"/>
      <c r="O22" s="147" t="s">
        <v>160</v>
      </c>
      <c r="P22" s="101"/>
      <c r="Q22" s="92">
        <f>+Sklop1[[#This Row],[cena/enota brez DDV v EUR]]*Sklop1[[#This Row],[Stopnja DDV (%)]]</f>
        <v>0</v>
      </c>
      <c r="R22" s="92">
        <f>+Sklop1[[#This Row],[cena/enota brez DDV v EUR]]+Sklop1[[#This Row],[Davek (EUR)]]</f>
        <v>0</v>
      </c>
      <c r="S22" s="92">
        <f>+Sklop1[[#This Row],[cena/enota brez DDV v EUR]]*Sklop1[[#This Row],[Okvirna količina]]</f>
        <v>0</v>
      </c>
      <c r="T22" s="92">
        <f>+Sklop1[[#This Row],[Končna cena/enoto mere (EUR) z DDV]]*Sklop1[[#This Row],[Okvirna količina]]</f>
        <v>0</v>
      </c>
      <c r="U22" s="103"/>
    </row>
    <row r="23" spans="1:21" s="55" customFormat="1" ht="48">
      <c r="A23" s="84" t="s">
        <v>9</v>
      </c>
      <c r="B23" s="76" t="s">
        <v>1438</v>
      </c>
      <c r="C23" s="75" t="s">
        <v>160</v>
      </c>
      <c r="D23" s="82" t="s">
        <v>0</v>
      </c>
      <c r="E23" s="111" t="s">
        <v>181</v>
      </c>
      <c r="F23" s="135">
        <v>50</v>
      </c>
      <c r="G23" s="116" t="s">
        <v>0</v>
      </c>
      <c r="H23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23" s="85">
        <f>IF(Sklop1[[#This Row],[ZAHTEVANA SHEMA KAKOVOSTI]]&lt;&gt;"",Sklop1[[#This Row],[Preračunana masa/volumen/kos na enoto kg]],"")</f>
        <v>50</v>
      </c>
      <c r="J23" s="98"/>
      <c r="K23" s="91"/>
      <c r="L23" s="91"/>
      <c r="M23" s="148" t="s">
        <v>160</v>
      </c>
      <c r="N23" s="92"/>
      <c r="O23" s="147" t="s">
        <v>160</v>
      </c>
      <c r="P23" s="101"/>
      <c r="Q23" s="92">
        <f>+Sklop1[[#This Row],[cena/enota brez DDV v EUR]]*Sklop1[[#This Row],[Stopnja DDV (%)]]</f>
        <v>0</v>
      </c>
      <c r="R23" s="92">
        <f>+Sklop1[[#This Row],[cena/enota brez DDV v EUR]]+Sklop1[[#This Row],[Davek (EUR)]]</f>
        <v>0</v>
      </c>
      <c r="S23" s="92">
        <f>+Sklop1[[#This Row],[cena/enota brez DDV v EUR]]*Sklop1[[#This Row],[Okvirna količina]]</f>
        <v>0</v>
      </c>
      <c r="T23" s="92">
        <f>+Sklop1[[#This Row],[Končna cena/enoto mere (EUR) z DDV]]*Sklop1[[#This Row],[Okvirna količina]]</f>
        <v>0</v>
      </c>
      <c r="U23" s="103"/>
    </row>
    <row r="24" spans="1:21" s="55" customFormat="1" ht="24">
      <c r="A24" s="84" t="s">
        <v>10</v>
      </c>
      <c r="B24" s="76" t="s">
        <v>301</v>
      </c>
      <c r="C24" s="75" t="s">
        <v>160</v>
      </c>
      <c r="D24" s="82" t="s">
        <v>0</v>
      </c>
      <c r="E24" s="111"/>
      <c r="F24" s="135">
        <v>10</v>
      </c>
      <c r="G24" s="116" t="s">
        <v>0</v>
      </c>
      <c r="H24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24" s="85" t="str">
        <f>IF(Sklop1[[#This Row],[ZAHTEVANA SHEMA KAKOVOSTI]]&lt;&gt;"",Sklop1[[#This Row],[Preračunana masa/volumen/kos na enoto kg]],"")</f>
        <v/>
      </c>
      <c r="J24" s="98"/>
      <c r="K24" s="91"/>
      <c r="L24" s="91"/>
      <c r="M24" s="148" t="s">
        <v>160</v>
      </c>
      <c r="N24" s="92"/>
      <c r="O24" s="147" t="s">
        <v>160</v>
      </c>
      <c r="P24" s="101"/>
      <c r="Q24" s="92">
        <f>+Sklop1[[#This Row],[cena/enota brez DDV v EUR]]*Sklop1[[#This Row],[Stopnja DDV (%)]]</f>
        <v>0</v>
      </c>
      <c r="R24" s="92">
        <f>+Sklop1[[#This Row],[cena/enota brez DDV v EUR]]+Sklop1[[#This Row],[Davek (EUR)]]</f>
        <v>0</v>
      </c>
      <c r="S24" s="92">
        <f>+Sklop1[[#This Row],[cena/enota brez DDV v EUR]]*Sklop1[[#This Row],[Okvirna količina]]</f>
        <v>0</v>
      </c>
      <c r="T24" s="92">
        <f>+Sklop1[[#This Row],[Končna cena/enoto mere (EUR) z DDV]]*Sklop1[[#This Row],[Okvirna količina]]</f>
        <v>0</v>
      </c>
      <c r="U24" s="103"/>
    </row>
    <row r="25" spans="1:21" s="55" customFormat="1" ht="24">
      <c r="A25" s="84" t="s">
        <v>11</v>
      </c>
      <c r="B25" s="76" t="s">
        <v>302</v>
      </c>
      <c r="C25" s="75" t="s">
        <v>160</v>
      </c>
      <c r="D25" s="82" t="s">
        <v>0</v>
      </c>
      <c r="E25" s="111"/>
      <c r="F25" s="135">
        <v>800</v>
      </c>
      <c r="G25" s="116" t="s">
        <v>0</v>
      </c>
      <c r="H25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800</v>
      </c>
      <c r="I25" s="85" t="str">
        <f>IF(Sklop1[[#This Row],[ZAHTEVANA SHEMA KAKOVOSTI]]&lt;&gt;"",Sklop1[[#This Row],[Preračunana masa/volumen/kos na enoto kg]],"")</f>
        <v/>
      </c>
      <c r="J25" s="98"/>
      <c r="K25" s="91"/>
      <c r="L25" s="91"/>
      <c r="M25" s="148" t="s">
        <v>160</v>
      </c>
      <c r="N25" s="92"/>
      <c r="O25" s="147" t="s">
        <v>160</v>
      </c>
      <c r="P25" s="101"/>
      <c r="Q25" s="92">
        <f>+Sklop1[[#This Row],[cena/enota brez DDV v EUR]]*Sklop1[[#This Row],[Stopnja DDV (%)]]</f>
        <v>0</v>
      </c>
      <c r="R25" s="92">
        <f>+Sklop1[[#This Row],[cena/enota brez DDV v EUR]]+Sklop1[[#This Row],[Davek (EUR)]]</f>
        <v>0</v>
      </c>
      <c r="S25" s="92">
        <f>+Sklop1[[#This Row],[cena/enota brez DDV v EUR]]*Sklop1[[#This Row],[Okvirna količina]]</f>
        <v>0</v>
      </c>
      <c r="T25" s="92">
        <f>+Sklop1[[#This Row],[Končna cena/enoto mere (EUR) z DDV]]*Sklop1[[#This Row],[Okvirna količina]]</f>
        <v>0</v>
      </c>
      <c r="U25" s="103"/>
    </row>
    <row r="26" spans="1:21" s="55" customFormat="1" ht="24">
      <c r="A26" s="84" t="s">
        <v>12</v>
      </c>
      <c r="B26" s="76" t="s">
        <v>303</v>
      </c>
      <c r="C26" s="75" t="s">
        <v>160</v>
      </c>
      <c r="D26" s="82" t="s">
        <v>0</v>
      </c>
      <c r="E26" s="111"/>
      <c r="F26" s="135">
        <v>10</v>
      </c>
      <c r="G26" s="116" t="s">
        <v>0</v>
      </c>
      <c r="H26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26" s="85" t="str">
        <f>IF(Sklop1[[#This Row],[ZAHTEVANA SHEMA KAKOVOSTI]]&lt;&gt;"",Sklop1[[#This Row],[Preračunana masa/volumen/kos na enoto kg]],"")</f>
        <v/>
      </c>
      <c r="J26" s="98"/>
      <c r="K26" s="91"/>
      <c r="L26" s="91"/>
      <c r="M26" s="148" t="s">
        <v>160</v>
      </c>
      <c r="N26" s="92"/>
      <c r="O26" s="147" t="s">
        <v>160</v>
      </c>
      <c r="P26" s="101"/>
      <c r="Q26" s="92">
        <f>+Sklop1[[#This Row],[cena/enota brez DDV v EUR]]*Sklop1[[#This Row],[Stopnja DDV (%)]]</f>
        <v>0</v>
      </c>
      <c r="R26" s="92">
        <f>+Sklop1[[#This Row],[cena/enota brez DDV v EUR]]+Sklop1[[#This Row],[Davek (EUR)]]</f>
        <v>0</v>
      </c>
      <c r="S26" s="92">
        <f>+Sklop1[[#This Row],[cena/enota brez DDV v EUR]]*Sklop1[[#This Row],[Okvirna količina]]</f>
        <v>0</v>
      </c>
      <c r="T26" s="92">
        <f>+Sklop1[[#This Row],[Končna cena/enoto mere (EUR) z DDV]]*Sklop1[[#This Row],[Okvirna količina]]</f>
        <v>0</v>
      </c>
      <c r="U26" s="103"/>
    </row>
    <row r="27" spans="1:21" s="55" customFormat="1" ht="36">
      <c r="A27" s="84" t="s">
        <v>13</v>
      </c>
      <c r="B27" s="77" t="s">
        <v>1439</v>
      </c>
      <c r="C27" s="75" t="s">
        <v>160</v>
      </c>
      <c r="D27" s="82" t="s">
        <v>0</v>
      </c>
      <c r="E27" s="111"/>
      <c r="F27" s="135">
        <v>10</v>
      </c>
      <c r="G27" s="116" t="s">
        <v>0</v>
      </c>
      <c r="H27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27" s="85" t="str">
        <f>IF(Sklop1[[#This Row],[ZAHTEVANA SHEMA KAKOVOSTI]]&lt;&gt;"",Sklop1[[#This Row],[Preračunana masa/volumen/kos na enoto kg]],"")</f>
        <v/>
      </c>
      <c r="J27" s="98"/>
      <c r="K27" s="91"/>
      <c r="L27" s="91"/>
      <c r="M27" s="148" t="s">
        <v>160</v>
      </c>
      <c r="N27" s="92"/>
      <c r="O27" s="147" t="s">
        <v>160</v>
      </c>
      <c r="P27" s="101"/>
      <c r="Q27" s="92">
        <f>+Sklop1[[#This Row],[cena/enota brez DDV v EUR]]*Sklop1[[#This Row],[Stopnja DDV (%)]]</f>
        <v>0</v>
      </c>
      <c r="R27" s="92">
        <f>+Sklop1[[#This Row],[cena/enota brez DDV v EUR]]+Sklop1[[#This Row],[Davek (EUR)]]</f>
        <v>0</v>
      </c>
      <c r="S27" s="92">
        <f>+Sklop1[[#This Row],[cena/enota brez DDV v EUR]]*Sklop1[[#This Row],[Okvirna količina]]</f>
        <v>0</v>
      </c>
      <c r="T27" s="92">
        <f>+Sklop1[[#This Row],[Končna cena/enoto mere (EUR) z DDV]]*Sklop1[[#This Row],[Okvirna količina]]</f>
        <v>0</v>
      </c>
      <c r="U27" s="103"/>
    </row>
    <row r="28" spans="1:21" s="55" customFormat="1" ht="36">
      <c r="A28" s="84" t="s">
        <v>14</v>
      </c>
      <c r="B28" s="76" t="s">
        <v>1021</v>
      </c>
      <c r="C28" s="75" t="s">
        <v>160</v>
      </c>
      <c r="D28" s="82" t="s">
        <v>0</v>
      </c>
      <c r="E28" s="111"/>
      <c r="F28" s="135">
        <v>10</v>
      </c>
      <c r="G28" s="116" t="s">
        <v>0</v>
      </c>
      <c r="H28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28" s="85" t="str">
        <f>IF(Sklop1[[#This Row],[ZAHTEVANA SHEMA KAKOVOSTI]]&lt;&gt;"",Sklop1[[#This Row],[Preračunana masa/volumen/kos na enoto kg]],"")</f>
        <v/>
      </c>
      <c r="J28" s="98"/>
      <c r="K28" s="91"/>
      <c r="L28" s="91"/>
      <c r="M28" s="148" t="s">
        <v>160</v>
      </c>
      <c r="N28" s="92"/>
      <c r="O28" s="147" t="s">
        <v>160</v>
      </c>
      <c r="P28" s="101"/>
      <c r="Q28" s="92">
        <f>+Sklop1[[#This Row],[cena/enota brez DDV v EUR]]*Sklop1[[#This Row],[Stopnja DDV (%)]]</f>
        <v>0</v>
      </c>
      <c r="R28" s="92">
        <f>+Sklop1[[#This Row],[cena/enota brez DDV v EUR]]+Sklop1[[#This Row],[Davek (EUR)]]</f>
        <v>0</v>
      </c>
      <c r="S28" s="92">
        <f>+Sklop1[[#This Row],[cena/enota brez DDV v EUR]]*Sklop1[[#This Row],[Okvirna količina]]</f>
        <v>0</v>
      </c>
      <c r="T28" s="92">
        <f>+Sklop1[[#This Row],[Končna cena/enoto mere (EUR) z DDV]]*Sklop1[[#This Row],[Okvirna količina]]</f>
        <v>0</v>
      </c>
      <c r="U28" s="103"/>
    </row>
    <row r="29" spans="1:21">
      <c r="A29" s="419" t="s">
        <v>179</v>
      </c>
      <c r="B29" s="407"/>
      <c r="C29" s="408"/>
      <c r="D29" s="408"/>
      <c r="E29" s="409"/>
      <c r="F29" s="410"/>
      <c r="G29" s="411"/>
      <c r="H29" s="412">
        <f>SUBTOTAL(109,Sklop1[Preračunana masa/volumen/kos na enoto kg])</f>
        <v>3570</v>
      </c>
      <c r="I29" s="412">
        <f>SUBTOTAL(109,Sklop1[Živila iz shem kakovosti (kg)])</f>
        <v>2730</v>
      </c>
      <c r="J29" s="410"/>
      <c r="K29" s="413"/>
      <c r="L29" s="413"/>
      <c r="M29" s="414"/>
      <c r="N29" s="415"/>
      <c r="O29" s="415"/>
      <c r="P29" s="415"/>
      <c r="Q29" s="416"/>
      <c r="R29" s="410"/>
      <c r="S29" s="416">
        <f>SUBTOTAL(109,Sklop1[Vrednost za okvirno količino (EUR) brez DDV])</f>
        <v>0</v>
      </c>
      <c r="T29" s="416">
        <f>SUBTOTAL(109,Sklop1[Vrednost za okvirno količino (EUR) z DDV])</f>
        <v>0</v>
      </c>
      <c r="U29" s="417">
        <f>SUBTOTAL(103,Sklop1[Shema kakovosti
(nacionalne, evropske)
])</f>
        <v>0</v>
      </c>
    </row>
    <row r="30" spans="1:21" ht="15">
      <c r="A30" s="7"/>
      <c r="B30" s="5"/>
      <c r="C30" s="29"/>
      <c r="D30" s="29"/>
      <c r="E30" s="28"/>
      <c r="F30" s="8"/>
      <c r="H30" s="9"/>
      <c r="I30" s="9"/>
      <c r="J30" s="9"/>
      <c r="K30" s="9"/>
      <c r="L30" s="23"/>
      <c r="M30" s="23"/>
      <c r="N30" s="9"/>
      <c r="O30" s="9"/>
      <c r="P30" s="9"/>
      <c r="Q30" s="9"/>
      <c r="R30" s="9"/>
      <c r="S30" s="3"/>
      <c r="T30" s="3"/>
      <c r="U30" s="8"/>
    </row>
    <row r="31" spans="1:21">
      <c r="A31" s="47" t="s">
        <v>176</v>
      </c>
      <c r="B31" s="19"/>
      <c r="C31" s="31"/>
      <c r="D31" s="31"/>
      <c r="E31" s="113"/>
      <c r="Q31" s="47"/>
      <c r="R31" s="47"/>
      <c r="S31" s="47"/>
      <c r="T31" s="47"/>
    </row>
    <row r="32" spans="1:21">
      <c r="A32" s="14" t="s">
        <v>1216</v>
      </c>
      <c r="B32" s="19"/>
      <c r="C32" s="31"/>
      <c r="D32" s="31"/>
      <c r="E32" s="113"/>
    </row>
    <row r="33" spans="1:22">
      <c r="A33" s="107" t="s">
        <v>311</v>
      </c>
      <c r="F33" s="68"/>
      <c r="G33" s="68"/>
      <c r="H33" s="32"/>
      <c r="I33" s="32"/>
      <c r="J33" s="32"/>
      <c r="K33" s="32"/>
      <c r="L33" s="54"/>
      <c r="M33" s="54"/>
      <c r="N33" s="32"/>
      <c r="O33" s="32"/>
      <c r="P33" s="32"/>
      <c r="Q33" s="32"/>
      <c r="R33" s="32"/>
    </row>
    <row r="34" spans="1:22">
      <c r="A34" s="129" t="s">
        <v>884</v>
      </c>
      <c r="B34" s="124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124"/>
      <c r="N34" s="124"/>
      <c r="O34" s="124"/>
      <c r="P34" s="124"/>
      <c r="Q34" s="124"/>
      <c r="R34" s="124"/>
      <c r="S34" s="124"/>
      <c r="T34" s="124"/>
      <c r="U34" s="124"/>
      <c r="V34" s="123"/>
    </row>
    <row r="35" spans="1:22">
      <c r="A35" s="129" t="s">
        <v>885</v>
      </c>
      <c r="F35" s="68"/>
      <c r="G35" s="68"/>
      <c r="H35" s="32"/>
      <c r="I35" s="32"/>
      <c r="J35" s="32"/>
      <c r="K35" s="32"/>
      <c r="L35" s="54"/>
      <c r="M35" s="54"/>
      <c r="N35" s="32"/>
      <c r="O35" s="32"/>
      <c r="P35" s="32"/>
      <c r="Q35" s="32"/>
      <c r="R35" s="32"/>
    </row>
    <row r="36" spans="1:22" ht="13.15" customHeight="1">
      <c r="A36" s="124" t="s">
        <v>1449</v>
      </c>
      <c r="B36" s="19"/>
      <c r="C36" s="31"/>
      <c r="D36" s="31"/>
      <c r="E36" s="113"/>
    </row>
    <row r="37" spans="1:22" ht="13.15" customHeight="1">
      <c r="B37" s="19"/>
      <c r="C37" s="31"/>
      <c r="D37" s="31"/>
      <c r="E37" s="113"/>
    </row>
    <row r="38" spans="1:22">
      <c r="A38" s="107" t="s">
        <v>65</v>
      </c>
      <c r="F38" s="68"/>
      <c r="G38" s="68" t="s">
        <v>66</v>
      </c>
      <c r="H38" s="32"/>
      <c r="I38" s="32"/>
      <c r="J38" s="32"/>
      <c r="K38" s="32"/>
      <c r="L38" s="54"/>
      <c r="M38" s="54"/>
      <c r="N38" s="32"/>
      <c r="O38" s="32"/>
      <c r="P38" s="32"/>
      <c r="Q38" s="32" t="s">
        <v>67</v>
      </c>
      <c r="R38" s="32"/>
    </row>
    <row r="39" spans="1:22" ht="15">
      <c r="A39" s="7"/>
      <c r="B39" s="5"/>
      <c r="C39" s="29"/>
      <c r="D39" s="29"/>
      <c r="E39" s="28"/>
      <c r="F39" s="8"/>
      <c r="H39" s="9"/>
      <c r="I39" s="9"/>
      <c r="J39" s="9"/>
      <c r="K39" s="9"/>
      <c r="L39" s="23"/>
      <c r="M39" s="23"/>
      <c r="N39" s="9"/>
      <c r="O39" s="9"/>
      <c r="P39" s="9"/>
      <c r="Q39" s="9"/>
      <c r="R39" s="9"/>
      <c r="S39" s="3"/>
      <c r="T39" s="3"/>
      <c r="U39" s="8"/>
    </row>
    <row r="40" spans="1:22">
      <c r="B40" s="19"/>
      <c r="C40" s="31"/>
      <c r="D40" s="31"/>
      <c r="E40" s="113"/>
    </row>
    <row r="41" spans="1:22">
      <c r="B41" s="19"/>
      <c r="C41" s="31"/>
      <c r="D41" s="31"/>
      <c r="E41" s="113"/>
    </row>
    <row r="42" spans="1:22">
      <c r="B42" s="19"/>
      <c r="C42" s="31"/>
      <c r="D42" s="31"/>
      <c r="E42" s="113"/>
    </row>
    <row r="43" spans="1:22">
      <c r="B43" s="19"/>
      <c r="C43" s="31"/>
      <c r="D43" s="31"/>
      <c r="E43" s="113"/>
    </row>
    <row r="44" spans="1:22">
      <c r="B44" s="19"/>
      <c r="C44" s="31"/>
      <c r="D44" s="31"/>
      <c r="E44" s="113"/>
    </row>
    <row r="45" spans="1:22">
      <c r="B45" s="19"/>
      <c r="C45" s="31"/>
      <c r="D45" s="31"/>
      <c r="E45" s="113"/>
    </row>
    <row r="46" spans="1:22">
      <c r="B46" s="19"/>
      <c r="C46" s="31"/>
      <c r="D46" s="31"/>
      <c r="E46" s="113"/>
    </row>
    <row r="47" spans="1:22" s="21" customFormat="1">
      <c r="A47" s="14"/>
      <c r="B47" s="19"/>
      <c r="C47" s="31"/>
      <c r="D47" s="31"/>
      <c r="E47" s="113"/>
      <c r="F47" s="114"/>
      <c r="G47" s="114"/>
      <c r="L47" s="14"/>
      <c r="M47" s="14"/>
      <c r="N47" s="14"/>
      <c r="O47" s="14"/>
      <c r="P47" s="14"/>
      <c r="Q47" s="14"/>
      <c r="R47" s="14"/>
      <c r="S47" s="14"/>
      <c r="T47" s="14"/>
      <c r="U47" s="68"/>
      <c r="V47" s="14"/>
    </row>
    <row r="48" spans="1:22" s="21" customFormat="1">
      <c r="A48" s="14"/>
      <c r="B48" s="19"/>
      <c r="C48" s="31"/>
      <c r="D48" s="31"/>
      <c r="E48" s="113"/>
      <c r="F48" s="114"/>
      <c r="G48" s="114"/>
      <c r="L48" s="14"/>
      <c r="M48" s="14"/>
      <c r="N48" s="14"/>
      <c r="O48" s="14"/>
      <c r="P48" s="14"/>
      <c r="Q48" s="14"/>
      <c r="R48" s="14"/>
      <c r="S48" s="14"/>
      <c r="T48" s="14"/>
      <c r="U48" s="68"/>
      <c r="V48" s="14"/>
    </row>
    <row r="49" spans="1:22" s="21" customFormat="1">
      <c r="A49" s="14"/>
      <c r="B49" s="19"/>
      <c r="C49" s="31"/>
      <c r="D49" s="31"/>
      <c r="E49" s="113"/>
      <c r="F49" s="114"/>
      <c r="G49" s="114"/>
      <c r="L49" s="14"/>
      <c r="M49" s="14"/>
      <c r="N49" s="14"/>
      <c r="O49" s="14"/>
      <c r="P49" s="14"/>
      <c r="Q49" s="14"/>
      <c r="R49" s="14"/>
      <c r="S49" s="14"/>
      <c r="T49" s="14"/>
      <c r="U49" s="68"/>
      <c r="V49" s="14"/>
    </row>
    <row r="50" spans="1:22" s="21" customFormat="1">
      <c r="A50" s="14"/>
      <c r="B50" s="19"/>
      <c r="C50" s="31"/>
      <c r="D50" s="31"/>
      <c r="E50" s="113"/>
      <c r="F50" s="114"/>
      <c r="G50" s="114"/>
      <c r="L50" s="14"/>
      <c r="M50" s="14"/>
      <c r="N50" s="14"/>
      <c r="O50" s="14"/>
      <c r="P50" s="14"/>
      <c r="Q50" s="14"/>
      <c r="R50" s="14"/>
      <c r="S50" s="14"/>
      <c r="T50" s="14"/>
      <c r="U50" s="68"/>
      <c r="V50" s="14"/>
    </row>
    <row r="51" spans="1:22" s="21" customFormat="1">
      <c r="A51" s="14"/>
      <c r="B51" s="19"/>
      <c r="C51" s="31"/>
      <c r="D51" s="31"/>
      <c r="E51" s="113"/>
      <c r="F51" s="114"/>
      <c r="G51" s="114"/>
      <c r="L51" s="14"/>
      <c r="M51" s="14"/>
      <c r="N51" s="14"/>
      <c r="O51" s="14"/>
      <c r="P51" s="14"/>
      <c r="Q51" s="14"/>
      <c r="R51" s="14"/>
      <c r="S51" s="14"/>
      <c r="T51" s="14"/>
      <c r="U51" s="68"/>
      <c r="V51" s="14"/>
    </row>
    <row r="52" spans="1:22" s="21" customFormat="1">
      <c r="A52" s="14"/>
      <c r="B52" s="19"/>
      <c r="C52" s="31"/>
      <c r="D52" s="31"/>
      <c r="E52" s="113"/>
      <c r="F52" s="114"/>
      <c r="G52" s="114"/>
      <c r="L52" s="14"/>
      <c r="M52" s="14"/>
      <c r="N52" s="14"/>
      <c r="O52" s="14"/>
      <c r="P52" s="14"/>
      <c r="Q52" s="14"/>
      <c r="R52" s="14"/>
      <c r="S52" s="14"/>
      <c r="T52" s="14"/>
      <c r="U52" s="68"/>
      <c r="V52" s="14"/>
    </row>
    <row r="53" spans="1:22" s="21" customFormat="1">
      <c r="A53" s="14"/>
      <c r="B53" s="19"/>
      <c r="C53" s="31"/>
      <c r="D53" s="31"/>
      <c r="E53" s="113"/>
      <c r="F53" s="114"/>
      <c r="G53" s="114"/>
      <c r="L53" s="14"/>
      <c r="M53" s="14"/>
      <c r="N53" s="14"/>
      <c r="O53" s="14"/>
      <c r="P53" s="14"/>
      <c r="Q53" s="14"/>
      <c r="R53" s="14"/>
      <c r="S53" s="14"/>
      <c r="T53" s="14"/>
      <c r="U53" s="68"/>
      <c r="V53" s="14"/>
    </row>
    <row r="54" spans="1:22" s="21" customFormat="1">
      <c r="A54" s="14"/>
      <c r="B54" s="19"/>
      <c r="C54" s="31"/>
      <c r="D54" s="31"/>
      <c r="E54" s="113"/>
      <c r="F54" s="114"/>
      <c r="G54" s="114"/>
      <c r="L54" s="14"/>
      <c r="M54" s="14"/>
      <c r="N54" s="14"/>
      <c r="O54" s="14"/>
      <c r="P54" s="14"/>
      <c r="Q54" s="14"/>
      <c r="R54" s="14"/>
      <c r="S54" s="14"/>
      <c r="T54" s="14"/>
      <c r="U54" s="68"/>
      <c r="V54" s="14"/>
    </row>
    <row r="55" spans="1:22" s="21" customFormat="1">
      <c r="A55" s="14"/>
      <c r="B55" s="19"/>
      <c r="C55" s="31"/>
      <c r="D55" s="31"/>
      <c r="E55" s="113"/>
      <c r="F55" s="114"/>
      <c r="G55" s="114"/>
      <c r="L55" s="14"/>
      <c r="M55" s="14"/>
      <c r="N55" s="14"/>
      <c r="O55" s="14"/>
      <c r="P55" s="14"/>
      <c r="Q55" s="14"/>
      <c r="R55" s="14"/>
      <c r="S55" s="14"/>
      <c r="T55" s="14"/>
      <c r="U55" s="68"/>
      <c r="V55" s="14"/>
    </row>
    <row r="56" spans="1:22" s="21" customFormat="1">
      <c r="A56" s="14"/>
      <c r="B56" s="19"/>
      <c r="C56" s="31"/>
      <c r="D56" s="31"/>
      <c r="E56" s="113"/>
      <c r="F56" s="114"/>
      <c r="G56" s="114"/>
      <c r="L56" s="14"/>
      <c r="M56" s="14"/>
      <c r="N56" s="14"/>
      <c r="O56" s="14"/>
      <c r="P56" s="14"/>
      <c r="Q56" s="14"/>
      <c r="R56" s="14"/>
      <c r="S56" s="14"/>
      <c r="T56" s="14"/>
      <c r="U56" s="68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68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68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68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68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68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68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68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68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68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68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68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68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68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68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68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68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68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68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68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68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</sheetData>
  <sheetProtection insertRows="0" deleteRows="0"/>
  <protectedRanges>
    <protectedRange sqref="J38:P1048576 U1:U35 J1:P35 U38:U1048576" name="Obseg1"/>
    <protectedRange sqref="J36:P37 U36:U37" name="Obseg1_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22:B23 B19 B25:B28">
    <cfRule type="colorScale" priority="6507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58"/>
  <sheetViews>
    <sheetView topLeftCell="A16" zoomScale="90" zoomScaleNormal="90" zoomScaleSheetLayoutView="100" workbookViewId="0">
      <selection activeCell="W47" sqref="W47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129</v>
      </c>
    </row>
    <row r="2" spans="1:21" ht="15">
      <c r="B2" s="50" t="s">
        <v>130</v>
      </c>
      <c r="C2" s="543" t="str">
        <f>+'prva stran'!B6</f>
        <v>VRTEC MEDVODE</v>
      </c>
      <c r="D2" s="544"/>
      <c r="E2" s="544"/>
      <c r="F2" s="544"/>
      <c r="G2" s="544"/>
      <c r="H2" s="544"/>
      <c r="I2" s="544"/>
      <c r="J2" s="544"/>
    </row>
    <row r="3" spans="1:21" ht="15">
      <c r="B3" s="50" t="s">
        <v>131</v>
      </c>
      <c r="C3" s="545" t="str">
        <f>+'prva stran'!B7</f>
        <v xml:space="preserve">Ostrovrharjeva ulica 2, 1215  MEDVODE </v>
      </c>
      <c r="D3" s="546"/>
      <c r="E3" s="546"/>
      <c r="F3" s="546"/>
      <c r="G3" s="546"/>
      <c r="H3" s="546"/>
      <c r="I3" s="546"/>
      <c r="J3" s="546"/>
    </row>
    <row r="4" spans="1:21" ht="15">
      <c r="B4" s="69"/>
    </row>
    <row r="5" spans="1:21" ht="15">
      <c r="B5" s="49" t="s">
        <v>133</v>
      </c>
    </row>
    <row r="6" spans="1:21" s="3" customFormat="1" ht="17.25" customHeight="1">
      <c r="B6" s="51" t="s">
        <v>130</v>
      </c>
      <c r="C6" s="547">
        <f>+'prva stran'!B10</f>
        <v>0</v>
      </c>
      <c r="D6" s="548"/>
      <c r="E6" s="548"/>
      <c r="F6" s="548"/>
      <c r="G6" s="548"/>
      <c r="H6" s="548"/>
      <c r="I6" s="548"/>
      <c r="J6" s="548"/>
      <c r="K6" s="117"/>
      <c r="U6" s="8"/>
    </row>
    <row r="7" spans="1:21" s="3" customFormat="1" ht="17.25" customHeight="1">
      <c r="B7" s="51" t="s">
        <v>131</v>
      </c>
      <c r="C7" s="549">
        <f>+'prva stran'!B11</f>
        <v>0</v>
      </c>
      <c r="D7" s="550"/>
      <c r="E7" s="550"/>
      <c r="F7" s="550"/>
      <c r="G7" s="550"/>
      <c r="H7" s="550"/>
      <c r="I7" s="550"/>
      <c r="J7" s="550"/>
      <c r="K7" s="117"/>
      <c r="U7" s="8"/>
    </row>
    <row r="8" spans="1:21" s="3" customFormat="1" ht="17.25" customHeight="1">
      <c r="B8" s="51" t="s">
        <v>132</v>
      </c>
      <c r="C8" s="549">
        <f>+'prva stran'!B12</f>
        <v>0</v>
      </c>
      <c r="D8" s="550"/>
      <c r="E8" s="550"/>
      <c r="F8" s="550"/>
      <c r="G8" s="550"/>
      <c r="H8" s="550"/>
      <c r="I8" s="550"/>
      <c r="J8" s="550"/>
      <c r="K8" s="117"/>
      <c r="U8" s="8"/>
    </row>
    <row r="9" spans="1:21" s="3" customFormat="1" ht="17.25" customHeight="1">
      <c r="A9" s="12"/>
      <c r="B9" s="52" t="s">
        <v>134</v>
      </c>
      <c r="C9" s="551">
        <f>+'prva stran'!B13</f>
        <v>0</v>
      </c>
      <c r="D9" s="550"/>
      <c r="E9" s="550"/>
      <c r="F9" s="550"/>
      <c r="G9" s="550"/>
      <c r="H9" s="550"/>
      <c r="I9" s="550"/>
      <c r="J9" s="550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98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pred_rekapitulacija'!A15</f>
        <v>2.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542" t="str">
        <f>+'Ponudbeni pred_rekapitulacija'!B15</f>
        <v>MESNI IZDELKI</v>
      </c>
      <c r="C13" s="542"/>
      <c r="D13" s="542"/>
      <c r="E13" s="542"/>
      <c r="F13" s="542"/>
      <c r="G13" s="542"/>
      <c r="H13" s="542"/>
      <c r="I13" s="542"/>
      <c r="J13" s="542"/>
      <c r="K13" s="542"/>
      <c r="U13" s="8"/>
    </row>
    <row r="14" spans="1:21" s="73" customFormat="1" ht="12" customHeight="1">
      <c r="A14" s="46">
        <v>1</v>
      </c>
      <c r="B14" s="46">
        <v>2</v>
      </c>
      <c r="C14" s="46" t="s">
        <v>155</v>
      </c>
      <c r="D14" s="46" t="s">
        <v>156</v>
      </c>
      <c r="E14" s="46" t="s">
        <v>226</v>
      </c>
      <c r="F14" s="46">
        <v>3</v>
      </c>
      <c r="G14" s="46">
        <v>4</v>
      </c>
      <c r="H14" s="70" t="s">
        <v>97</v>
      </c>
      <c r="I14" s="70" t="s">
        <v>170</v>
      </c>
      <c r="J14" s="71">
        <v>5</v>
      </c>
      <c r="K14" s="71">
        <v>6</v>
      </c>
      <c r="L14" s="71" t="s">
        <v>64</v>
      </c>
      <c r="M14" s="71" t="s">
        <v>221</v>
      </c>
      <c r="N14" s="71">
        <v>7</v>
      </c>
      <c r="O14" s="71" t="s">
        <v>222</v>
      </c>
      <c r="P14" s="71">
        <v>8</v>
      </c>
      <c r="Q14" s="72" t="s">
        <v>223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228</v>
      </c>
      <c r="C15" s="56" t="s">
        <v>218</v>
      </c>
      <c r="D15" s="56" t="s">
        <v>219</v>
      </c>
      <c r="E15" s="56" t="s">
        <v>227</v>
      </c>
      <c r="F15" s="56" t="s">
        <v>144</v>
      </c>
      <c r="G15" s="56" t="s">
        <v>145</v>
      </c>
      <c r="H15" s="57" t="s">
        <v>178</v>
      </c>
      <c r="I15" s="57" t="s">
        <v>214</v>
      </c>
      <c r="J15" s="58" t="s">
        <v>151</v>
      </c>
      <c r="K15" s="58" t="s">
        <v>96</v>
      </c>
      <c r="L15" s="58" t="s">
        <v>1436</v>
      </c>
      <c r="M15" s="58" t="s">
        <v>150</v>
      </c>
      <c r="N15" s="58" t="s">
        <v>63</v>
      </c>
      <c r="O15" s="58" t="s">
        <v>169</v>
      </c>
      <c r="P15" s="58" t="s">
        <v>147</v>
      </c>
      <c r="Q15" s="59" t="s">
        <v>148</v>
      </c>
      <c r="R15" s="59" t="s">
        <v>163</v>
      </c>
      <c r="S15" s="59" t="s">
        <v>152</v>
      </c>
      <c r="T15" s="59" t="s">
        <v>153</v>
      </c>
      <c r="U15" s="58" t="s">
        <v>166</v>
      </c>
    </row>
    <row r="16" spans="1:21" s="55" customFormat="1" ht="24">
      <c r="A16" s="84" t="s">
        <v>1</v>
      </c>
      <c r="B16" s="81" t="s">
        <v>1260</v>
      </c>
      <c r="C16" s="82" t="s">
        <v>160</v>
      </c>
      <c r="D16" s="82" t="s">
        <v>0</v>
      </c>
      <c r="E16" s="111"/>
      <c r="F16" s="85">
        <v>5</v>
      </c>
      <c r="G16" s="116" t="s">
        <v>0</v>
      </c>
      <c r="H16" s="8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16" s="85" t="str">
        <f>IF(Sklop2[[#This Row],[ZAHTEVANA SHEMA KAKOVOSTI]]&lt;&gt;"",Sklop2[[#This Row],[Preračunana masa/volumen/kos na enoto kg]],"")</f>
        <v/>
      </c>
      <c r="J16" s="97"/>
      <c r="K16" s="86"/>
      <c r="L16" s="86"/>
      <c r="M16" s="148" t="s">
        <v>160</v>
      </c>
      <c r="N16" s="88"/>
      <c r="O16" s="147" t="s">
        <v>160</v>
      </c>
      <c r="P16" s="99"/>
      <c r="Q16" s="88">
        <f>+Sklop2[[#This Row],[cena/enota brez DDV v EUR]]*Sklop2[[#This Row],[Stopnja DDV (%)]]</f>
        <v>0</v>
      </c>
      <c r="R16" s="88">
        <f>+Sklop2[[#This Row],[cena/enota brez DDV v EUR]]+Sklop2[[#This Row],[Davek (EUR)]]</f>
        <v>0</v>
      </c>
      <c r="S16" s="88">
        <f>+Sklop2[[#This Row],[cena/enota brez DDV v EUR]]*Sklop2[[#This Row],[Okvirna količina]]</f>
        <v>0</v>
      </c>
      <c r="T16" s="88">
        <f>+Sklop2[[#This Row],[Končna cena/enoto mere (EUR) z DDV]]*Sklop2[[#This Row],[Okvirna količina]]</f>
        <v>0</v>
      </c>
      <c r="U16" s="193"/>
    </row>
    <row r="17" spans="1:21" s="55" customFormat="1" ht="24">
      <c r="A17" s="84" t="s">
        <v>3</v>
      </c>
      <c r="B17" s="76" t="s">
        <v>1440</v>
      </c>
      <c r="C17" s="75" t="s">
        <v>160</v>
      </c>
      <c r="D17" s="82" t="s">
        <v>0</v>
      </c>
      <c r="E17" s="111"/>
      <c r="F17" s="135">
        <v>50</v>
      </c>
      <c r="G17" s="116" t="s">
        <v>0</v>
      </c>
      <c r="H17" s="8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17" s="85" t="str">
        <f>IF(Sklop2[[#This Row],[ZAHTEVANA SHEMA KAKOVOSTI]]&lt;&gt;"",Sklop2[[#This Row],[Preračunana masa/volumen/kos na enoto kg]],"")</f>
        <v/>
      </c>
      <c r="J17" s="98"/>
      <c r="K17" s="91"/>
      <c r="L17" s="91"/>
      <c r="M17" s="148" t="s">
        <v>160</v>
      </c>
      <c r="N17" s="92"/>
      <c r="O17" s="147" t="s">
        <v>160</v>
      </c>
      <c r="P17" s="101"/>
      <c r="Q17" s="92">
        <f>+Sklop2[[#This Row],[cena/enota brez DDV v EUR]]*Sklop2[[#This Row],[Stopnja DDV (%)]]</f>
        <v>0</v>
      </c>
      <c r="R17" s="92">
        <f>+Sklop2[[#This Row],[cena/enota brez DDV v EUR]]+Sklop2[[#This Row],[Davek (EUR)]]</f>
        <v>0</v>
      </c>
      <c r="S17" s="92">
        <f>+Sklop2[[#This Row],[cena/enota brez DDV v EUR]]*Sklop2[[#This Row],[Okvirna količina]]</f>
        <v>0</v>
      </c>
      <c r="T17" s="92">
        <f>+Sklop2[[#This Row],[Končna cena/enoto mere (EUR) z DDV]]*Sklop2[[#This Row],[Okvirna količina]]</f>
        <v>0</v>
      </c>
      <c r="U17" s="193"/>
    </row>
    <row r="18" spans="1:21" s="55" customFormat="1" ht="24">
      <c r="A18" s="84" t="s">
        <v>4</v>
      </c>
      <c r="B18" s="76" t="s">
        <v>1259</v>
      </c>
      <c r="C18" s="75" t="s">
        <v>160</v>
      </c>
      <c r="D18" s="82" t="s">
        <v>0</v>
      </c>
      <c r="E18" s="111"/>
      <c r="F18" s="135">
        <v>300</v>
      </c>
      <c r="G18" s="116" t="s">
        <v>0</v>
      </c>
      <c r="H18" s="8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18" s="85" t="str">
        <f>IF(Sklop2[[#This Row],[ZAHTEVANA SHEMA KAKOVOSTI]]&lt;&gt;"",Sklop2[[#This Row],[Preračunana masa/volumen/kos na enoto kg]],"")</f>
        <v/>
      </c>
      <c r="J18" s="98"/>
      <c r="K18" s="91"/>
      <c r="L18" s="91"/>
      <c r="M18" s="148" t="s">
        <v>160</v>
      </c>
      <c r="N18" s="92"/>
      <c r="O18" s="147" t="s">
        <v>160</v>
      </c>
      <c r="P18" s="101"/>
      <c r="Q18" s="92">
        <f>+Sklop2[[#This Row],[cena/enota brez DDV v EUR]]*Sklop2[[#This Row],[Stopnja DDV (%)]]</f>
        <v>0</v>
      </c>
      <c r="R18" s="92">
        <f>+Sklop2[[#This Row],[cena/enota brez DDV v EUR]]+Sklop2[[#This Row],[Davek (EUR)]]</f>
        <v>0</v>
      </c>
      <c r="S18" s="92">
        <f>+Sklop2[[#This Row],[cena/enota brez DDV v EUR]]*Sklop2[[#This Row],[Okvirna količina]]</f>
        <v>0</v>
      </c>
      <c r="T18" s="92">
        <f>+Sklop2[[#This Row],[Končna cena/enoto mere (EUR) z DDV]]*Sklop2[[#This Row],[Okvirna količina]]</f>
        <v>0</v>
      </c>
      <c r="U18" s="193"/>
    </row>
    <row r="19" spans="1:21" s="55" customFormat="1" ht="12">
      <c r="A19" s="84" t="s">
        <v>5</v>
      </c>
      <c r="B19" s="10" t="s">
        <v>304</v>
      </c>
      <c r="C19" s="75" t="s">
        <v>160</v>
      </c>
      <c r="D19" s="82" t="s">
        <v>0</v>
      </c>
      <c r="E19" s="111"/>
      <c r="F19" s="135">
        <v>30</v>
      </c>
      <c r="G19" s="116" t="s">
        <v>0</v>
      </c>
      <c r="H19" s="8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19" s="85" t="str">
        <f>IF(Sklop2[[#This Row],[ZAHTEVANA SHEMA KAKOVOSTI]]&lt;&gt;"",Sklop2[[#This Row],[Preračunana masa/volumen/kos na enoto kg]],"")</f>
        <v/>
      </c>
      <c r="J19" s="98"/>
      <c r="K19" s="91"/>
      <c r="L19" s="91"/>
      <c r="M19" s="148" t="s">
        <v>160</v>
      </c>
      <c r="N19" s="92"/>
      <c r="O19" s="147" t="s">
        <v>160</v>
      </c>
      <c r="P19" s="101"/>
      <c r="Q19" s="92">
        <f>+Sklop2[[#This Row],[cena/enota brez DDV v EUR]]*Sklop2[[#This Row],[Stopnja DDV (%)]]</f>
        <v>0</v>
      </c>
      <c r="R19" s="92">
        <f>+Sklop2[[#This Row],[cena/enota brez DDV v EUR]]+Sklop2[[#This Row],[Davek (EUR)]]</f>
        <v>0</v>
      </c>
      <c r="S19" s="92">
        <f>+Sklop2[[#This Row],[cena/enota brez DDV v EUR]]*Sklop2[[#This Row],[Okvirna količina]]</f>
        <v>0</v>
      </c>
      <c r="T19" s="92">
        <f>+Sklop2[[#This Row],[Končna cena/enoto mere (EUR) z DDV]]*Sklop2[[#This Row],[Okvirna količina]]</f>
        <v>0</v>
      </c>
      <c r="U19" s="193"/>
    </row>
    <row r="20" spans="1:21" s="55" customFormat="1" ht="12">
      <c r="A20" s="84" t="s">
        <v>6</v>
      </c>
      <c r="B20" s="10" t="s">
        <v>305</v>
      </c>
      <c r="C20" s="75" t="s">
        <v>160</v>
      </c>
      <c r="D20" s="82" t="s">
        <v>0</v>
      </c>
      <c r="E20" s="111"/>
      <c r="F20" s="135">
        <v>200</v>
      </c>
      <c r="G20" s="116" t="s">
        <v>0</v>
      </c>
      <c r="H20" s="8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0" s="85" t="str">
        <f>IF(Sklop2[[#This Row],[ZAHTEVANA SHEMA KAKOVOSTI]]&lt;&gt;"",Sklop2[[#This Row],[Preračunana masa/volumen/kos na enoto kg]],"")</f>
        <v/>
      </c>
      <c r="J20" s="98"/>
      <c r="K20" s="91"/>
      <c r="L20" s="91"/>
      <c r="M20" s="148" t="s">
        <v>160</v>
      </c>
      <c r="N20" s="92"/>
      <c r="O20" s="147" t="s">
        <v>160</v>
      </c>
      <c r="P20" s="101"/>
      <c r="Q20" s="92">
        <f>+Sklop2[[#This Row],[cena/enota brez DDV v EUR]]*Sklop2[[#This Row],[Stopnja DDV (%)]]</f>
        <v>0</v>
      </c>
      <c r="R20" s="92">
        <f>+Sklop2[[#This Row],[cena/enota brez DDV v EUR]]+Sklop2[[#This Row],[Davek (EUR)]]</f>
        <v>0</v>
      </c>
      <c r="S20" s="92">
        <f>+Sklop2[[#This Row],[cena/enota brez DDV v EUR]]*Sklop2[[#This Row],[Okvirna količina]]</f>
        <v>0</v>
      </c>
      <c r="T20" s="92">
        <f>+Sklop2[[#This Row],[Končna cena/enoto mere (EUR) z DDV]]*Sklop2[[#This Row],[Okvirna količina]]</f>
        <v>0</v>
      </c>
      <c r="U20" s="193"/>
    </row>
    <row r="21" spans="1:21" s="55" customFormat="1" ht="36">
      <c r="A21" s="84" t="s">
        <v>7</v>
      </c>
      <c r="B21" s="76" t="s">
        <v>306</v>
      </c>
      <c r="C21" s="75" t="s">
        <v>160</v>
      </c>
      <c r="D21" s="82" t="s">
        <v>0</v>
      </c>
      <c r="E21" s="111"/>
      <c r="F21" s="135">
        <v>300</v>
      </c>
      <c r="G21" s="116" t="s">
        <v>0</v>
      </c>
      <c r="H21" s="8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21" s="85" t="str">
        <f>IF(Sklop2[[#This Row],[ZAHTEVANA SHEMA KAKOVOSTI]]&lt;&gt;"",Sklop2[[#This Row],[Preračunana masa/volumen/kos na enoto kg]],"")</f>
        <v/>
      </c>
      <c r="J21" s="98"/>
      <c r="K21" s="91"/>
      <c r="L21" s="91"/>
      <c r="M21" s="148" t="s">
        <v>160</v>
      </c>
      <c r="N21" s="92"/>
      <c r="O21" s="147" t="s">
        <v>160</v>
      </c>
      <c r="P21" s="101"/>
      <c r="Q21" s="92">
        <f>+Sklop2[[#This Row],[cena/enota brez DDV v EUR]]*Sklop2[[#This Row],[Stopnja DDV (%)]]</f>
        <v>0</v>
      </c>
      <c r="R21" s="92">
        <f>+Sklop2[[#This Row],[cena/enota brez DDV v EUR]]+Sklop2[[#This Row],[Davek (EUR)]]</f>
        <v>0</v>
      </c>
      <c r="S21" s="92">
        <f>+Sklop2[[#This Row],[cena/enota brez DDV v EUR]]*Sklop2[[#This Row],[Okvirna količina]]</f>
        <v>0</v>
      </c>
      <c r="T21" s="92">
        <f>+Sklop2[[#This Row],[Končna cena/enoto mere (EUR) z DDV]]*Sklop2[[#This Row],[Okvirna količina]]</f>
        <v>0</v>
      </c>
      <c r="U21" s="193"/>
    </row>
    <row r="22" spans="1:21" s="55" customFormat="1" ht="36">
      <c r="A22" s="84" t="s">
        <v>8</v>
      </c>
      <c r="B22" s="76" t="s">
        <v>307</v>
      </c>
      <c r="C22" s="75" t="s">
        <v>160</v>
      </c>
      <c r="D22" s="82" t="s">
        <v>0</v>
      </c>
      <c r="E22" s="111"/>
      <c r="F22" s="135">
        <v>100</v>
      </c>
      <c r="G22" s="116" t="s">
        <v>0</v>
      </c>
      <c r="H22" s="8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2" s="85" t="str">
        <f>IF(Sklop2[[#This Row],[ZAHTEVANA SHEMA KAKOVOSTI]]&lt;&gt;"",Sklop2[[#This Row],[Preračunana masa/volumen/kos na enoto kg]],"")</f>
        <v/>
      </c>
      <c r="J22" s="98"/>
      <c r="K22" s="91"/>
      <c r="L22" s="91"/>
      <c r="M22" s="148" t="s">
        <v>160</v>
      </c>
      <c r="N22" s="92"/>
      <c r="O22" s="147" t="s">
        <v>160</v>
      </c>
      <c r="P22" s="101"/>
      <c r="Q22" s="92">
        <f>+Sklop2[[#This Row],[cena/enota brez DDV v EUR]]*Sklop2[[#This Row],[Stopnja DDV (%)]]</f>
        <v>0</v>
      </c>
      <c r="R22" s="92">
        <f>+Sklop2[[#This Row],[cena/enota brez DDV v EUR]]+Sklop2[[#This Row],[Davek (EUR)]]</f>
        <v>0</v>
      </c>
      <c r="S22" s="92">
        <f>+Sklop2[[#This Row],[cena/enota brez DDV v EUR]]*Sklop2[[#This Row],[Okvirna količina]]</f>
        <v>0</v>
      </c>
      <c r="T22" s="92">
        <f>+Sklop2[[#This Row],[Končna cena/enoto mere (EUR) z DDV]]*Sklop2[[#This Row],[Okvirna količina]]</f>
        <v>0</v>
      </c>
      <c r="U22" s="193"/>
    </row>
    <row r="23" spans="1:21" s="55" customFormat="1" ht="24">
      <c r="A23" s="84" t="s">
        <v>9</v>
      </c>
      <c r="B23" s="76" t="s">
        <v>308</v>
      </c>
      <c r="C23" s="75" t="s">
        <v>160</v>
      </c>
      <c r="D23" s="82" t="s">
        <v>0</v>
      </c>
      <c r="E23" s="111"/>
      <c r="F23" s="135">
        <v>170</v>
      </c>
      <c r="G23" s="116" t="s">
        <v>0</v>
      </c>
      <c r="H23" s="8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170</v>
      </c>
      <c r="I23" s="85" t="str">
        <f>IF(Sklop2[[#This Row],[ZAHTEVANA SHEMA KAKOVOSTI]]&lt;&gt;"",Sklop2[[#This Row],[Preračunana masa/volumen/kos na enoto kg]],"")</f>
        <v/>
      </c>
      <c r="J23" s="98"/>
      <c r="K23" s="91"/>
      <c r="L23" s="91"/>
      <c r="M23" s="148" t="s">
        <v>160</v>
      </c>
      <c r="N23" s="92"/>
      <c r="O23" s="147" t="s">
        <v>160</v>
      </c>
      <c r="P23" s="101"/>
      <c r="Q23" s="92">
        <f>+Sklop2[[#This Row],[cena/enota brez DDV v EUR]]*Sklop2[[#This Row],[Stopnja DDV (%)]]</f>
        <v>0</v>
      </c>
      <c r="R23" s="92">
        <f>+Sklop2[[#This Row],[cena/enota brez DDV v EUR]]+Sklop2[[#This Row],[Davek (EUR)]]</f>
        <v>0</v>
      </c>
      <c r="S23" s="92">
        <f>+Sklop2[[#This Row],[cena/enota brez DDV v EUR]]*Sklop2[[#This Row],[Okvirna količina]]</f>
        <v>0</v>
      </c>
      <c r="T23" s="92">
        <f>+Sklop2[[#This Row],[Končna cena/enoto mere (EUR) z DDV]]*Sklop2[[#This Row],[Okvirna količina]]</f>
        <v>0</v>
      </c>
      <c r="U23" s="193"/>
    </row>
    <row r="24" spans="1:21" s="55" customFormat="1">
      <c r="A24" s="419" t="s">
        <v>179</v>
      </c>
      <c r="B24" s="407"/>
      <c r="C24" s="408"/>
      <c r="D24" s="408"/>
      <c r="E24" s="409"/>
      <c r="F24" s="410"/>
      <c r="G24" s="411"/>
      <c r="H24" s="412">
        <f>SUBTOTAL(109,Sklop2[Preračunana masa/volumen/kos na enoto kg])</f>
        <v>1155</v>
      </c>
      <c r="I24" s="412">
        <f>SUBTOTAL(109,Sklop2[Živila iz shem kakovosti (kg)])</f>
        <v>0</v>
      </c>
      <c r="J24" s="410"/>
      <c r="K24" s="413"/>
      <c r="L24" s="413"/>
      <c r="M24" s="414"/>
      <c r="N24" s="415"/>
      <c r="O24" s="415"/>
      <c r="P24" s="415"/>
      <c r="Q24" s="416"/>
      <c r="R24" s="410"/>
      <c r="S24" s="416">
        <f>SUBTOTAL(109,Sklop2[Vrednost za okvirno količino (EUR) brez DDV])</f>
        <v>0</v>
      </c>
      <c r="T24" s="416">
        <f>SUBTOTAL(109,Sklop2[Vrednost za okvirno količino (EUR) z DDV])</f>
        <v>0</v>
      </c>
      <c r="U24" s="417">
        <f>SUBTOTAL(103,Sklop2[Shema kakovosti
(nacionalne, evropske)
])</f>
        <v>0</v>
      </c>
    </row>
    <row r="25" spans="1:21" ht="27" customHeight="1">
      <c r="A25" s="7"/>
      <c r="B25" s="5"/>
      <c r="C25" s="29"/>
      <c r="D25" s="29"/>
      <c r="E25" s="28"/>
      <c r="F25" s="8"/>
      <c r="H25" s="9"/>
      <c r="I25" s="9"/>
      <c r="J25" s="9"/>
      <c r="K25" s="9"/>
      <c r="L25" s="23"/>
      <c r="M25" s="23"/>
      <c r="N25" s="9"/>
      <c r="O25" s="9"/>
      <c r="P25" s="9"/>
      <c r="Q25" s="9"/>
      <c r="R25" s="9"/>
      <c r="S25" s="3"/>
      <c r="T25" s="3"/>
      <c r="U25" s="8"/>
    </row>
    <row r="26" spans="1:21">
      <c r="A26" s="47" t="s">
        <v>176</v>
      </c>
      <c r="B26" s="19"/>
      <c r="C26" s="31"/>
      <c r="D26" s="31"/>
      <c r="E26" s="113"/>
      <c r="Q26" s="47"/>
      <c r="R26" s="47"/>
      <c r="S26" s="47"/>
      <c r="T26" s="47"/>
    </row>
    <row r="27" spans="1:21">
      <c r="A27" s="14" t="s">
        <v>1216</v>
      </c>
      <c r="B27" s="19"/>
      <c r="C27" s="31"/>
      <c r="D27" s="31"/>
      <c r="E27" s="113"/>
    </row>
    <row r="28" spans="1:21">
      <c r="A28" s="107" t="s">
        <v>311</v>
      </c>
      <c r="F28" s="68"/>
      <c r="G28" s="68"/>
      <c r="H28" s="32"/>
      <c r="I28" s="32"/>
      <c r="J28" s="32"/>
      <c r="K28" s="32"/>
      <c r="L28" s="54"/>
      <c r="M28" s="54"/>
      <c r="N28" s="32"/>
      <c r="O28" s="32"/>
      <c r="P28" s="32"/>
      <c r="Q28" s="32"/>
      <c r="R28" s="32"/>
    </row>
    <row r="29" spans="1:21" ht="13.15" customHeight="1">
      <c r="A29" s="124" t="s">
        <v>1449</v>
      </c>
      <c r="B29" s="19"/>
      <c r="C29" s="31"/>
      <c r="D29" s="31"/>
      <c r="E29" s="113"/>
    </row>
    <row r="30" spans="1:21">
      <c r="A30" s="129" t="s">
        <v>886</v>
      </c>
      <c r="F30" s="68"/>
      <c r="G30" s="68"/>
      <c r="H30" s="32"/>
      <c r="I30" s="32"/>
      <c r="J30" s="32"/>
      <c r="K30" s="32"/>
      <c r="L30" s="54"/>
      <c r="M30" s="54"/>
      <c r="N30" s="32"/>
      <c r="O30" s="32"/>
      <c r="P30" s="32"/>
      <c r="Q30" s="32"/>
      <c r="R30" s="32"/>
    </row>
    <row r="31" spans="1:21">
      <c r="A31" s="47" t="s">
        <v>897</v>
      </c>
      <c r="N31" s="32"/>
      <c r="O31" s="32"/>
      <c r="P31" s="32"/>
      <c r="Q31" s="32"/>
      <c r="R31" s="32"/>
    </row>
    <row r="32" spans="1:21">
      <c r="N32" s="32"/>
      <c r="O32" s="32"/>
      <c r="P32" s="32"/>
      <c r="Q32" s="32"/>
      <c r="R32" s="32"/>
    </row>
    <row r="33" spans="1:21">
      <c r="A33" s="107" t="s">
        <v>65</v>
      </c>
      <c r="F33" s="68"/>
      <c r="G33" s="68" t="s">
        <v>66</v>
      </c>
      <c r="H33" s="32"/>
      <c r="I33" s="32"/>
      <c r="J33" s="32"/>
      <c r="K33" s="32"/>
      <c r="L33" s="54"/>
      <c r="M33" s="54"/>
      <c r="N33" s="32"/>
      <c r="O33" s="32"/>
      <c r="P33" s="32"/>
      <c r="Q33" s="32" t="s">
        <v>67</v>
      </c>
      <c r="R33" s="32"/>
    </row>
    <row r="34" spans="1:21" ht="15">
      <c r="A34" s="7"/>
      <c r="B34" s="5"/>
      <c r="C34" s="29"/>
      <c r="D34" s="29"/>
      <c r="E34" s="28"/>
      <c r="F34" s="8"/>
      <c r="H34" s="9"/>
      <c r="I34" s="9"/>
      <c r="J34" s="9"/>
      <c r="K34" s="9"/>
      <c r="L34" s="23"/>
      <c r="M34" s="23"/>
      <c r="N34" s="9"/>
      <c r="O34" s="9"/>
      <c r="P34" s="9"/>
      <c r="Q34" s="9"/>
      <c r="R34" s="9"/>
      <c r="S34" s="3"/>
      <c r="T34" s="3"/>
      <c r="U34" s="8"/>
    </row>
    <row r="35" spans="1:21">
      <c r="B35" s="19"/>
      <c r="C35" s="31"/>
      <c r="D35" s="31"/>
      <c r="E35" s="113"/>
    </row>
    <row r="36" spans="1:21">
      <c r="B36" s="19"/>
      <c r="C36" s="31"/>
      <c r="D36" s="31"/>
      <c r="E36" s="113"/>
    </row>
    <row r="37" spans="1:21">
      <c r="B37" s="19"/>
      <c r="C37" s="31"/>
      <c r="D37" s="31"/>
      <c r="E37" s="113"/>
    </row>
    <row r="38" spans="1:21">
      <c r="B38" s="19"/>
      <c r="C38" s="31"/>
      <c r="D38" s="31"/>
      <c r="E38" s="113"/>
    </row>
    <row r="39" spans="1:21">
      <c r="B39" s="19"/>
      <c r="C39" s="31"/>
      <c r="D39" s="31"/>
      <c r="E39" s="113"/>
    </row>
    <row r="40" spans="1:21">
      <c r="B40" s="19"/>
      <c r="C40" s="31"/>
      <c r="D40" s="31"/>
      <c r="E40" s="113"/>
    </row>
    <row r="41" spans="1:21">
      <c r="B41" s="19"/>
      <c r="C41" s="31"/>
      <c r="D41" s="31"/>
      <c r="E41" s="113"/>
    </row>
    <row r="42" spans="1:21">
      <c r="B42" s="19"/>
      <c r="C42" s="31"/>
      <c r="D42" s="31"/>
      <c r="E42" s="113"/>
    </row>
    <row r="43" spans="1:21">
      <c r="B43" s="19"/>
      <c r="C43" s="31"/>
      <c r="D43" s="31"/>
      <c r="E43" s="113"/>
    </row>
    <row r="44" spans="1:21">
      <c r="B44" s="19"/>
      <c r="C44" s="31"/>
      <c r="D44" s="31"/>
      <c r="E44" s="113"/>
    </row>
    <row r="45" spans="1:21">
      <c r="B45" s="19"/>
      <c r="C45" s="31"/>
      <c r="D45" s="31"/>
      <c r="E45" s="113"/>
    </row>
    <row r="46" spans="1:21">
      <c r="B46" s="19"/>
      <c r="C46" s="31"/>
      <c r="D46" s="31"/>
      <c r="E46" s="113"/>
    </row>
    <row r="47" spans="1:21">
      <c r="B47" s="19"/>
      <c r="C47" s="31"/>
      <c r="D47" s="31"/>
      <c r="E47" s="113"/>
    </row>
    <row r="48" spans="1:21">
      <c r="B48" s="19"/>
      <c r="C48" s="31"/>
      <c r="D48" s="31"/>
      <c r="E48" s="113"/>
    </row>
    <row r="49" spans="1:22">
      <c r="B49" s="19"/>
      <c r="C49" s="31"/>
      <c r="D49" s="31"/>
      <c r="E49" s="113"/>
    </row>
    <row r="50" spans="1:22" s="21" customFormat="1">
      <c r="A50" s="14"/>
      <c r="B50" s="19"/>
      <c r="C50" s="31"/>
      <c r="D50" s="31"/>
      <c r="E50" s="113"/>
      <c r="F50" s="114"/>
      <c r="G50" s="114"/>
      <c r="L50" s="14"/>
      <c r="M50" s="14"/>
      <c r="N50" s="14"/>
      <c r="O50" s="14"/>
      <c r="P50" s="14"/>
      <c r="Q50" s="14"/>
      <c r="R50" s="14"/>
      <c r="S50" s="14"/>
      <c r="T50" s="14"/>
      <c r="U50" s="68"/>
      <c r="V50" s="14"/>
    </row>
    <row r="51" spans="1:22" s="21" customFormat="1">
      <c r="A51" s="14"/>
      <c r="B51" s="19"/>
      <c r="C51" s="31"/>
      <c r="D51" s="31"/>
      <c r="E51" s="113"/>
      <c r="F51" s="114"/>
      <c r="G51" s="114"/>
      <c r="L51" s="14"/>
      <c r="M51" s="14"/>
      <c r="N51" s="14"/>
      <c r="O51" s="14"/>
      <c r="P51" s="14"/>
      <c r="Q51" s="14"/>
      <c r="R51" s="14"/>
      <c r="S51" s="14"/>
      <c r="T51" s="14"/>
      <c r="U51" s="68"/>
      <c r="V51" s="14"/>
    </row>
    <row r="52" spans="1:22" s="21" customFormat="1">
      <c r="A52" s="14"/>
      <c r="B52" s="19"/>
      <c r="C52" s="31"/>
      <c r="D52" s="31"/>
      <c r="E52" s="113"/>
      <c r="F52" s="114"/>
      <c r="G52" s="114"/>
      <c r="L52" s="14"/>
      <c r="M52" s="14"/>
      <c r="N52" s="14"/>
      <c r="O52" s="14"/>
      <c r="P52" s="14"/>
      <c r="Q52" s="14"/>
      <c r="R52" s="14"/>
      <c r="S52" s="14"/>
      <c r="T52" s="14"/>
      <c r="U52" s="68"/>
      <c r="V52" s="14"/>
    </row>
    <row r="53" spans="1:22" s="21" customFormat="1">
      <c r="A53" s="14"/>
      <c r="B53" s="19"/>
      <c r="C53" s="31"/>
      <c r="D53" s="31"/>
      <c r="E53" s="113"/>
      <c r="F53" s="114"/>
      <c r="G53" s="114"/>
      <c r="L53" s="14"/>
      <c r="M53" s="14"/>
      <c r="N53" s="14"/>
      <c r="O53" s="14"/>
      <c r="P53" s="14"/>
      <c r="Q53" s="14"/>
      <c r="R53" s="14"/>
      <c r="S53" s="14"/>
      <c r="T53" s="14"/>
      <c r="U53" s="68"/>
      <c r="V53" s="14"/>
    </row>
    <row r="54" spans="1:22" s="21" customFormat="1">
      <c r="A54" s="14"/>
      <c r="B54" s="19"/>
      <c r="C54" s="31"/>
      <c r="D54" s="31"/>
      <c r="E54" s="113"/>
      <c r="F54" s="114"/>
      <c r="G54" s="114"/>
      <c r="L54" s="14"/>
      <c r="M54" s="14"/>
      <c r="N54" s="14"/>
      <c r="O54" s="14"/>
      <c r="P54" s="14"/>
      <c r="Q54" s="14"/>
      <c r="R54" s="14"/>
      <c r="S54" s="14"/>
      <c r="T54" s="14"/>
      <c r="U54" s="68"/>
      <c r="V54" s="14"/>
    </row>
    <row r="55" spans="1:22" s="21" customFormat="1">
      <c r="A55" s="14"/>
      <c r="B55" s="19"/>
      <c r="C55" s="31"/>
      <c r="D55" s="31"/>
      <c r="E55" s="113"/>
      <c r="F55" s="114"/>
      <c r="G55" s="114"/>
      <c r="L55" s="14"/>
      <c r="M55" s="14"/>
      <c r="N55" s="14"/>
      <c r="O55" s="14"/>
      <c r="P55" s="14"/>
      <c r="Q55" s="14"/>
      <c r="R55" s="14"/>
      <c r="S55" s="14"/>
      <c r="T55" s="14"/>
      <c r="U55" s="68"/>
      <c r="V55" s="14"/>
    </row>
    <row r="56" spans="1:22" s="21" customFormat="1">
      <c r="A56" s="14"/>
      <c r="B56" s="19"/>
      <c r="C56" s="31"/>
      <c r="D56" s="31"/>
      <c r="E56" s="113"/>
      <c r="F56" s="114"/>
      <c r="G56" s="114"/>
      <c r="L56" s="14"/>
      <c r="M56" s="14"/>
      <c r="N56" s="14"/>
      <c r="O56" s="14"/>
      <c r="P56" s="14"/>
      <c r="Q56" s="14"/>
      <c r="R56" s="14"/>
      <c r="S56" s="14"/>
      <c r="T56" s="14"/>
      <c r="U56" s="68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68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68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68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68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68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68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68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68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68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68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68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68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68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68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68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68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68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68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68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68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68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68"/>
      <c r="V257" s="14"/>
    </row>
    <row r="258" spans="1:22" s="21" customFormat="1">
      <c r="A258" s="14"/>
      <c r="B258" s="20"/>
      <c r="C258" s="30"/>
      <c r="D258" s="30"/>
      <c r="E258" s="110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68"/>
      <c r="V258" s="14"/>
    </row>
  </sheetData>
  <sheetProtection insertRows="0" deleteRows="0"/>
  <protectedRanges>
    <protectedRange sqref="J1:P28 U1:U28 J30:P1048576 U30:U1048576" name="Obseg1"/>
    <protectedRange sqref="J29:P29 U29" name="Obseg1_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7">
    <cfRule type="colorScale" priority="4">
      <colorScale>
        <cfvo type="min"/>
        <cfvo type="max"/>
        <color rgb="FFFCFCFF"/>
        <color rgb="FFF8696B"/>
      </colorScale>
    </cfRule>
  </conditionalFormatting>
  <conditionalFormatting sqref="B21:B22 B18">
    <cfRule type="colorScale" priority="6508">
      <colorScale>
        <cfvo type="min"/>
        <cfvo type="max"/>
        <color rgb="FFFCFCFF"/>
        <color rgb="FFF8696B"/>
      </colorScale>
    </cfRule>
  </conditionalFormatting>
  <conditionalFormatting sqref="B23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9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72"/>
  <sheetViews>
    <sheetView zoomScale="90" zoomScaleNormal="90" zoomScaleSheetLayoutView="100" workbookViewId="0">
      <selection activeCell="N12" sqref="N12"/>
    </sheetView>
  </sheetViews>
  <sheetFormatPr defaultColWidth="8.85546875" defaultRowHeight="12.75"/>
  <cols>
    <col min="1" max="1" width="3.5703125" style="14" customWidth="1"/>
    <col min="2" max="2" width="46.140625" style="20" customWidth="1"/>
    <col min="3" max="3" width="10.7109375" style="30" customWidth="1"/>
    <col min="4" max="4" width="8.8554687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10.85546875" style="14" bestFit="1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129</v>
      </c>
    </row>
    <row r="2" spans="1:21" ht="15">
      <c r="B2" s="50" t="s">
        <v>130</v>
      </c>
      <c r="C2" s="543" t="str">
        <f>+'prva stran'!B6</f>
        <v>VRTEC MEDVODE</v>
      </c>
      <c r="D2" s="544"/>
      <c r="E2" s="544"/>
      <c r="F2" s="544"/>
      <c r="G2" s="544"/>
      <c r="H2" s="544"/>
      <c r="I2" s="544"/>
      <c r="J2" s="544"/>
    </row>
    <row r="3" spans="1:21" ht="15">
      <c r="B3" s="50" t="s">
        <v>131</v>
      </c>
      <c r="C3" s="545" t="str">
        <f>+'prva stran'!B7</f>
        <v xml:space="preserve">Ostrovrharjeva ulica 2, 1215  MEDVODE </v>
      </c>
      <c r="D3" s="546"/>
      <c r="E3" s="546"/>
      <c r="F3" s="546"/>
      <c r="G3" s="546"/>
      <c r="H3" s="546"/>
      <c r="I3" s="546"/>
      <c r="J3" s="546"/>
    </row>
    <row r="4" spans="1:21" ht="15">
      <c r="B4" s="69"/>
    </row>
    <row r="5" spans="1:21" ht="15">
      <c r="B5" s="49" t="s">
        <v>133</v>
      </c>
    </row>
    <row r="6" spans="1:21" ht="17.25" customHeight="1">
      <c r="B6" s="51" t="s">
        <v>130</v>
      </c>
      <c r="C6" s="547">
        <f>+'prva stran'!B10</f>
        <v>0</v>
      </c>
      <c r="D6" s="548"/>
      <c r="E6" s="548"/>
      <c r="F6" s="548"/>
      <c r="G6" s="548"/>
      <c r="H6" s="548"/>
      <c r="I6" s="548"/>
      <c r="J6" s="548"/>
    </row>
    <row r="7" spans="1:21" ht="17.25" customHeight="1">
      <c r="B7" s="51" t="s">
        <v>131</v>
      </c>
      <c r="C7" s="549">
        <f>+'prva stran'!B11</f>
        <v>0</v>
      </c>
      <c r="D7" s="550"/>
      <c r="E7" s="550"/>
      <c r="F7" s="550"/>
      <c r="G7" s="550"/>
      <c r="H7" s="550"/>
      <c r="I7" s="550"/>
      <c r="J7" s="550"/>
    </row>
    <row r="8" spans="1:21" ht="17.25" customHeight="1">
      <c r="B8" s="51" t="s">
        <v>132</v>
      </c>
      <c r="C8" s="549">
        <f>+'prva stran'!B12</f>
        <v>0</v>
      </c>
      <c r="D8" s="550"/>
      <c r="E8" s="550"/>
      <c r="F8" s="550"/>
      <c r="G8" s="550"/>
      <c r="H8" s="550"/>
      <c r="I8" s="550"/>
      <c r="J8" s="550"/>
    </row>
    <row r="9" spans="1:21" s="15" customFormat="1" ht="17.25" customHeight="1">
      <c r="A9" s="12"/>
      <c r="B9" s="52" t="s">
        <v>134</v>
      </c>
      <c r="C9" s="551">
        <f>+'prva stran'!B13</f>
        <v>0</v>
      </c>
      <c r="D9" s="550"/>
      <c r="E9" s="550"/>
      <c r="F9" s="550"/>
      <c r="G9" s="550"/>
      <c r="H9" s="550"/>
      <c r="I9" s="550"/>
      <c r="J9" s="550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98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pred_rekapitulacija'!A16</f>
        <v>3.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542" t="str">
        <f>+'Ponudbeni pred_rekapitulacija'!B16</f>
        <v>PERUTNINSKO MESO IN IZDELKI</v>
      </c>
      <c r="C13" s="542"/>
      <c r="D13" s="542"/>
      <c r="E13" s="542"/>
      <c r="F13" s="542"/>
      <c r="G13" s="542"/>
      <c r="H13" s="542"/>
      <c r="I13" s="542"/>
      <c r="J13" s="542"/>
      <c r="K13" s="542"/>
      <c r="U13" s="8"/>
    </row>
    <row r="14" spans="1:21" s="73" customFormat="1" ht="12" customHeight="1">
      <c r="A14" s="46">
        <v>1</v>
      </c>
      <c r="B14" s="46">
        <v>2</v>
      </c>
      <c r="C14" s="46" t="s">
        <v>155</v>
      </c>
      <c r="D14" s="46" t="s">
        <v>156</v>
      </c>
      <c r="E14" s="46" t="s">
        <v>226</v>
      </c>
      <c r="F14" s="46">
        <v>3</v>
      </c>
      <c r="G14" s="46">
        <v>4</v>
      </c>
      <c r="H14" s="70" t="s">
        <v>97</v>
      </c>
      <c r="I14" s="70" t="s">
        <v>170</v>
      </c>
      <c r="J14" s="71">
        <v>5</v>
      </c>
      <c r="K14" s="71">
        <v>6</v>
      </c>
      <c r="L14" s="71" t="s">
        <v>64</v>
      </c>
      <c r="M14" s="71" t="s">
        <v>221</v>
      </c>
      <c r="N14" s="71">
        <v>7</v>
      </c>
      <c r="O14" s="71" t="s">
        <v>222</v>
      </c>
      <c r="P14" s="71">
        <v>8</v>
      </c>
      <c r="Q14" s="72" t="s">
        <v>223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228</v>
      </c>
      <c r="C15" s="56" t="s">
        <v>218</v>
      </c>
      <c r="D15" s="56" t="s">
        <v>219</v>
      </c>
      <c r="E15" s="56" t="s">
        <v>227</v>
      </c>
      <c r="F15" s="56" t="s">
        <v>144</v>
      </c>
      <c r="G15" s="56" t="s">
        <v>145</v>
      </c>
      <c r="H15" s="57" t="s">
        <v>178</v>
      </c>
      <c r="I15" s="57" t="s">
        <v>214</v>
      </c>
      <c r="J15" s="58" t="s">
        <v>151</v>
      </c>
      <c r="K15" s="58" t="s">
        <v>96</v>
      </c>
      <c r="L15" s="58" t="s">
        <v>1436</v>
      </c>
      <c r="M15" s="58" t="s">
        <v>150</v>
      </c>
      <c r="N15" s="58" t="s">
        <v>63</v>
      </c>
      <c r="O15" s="58" t="s">
        <v>169</v>
      </c>
      <c r="P15" s="58" t="s">
        <v>147</v>
      </c>
      <c r="Q15" s="59" t="s">
        <v>148</v>
      </c>
      <c r="R15" s="59" t="s">
        <v>163</v>
      </c>
      <c r="S15" s="59" t="s">
        <v>152</v>
      </c>
      <c r="T15" s="59" t="s">
        <v>153</v>
      </c>
      <c r="U15" s="58" t="s">
        <v>166</v>
      </c>
    </row>
    <row r="16" spans="1:21" s="55" customFormat="1" ht="24">
      <c r="A16" s="84" t="s">
        <v>1</v>
      </c>
      <c r="B16" s="81" t="s">
        <v>679</v>
      </c>
      <c r="C16" s="82" t="s">
        <v>160</v>
      </c>
      <c r="D16" s="82" t="s">
        <v>0</v>
      </c>
      <c r="E16" s="111" t="s">
        <v>181</v>
      </c>
      <c r="F16" s="85">
        <v>10</v>
      </c>
      <c r="G16" s="116" t="s">
        <v>0</v>
      </c>
      <c r="H16" s="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16" s="85">
        <f>IF(Sklop3[[#This Row],[ZAHTEVANA SHEMA KAKOVOSTI]]&lt;&gt;"",Sklop3[[#This Row],[Preračunana masa/volumen/kos na enoto kg]],"")</f>
        <v>10</v>
      </c>
      <c r="J16" s="97"/>
      <c r="K16" s="86"/>
      <c r="L16" s="86"/>
      <c r="M16" s="148" t="s">
        <v>160</v>
      </c>
      <c r="N16" s="88"/>
      <c r="O16" s="147" t="s">
        <v>160</v>
      </c>
      <c r="P16" s="99"/>
      <c r="Q16" s="88">
        <f>+Sklop3[[#This Row],[cena/enota brez DDV v EUR]]*Sklop3[[#This Row],[Stopnja DDV (%)]]</f>
        <v>0</v>
      </c>
      <c r="R16" s="88">
        <f>+Sklop3[[#This Row],[cena/enota brez DDV v EUR]]+Sklop3[[#This Row],[Davek (EUR)]]</f>
        <v>0</v>
      </c>
      <c r="S16" s="88">
        <f>+Sklop3[[#This Row],[cena/enota brez DDV v EUR]]*Sklop3[[#This Row],[Okvirna količina]]</f>
        <v>0</v>
      </c>
      <c r="T16" s="88">
        <f>+Sklop3[[#This Row],[Končna cena/enoto mere (EUR) z DDV]]*Sklop3[[#This Row],[Okvirna količina]]</f>
        <v>0</v>
      </c>
      <c r="U16" s="102"/>
    </row>
    <row r="17" spans="1:21" s="55" customFormat="1" ht="24">
      <c r="A17" s="84" t="s">
        <v>3</v>
      </c>
      <c r="B17" s="10" t="s">
        <v>680</v>
      </c>
      <c r="C17" s="75" t="s">
        <v>160</v>
      </c>
      <c r="D17" s="82" t="s">
        <v>0</v>
      </c>
      <c r="E17" s="111" t="s">
        <v>181</v>
      </c>
      <c r="F17" s="90">
        <v>100</v>
      </c>
      <c r="G17" s="116" t="s">
        <v>0</v>
      </c>
      <c r="H17" s="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17" s="85">
        <f>IF(Sklop3[[#This Row],[ZAHTEVANA SHEMA KAKOVOSTI]]&lt;&gt;"",Sklop3[[#This Row],[Preračunana masa/volumen/kos na enoto kg]],"")</f>
        <v>100</v>
      </c>
      <c r="J17" s="98"/>
      <c r="K17" s="91"/>
      <c r="L17" s="91"/>
      <c r="M17" s="148" t="s">
        <v>160</v>
      </c>
      <c r="N17" s="92"/>
      <c r="O17" s="147" t="s">
        <v>160</v>
      </c>
      <c r="P17" s="101"/>
      <c r="Q17" s="92">
        <f>+Sklop3[[#This Row],[cena/enota brez DDV v EUR]]*Sklop3[[#This Row],[Stopnja DDV (%)]]</f>
        <v>0</v>
      </c>
      <c r="R17" s="92">
        <f>+Sklop3[[#This Row],[cena/enota brez DDV v EUR]]+Sklop3[[#This Row],[Davek (EUR)]]</f>
        <v>0</v>
      </c>
      <c r="S17" s="92">
        <f>+Sklop3[[#This Row],[cena/enota brez DDV v EUR]]*Sklop3[[#This Row],[Okvirna količina]]</f>
        <v>0</v>
      </c>
      <c r="T17" s="92">
        <f>+Sklop3[[#This Row],[Končna cena/enoto mere (EUR) z DDV]]*Sklop3[[#This Row],[Okvirna količina]]</f>
        <v>0</v>
      </c>
      <c r="U17" s="103"/>
    </row>
    <row r="18" spans="1:21" s="55" customFormat="1" ht="24">
      <c r="A18" s="84" t="s">
        <v>4</v>
      </c>
      <c r="B18" s="76" t="s">
        <v>681</v>
      </c>
      <c r="C18" s="75" t="s">
        <v>160</v>
      </c>
      <c r="D18" s="82" t="s">
        <v>0</v>
      </c>
      <c r="E18" s="111" t="s">
        <v>181</v>
      </c>
      <c r="F18" s="90">
        <v>150</v>
      </c>
      <c r="G18" s="116" t="s">
        <v>0</v>
      </c>
      <c r="H18" s="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18" s="85">
        <f>IF(Sklop3[[#This Row],[ZAHTEVANA SHEMA KAKOVOSTI]]&lt;&gt;"",Sklop3[[#This Row],[Preračunana masa/volumen/kos na enoto kg]],"")</f>
        <v>150</v>
      </c>
      <c r="J18" s="98"/>
      <c r="K18" s="91"/>
      <c r="L18" s="91"/>
      <c r="M18" s="148" t="s">
        <v>160</v>
      </c>
      <c r="N18" s="92"/>
      <c r="O18" s="147" t="s">
        <v>160</v>
      </c>
      <c r="P18" s="101"/>
      <c r="Q18" s="92">
        <f>+Sklop3[[#This Row],[cena/enota brez DDV v EUR]]*Sklop3[[#This Row],[Stopnja DDV (%)]]</f>
        <v>0</v>
      </c>
      <c r="R18" s="92">
        <f>+Sklop3[[#This Row],[cena/enota brez DDV v EUR]]+Sklop3[[#This Row],[Davek (EUR)]]</f>
        <v>0</v>
      </c>
      <c r="S18" s="92">
        <f>+Sklop3[[#This Row],[cena/enota brez DDV v EUR]]*Sklop3[[#This Row],[Okvirna količina]]</f>
        <v>0</v>
      </c>
      <c r="T18" s="92">
        <f>+Sklop3[[#This Row],[Končna cena/enoto mere (EUR) z DDV]]*Sklop3[[#This Row],[Okvirna količina]]</f>
        <v>0</v>
      </c>
      <c r="U18" s="103"/>
    </row>
    <row r="19" spans="1:21" s="55" customFormat="1" ht="24">
      <c r="A19" s="84" t="s">
        <v>5</v>
      </c>
      <c r="B19" s="76" t="s">
        <v>682</v>
      </c>
      <c r="C19" s="75" t="s">
        <v>160</v>
      </c>
      <c r="D19" s="82" t="s">
        <v>0</v>
      </c>
      <c r="E19" s="111" t="s">
        <v>181</v>
      </c>
      <c r="F19" s="90">
        <v>200</v>
      </c>
      <c r="G19" s="116" t="s">
        <v>0</v>
      </c>
      <c r="H19" s="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19" s="85">
        <f>IF(Sklop3[[#This Row],[ZAHTEVANA SHEMA KAKOVOSTI]]&lt;&gt;"",Sklop3[[#This Row],[Preračunana masa/volumen/kos na enoto kg]],"")</f>
        <v>200</v>
      </c>
      <c r="J19" s="98"/>
      <c r="K19" s="91"/>
      <c r="L19" s="91"/>
      <c r="M19" s="148" t="s">
        <v>160</v>
      </c>
      <c r="N19" s="92"/>
      <c r="O19" s="147" t="s">
        <v>160</v>
      </c>
      <c r="P19" s="101"/>
      <c r="Q19" s="92">
        <f>+Sklop3[[#This Row],[cena/enota brez DDV v EUR]]*Sklop3[[#This Row],[Stopnja DDV (%)]]</f>
        <v>0</v>
      </c>
      <c r="R19" s="92">
        <f>+Sklop3[[#This Row],[cena/enota brez DDV v EUR]]+Sklop3[[#This Row],[Davek (EUR)]]</f>
        <v>0</v>
      </c>
      <c r="S19" s="92">
        <f>+Sklop3[[#This Row],[cena/enota brez DDV v EUR]]*Sklop3[[#This Row],[Okvirna količina]]</f>
        <v>0</v>
      </c>
      <c r="T19" s="92">
        <f>+Sklop3[[#This Row],[Končna cena/enoto mere (EUR) z DDV]]*Sklop3[[#This Row],[Okvirna količina]]</f>
        <v>0</v>
      </c>
      <c r="U19" s="103"/>
    </row>
    <row r="20" spans="1:21" s="55" customFormat="1" ht="36">
      <c r="A20" s="84" t="s">
        <v>6</v>
      </c>
      <c r="B20" s="10" t="s">
        <v>683</v>
      </c>
      <c r="C20" s="75" t="s">
        <v>160</v>
      </c>
      <c r="D20" s="82" t="s">
        <v>0</v>
      </c>
      <c r="E20" s="111" t="s">
        <v>181</v>
      </c>
      <c r="F20" s="90">
        <v>50</v>
      </c>
      <c r="G20" s="116" t="s">
        <v>0</v>
      </c>
      <c r="H20" s="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0" s="85">
        <f>IF(Sklop3[[#This Row],[ZAHTEVANA SHEMA KAKOVOSTI]]&lt;&gt;"",Sklop3[[#This Row],[Preračunana masa/volumen/kos na enoto kg]],"")</f>
        <v>50</v>
      </c>
      <c r="J20" s="98"/>
      <c r="K20" s="91"/>
      <c r="L20" s="91"/>
      <c r="M20" s="148" t="s">
        <v>160</v>
      </c>
      <c r="N20" s="92"/>
      <c r="O20" s="147" t="s">
        <v>160</v>
      </c>
      <c r="P20" s="101"/>
      <c r="Q20" s="92">
        <f>+Sklop3[[#This Row],[cena/enota brez DDV v EUR]]*Sklop3[[#This Row],[Stopnja DDV (%)]]</f>
        <v>0</v>
      </c>
      <c r="R20" s="92">
        <f>+Sklop3[[#This Row],[cena/enota brez DDV v EUR]]+Sklop3[[#This Row],[Davek (EUR)]]</f>
        <v>0</v>
      </c>
      <c r="S20" s="92">
        <f>+Sklop3[[#This Row],[cena/enota brez DDV v EUR]]*Sklop3[[#This Row],[Okvirna količina]]</f>
        <v>0</v>
      </c>
      <c r="T20" s="92">
        <f>+Sklop3[[#This Row],[Končna cena/enoto mere (EUR) z DDV]]*Sklop3[[#This Row],[Okvirna količina]]</f>
        <v>0</v>
      </c>
      <c r="U20" s="103"/>
    </row>
    <row r="21" spans="1:21" s="55" customFormat="1" ht="24">
      <c r="A21" s="84" t="s">
        <v>7</v>
      </c>
      <c r="B21" s="10" t="s">
        <v>684</v>
      </c>
      <c r="C21" s="75" t="s">
        <v>160</v>
      </c>
      <c r="D21" s="82" t="s">
        <v>0</v>
      </c>
      <c r="E21" s="111" t="s">
        <v>181</v>
      </c>
      <c r="F21" s="90">
        <v>400</v>
      </c>
      <c r="G21" s="116" t="s">
        <v>0</v>
      </c>
      <c r="H21" s="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21" s="85">
        <f>IF(Sklop3[[#This Row],[ZAHTEVANA SHEMA KAKOVOSTI]]&lt;&gt;"",Sklop3[[#This Row],[Preračunana masa/volumen/kos na enoto kg]],"")</f>
        <v>400</v>
      </c>
      <c r="J21" s="98"/>
      <c r="K21" s="91"/>
      <c r="L21" s="91"/>
      <c r="M21" s="148" t="s">
        <v>160</v>
      </c>
      <c r="N21" s="92"/>
      <c r="O21" s="147" t="s">
        <v>160</v>
      </c>
      <c r="P21" s="101"/>
      <c r="Q21" s="92">
        <f>+Sklop3[[#This Row],[cena/enota brez DDV v EUR]]*Sklop3[[#This Row],[Stopnja DDV (%)]]</f>
        <v>0</v>
      </c>
      <c r="R21" s="92">
        <f>+Sklop3[[#This Row],[cena/enota brez DDV v EUR]]+Sklop3[[#This Row],[Davek (EUR)]]</f>
        <v>0</v>
      </c>
      <c r="S21" s="92">
        <f>+Sklop3[[#This Row],[cena/enota brez DDV v EUR]]*Sklop3[[#This Row],[Okvirna količina]]</f>
        <v>0</v>
      </c>
      <c r="T21" s="92">
        <f>+Sklop3[[#This Row],[Končna cena/enoto mere (EUR) z DDV]]*Sklop3[[#This Row],[Okvirna količina]]</f>
        <v>0</v>
      </c>
      <c r="U21" s="103"/>
    </row>
    <row r="22" spans="1:21" s="55" customFormat="1" ht="24">
      <c r="A22" s="84" t="s">
        <v>8</v>
      </c>
      <c r="B22" s="76" t="s">
        <v>685</v>
      </c>
      <c r="C22" s="75" t="s">
        <v>160</v>
      </c>
      <c r="D22" s="82" t="s">
        <v>0</v>
      </c>
      <c r="E22" s="111" t="s">
        <v>181</v>
      </c>
      <c r="F22" s="90">
        <v>400</v>
      </c>
      <c r="G22" s="116" t="s">
        <v>0</v>
      </c>
      <c r="H22" s="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22" s="85">
        <f>IF(Sklop3[[#This Row],[ZAHTEVANA SHEMA KAKOVOSTI]]&lt;&gt;"",Sklop3[[#This Row],[Preračunana masa/volumen/kos na enoto kg]],"")</f>
        <v>400</v>
      </c>
      <c r="J22" s="98"/>
      <c r="K22" s="91"/>
      <c r="L22" s="91"/>
      <c r="M22" s="148" t="s">
        <v>160</v>
      </c>
      <c r="N22" s="92"/>
      <c r="O22" s="147" t="s">
        <v>160</v>
      </c>
      <c r="P22" s="101"/>
      <c r="Q22" s="92">
        <f>+Sklop3[[#This Row],[cena/enota brez DDV v EUR]]*Sklop3[[#This Row],[Stopnja DDV (%)]]</f>
        <v>0</v>
      </c>
      <c r="R22" s="92">
        <f>+Sklop3[[#This Row],[cena/enota brez DDV v EUR]]+Sklop3[[#This Row],[Davek (EUR)]]</f>
        <v>0</v>
      </c>
      <c r="S22" s="92">
        <f>+Sklop3[[#This Row],[cena/enota brez DDV v EUR]]*Sklop3[[#This Row],[Okvirna količina]]</f>
        <v>0</v>
      </c>
      <c r="T22" s="92">
        <f>+Sklop3[[#This Row],[Končna cena/enoto mere (EUR) z DDV]]*Sklop3[[#This Row],[Okvirna količina]]</f>
        <v>0</v>
      </c>
      <c r="U22" s="103"/>
    </row>
    <row r="23" spans="1:21" s="55" customFormat="1" ht="12">
      <c r="A23" s="84" t="s">
        <v>9</v>
      </c>
      <c r="B23" s="76" t="s">
        <v>686</v>
      </c>
      <c r="C23" s="75" t="s">
        <v>160</v>
      </c>
      <c r="D23" s="82" t="s">
        <v>0</v>
      </c>
      <c r="E23" s="111" t="s">
        <v>181</v>
      </c>
      <c r="F23" s="90">
        <v>20</v>
      </c>
      <c r="G23" s="116" t="s">
        <v>0</v>
      </c>
      <c r="H23" s="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23" s="85">
        <f>IF(Sklop3[[#This Row],[ZAHTEVANA SHEMA KAKOVOSTI]]&lt;&gt;"",Sklop3[[#This Row],[Preračunana masa/volumen/kos na enoto kg]],"")</f>
        <v>20</v>
      </c>
      <c r="J23" s="98"/>
      <c r="K23" s="91"/>
      <c r="L23" s="91"/>
      <c r="M23" s="148" t="s">
        <v>160</v>
      </c>
      <c r="N23" s="92"/>
      <c r="O23" s="147" t="s">
        <v>160</v>
      </c>
      <c r="P23" s="101"/>
      <c r="Q23" s="92">
        <f>+Sklop3[[#This Row],[cena/enota brez DDV v EUR]]*Sklop3[[#This Row],[Stopnja DDV (%)]]</f>
        <v>0</v>
      </c>
      <c r="R23" s="92">
        <f>+Sklop3[[#This Row],[cena/enota brez DDV v EUR]]+Sklop3[[#This Row],[Davek (EUR)]]</f>
        <v>0</v>
      </c>
      <c r="S23" s="92">
        <f>+Sklop3[[#This Row],[cena/enota brez DDV v EUR]]*Sklop3[[#This Row],[Okvirna količina]]</f>
        <v>0</v>
      </c>
      <c r="T23" s="92">
        <f>+Sklop3[[#This Row],[Končna cena/enoto mere (EUR) z DDV]]*Sklop3[[#This Row],[Okvirna količina]]</f>
        <v>0</v>
      </c>
      <c r="U23" s="103"/>
    </row>
    <row r="24" spans="1:21" s="55" customFormat="1" ht="12">
      <c r="A24" s="84" t="s">
        <v>10</v>
      </c>
      <c r="B24" s="76" t="s">
        <v>309</v>
      </c>
      <c r="C24" s="75" t="s">
        <v>160</v>
      </c>
      <c r="D24" s="82" t="s">
        <v>0</v>
      </c>
      <c r="E24" s="111" t="s">
        <v>181</v>
      </c>
      <c r="F24" s="90">
        <v>10</v>
      </c>
      <c r="G24" s="116" t="s">
        <v>0</v>
      </c>
      <c r="H24" s="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24" s="85">
        <f>IF(Sklop3[[#This Row],[ZAHTEVANA SHEMA KAKOVOSTI]]&lt;&gt;"",Sklop3[[#This Row],[Preračunana masa/volumen/kos na enoto kg]],"")</f>
        <v>10</v>
      </c>
      <c r="J24" s="98"/>
      <c r="K24" s="91"/>
      <c r="L24" s="91"/>
      <c r="M24" s="148" t="s">
        <v>160</v>
      </c>
      <c r="N24" s="92"/>
      <c r="O24" s="147" t="s">
        <v>160</v>
      </c>
      <c r="P24" s="101"/>
      <c r="Q24" s="92">
        <f>+Sklop3[[#This Row],[cena/enota brez DDV v EUR]]*Sklop3[[#This Row],[Stopnja DDV (%)]]</f>
        <v>0</v>
      </c>
      <c r="R24" s="92">
        <f>+Sklop3[[#This Row],[cena/enota brez DDV v EUR]]+Sklop3[[#This Row],[Davek (EUR)]]</f>
        <v>0</v>
      </c>
      <c r="S24" s="92">
        <f>+Sklop3[[#This Row],[cena/enota brez DDV v EUR]]*Sklop3[[#This Row],[Okvirna količina]]</f>
        <v>0</v>
      </c>
      <c r="T24" s="92">
        <f>+Sklop3[[#This Row],[Končna cena/enoto mere (EUR) z DDV]]*Sklop3[[#This Row],[Okvirna količina]]</f>
        <v>0</v>
      </c>
      <c r="U24" s="103"/>
    </row>
    <row r="25" spans="1:21" s="55" customFormat="1" ht="36">
      <c r="A25" s="84" t="s">
        <v>11</v>
      </c>
      <c r="B25" s="76" t="s">
        <v>310</v>
      </c>
      <c r="C25" s="75" t="s">
        <v>160</v>
      </c>
      <c r="D25" s="82" t="s">
        <v>0</v>
      </c>
      <c r="E25" s="111" t="s">
        <v>181</v>
      </c>
      <c r="F25" s="90">
        <v>300</v>
      </c>
      <c r="G25" s="116" t="s">
        <v>0</v>
      </c>
      <c r="H25" s="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25" s="85">
        <f>IF(Sklop3[[#This Row],[ZAHTEVANA SHEMA KAKOVOSTI]]&lt;&gt;"",Sklop3[[#This Row],[Preračunana masa/volumen/kos na enoto kg]],"")</f>
        <v>300</v>
      </c>
      <c r="J25" s="98"/>
      <c r="K25" s="91"/>
      <c r="L25" s="91"/>
      <c r="M25" s="148" t="s">
        <v>160</v>
      </c>
      <c r="N25" s="92"/>
      <c r="O25" s="147" t="s">
        <v>160</v>
      </c>
      <c r="P25" s="101"/>
      <c r="Q25" s="92">
        <f>+Sklop3[[#This Row],[cena/enota brez DDV v EUR]]*Sklop3[[#This Row],[Stopnja DDV (%)]]</f>
        <v>0</v>
      </c>
      <c r="R25" s="92">
        <f>+Sklop3[[#This Row],[cena/enota brez DDV v EUR]]+Sklop3[[#This Row],[Davek (EUR)]]</f>
        <v>0</v>
      </c>
      <c r="S25" s="92">
        <f>+Sklop3[[#This Row],[cena/enota brez DDV v EUR]]*Sklop3[[#This Row],[Okvirna količina]]</f>
        <v>0</v>
      </c>
      <c r="T25" s="92">
        <f>+Sklop3[[#This Row],[Končna cena/enoto mere (EUR) z DDV]]*Sklop3[[#This Row],[Okvirna količina]]</f>
        <v>0</v>
      </c>
      <c r="U25" s="103"/>
    </row>
    <row r="26" spans="1:21" s="55" customFormat="1" ht="24">
      <c r="A26" s="84" t="s">
        <v>12</v>
      </c>
      <c r="B26" s="76" t="s">
        <v>687</v>
      </c>
      <c r="C26" s="75" t="s">
        <v>160</v>
      </c>
      <c r="D26" s="82" t="s">
        <v>0</v>
      </c>
      <c r="E26" s="111" t="s">
        <v>181</v>
      </c>
      <c r="F26" s="90">
        <v>100</v>
      </c>
      <c r="G26" s="116" t="s">
        <v>0</v>
      </c>
      <c r="H26" s="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6" s="85">
        <f>IF(Sklop3[[#This Row],[ZAHTEVANA SHEMA KAKOVOSTI]]&lt;&gt;"",Sklop3[[#This Row],[Preračunana masa/volumen/kos na enoto kg]],"")</f>
        <v>100</v>
      </c>
      <c r="J26" s="98"/>
      <c r="K26" s="91"/>
      <c r="L26" s="91"/>
      <c r="M26" s="148" t="s">
        <v>160</v>
      </c>
      <c r="N26" s="92"/>
      <c r="O26" s="147" t="s">
        <v>160</v>
      </c>
      <c r="P26" s="101"/>
      <c r="Q26" s="92">
        <f>+Sklop3[[#This Row],[cena/enota brez DDV v EUR]]*Sklop3[[#This Row],[Stopnja DDV (%)]]</f>
        <v>0</v>
      </c>
      <c r="R26" s="92">
        <f>+Sklop3[[#This Row],[cena/enota brez DDV v EUR]]+Sklop3[[#This Row],[Davek (EUR)]]</f>
        <v>0</v>
      </c>
      <c r="S26" s="92">
        <f>+Sklop3[[#This Row],[cena/enota brez DDV v EUR]]*Sklop3[[#This Row],[Okvirna količina]]</f>
        <v>0</v>
      </c>
      <c r="T26" s="92">
        <f>+Sklop3[[#This Row],[Končna cena/enoto mere (EUR) z DDV]]*Sklop3[[#This Row],[Okvirna količina]]</f>
        <v>0</v>
      </c>
      <c r="U26" s="103"/>
    </row>
    <row r="27" spans="1:21" s="55" customFormat="1" ht="24">
      <c r="A27" s="84" t="s">
        <v>13</v>
      </c>
      <c r="B27" s="77" t="s">
        <v>1022</v>
      </c>
      <c r="C27" s="75" t="s">
        <v>160</v>
      </c>
      <c r="D27" s="82" t="s">
        <v>0</v>
      </c>
      <c r="E27" s="111" t="s">
        <v>181</v>
      </c>
      <c r="F27" s="90">
        <v>5</v>
      </c>
      <c r="G27" s="116" t="s">
        <v>0</v>
      </c>
      <c r="H27" s="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27" s="85">
        <f>IF(Sklop3[[#This Row],[ZAHTEVANA SHEMA KAKOVOSTI]]&lt;&gt;"",Sklop3[[#This Row],[Preračunana masa/volumen/kos na enoto kg]],"")</f>
        <v>5</v>
      </c>
      <c r="J27" s="98"/>
      <c r="K27" s="91"/>
      <c r="L27" s="91"/>
      <c r="M27" s="148" t="s">
        <v>160</v>
      </c>
      <c r="N27" s="92"/>
      <c r="O27" s="147" t="s">
        <v>160</v>
      </c>
      <c r="P27" s="101"/>
      <c r="Q27" s="92">
        <f>+Sklop3[[#This Row],[cena/enota brez DDV v EUR]]*Sklop3[[#This Row],[Stopnja DDV (%)]]</f>
        <v>0</v>
      </c>
      <c r="R27" s="92">
        <f>+Sklop3[[#This Row],[cena/enota brez DDV v EUR]]+Sklop3[[#This Row],[Davek (EUR)]]</f>
        <v>0</v>
      </c>
      <c r="S27" s="92">
        <f>+Sklop3[[#This Row],[cena/enota brez DDV v EUR]]*Sklop3[[#This Row],[Okvirna količina]]</f>
        <v>0</v>
      </c>
      <c r="T27" s="92">
        <f>+Sklop3[[#This Row],[Končna cena/enoto mere (EUR) z DDV]]*Sklop3[[#This Row],[Okvirna količina]]</f>
        <v>0</v>
      </c>
      <c r="U27" s="103"/>
    </row>
    <row r="28" spans="1:21" s="55" customFormat="1" ht="24">
      <c r="A28" s="84" t="s">
        <v>14</v>
      </c>
      <c r="B28" s="76" t="s">
        <v>1389</v>
      </c>
      <c r="C28" s="75" t="s">
        <v>160</v>
      </c>
      <c r="D28" s="82" t="s">
        <v>0</v>
      </c>
      <c r="E28" s="111"/>
      <c r="F28" s="90">
        <v>100</v>
      </c>
      <c r="G28" s="116" t="s">
        <v>0</v>
      </c>
      <c r="H28" s="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8" s="85" t="str">
        <f>IF(Sklop3[[#This Row],[ZAHTEVANA SHEMA KAKOVOSTI]]&lt;&gt;"",Sklop3[[#This Row],[Preračunana masa/volumen/kos na enoto kg]],"")</f>
        <v/>
      </c>
      <c r="J28" s="98"/>
      <c r="K28" s="91"/>
      <c r="L28" s="91"/>
      <c r="M28" s="148" t="s">
        <v>160</v>
      </c>
      <c r="N28" s="92"/>
      <c r="O28" s="147" t="s">
        <v>160</v>
      </c>
      <c r="P28" s="101"/>
      <c r="Q28" s="92">
        <f>+Sklop3[[#This Row],[cena/enota brez DDV v EUR]]*Sklop3[[#This Row],[Stopnja DDV (%)]]</f>
        <v>0</v>
      </c>
      <c r="R28" s="92">
        <f>+Sklop3[[#This Row],[cena/enota brez DDV v EUR]]+Sklop3[[#This Row],[Davek (EUR)]]</f>
        <v>0</v>
      </c>
      <c r="S28" s="92">
        <f>+Sklop3[[#This Row],[cena/enota brez DDV v EUR]]*Sklop3[[#This Row],[Okvirna količina]]</f>
        <v>0</v>
      </c>
      <c r="T28" s="92">
        <f>+Sklop3[[#This Row],[Končna cena/enoto mere (EUR) z DDV]]*Sklop3[[#This Row],[Okvirna količina]]</f>
        <v>0</v>
      </c>
      <c r="U28" s="103"/>
    </row>
    <row r="29" spans="1:21" s="55" customFormat="1" ht="24">
      <c r="A29" s="84" t="s">
        <v>15</v>
      </c>
      <c r="B29" s="10" t="s">
        <v>1390</v>
      </c>
      <c r="C29" s="75" t="s">
        <v>160</v>
      </c>
      <c r="D29" s="82" t="s">
        <v>0</v>
      </c>
      <c r="E29" s="111"/>
      <c r="F29" s="90">
        <v>80</v>
      </c>
      <c r="G29" s="116" t="s">
        <v>0</v>
      </c>
      <c r="H29" s="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29" s="85" t="str">
        <f>IF(Sklop3[[#This Row],[ZAHTEVANA SHEMA KAKOVOSTI]]&lt;&gt;"",Sklop3[[#This Row],[Preračunana masa/volumen/kos na enoto kg]],"")</f>
        <v/>
      </c>
      <c r="J29" s="98"/>
      <c r="K29" s="91"/>
      <c r="L29" s="91"/>
      <c r="M29" s="148" t="s">
        <v>160</v>
      </c>
      <c r="N29" s="92"/>
      <c r="O29" s="147" t="s">
        <v>160</v>
      </c>
      <c r="P29" s="101"/>
      <c r="Q29" s="92">
        <f>+Sklop3[[#This Row],[cena/enota brez DDV v EUR]]*Sklop3[[#This Row],[Stopnja DDV (%)]]</f>
        <v>0</v>
      </c>
      <c r="R29" s="92">
        <f>+Sklop3[[#This Row],[cena/enota brez DDV v EUR]]+Sklop3[[#This Row],[Davek (EUR)]]</f>
        <v>0</v>
      </c>
      <c r="S29" s="92">
        <f>+Sklop3[[#This Row],[cena/enota brez DDV v EUR]]*Sklop3[[#This Row],[Okvirna količina]]</f>
        <v>0</v>
      </c>
      <c r="T29" s="92">
        <f>+Sklop3[[#This Row],[Končna cena/enoto mere (EUR) z DDV]]*Sklop3[[#This Row],[Okvirna količina]]</f>
        <v>0</v>
      </c>
      <c r="U29" s="103"/>
    </row>
    <row r="30" spans="1:21" s="55" customFormat="1" ht="24">
      <c r="A30" s="84" t="s">
        <v>16</v>
      </c>
      <c r="B30" s="10" t="s">
        <v>1391</v>
      </c>
      <c r="C30" s="75" t="s">
        <v>160</v>
      </c>
      <c r="D30" s="82" t="s">
        <v>0</v>
      </c>
      <c r="E30" s="111"/>
      <c r="F30" s="90">
        <v>400</v>
      </c>
      <c r="G30" s="116" t="s">
        <v>0</v>
      </c>
      <c r="H30" s="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30" s="85" t="str">
        <f>IF(Sklop3[[#This Row],[ZAHTEVANA SHEMA KAKOVOSTI]]&lt;&gt;"",Sklop3[[#This Row],[Preračunana masa/volumen/kos na enoto kg]],"")</f>
        <v/>
      </c>
      <c r="J30" s="98"/>
      <c r="K30" s="91"/>
      <c r="L30" s="91"/>
      <c r="M30" s="148" t="s">
        <v>160</v>
      </c>
      <c r="N30" s="92"/>
      <c r="O30" s="147" t="s">
        <v>160</v>
      </c>
      <c r="P30" s="101"/>
      <c r="Q30" s="92">
        <f>+Sklop3[[#This Row],[cena/enota brez DDV v EUR]]*Sklop3[[#This Row],[Stopnja DDV (%)]]</f>
        <v>0</v>
      </c>
      <c r="R30" s="92">
        <f>+Sklop3[[#This Row],[cena/enota brez DDV v EUR]]+Sklop3[[#This Row],[Davek (EUR)]]</f>
        <v>0</v>
      </c>
      <c r="S30" s="92">
        <f>+Sklop3[[#This Row],[cena/enota brez DDV v EUR]]*Sklop3[[#This Row],[Okvirna količina]]</f>
        <v>0</v>
      </c>
      <c r="T30" s="92">
        <f>+Sklop3[[#This Row],[Končna cena/enoto mere (EUR) z DDV]]*Sklop3[[#This Row],[Okvirna količina]]</f>
        <v>0</v>
      </c>
      <c r="U30" s="103"/>
    </row>
    <row r="31" spans="1:21" s="55" customFormat="1" ht="24">
      <c r="A31" s="84" t="s">
        <v>17</v>
      </c>
      <c r="B31" s="78" t="s">
        <v>1392</v>
      </c>
      <c r="C31" s="75" t="s">
        <v>160</v>
      </c>
      <c r="D31" s="82" t="s">
        <v>0</v>
      </c>
      <c r="E31" s="111"/>
      <c r="F31" s="90">
        <v>1500</v>
      </c>
      <c r="G31" s="116" t="s">
        <v>0</v>
      </c>
      <c r="H31" s="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1500</v>
      </c>
      <c r="I31" s="85" t="str">
        <f>IF(Sklop3[[#This Row],[ZAHTEVANA SHEMA KAKOVOSTI]]&lt;&gt;"",Sklop3[[#This Row],[Preračunana masa/volumen/kos na enoto kg]],"")</f>
        <v/>
      </c>
      <c r="J31" s="98"/>
      <c r="K31" s="91"/>
      <c r="L31" s="91"/>
      <c r="M31" s="148" t="s">
        <v>160</v>
      </c>
      <c r="N31" s="92"/>
      <c r="O31" s="147" t="s">
        <v>160</v>
      </c>
      <c r="P31" s="101"/>
      <c r="Q31" s="92">
        <f>+Sklop3[[#This Row],[cena/enota brez DDV v EUR]]*Sklop3[[#This Row],[Stopnja DDV (%)]]</f>
        <v>0</v>
      </c>
      <c r="R31" s="92">
        <f>+Sklop3[[#This Row],[cena/enota brez DDV v EUR]]+Sklop3[[#This Row],[Davek (EUR)]]</f>
        <v>0</v>
      </c>
      <c r="S31" s="92">
        <f>+Sklop3[[#This Row],[cena/enota brez DDV v EUR]]*Sklop3[[#This Row],[Okvirna količina]]</f>
        <v>0</v>
      </c>
      <c r="T31" s="92">
        <f>+Sklop3[[#This Row],[Končna cena/enoto mere (EUR) z DDV]]*Sklop3[[#This Row],[Okvirna količina]]</f>
        <v>0</v>
      </c>
      <c r="U31" s="103"/>
    </row>
    <row r="32" spans="1:21" s="55" customFormat="1" ht="36">
      <c r="A32" s="84" t="s">
        <v>18</v>
      </c>
      <c r="B32" s="11" t="s">
        <v>688</v>
      </c>
      <c r="C32" s="75" t="s">
        <v>160</v>
      </c>
      <c r="D32" s="82" t="s">
        <v>0</v>
      </c>
      <c r="E32" s="111" t="s">
        <v>181</v>
      </c>
      <c r="F32" s="90">
        <v>90</v>
      </c>
      <c r="G32" s="116" t="s">
        <v>0</v>
      </c>
      <c r="H32" s="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90</v>
      </c>
      <c r="I32" s="85">
        <f>IF(Sklop3[[#This Row],[ZAHTEVANA SHEMA KAKOVOSTI]]&lt;&gt;"",Sklop3[[#This Row],[Preračunana masa/volumen/kos na enoto kg]],"")</f>
        <v>90</v>
      </c>
      <c r="J32" s="98"/>
      <c r="K32" s="91"/>
      <c r="L32" s="91"/>
      <c r="M32" s="148" t="s">
        <v>160</v>
      </c>
      <c r="N32" s="92"/>
      <c r="O32" s="147" t="s">
        <v>160</v>
      </c>
      <c r="P32" s="101"/>
      <c r="Q32" s="92">
        <f>+Sklop3[[#This Row],[cena/enota brez DDV v EUR]]*Sklop3[[#This Row],[Stopnja DDV (%)]]</f>
        <v>0</v>
      </c>
      <c r="R32" s="92">
        <f>+Sklop3[[#This Row],[cena/enota brez DDV v EUR]]+Sklop3[[#This Row],[Davek (EUR)]]</f>
        <v>0</v>
      </c>
      <c r="S32" s="92">
        <f>+Sklop3[[#This Row],[cena/enota brez DDV v EUR]]*Sklop3[[#This Row],[Okvirna količina]]</f>
        <v>0</v>
      </c>
      <c r="T32" s="92">
        <f>+Sklop3[[#This Row],[Končna cena/enoto mere (EUR) z DDV]]*Sklop3[[#This Row],[Okvirna količina]]</f>
        <v>0</v>
      </c>
      <c r="U32" s="103"/>
    </row>
    <row r="33" spans="1:21" s="55" customFormat="1" ht="60">
      <c r="A33" s="84" t="s">
        <v>19</v>
      </c>
      <c r="B33" s="11" t="s">
        <v>1023</v>
      </c>
      <c r="C33" s="75" t="s">
        <v>160</v>
      </c>
      <c r="D33" s="82" t="s">
        <v>0</v>
      </c>
      <c r="E33" s="111" t="s">
        <v>181</v>
      </c>
      <c r="F33" s="90">
        <v>250</v>
      </c>
      <c r="G33" s="116" t="s">
        <v>0</v>
      </c>
      <c r="H33" s="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250</v>
      </c>
      <c r="I33" s="85">
        <f>IF(Sklop3[[#This Row],[ZAHTEVANA SHEMA KAKOVOSTI]]&lt;&gt;"",Sklop3[[#This Row],[Preračunana masa/volumen/kos na enoto kg]],"")</f>
        <v>250</v>
      </c>
      <c r="J33" s="98"/>
      <c r="K33" s="91"/>
      <c r="L33" s="91"/>
      <c r="M33" s="148" t="s">
        <v>160</v>
      </c>
      <c r="N33" s="92"/>
      <c r="O33" s="147" t="s">
        <v>160</v>
      </c>
      <c r="P33" s="101"/>
      <c r="Q33" s="92">
        <f>+Sklop3[[#This Row],[cena/enota brez DDV v EUR]]*Sklop3[[#This Row],[Stopnja DDV (%)]]</f>
        <v>0</v>
      </c>
      <c r="R33" s="92">
        <f>+Sklop3[[#This Row],[cena/enota brez DDV v EUR]]+Sklop3[[#This Row],[Davek (EUR)]]</f>
        <v>0</v>
      </c>
      <c r="S33" s="92">
        <f>+Sklop3[[#This Row],[cena/enota brez DDV v EUR]]*Sklop3[[#This Row],[Okvirna količina]]</f>
        <v>0</v>
      </c>
      <c r="T33" s="92">
        <f>+Sklop3[[#This Row],[Končna cena/enoto mere (EUR) z DDV]]*Sklop3[[#This Row],[Okvirna količina]]</f>
        <v>0</v>
      </c>
      <c r="U33" s="103"/>
    </row>
    <row r="34" spans="1:21" s="55" customFormat="1" ht="60">
      <c r="A34" s="84" t="s">
        <v>20</v>
      </c>
      <c r="B34" s="11" t="s">
        <v>1023</v>
      </c>
      <c r="C34" s="75" t="s">
        <v>662</v>
      </c>
      <c r="D34" s="82" t="s">
        <v>157</v>
      </c>
      <c r="E34" s="111" t="s">
        <v>181</v>
      </c>
      <c r="F34" s="90">
        <v>30</v>
      </c>
      <c r="G34" s="116" t="s">
        <v>0</v>
      </c>
      <c r="H34" s="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34" s="85">
        <f>IF(Sklop3[[#This Row],[ZAHTEVANA SHEMA KAKOVOSTI]]&lt;&gt;"",Sklop3[[#This Row],[Preračunana masa/volumen/kos na enoto kg]],"")</f>
        <v>30</v>
      </c>
      <c r="J34" s="98"/>
      <c r="K34" s="91"/>
      <c r="L34" s="91"/>
      <c r="M34" s="148" t="s">
        <v>160</v>
      </c>
      <c r="N34" s="92"/>
      <c r="O34" s="147" t="s">
        <v>160</v>
      </c>
      <c r="P34" s="101"/>
      <c r="Q34" s="92">
        <f>+Sklop3[[#This Row],[cena/enota brez DDV v EUR]]*Sklop3[[#This Row],[Stopnja DDV (%)]]</f>
        <v>0</v>
      </c>
      <c r="R34" s="92">
        <f>+Sklop3[[#This Row],[cena/enota brez DDV v EUR]]+Sklop3[[#This Row],[Davek (EUR)]]</f>
        <v>0</v>
      </c>
      <c r="S34" s="92">
        <f>+Sklop3[[#This Row],[cena/enota brez DDV v EUR]]*Sklop3[[#This Row],[Okvirna količina]]</f>
        <v>0</v>
      </c>
      <c r="T34" s="92">
        <f>+Sklop3[[#This Row],[Končna cena/enoto mere (EUR) z DDV]]*Sklop3[[#This Row],[Okvirna količina]]</f>
        <v>0</v>
      </c>
      <c r="U34" s="103"/>
    </row>
    <row r="35" spans="1:21" ht="24">
      <c r="A35" s="84" t="s">
        <v>21</v>
      </c>
      <c r="B35" s="275" t="s">
        <v>1395</v>
      </c>
      <c r="C35" s="231" t="s">
        <v>160</v>
      </c>
      <c r="D35" s="232" t="s">
        <v>0</v>
      </c>
      <c r="E35" s="240"/>
      <c r="F35" s="233">
        <v>150</v>
      </c>
      <c r="G35" s="241" t="s">
        <v>0</v>
      </c>
      <c r="H35" s="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35" s="85" t="str">
        <f>IF(Sklop3[[#This Row],[ZAHTEVANA SHEMA KAKOVOSTI]]&lt;&gt;"",Sklop3[[#This Row],[Preračunana masa/volumen/kos na enoto kg]],"")</f>
        <v/>
      </c>
      <c r="J35" s="234"/>
      <c r="K35" s="235"/>
      <c r="L35" s="235"/>
      <c r="M35" s="148" t="s">
        <v>160</v>
      </c>
      <c r="N35" s="92"/>
      <c r="O35" s="147" t="s">
        <v>160</v>
      </c>
      <c r="P35" s="237"/>
      <c r="Q35" s="236">
        <f>+Sklop3[[#This Row],[cena/enota brez DDV v EUR]]*Sklop3[[#This Row],[Stopnja DDV (%)]]</f>
        <v>0</v>
      </c>
      <c r="R35" s="236">
        <f>+Sklop3[[#This Row],[cena/enota brez DDV v EUR]]+Sklop3[[#This Row],[Davek (EUR)]]</f>
        <v>0</v>
      </c>
      <c r="S35" s="236">
        <f>+Sklop3[[#This Row],[cena/enota brez DDV v EUR]]*Sklop3[[#This Row],[Okvirna količina]]</f>
        <v>0</v>
      </c>
      <c r="T35" s="238">
        <f>+Sklop3[[#This Row],[Končna cena/enoto mere (EUR) z DDV]]*Sklop3[[#This Row],[Okvirna količina]]</f>
        <v>0</v>
      </c>
      <c r="U35" s="239"/>
    </row>
    <row r="36" spans="1:21" ht="24">
      <c r="A36" s="84" t="s">
        <v>22</v>
      </c>
      <c r="B36" s="275" t="s">
        <v>1394</v>
      </c>
      <c r="C36" s="231" t="s">
        <v>160</v>
      </c>
      <c r="D36" s="232" t="s">
        <v>0</v>
      </c>
      <c r="E36" s="240"/>
      <c r="F36" s="233">
        <v>10</v>
      </c>
      <c r="G36" s="241" t="s">
        <v>0</v>
      </c>
      <c r="H36" s="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36" s="85" t="str">
        <f>IF(Sklop3[[#This Row],[ZAHTEVANA SHEMA KAKOVOSTI]]&lt;&gt;"",Sklop3[[#This Row],[Preračunana masa/volumen/kos na enoto kg]],"")</f>
        <v/>
      </c>
      <c r="J36" s="234"/>
      <c r="K36" s="235"/>
      <c r="L36" s="235"/>
      <c r="M36" s="148" t="s">
        <v>160</v>
      </c>
      <c r="N36" s="92"/>
      <c r="O36" s="147" t="s">
        <v>160</v>
      </c>
      <c r="P36" s="237"/>
      <c r="Q36" s="236">
        <f>+Sklop3[[#This Row],[cena/enota brez DDV v EUR]]*Sklop3[[#This Row],[Stopnja DDV (%)]]</f>
        <v>0</v>
      </c>
      <c r="R36" s="236">
        <f>+Sklop3[[#This Row],[cena/enota brez DDV v EUR]]+Sklop3[[#This Row],[Davek (EUR)]]</f>
        <v>0</v>
      </c>
      <c r="S36" s="236">
        <f>+Sklop3[[#This Row],[cena/enota brez DDV v EUR]]*Sklop3[[#This Row],[Okvirna količina]]</f>
        <v>0</v>
      </c>
      <c r="T36" s="238">
        <f>+Sklop3[[#This Row],[Končna cena/enoto mere (EUR) z DDV]]*Sklop3[[#This Row],[Okvirna količina]]</f>
        <v>0</v>
      </c>
      <c r="U36" s="239"/>
    </row>
    <row r="37" spans="1:21" ht="36">
      <c r="A37" s="84" t="s">
        <v>23</v>
      </c>
      <c r="B37" s="297" t="s">
        <v>1388</v>
      </c>
      <c r="C37" s="231" t="s">
        <v>160</v>
      </c>
      <c r="D37" s="288" t="s">
        <v>0</v>
      </c>
      <c r="E37" s="298"/>
      <c r="F37" s="290">
        <v>10</v>
      </c>
      <c r="G37" s="278" t="s">
        <v>0</v>
      </c>
      <c r="H37" s="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37" s="85" t="str">
        <f>IF(Sklop3[[#This Row],[ZAHTEVANA SHEMA KAKOVOSTI]]&lt;&gt;"",Sklop3[[#This Row],[Preračunana masa/volumen/kos na enoto kg]],"")</f>
        <v/>
      </c>
      <c r="J37" s="291"/>
      <c r="K37" s="292"/>
      <c r="L37" s="292"/>
      <c r="M37" s="148" t="s">
        <v>160</v>
      </c>
      <c r="N37" s="92"/>
      <c r="O37" s="147" t="s">
        <v>160</v>
      </c>
      <c r="P37" s="299"/>
      <c r="Q37" s="293">
        <f>+Sklop3[[#This Row],[cena/enota brez DDV v EUR]]*Sklop3[[#This Row],[Stopnja DDV (%)]]</f>
        <v>0</v>
      </c>
      <c r="R37" s="293">
        <f>+Sklop3[[#This Row],[cena/enota brez DDV v EUR]]+Sklop3[[#This Row],[Davek (EUR)]]</f>
        <v>0</v>
      </c>
      <c r="S37" s="293">
        <f>+Sklop3[[#This Row],[cena/enota brez DDV v EUR]]*Sklop3[[#This Row],[Okvirna količina]]</f>
        <v>0</v>
      </c>
      <c r="T37" s="271">
        <f>+Sklop3[[#This Row],[Končna cena/enoto mere (EUR) z DDV]]*Sklop3[[#This Row],[Okvirna količina]]</f>
        <v>0</v>
      </c>
      <c r="U37" s="272"/>
    </row>
    <row r="38" spans="1:21" ht="24">
      <c r="A38" s="84" t="s">
        <v>24</v>
      </c>
      <c r="B38" s="275" t="s">
        <v>1393</v>
      </c>
      <c r="C38" s="231" t="s">
        <v>160</v>
      </c>
      <c r="D38" s="232" t="s">
        <v>0</v>
      </c>
      <c r="E38" s="240"/>
      <c r="F38" s="233">
        <v>100</v>
      </c>
      <c r="G38" s="241" t="s">
        <v>0</v>
      </c>
      <c r="H38" s="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8" s="85" t="str">
        <f>IF(Sklop3[[#This Row],[ZAHTEVANA SHEMA KAKOVOSTI]]&lt;&gt;"",Sklop3[[#This Row],[Preračunana masa/volumen/kos na enoto kg]],"")</f>
        <v/>
      </c>
      <c r="J38" s="234"/>
      <c r="K38" s="235"/>
      <c r="L38" s="235"/>
      <c r="M38" s="148" t="s">
        <v>160</v>
      </c>
      <c r="N38" s="92"/>
      <c r="O38" s="147" t="s">
        <v>160</v>
      </c>
      <c r="P38" s="237"/>
      <c r="Q38" s="236">
        <f>+Sklop3[[#This Row],[cena/enota brez DDV v EUR]]*Sklop3[[#This Row],[Stopnja DDV (%)]]</f>
        <v>0</v>
      </c>
      <c r="R38" s="236">
        <f>+Sklop3[[#This Row],[cena/enota brez DDV v EUR]]+Sklop3[[#This Row],[Davek (EUR)]]</f>
        <v>0</v>
      </c>
      <c r="S38" s="236">
        <f>+Sklop3[[#This Row],[cena/enota brez DDV v EUR]]*Sklop3[[#This Row],[Okvirna količina]]</f>
        <v>0</v>
      </c>
      <c r="T38" s="238">
        <f>+Sklop3[[#This Row],[Končna cena/enoto mere (EUR) z DDV]]*Sklop3[[#This Row],[Okvirna količina]]</f>
        <v>0</v>
      </c>
      <c r="U38" s="239"/>
    </row>
    <row r="39" spans="1:21">
      <c r="A39" s="419" t="s">
        <v>179</v>
      </c>
      <c r="B39" s="407"/>
      <c r="C39" s="408"/>
      <c r="D39" s="408"/>
      <c r="E39" s="409"/>
      <c r="F39" s="410"/>
      <c r="G39" s="411"/>
      <c r="H39" s="412">
        <f>SUBTOTAL(109,Sklop3[Preračunana masa/volumen/kos na enoto kg])</f>
        <v>4465</v>
      </c>
      <c r="I39" s="412">
        <f>SUBTOTAL(109,Sklop3[Živila iz shem kakovosti (kg)])</f>
        <v>2115</v>
      </c>
      <c r="J39" s="410"/>
      <c r="K39" s="413"/>
      <c r="L39" s="413"/>
      <c r="M39" s="414"/>
      <c r="N39" s="415"/>
      <c r="O39" s="415"/>
      <c r="P39" s="415"/>
      <c r="Q39" s="416"/>
      <c r="R39" s="410"/>
      <c r="S39" s="416">
        <f>SUBTOTAL(109,Sklop3[Vrednost za okvirno količino (EUR) brez DDV])</f>
        <v>0</v>
      </c>
      <c r="T39" s="416">
        <f>SUBTOTAL(109,Sklop3[Vrednost za okvirno količino (EUR) z DDV])</f>
        <v>0</v>
      </c>
      <c r="U39" s="417">
        <f>SUBTOTAL(103,Sklop3[Shema kakovosti
(nacionalne, evropske)
])</f>
        <v>0</v>
      </c>
    </row>
    <row r="40" spans="1:21" s="260" customFormat="1">
      <c r="A40" s="247"/>
      <c r="B40" s="248"/>
      <c r="C40" s="249"/>
      <c r="D40" s="249"/>
      <c r="E40" s="250"/>
      <c r="F40" s="251"/>
      <c r="G40" s="252"/>
      <c r="H40" s="253"/>
      <c r="I40" s="253"/>
      <c r="J40" s="251"/>
      <c r="K40" s="254"/>
      <c r="L40" s="254"/>
      <c r="M40" s="255"/>
      <c r="N40" s="256"/>
      <c r="O40" s="256"/>
      <c r="P40" s="256"/>
      <c r="Q40" s="257"/>
      <c r="R40" s="251"/>
      <c r="S40" s="257"/>
      <c r="T40" s="257"/>
      <c r="U40" s="258"/>
    </row>
    <row r="41" spans="1:21">
      <c r="A41" s="47" t="s">
        <v>176</v>
      </c>
      <c r="B41" s="19"/>
      <c r="C41" s="31"/>
      <c r="D41" s="31"/>
      <c r="E41" s="113"/>
      <c r="Q41" s="47"/>
      <c r="R41" s="47"/>
      <c r="S41" s="47"/>
      <c r="T41" s="47"/>
    </row>
    <row r="42" spans="1:21">
      <c r="A42" s="14" t="s">
        <v>1216</v>
      </c>
      <c r="B42" s="19"/>
      <c r="C42" s="31"/>
      <c r="D42" s="31"/>
      <c r="E42" s="113"/>
    </row>
    <row r="43" spans="1:21">
      <c r="A43" s="107" t="s">
        <v>311</v>
      </c>
      <c r="F43" s="68"/>
      <c r="G43" s="68"/>
      <c r="H43" s="32"/>
      <c r="I43" s="32"/>
      <c r="J43" s="32"/>
      <c r="K43" s="32"/>
      <c r="L43" s="54"/>
      <c r="M43" s="54"/>
      <c r="N43" s="32"/>
      <c r="O43" s="32"/>
      <c r="P43" s="32"/>
      <c r="Q43" s="32"/>
      <c r="R43" s="32"/>
    </row>
    <row r="44" spans="1:21" ht="13.15" customHeight="1">
      <c r="A44" s="124" t="s">
        <v>1449</v>
      </c>
      <c r="B44" s="19"/>
      <c r="C44" s="31"/>
      <c r="D44" s="31"/>
      <c r="E44" s="113"/>
    </row>
    <row r="45" spans="1:21">
      <c r="A45" s="129" t="s">
        <v>887</v>
      </c>
      <c r="F45" s="68"/>
      <c r="G45" s="68"/>
      <c r="H45" s="32"/>
      <c r="I45" s="32"/>
      <c r="J45" s="32"/>
      <c r="K45" s="32"/>
      <c r="L45" s="54"/>
      <c r="M45" s="54"/>
      <c r="N45" s="32"/>
      <c r="O45" s="32"/>
      <c r="P45" s="32"/>
      <c r="Q45" s="32"/>
      <c r="R45" s="32"/>
    </row>
    <row r="46" spans="1:21">
      <c r="A46" s="47" t="s">
        <v>885</v>
      </c>
      <c r="N46" s="32"/>
      <c r="O46" s="32"/>
      <c r="P46" s="32"/>
      <c r="Q46" s="32"/>
      <c r="R46" s="32"/>
    </row>
    <row r="47" spans="1:21">
      <c r="N47" s="32"/>
      <c r="O47" s="32"/>
      <c r="P47" s="32"/>
      <c r="Q47" s="32"/>
      <c r="R47" s="32"/>
    </row>
    <row r="48" spans="1:21">
      <c r="A48" s="107" t="s">
        <v>65</v>
      </c>
      <c r="F48" s="68"/>
      <c r="G48" s="68" t="s">
        <v>66</v>
      </c>
      <c r="H48" s="32"/>
      <c r="I48" s="32"/>
      <c r="J48" s="32"/>
      <c r="K48" s="32"/>
      <c r="L48" s="54"/>
      <c r="M48" s="54"/>
      <c r="N48" s="32"/>
      <c r="O48" s="32"/>
      <c r="P48" s="32"/>
      <c r="Q48" s="32" t="s">
        <v>67</v>
      </c>
      <c r="R48" s="32"/>
    </row>
    <row r="49" spans="1:22" ht="15">
      <c r="A49" s="7"/>
      <c r="B49" s="5"/>
      <c r="C49" s="29"/>
      <c r="D49" s="29"/>
      <c r="E49" s="28"/>
      <c r="F49" s="8"/>
      <c r="H49" s="9"/>
      <c r="I49" s="9"/>
      <c r="J49" s="9"/>
      <c r="K49" s="9"/>
      <c r="L49" s="23"/>
      <c r="M49" s="23"/>
      <c r="N49" s="9"/>
      <c r="O49" s="9"/>
      <c r="P49" s="9"/>
      <c r="Q49" s="9"/>
      <c r="R49" s="9"/>
      <c r="S49" s="3"/>
      <c r="T49" s="3"/>
      <c r="U49" s="8"/>
    </row>
    <row r="50" spans="1:22">
      <c r="B50" s="19"/>
      <c r="C50" s="31"/>
      <c r="D50" s="31"/>
      <c r="E50" s="113"/>
    </row>
    <row r="51" spans="1:22">
      <c r="B51" s="19"/>
      <c r="C51" s="31"/>
      <c r="D51" s="31"/>
      <c r="E51" s="113"/>
    </row>
    <row r="52" spans="1:22">
      <c r="B52" s="19"/>
      <c r="C52" s="31"/>
      <c r="D52" s="31"/>
      <c r="E52" s="113"/>
    </row>
    <row r="53" spans="1:22">
      <c r="B53" s="19"/>
      <c r="C53" s="31"/>
      <c r="D53" s="31"/>
      <c r="E53" s="113"/>
    </row>
    <row r="54" spans="1:22">
      <c r="B54" s="19"/>
      <c r="C54" s="31"/>
      <c r="D54" s="31"/>
      <c r="E54" s="113"/>
    </row>
    <row r="55" spans="1:22">
      <c r="B55" s="19"/>
      <c r="C55" s="31"/>
      <c r="D55" s="31"/>
      <c r="E55" s="113"/>
    </row>
    <row r="56" spans="1:22">
      <c r="B56" s="19"/>
      <c r="C56" s="31"/>
      <c r="D56" s="31"/>
      <c r="E56" s="113"/>
    </row>
    <row r="57" spans="1:22">
      <c r="B57" s="19"/>
      <c r="C57" s="31"/>
      <c r="D57" s="31"/>
      <c r="E57" s="113"/>
    </row>
    <row r="58" spans="1:22">
      <c r="B58" s="19"/>
      <c r="C58" s="31"/>
      <c r="D58" s="31"/>
      <c r="E58" s="113"/>
    </row>
    <row r="59" spans="1:22">
      <c r="B59" s="19"/>
      <c r="C59" s="31"/>
      <c r="D59" s="31"/>
      <c r="E59" s="113"/>
    </row>
    <row r="60" spans="1:22">
      <c r="B60" s="19"/>
      <c r="C60" s="31"/>
      <c r="D60" s="31"/>
      <c r="E60" s="113"/>
    </row>
    <row r="61" spans="1:22">
      <c r="B61" s="19"/>
      <c r="C61" s="31"/>
      <c r="D61" s="31"/>
      <c r="E61" s="113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68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68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68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68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68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68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68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68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68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68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68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68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68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68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68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68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68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68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68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68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68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68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68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L264" s="14"/>
      <c r="M264" s="14"/>
      <c r="N264" s="14"/>
      <c r="O264" s="14"/>
      <c r="P264" s="14"/>
      <c r="Q264" s="14"/>
      <c r="R264" s="14"/>
      <c r="S264" s="14"/>
      <c r="T264" s="14"/>
      <c r="U264" s="68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L265" s="14"/>
      <c r="M265" s="14"/>
      <c r="N265" s="14"/>
      <c r="O265" s="14"/>
      <c r="P265" s="14"/>
      <c r="Q265" s="14"/>
      <c r="R265" s="14"/>
      <c r="S265" s="14"/>
      <c r="T265" s="14"/>
      <c r="U265" s="68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L266" s="14"/>
      <c r="M266" s="14"/>
      <c r="N266" s="14"/>
      <c r="O266" s="14"/>
      <c r="P266" s="14"/>
      <c r="Q266" s="14"/>
      <c r="R266" s="14"/>
      <c r="S266" s="14"/>
      <c r="T266" s="14"/>
      <c r="U266" s="68"/>
      <c r="V266" s="14"/>
    </row>
    <row r="267" spans="1:22" s="21" customFormat="1">
      <c r="A267" s="14"/>
      <c r="B267" s="19"/>
      <c r="C267" s="31"/>
      <c r="D267" s="31"/>
      <c r="E267" s="113"/>
      <c r="F267" s="114"/>
      <c r="G267" s="114"/>
      <c r="L267" s="14"/>
      <c r="M267" s="14"/>
      <c r="N267" s="14"/>
      <c r="O267" s="14"/>
      <c r="P267" s="14"/>
      <c r="Q267" s="14"/>
      <c r="R267" s="14"/>
      <c r="S267" s="14"/>
      <c r="T267" s="14"/>
      <c r="U267" s="68"/>
      <c r="V267" s="14"/>
    </row>
    <row r="268" spans="1:22" s="21" customFormat="1">
      <c r="A268" s="14"/>
      <c r="B268" s="19"/>
      <c r="C268" s="31"/>
      <c r="D268" s="31"/>
      <c r="E268" s="113"/>
      <c r="F268" s="114"/>
      <c r="G268" s="114"/>
      <c r="L268" s="14"/>
      <c r="M268" s="14"/>
      <c r="N268" s="14"/>
      <c r="O268" s="14"/>
      <c r="P268" s="14"/>
      <c r="Q268" s="14"/>
      <c r="R268" s="14"/>
      <c r="S268" s="14"/>
      <c r="T268" s="14"/>
      <c r="U268" s="68"/>
      <c r="V268" s="14"/>
    </row>
    <row r="269" spans="1:22" s="21" customFormat="1">
      <c r="A269" s="14"/>
      <c r="B269" s="19"/>
      <c r="C269" s="31"/>
      <c r="D269" s="31"/>
      <c r="E269" s="113"/>
      <c r="F269" s="114"/>
      <c r="G269" s="114"/>
      <c r="L269" s="14"/>
      <c r="M269" s="14"/>
      <c r="N269" s="14"/>
      <c r="O269" s="14"/>
      <c r="P269" s="14"/>
      <c r="Q269" s="14"/>
      <c r="R269" s="14"/>
      <c r="S269" s="14"/>
      <c r="T269" s="14"/>
      <c r="U269" s="68"/>
      <c r="V269" s="14"/>
    </row>
    <row r="270" spans="1:22" s="21" customFormat="1">
      <c r="A270" s="14"/>
      <c r="B270" s="19"/>
      <c r="C270" s="31"/>
      <c r="D270" s="31"/>
      <c r="E270" s="113"/>
      <c r="F270" s="114"/>
      <c r="G270" s="114"/>
      <c r="L270" s="14"/>
      <c r="M270" s="14"/>
      <c r="N270" s="14"/>
      <c r="O270" s="14"/>
      <c r="P270" s="14"/>
      <c r="Q270" s="14"/>
      <c r="R270" s="14"/>
      <c r="S270" s="14"/>
      <c r="T270" s="14"/>
      <c r="U270" s="68"/>
      <c r="V270" s="14"/>
    </row>
    <row r="271" spans="1:22">
      <c r="B271" s="19"/>
      <c r="C271" s="31"/>
      <c r="D271" s="31"/>
      <c r="E271" s="113"/>
    </row>
    <row r="272" spans="1:22">
      <c r="B272" s="19"/>
      <c r="C272" s="31"/>
      <c r="D272" s="31"/>
      <c r="E272" s="113"/>
    </row>
  </sheetData>
  <sheetProtection insertRows="0" deleteRows="0"/>
  <protectedRanges>
    <protectedRange sqref="J1:P34 J39:P43 U1:U34 U36:U43 J36:L38 P36:P38 M35:O38 J45:P1048576 U45:U1048576" name="Obseg1"/>
    <protectedRange sqref="J44:P44 U44" name="Obseg1_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31 B19 B22:B23 B25:B28">
    <cfRule type="colorScale" priority="650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2" manualBreakCount="2">
    <brk id="35" max="20" man="1"/>
    <brk id="134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49"/>
  <sheetViews>
    <sheetView zoomScale="90" zoomScaleNormal="90" zoomScaleSheetLayoutView="100" workbookViewId="0">
      <selection activeCell="S29" sqref="S29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9.710937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10.85546875" style="14" bestFit="1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129</v>
      </c>
    </row>
    <row r="2" spans="1:21" ht="15">
      <c r="B2" s="50" t="s">
        <v>130</v>
      </c>
      <c r="C2" s="543" t="str">
        <f>+'prva stran'!B6</f>
        <v>VRTEC MEDVODE</v>
      </c>
      <c r="D2" s="544"/>
      <c r="E2" s="544"/>
      <c r="F2" s="544"/>
      <c r="G2" s="544"/>
      <c r="H2" s="544"/>
      <c r="I2" s="544"/>
      <c r="J2" s="544"/>
    </row>
    <row r="3" spans="1:21" ht="15">
      <c r="B3" s="50" t="s">
        <v>131</v>
      </c>
      <c r="C3" s="545" t="str">
        <f>+'prva stran'!B7</f>
        <v xml:space="preserve">Ostrovrharjeva ulica 2, 1215  MEDVODE </v>
      </c>
      <c r="D3" s="546"/>
      <c r="E3" s="546"/>
      <c r="F3" s="546"/>
      <c r="G3" s="546"/>
      <c r="H3" s="546"/>
      <c r="I3" s="546"/>
      <c r="J3" s="546"/>
    </row>
    <row r="4" spans="1:21" ht="15">
      <c r="B4" s="69"/>
    </row>
    <row r="5" spans="1:21" ht="15">
      <c r="B5" s="49" t="s">
        <v>133</v>
      </c>
    </row>
    <row r="6" spans="1:21" ht="17.25" customHeight="1">
      <c r="B6" s="51" t="s">
        <v>130</v>
      </c>
      <c r="C6" s="547">
        <f>+'prva stran'!B10</f>
        <v>0</v>
      </c>
      <c r="D6" s="548"/>
      <c r="E6" s="548"/>
      <c r="F6" s="548"/>
      <c r="G6" s="548"/>
      <c r="H6" s="548"/>
      <c r="I6" s="548"/>
      <c r="J6" s="548"/>
    </row>
    <row r="7" spans="1:21" ht="17.25" customHeight="1">
      <c r="B7" s="51" t="s">
        <v>131</v>
      </c>
      <c r="C7" s="549">
        <f>+'prva stran'!B11</f>
        <v>0</v>
      </c>
      <c r="D7" s="550"/>
      <c r="E7" s="550"/>
      <c r="F7" s="550"/>
      <c r="G7" s="550"/>
      <c r="H7" s="550"/>
      <c r="I7" s="550"/>
      <c r="J7" s="550"/>
    </row>
    <row r="8" spans="1:21" ht="17.25" customHeight="1">
      <c r="B8" s="51" t="s">
        <v>132</v>
      </c>
      <c r="C8" s="549">
        <f>+'prva stran'!B12</f>
        <v>0</v>
      </c>
      <c r="D8" s="550"/>
      <c r="E8" s="550"/>
      <c r="F8" s="550"/>
      <c r="G8" s="550"/>
      <c r="H8" s="550"/>
      <c r="I8" s="550"/>
      <c r="J8" s="550"/>
    </row>
    <row r="9" spans="1:21" s="15" customFormat="1" ht="17.25" customHeight="1">
      <c r="A9" s="12"/>
      <c r="B9" s="52" t="s">
        <v>134</v>
      </c>
      <c r="C9" s="551">
        <f>+'prva stran'!B13</f>
        <v>0</v>
      </c>
      <c r="D9" s="550"/>
      <c r="E9" s="550"/>
      <c r="F9" s="550"/>
      <c r="G9" s="550"/>
      <c r="H9" s="550"/>
      <c r="I9" s="550"/>
      <c r="J9" s="550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98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pred_rekapitulacija'!A17</f>
        <v>4.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542" t="str">
        <f>+'Ponudbeni pred_rekapitulacija'!B17</f>
        <v>JAJCA</v>
      </c>
      <c r="C13" s="542"/>
      <c r="D13" s="542"/>
      <c r="E13" s="542"/>
      <c r="F13" s="542"/>
      <c r="G13" s="542"/>
      <c r="H13" s="542"/>
      <c r="I13" s="542"/>
      <c r="J13" s="542"/>
      <c r="K13" s="542"/>
      <c r="U13" s="8"/>
    </row>
    <row r="14" spans="1:21" s="73" customFormat="1" ht="12" customHeight="1">
      <c r="A14" s="46">
        <v>1</v>
      </c>
      <c r="B14" s="46">
        <v>2</v>
      </c>
      <c r="C14" s="46" t="s">
        <v>155</v>
      </c>
      <c r="D14" s="46" t="s">
        <v>156</v>
      </c>
      <c r="E14" s="46" t="s">
        <v>226</v>
      </c>
      <c r="F14" s="46">
        <v>3</v>
      </c>
      <c r="G14" s="46">
        <v>4</v>
      </c>
      <c r="H14" s="70" t="s">
        <v>97</v>
      </c>
      <c r="I14" s="70" t="s">
        <v>170</v>
      </c>
      <c r="J14" s="71">
        <v>5</v>
      </c>
      <c r="K14" s="71">
        <v>6</v>
      </c>
      <c r="L14" s="71" t="s">
        <v>64</v>
      </c>
      <c r="M14" s="71" t="s">
        <v>221</v>
      </c>
      <c r="N14" s="71">
        <v>7</v>
      </c>
      <c r="O14" s="71" t="s">
        <v>222</v>
      </c>
      <c r="P14" s="71">
        <v>8</v>
      </c>
      <c r="Q14" s="72" t="s">
        <v>223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228</v>
      </c>
      <c r="C15" s="56" t="s">
        <v>218</v>
      </c>
      <c r="D15" s="56" t="s">
        <v>219</v>
      </c>
      <c r="E15" s="56" t="s">
        <v>227</v>
      </c>
      <c r="F15" s="56" t="s">
        <v>144</v>
      </c>
      <c r="G15" s="56" t="s">
        <v>145</v>
      </c>
      <c r="H15" s="57" t="s">
        <v>178</v>
      </c>
      <c r="I15" s="57" t="s">
        <v>214</v>
      </c>
      <c r="J15" s="58" t="s">
        <v>151</v>
      </c>
      <c r="K15" s="58" t="s">
        <v>96</v>
      </c>
      <c r="L15" s="58" t="s">
        <v>1436</v>
      </c>
      <c r="M15" s="58" t="s">
        <v>150</v>
      </c>
      <c r="N15" s="58" t="s">
        <v>63</v>
      </c>
      <c r="O15" s="58" t="s">
        <v>169</v>
      </c>
      <c r="P15" s="58" t="s">
        <v>147</v>
      </c>
      <c r="Q15" s="59" t="s">
        <v>148</v>
      </c>
      <c r="R15" s="59" t="s">
        <v>163</v>
      </c>
      <c r="S15" s="59" t="s">
        <v>152</v>
      </c>
      <c r="T15" s="59" t="s">
        <v>153</v>
      </c>
      <c r="U15" s="58" t="s">
        <v>166</v>
      </c>
    </row>
    <row r="16" spans="1:21" s="55" customFormat="1" ht="37.15" customHeight="1">
      <c r="A16" s="84" t="s">
        <v>1</v>
      </c>
      <c r="B16" s="81" t="s">
        <v>312</v>
      </c>
      <c r="C16" s="82">
        <v>60</v>
      </c>
      <c r="D16" s="82" t="s">
        <v>157</v>
      </c>
      <c r="E16" s="111"/>
      <c r="F16" s="85">
        <v>1000</v>
      </c>
      <c r="G16" s="116" t="s">
        <v>93</v>
      </c>
      <c r="H16" s="8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16" s="85" t="str">
        <f>IF(Sklop4[[#This Row],[ZAHTEVANA SHEMA KAKOVOSTI]]&lt;&gt;"",Sklop4[[#This Row],[Preračunana masa/volumen/kos na enoto kg]],"")</f>
        <v/>
      </c>
      <c r="J16" s="97"/>
      <c r="K16" s="86"/>
      <c r="L16" s="86"/>
      <c r="M16" s="87"/>
      <c r="N16" s="88"/>
      <c r="O16" s="88"/>
      <c r="P16" s="99"/>
      <c r="Q16" s="88">
        <f>+Sklop4[[#This Row],[cena/enota brez DDV v EUR]]*Sklop4[[#This Row],[Stopnja DDV (%)]]</f>
        <v>0</v>
      </c>
      <c r="R16" s="88">
        <f>+Sklop4[[#This Row],[cena/enota brez DDV v EUR]]+Sklop4[[#This Row],[Davek (EUR)]]</f>
        <v>0</v>
      </c>
      <c r="S16" s="88">
        <f>+Sklop4[[#This Row],[cena/enota brez DDV v EUR]]*Sklop4[[#This Row],[Okvirna količina]]</f>
        <v>0</v>
      </c>
      <c r="T16" s="88">
        <f>+Sklop4[[#This Row],[Končna cena/enoto mere (EUR) z DDV]]*Sklop4[[#This Row],[Okvirna količina]]</f>
        <v>0</v>
      </c>
      <c r="U16" s="102"/>
    </row>
    <row r="17" spans="1:21">
      <c r="A17" s="406" t="s">
        <v>179</v>
      </c>
      <c r="B17" s="407"/>
      <c r="C17" s="408"/>
      <c r="D17" s="408"/>
      <c r="E17" s="409"/>
      <c r="F17" s="410"/>
      <c r="G17" s="411"/>
      <c r="H17" s="412">
        <f>SUBTOTAL(109,Sklop4[Preračunana masa/volumen/kos na enoto kg])</f>
        <v>60</v>
      </c>
      <c r="I17" s="412">
        <f>SUBTOTAL(109,Sklop4[Živila iz shem kakovosti (kg)])</f>
        <v>0</v>
      </c>
      <c r="J17" s="410"/>
      <c r="K17" s="413"/>
      <c r="L17" s="413"/>
      <c r="M17" s="414"/>
      <c r="N17" s="415"/>
      <c r="O17" s="415"/>
      <c r="P17" s="415"/>
      <c r="Q17" s="416"/>
      <c r="R17" s="410"/>
      <c r="S17" s="416">
        <f>SUBTOTAL(109,Sklop4[Vrednost za okvirno količino (EUR) brez DDV])</f>
        <v>0</v>
      </c>
      <c r="T17" s="416">
        <f>SUBTOTAL(109,Sklop4[Vrednost za okvirno količino (EUR) z DDV])</f>
        <v>0</v>
      </c>
      <c r="U17" s="417">
        <f>SUBTOTAL(103,Sklop4[Shema kakovosti
(nacionalne, evropske)
])</f>
        <v>0</v>
      </c>
    </row>
    <row r="18" spans="1:21" ht="15">
      <c r="A18" s="7"/>
      <c r="B18" s="5"/>
      <c r="C18" s="29"/>
      <c r="D18" s="29"/>
      <c r="E18" s="28"/>
      <c r="F18" s="8"/>
      <c r="H18" s="9"/>
      <c r="I18" s="9"/>
      <c r="J18" s="9"/>
      <c r="K18" s="9"/>
      <c r="L18" s="23"/>
      <c r="M18" s="23"/>
      <c r="N18" s="9"/>
      <c r="O18" s="9"/>
      <c r="P18" s="9"/>
      <c r="Q18" s="9"/>
      <c r="R18" s="9"/>
      <c r="S18" s="3"/>
      <c r="T18" s="3"/>
      <c r="U18" s="8"/>
    </row>
    <row r="19" spans="1:21">
      <c r="A19" s="47" t="s">
        <v>176</v>
      </c>
      <c r="B19" s="19"/>
      <c r="C19" s="31"/>
      <c r="D19" s="31"/>
      <c r="E19" s="113"/>
      <c r="Q19" s="47"/>
      <c r="R19" s="47"/>
      <c r="S19" s="47"/>
      <c r="T19" s="47"/>
    </row>
    <row r="20" spans="1:21">
      <c r="A20" s="14" t="s">
        <v>1216</v>
      </c>
      <c r="B20" s="19"/>
      <c r="C20" s="31"/>
      <c r="D20" s="31"/>
      <c r="E20" s="113"/>
    </row>
    <row r="21" spans="1:21">
      <c r="A21" s="107" t="s">
        <v>311</v>
      </c>
      <c r="F21" s="68"/>
      <c r="G21" s="68"/>
      <c r="H21" s="32"/>
      <c r="I21" s="32"/>
      <c r="J21" s="32"/>
      <c r="K21" s="32"/>
      <c r="L21" s="54"/>
      <c r="M21" s="54"/>
      <c r="N21" s="32"/>
      <c r="O21" s="32"/>
      <c r="P21" s="32"/>
      <c r="Q21" s="32"/>
      <c r="R21" s="32"/>
    </row>
    <row r="22" spans="1:21">
      <c r="A22" s="124" t="s">
        <v>1449</v>
      </c>
      <c r="F22" s="68"/>
      <c r="G22" s="68"/>
      <c r="H22" s="32"/>
      <c r="I22" s="32"/>
      <c r="J22" s="32"/>
      <c r="K22" s="32"/>
      <c r="L22" s="54"/>
      <c r="M22" s="54"/>
      <c r="N22" s="32"/>
      <c r="O22" s="32"/>
      <c r="P22" s="32"/>
      <c r="Q22" s="32"/>
      <c r="R22" s="32"/>
    </row>
    <row r="23" spans="1:21">
      <c r="A23" s="129"/>
      <c r="F23" s="68"/>
      <c r="G23" s="68"/>
      <c r="H23" s="32"/>
      <c r="I23" s="32"/>
      <c r="J23" s="32"/>
      <c r="K23" s="32"/>
      <c r="L23" s="54"/>
      <c r="M23" s="54"/>
      <c r="N23" s="32"/>
      <c r="O23" s="32"/>
      <c r="P23" s="32"/>
      <c r="Q23" s="32"/>
      <c r="R23" s="32"/>
    </row>
    <row r="24" spans="1:21">
      <c r="E24" s="118"/>
      <c r="N24" s="32"/>
      <c r="O24" s="32"/>
      <c r="P24" s="32"/>
      <c r="Q24" s="32"/>
      <c r="R24" s="32"/>
    </row>
    <row r="25" spans="1:21">
      <c r="A25" s="107" t="s">
        <v>65</v>
      </c>
      <c r="F25" s="68"/>
      <c r="G25" s="68" t="s">
        <v>66</v>
      </c>
      <c r="H25" s="32"/>
      <c r="I25" s="32"/>
      <c r="J25" s="32"/>
      <c r="K25" s="32"/>
      <c r="L25" s="54"/>
      <c r="M25" s="54"/>
      <c r="N25" s="32"/>
      <c r="O25" s="32"/>
      <c r="P25" s="32"/>
      <c r="Q25" s="32" t="s">
        <v>67</v>
      </c>
      <c r="R25" s="32"/>
    </row>
    <row r="26" spans="1:21" ht="15">
      <c r="A26" s="7"/>
      <c r="B26" s="5"/>
      <c r="C26" s="29"/>
      <c r="D26" s="29"/>
      <c r="E26" s="28"/>
      <c r="F26" s="8"/>
      <c r="H26" s="9"/>
      <c r="I26" s="9"/>
      <c r="J26" s="9"/>
      <c r="K26" s="9"/>
      <c r="L26" s="23"/>
      <c r="M26" s="23"/>
      <c r="N26" s="9"/>
      <c r="O26" s="9"/>
      <c r="P26" s="9"/>
      <c r="Q26" s="9"/>
      <c r="R26" s="9"/>
      <c r="S26" s="3"/>
      <c r="T26" s="3"/>
      <c r="U26" s="8"/>
    </row>
    <row r="27" spans="1:21">
      <c r="B27" s="19"/>
      <c r="C27" s="31"/>
      <c r="D27" s="31"/>
      <c r="E27" s="113"/>
    </row>
    <row r="28" spans="1:21">
      <c r="B28" s="19"/>
      <c r="C28" s="31"/>
      <c r="D28" s="31"/>
      <c r="E28" s="113"/>
    </row>
    <row r="29" spans="1:21">
      <c r="B29" s="19"/>
      <c r="C29" s="31"/>
      <c r="D29" s="31"/>
      <c r="E29" s="113"/>
    </row>
    <row r="30" spans="1:21">
      <c r="B30" s="19"/>
      <c r="C30" s="31"/>
      <c r="D30" s="31"/>
      <c r="E30" s="113"/>
    </row>
    <row r="31" spans="1:21">
      <c r="B31" s="19"/>
      <c r="C31" s="31"/>
      <c r="D31" s="31"/>
      <c r="E31" s="113"/>
    </row>
    <row r="32" spans="1:21">
      <c r="B32" s="19"/>
      <c r="C32" s="31"/>
      <c r="D32" s="31"/>
      <c r="E32" s="113"/>
    </row>
    <row r="33" spans="1:22">
      <c r="B33" s="19"/>
      <c r="C33" s="31"/>
      <c r="D33" s="31"/>
      <c r="E33" s="113"/>
    </row>
    <row r="34" spans="1:22">
      <c r="B34" s="19"/>
      <c r="C34" s="31"/>
      <c r="D34" s="31"/>
      <c r="E34" s="113"/>
    </row>
    <row r="35" spans="1:22">
      <c r="B35" s="19"/>
      <c r="C35" s="31"/>
      <c r="D35" s="31"/>
      <c r="E35" s="113"/>
    </row>
    <row r="36" spans="1:22">
      <c r="B36" s="19"/>
      <c r="C36" s="31"/>
      <c r="D36" s="31"/>
      <c r="E36" s="113"/>
    </row>
    <row r="37" spans="1:22">
      <c r="B37" s="19"/>
      <c r="C37" s="31"/>
      <c r="D37" s="31"/>
      <c r="E37" s="113"/>
    </row>
    <row r="38" spans="1:22">
      <c r="B38" s="19"/>
      <c r="C38" s="31"/>
      <c r="D38" s="31"/>
      <c r="E38" s="113"/>
    </row>
    <row r="39" spans="1:22">
      <c r="B39" s="19"/>
      <c r="C39" s="31"/>
      <c r="D39" s="31"/>
      <c r="E39" s="113"/>
    </row>
    <row r="40" spans="1:22">
      <c r="B40" s="19"/>
      <c r="C40" s="31"/>
      <c r="D40" s="31"/>
      <c r="E40" s="113"/>
    </row>
    <row r="41" spans="1:22" s="21" customFormat="1">
      <c r="A41" s="14"/>
      <c r="B41" s="19"/>
      <c r="C41" s="31"/>
      <c r="D41" s="31"/>
      <c r="E41" s="113"/>
      <c r="F41" s="114"/>
      <c r="G41" s="114"/>
      <c r="L41" s="14"/>
      <c r="M41" s="14"/>
      <c r="N41" s="14"/>
      <c r="O41" s="14"/>
      <c r="P41" s="14"/>
      <c r="Q41" s="14"/>
      <c r="R41" s="14"/>
      <c r="S41" s="14"/>
      <c r="T41" s="14"/>
      <c r="U41" s="68"/>
      <c r="V41" s="14"/>
    </row>
    <row r="42" spans="1:22" s="21" customFormat="1">
      <c r="A42" s="14"/>
      <c r="B42" s="19"/>
      <c r="C42" s="31"/>
      <c r="D42" s="31"/>
      <c r="E42" s="113"/>
      <c r="F42" s="114"/>
      <c r="G42" s="114"/>
      <c r="L42" s="14"/>
      <c r="M42" s="14"/>
      <c r="N42" s="14"/>
      <c r="O42" s="14"/>
      <c r="P42" s="14"/>
      <c r="Q42" s="14"/>
      <c r="R42" s="14"/>
      <c r="S42" s="14"/>
      <c r="T42" s="14"/>
      <c r="U42" s="68"/>
      <c r="V42" s="14"/>
    </row>
    <row r="43" spans="1:22" s="21" customFormat="1">
      <c r="A43" s="14"/>
      <c r="B43" s="19"/>
      <c r="C43" s="31"/>
      <c r="D43" s="31"/>
      <c r="E43" s="113"/>
      <c r="F43" s="114"/>
      <c r="G43" s="114"/>
      <c r="L43" s="14"/>
      <c r="M43" s="14"/>
      <c r="N43" s="14"/>
      <c r="O43" s="14"/>
      <c r="P43" s="14"/>
      <c r="Q43" s="14"/>
      <c r="R43" s="14"/>
      <c r="S43" s="14"/>
      <c r="T43" s="14"/>
      <c r="U43" s="68"/>
      <c r="V43" s="14"/>
    </row>
    <row r="44" spans="1:22" s="21" customFormat="1">
      <c r="A44" s="14"/>
      <c r="B44" s="19"/>
      <c r="C44" s="31"/>
      <c r="D44" s="31"/>
      <c r="E44" s="113"/>
      <c r="F44" s="114"/>
      <c r="G44" s="114"/>
      <c r="L44" s="14"/>
      <c r="M44" s="14"/>
      <c r="N44" s="14"/>
      <c r="O44" s="14"/>
      <c r="P44" s="14"/>
      <c r="Q44" s="14"/>
      <c r="R44" s="14"/>
      <c r="S44" s="14"/>
      <c r="T44" s="14"/>
      <c r="U44" s="68"/>
      <c r="V44" s="14"/>
    </row>
    <row r="45" spans="1:22" s="21" customFormat="1">
      <c r="A45" s="14"/>
      <c r="B45" s="19"/>
      <c r="C45" s="31"/>
      <c r="D45" s="31"/>
      <c r="E45" s="113"/>
      <c r="F45" s="114"/>
      <c r="G45" s="114"/>
      <c r="L45" s="14"/>
      <c r="M45" s="14"/>
      <c r="N45" s="14"/>
      <c r="O45" s="14"/>
      <c r="P45" s="14"/>
      <c r="Q45" s="14"/>
      <c r="R45" s="14"/>
      <c r="S45" s="14"/>
      <c r="T45" s="14"/>
      <c r="U45" s="68"/>
      <c r="V45" s="14"/>
    </row>
    <row r="46" spans="1:22" s="21" customFormat="1">
      <c r="A46" s="14"/>
      <c r="B46" s="19"/>
      <c r="C46" s="31"/>
      <c r="D46" s="31"/>
      <c r="E46" s="113"/>
      <c r="F46" s="114"/>
      <c r="G46" s="114"/>
      <c r="L46" s="14"/>
      <c r="M46" s="14"/>
      <c r="N46" s="14"/>
      <c r="O46" s="14"/>
      <c r="P46" s="14"/>
      <c r="Q46" s="14"/>
      <c r="R46" s="14"/>
      <c r="S46" s="14"/>
      <c r="T46" s="14"/>
      <c r="U46" s="68"/>
      <c r="V46" s="14"/>
    </row>
    <row r="47" spans="1:22" s="21" customFormat="1">
      <c r="A47" s="14"/>
      <c r="B47" s="19"/>
      <c r="C47" s="31"/>
      <c r="D47" s="31"/>
      <c r="E47" s="113"/>
      <c r="F47" s="114"/>
      <c r="G47" s="114"/>
      <c r="L47" s="14"/>
      <c r="M47" s="14"/>
      <c r="N47" s="14"/>
      <c r="O47" s="14"/>
      <c r="P47" s="14"/>
      <c r="Q47" s="14"/>
      <c r="R47" s="14"/>
      <c r="S47" s="14"/>
      <c r="T47" s="14"/>
      <c r="U47" s="68"/>
      <c r="V47" s="14"/>
    </row>
    <row r="48" spans="1:22" s="21" customFormat="1">
      <c r="A48" s="14"/>
      <c r="B48" s="19"/>
      <c r="C48" s="31"/>
      <c r="D48" s="31"/>
      <c r="E48" s="113"/>
      <c r="F48" s="114"/>
      <c r="G48" s="114"/>
      <c r="L48" s="14"/>
      <c r="M48" s="14"/>
      <c r="N48" s="14"/>
      <c r="O48" s="14"/>
      <c r="P48" s="14"/>
      <c r="Q48" s="14"/>
      <c r="R48" s="14"/>
      <c r="S48" s="14"/>
      <c r="T48" s="14"/>
      <c r="U48" s="68"/>
      <c r="V48" s="14"/>
    </row>
    <row r="49" spans="1:22" s="21" customFormat="1">
      <c r="A49" s="14"/>
      <c r="B49" s="19"/>
      <c r="C49" s="31"/>
      <c r="D49" s="31"/>
      <c r="E49" s="113"/>
      <c r="F49" s="114"/>
      <c r="G49" s="114"/>
      <c r="L49" s="14"/>
      <c r="M49" s="14"/>
      <c r="N49" s="14"/>
      <c r="O49" s="14"/>
      <c r="P49" s="14"/>
      <c r="Q49" s="14"/>
      <c r="R49" s="14"/>
      <c r="S49" s="14"/>
      <c r="T49" s="14"/>
      <c r="U49" s="68"/>
      <c r="V49" s="14"/>
    </row>
    <row r="50" spans="1:22" s="21" customFormat="1">
      <c r="A50" s="14"/>
      <c r="B50" s="19"/>
      <c r="C50" s="31"/>
      <c r="D50" s="31"/>
      <c r="E50" s="113"/>
      <c r="F50" s="114"/>
      <c r="G50" s="114"/>
      <c r="L50" s="14"/>
      <c r="M50" s="14"/>
      <c r="N50" s="14"/>
      <c r="O50" s="14"/>
      <c r="P50" s="14"/>
      <c r="Q50" s="14"/>
      <c r="R50" s="14"/>
      <c r="S50" s="14"/>
      <c r="T50" s="14"/>
      <c r="U50" s="68"/>
      <c r="V50" s="14"/>
    </row>
    <row r="51" spans="1:22" s="21" customFormat="1">
      <c r="A51" s="14"/>
      <c r="B51" s="19"/>
      <c r="C51" s="31"/>
      <c r="D51" s="31"/>
      <c r="E51" s="113"/>
      <c r="F51" s="114"/>
      <c r="G51" s="114"/>
      <c r="L51" s="14"/>
      <c r="M51" s="14"/>
      <c r="N51" s="14"/>
      <c r="O51" s="14"/>
      <c r="P51" s="14"/>
      <c r="Q51" s="14"/>
      <c r="R51" s="14"/>
      <c r="S51" s="14"/>
      <c r="T51" s="14"/>
      <c r="U51" s="68"/>
      <c r="V51" s="14"/>
    </row>
    <row r="52" spans="1:22" s="21" customFormat="1">
      <c r="A52" s="14"/>
      <c r="B52" s="19"/>
      <c r="C52" s="31"/>
      <c r="D52" s="31"/>
      <c r="E52" s="113"/>
      <c r="F52" s="114"/>
      <c r="G52" s="114"/>
      <c r="L52" s="14"/>
      <c r="M52" s="14"/>
      <c r="N52" s="14"/>
      <c r="O52" s="14"/>
      <c r="P52" s="14"/>
      <c r="Q52" s="14"/>
      <c r="R52" s="14"/>
      <c r="S52" s="14"/>
      <c r="T52" s="14"/>
      <c r="U52" s="68"/>
      <c r="V52" s="14"/>
    </row>
    <row r="53" spans="1:22" s="21" customFormat="1">
      <c r="A53" s="14"/>
      <c r="B53" s="19"/>
      <c r="C53" s="31"/>
      <c r="D53" s="31"/>
      <c r="E53" s="113"/>
      <c r="F53" s="114"/>
      <c r="G53" s="114"/>
      <c r="L53" s="14"/>
      <c r="M53" s="14"/>
      <c r="N53" s="14"/>
      <c r="O53" s="14"/>
      <c r="P53" s="14"/>
      <c r="Q53" s="14"/>
      <c r="R53" s="14"/>
      <c r="S53" s="14"/>
      <c r="T53" s="14"/>
      <c r="U53" s="68"/>
      <c r="V53" s="14"/>
    </row>
    <row r="54" spans="1:22" s="21" customFormat="1">
      <c r="A54" s="14"/>
      <c r="B54" s="19"/>
      <c r="C54" s="31"/>
      <c r="D54" s="31"/>
      <c r="E54" s="113"/>
      <c r="F54" s="114"/>
      <c r="G54" s="114"/>
      <c r="L54" s="14"/>
      <c r="M54" s="14"/>
      <c r="N54" s="14"/>
      <c r="O54" s="14"/>
      <c r="P54" s="14"/>
      <c r="Q54" s="14"/>
      <c r="R54" s="14"/>
      <c r="S54" s="14"/>
      <c r="T54" s="14"/>
      <c r="U54" s="68"/>
      <c r="V54" s="14"/>
    </row>
    <row r="55" spans="1:22" s="21" customFormat="1">
      <c r="A55" s="14"/>
      <c r="B55" s="19"/>
      <c r="C55" s="31"/>
      <c r="D55" s="31"/>
      <c r="E55" s="113"/>
      <c r="F55" s="114"/>
      <c r="G55" s="114"/>
      <c r="L55" s="14"/>
      <c r="M55" s="14"/>
      <c r="N55" s="14"/>
      <c r="O55" s="14"/>
      <c r="P55" s="14"/>
      <c r="Q55" s="14"/>
      <c r="R55" s="14"/>
      <c r="S55" s="14"/>
      <c r="T55" s="14"/>
      <c r="U55" s="68"/>
      <c r="V55" s="14"/>
    </row>
    <row r="56" spans="1:22" s="21" customFormat="1">
      <c r="A56" s="14"/>
      <c r="B56" s="19"/>
      <c r="C56" s="31"/>
      <c r="D56" s="31"/>
      <c r="E56" s="113"/>
      <c r="F56" s="114"/>
      <c r="G56" s="114"/>
      <c r="L56" s="14"/>
      <c r="M56" s="14"/>
      <c r="N56" s="14"/>
      <c r="O56" s="14"/>
      <c r="P56" s="14"/>
      <c r="Q56" s="14"/>
      <c r="R56" s="14"/>
      <c r="S56" s="14"/>
      <c r="T56" s="14"/>
      <c r="U56" s="68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68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68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68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68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68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68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68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68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68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68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68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68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68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68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68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68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68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68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68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68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</sheetData>
  <sheetProtection insertRows="0" deleteRows="0"/>
  <protectedRanges>
    <protectedRange sqref="J17:P1048576 J1:P16 U1:U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ageMargins left="0.25" right="0.25" top="0.75" bottom="0.75" header="0.3" footer="0.3"/>
  <pageSetup paperSize="9" scale="66" fitToHeight="0" orientation="landscape" r:id="rId1"/>
  <rowBreaks count="1" manualBreakCount="1">
    <brk id="111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65"/>
  <sheetViews>
    <sheetView topLeftCell="A24" zoomScale="90" zoomScaleNormal="90" zoomScaleSheetLayoutView="100" workbookViewId="0">
      <selection activeCell="O12" sqref="O12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10.28515625" style="21" customWidth="1"/>
    <col min="12" max="12" width="9.57031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129</v>
      </c>
    </row>
    <row r="2" spans="1:21" ht="15">
      <c r="B2" s="50" t="s">
        <v>130</v>
      </c>
      <c r="C2" s="543" t="str">
        <f>+'prva stran'!B6</f>
        <v>VRTEC MEDVODE</v>
      </c>
      <c r="D2" s="544"/>
      <c r="E2" s="544"/>
      <c r="F2" s="544"/>
      <c r="G2" s="544"/>
      <c r="H2" s="544"/>
      <c r="I2" s="544"/>
      <c r="J2" s="544"/>
    </row>
    <row r="3" spans="1:21" ht="15">
      <c r="B3" s="50" t="s">
        <v>131</v>
      </c>
      <c r="C3" s="545" t="str">
        <f>+'prva stran'!B7</f>
        <v xml:space="preserve">Ostrovrharjeva ulica 2, 1215  MEDVODE </v>
      </c>
      <c r="D3" s="546"/>
      <c r="E3" s="546"/>
      <c r="F3" s="546"/>
      <c r="G3" s="546"/>
      <c r="H3" s="546"/>
      <c r="I3" s="546"/>
      <c r="J3" s="546"/>
    </row>
    <row r="4" spans="1:21" ht="15">
      <c r="B4" s="69"/>
    </row>
    <row r="5" spans="1:21" ht="15">
      <c r="B5" s="49" t="s">
        <v>133</v>
      </c>
    </row>
    <row r="6" spans="1:21" ht="17.25" customHeight="1">
      <c r="B6" s="51" t="s">
        <v>130</v>
      </c>
      <c r="C6" s="547">
        <f>+'prva stran'!B10</f>
        <v>0</v>
      </c>
      <c r="D6" s="548"/>
      <c r="E6" s="548"/>
      <c r="F6" s="548"/>
      <c r="G6" s="548"/>
      <c r="H6" s="548"/>
      <c r="I6" s="548"/>
      <c r="J6" s="548"/>
    </row>
    <row r="7" spans="1:21" ht="17.25" customHeight="1">
      <c r="B7" s="51" t="s">
        <v>131</v>
      </c>
      <c r="C7" s="549">
        <f>+'prva stran'!B11</f>
        <v>0</v>
      </c>
      <c r="D7" s="550"/>
      <c r="E7" s="550"/>
      <c r="F7" s="550"/>
      <c r="G7" s="550"/>
      <c r="H7" s="550"/>
      <c r="I7" s="550"/>
      <c r="J7" s="550"/>
    </row>
    <row r="8" spans="1:21" ht="17.25" customHeight="1">
      <c r="B8" s="51" t="s">
        <v>132</v>
      </c>
      <c r="C8" s="549">
        <f>+'prva stran'!B12</f>
        <v>0</v>
      </c>
      <c r="D8" s="550"/>
      <c r="E8" s="550"/>
      <c r="F8" s="550"/>
      <c r="G8" s="550"/>
      <c r="H8" s="550"/>
      <c r="I8" s="550"/>
      <c r="J8" s="550"/>
    </row>
    <row r="9" spans="1:21" s="15" customFormat="1" ht="17.25" customHeight="1">
      <c r="A9" s="12"/>
      <c r="B9" s="52" t="s">
        <v>134</v>
      </c>
      <c r="C9" s="551">
        <f>+'prva stran'!B13</f>
        <v>0</v>
      </c>
      <c r="D9" s="550"/>
      <c r="E9" s="550"/>
      <c r="F9" s="550"/>
      <c r="G9" s="550"/>
      <c r="H9" s="550"/>
      <c r="I9" s="550"/>
      <c r="J9" s="550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98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pred_rekapitulacija'!A18</f>
        <v>5.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542" t="str">
        <f>+'Ponudbeni pred_rekapitulacija'!B18</f>
        <v>SVEŽE IN ZAMRZNJENE  RIBE</v>
      </c>
      <c r="C13" s="542"/>
      <c r="D13" s="542"/>
      <c r="E13" s="542"/>
      <c r="F13" s="542"/>
      <c r="G13" s="542"/>
      <c r="H13" s="542"/>
      <c r="I13" s="542"/>
      <c r="J13" s="542"/>
      <c r="K13" s="542"/>
      <c r="U13" s="8"/>
    </row>
    <row r="14" spans="1:21" s="73" customFormat="1" ht="12" customHeight="1">
      <c r="A14" s="46">
        <v>1</v>
      </c>
      <c r="B14" s="46">
        <v>2</v>
      </c>
      <c r="C14" s="46" t="s">
        <v>155</v>
      </c>
      <c r="D14" s="46" t="s">
        <v>156</v>
      </c>
      <c r="E14" s="46" t="s">
        <v>226</v>
      </c>
      <c r="F14" s="46">
        <v>3</v>
      </c>
      <c r="G14" s="46">
        <v>4</v>
      </c>
      <c r="H14" s="70" t="s">
        <v>97</v>
      </c>
      <c r="I14" s="70" t="s">
        <v>170</v>
      </c>
      <c r="J14" s="71">
        <v>5</v>
      </c>
      <c r="K14" s="71">
        <v>6</v>
      </c>
      <c r="L14" s="71" t="s">
        <v>64</v>
      </c>
      <c r="M14" s="71" t="s">
        <v>221</v>
      </c>
      <c r="N14" s="71">
        <v>7</v>
      </c>
      <c r="O14" s="71" t="s">
        <v>222</v>
      </c>
      <c r="P14" s="71">
        <v>8</v>
      </c>
      <c r="Q14" s="72" t="s">
        <v>223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228</v>
      </c>
      <c r="C15" s="56" t="s">
        <v>218</v>
      </c>
      <c r="D15" s="56" t="s">
        <v>219</v>
      </c>
      <c r="E15" s="56" t="s">
        <v>227</v>
      </c>
      <c r="F15" s="56" t="s">
        <v>144</v>
      </c>
      <c r="G15" s="56" t="s">
        <v>145</v>
      </c>
      <c r="H15" s="57" t="s">
        <v>178</v>
      </c>
      <c r="I15" s="57" t="s">
        <v>214</v>
      </c>
      <c r="J15" s="58" t="s">
        <v>151</v>
      </c>
      <c r="K15" s="58" t="s">
        <v>96</v>
      </c>
      <c r="L15" s="58" t="s">
        <v>1436</v>
      </c>
      <c r="M15" s="58" t="s">
        <v>150</v>
      </c>
      <c r="N15" s="58" t="s">
        <v>63</v>
      </c>
      <c r="O15" s="58" t="s">
        <v>169</v>
      </c>
      <c r="P15" s="58" t="s">
        <v>147</v>
      </c>
      <c r="Q15" s="59" t="s">
        <v>148</v>
      </c>
      <c r="R15" s="59" t="s">
        <v>163</v>
      </c>
      <c r="S15" s="59" t="s">
        <v>152</v>
      </c>
      <c r="T15" s="59" t="s">
        <v>153</v>
      </c>
      <c r="U15" s="58" t="s">
        <v>166</v>
      </c>
    </row>
    <row r="16" spans="1:21" s="55" customFormat="1" ht="36">
      <c r="A16" s="84" t="s">
        <v>1</v>
      </c>
      <c r="B16" s="10" t="s">
        <v>1417</v>
      </c>
      <c r="C16" s="75" t="s">
        <v>160</v>
      </c>
      <c r="D16" s="82" t="s">
        <v>0</v>
      </c>
      <c r="E16" s="119"/>
      <c r="F16" s="135">
        <v>20</v>
      </c>
      <c r="G16" s="160" t="s">
        <v>0</v>
      </c>
      <c r="H16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16" s="85" t="str">
        <f>IF(Sklop5[[#This Row],[ZAHTEVANA SHEMA KAKOVOSTI]]&lt;&gt;"",Sklop5[[#This Row],[Preračunana masa/volumen/kos na enoto kg]],"")</f>
        <v/>
      </c>
      <c r="J16" s="98"/>
      <c r="K16" s="91"/>
      <c r="L16" s="91"/>
      <c r="M16" s="100"/>
      <c r="N16" s="92"/>
      <c r="O16" s="92"/>
      <c r="P16" s="101"/>
      <c r="Q16" s="92">
        <f>+Sklop5[[#This Row],[cena/enota brez DDV v EUR]]*Sklop5[[#This Row],[Stopnja DDV (%)]]</f>
        <v>0</v>
      </c>
      <c r="R16" s="92">
        <f>+Sklop5[[#This Row],[cena/enota brez DDV v EUR]]+Sklop5[[#This Row],[Davek (EUR)]]</f>
        <v>0</v>
      </c>
      <c r="S16" s="92">
        <f>+Sklop5[[#This Row],[cena/enota brez DDV v EUR]]*Sklop5[[#This Row],[Okvirna količina]]</f>
        <v>0</v>
      </c>
      <c r="T16" s="92">
        <f>+Sklop5[[#This Row],[Končna cena/enoto mere (EUR) z DDV]]*Sklop5[[#This Row],[Okvirna količina]]</f>
        <v>0</v>
      </c>
      <c r="U16" s="103"/>
    </row>
    <row r="17" spans="1:21" s="55" customFormat="1" ht="24">
      <c r="A17" s="84" t="s">
        <v>3</v>
      </c>
      <c r="B17" s="172" t="s">
        <v>313</v>
      </c>
      <c r="C17" s="75" t="s">
        <v>160</v>
      </c>
      <c r="D17" s="82" t="s">
        <v>0</v>
      </c>
      <c r="E17" s="151"/>
      <c r="F17" s="152">
        <v>10</v>
      </c>
      <c r="G17" s="161" t="s">
        <v>0</v>
      </c>
      <c r="H17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17" s="152" t="str">
        <f>IF(Sklop5[[#This Row],[ZAHTEVANA SHEMA KAKOVOSTI]]&lt;&gt;"",Sklop5[[#This Row],[Preračunana masa/volumen/kos na enoto kg]],"")</f>
        <v/>
      </c>
      <c r="J17" s="153"/>
      <c r="K17" s="154"/>
      <c r="L17" s="154"/>
      <c r="M17" s="155"/>
      <c r="N17" s="156"/>
      <c r="O17" s="156"/>
      <c r="P17" s="157"/>
      <c r="Q17" s="156">
        <f>+Sklop5[[#This Row],[cena/enota brez DDV v EUR]]*Sklop5[[#This Row],[Stopnja DDV (%)]]</f>
        <v>0</v>
      </c>
      <c r="R17" s="156">
        <f>+Sklop5[[#This Row],[cena/enota brez DDV v EUR]]+Sklop5[[#This Row],[Davek (EUR)]]</f>
        <v>0</v>
      </c>
      <c r="S17" s="156">
        <f>+Sklop5[[#This Row],[cena/enota brez DDV v EUR]]*Sklop5[[#This Row],[Okvirna količina]]</f>
        <v>0</v>
      </c>
      <c r="T17" s="158">
        <f>+Sklop5[[#This Row],[Končna cena/enoto mere (EUR) z DDV]]*Sklop5[[#This Row],[Okvirna količina]]</f>
        <v>0</v>
      </c>
      <c r="U17" s="159"/>
    </row>
    <row r="18" spans="1:21" s="55" customFormat="1" ht="24">
      <c r="A18" s="84" t="s">
        <v>4</v>
      </c>
      <c r="B18" s="172" t="s">
        <v>314</v>
      </c>
      <c r="C18" s="75" t="s">
        <v>160</v>
      </c>
      <c r="D18" s="82" t="s">
        <v>0</v>
      </c>
      <c r="E18" s="151"/>
      <c r="F18" s="152">
        <v>150</v>
      </c>
      <c r="G18" s="161" t="s">
        <v>0</v>
      </c>
      <c r="H18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18" s="152" t="str">
        <f>IF(Sklop5[[#This Row],[ZAHTEVANA SHEMA KAKOVOSTI]]&lt;&gt;"",Sklop5[[#This Row],[Preračunana masa/volumen/kos na enoto kg]],"")</f>
        <v/>
      </c>
      <c r="J18" s="153"/>
      <c r="K18" s="154"/>
      <c r="L18" s="154"/>
      <c r="M18" s="155"/>
      <c r="N18" s="156"/>
      <c r="O18" s="156"/>
      <c r="P18" s="157"/>
      <c r="Q18" s="156">
        <f>+Sklop5[[#This Row],[cena/enota brez DDV v EUR]]*Sklop5[[#This Row],[Stopnja DDV (%)]]</f>
        <v>0</v>
      </c>
      <c r="R18" s="156">
        <f>+Sklop5[[#This Row],[cena/enota brez DDV v EUR]]+Sklop5[[#This Row],[Davek (EUR)]]</f>
        <v>0</v>
      </c>
      <c r="S18" s="156">
        <f>+Sklop5[[#This Row],[cena/enota brez DDV v EUR]]*Sklop5[[#This Row],[Okvirna količina]]</f>
        <v>0</v>
      </c>
      <c r="T18" s="158">
        <f>+Sklop5[[#This Row],[Končna cena/enoto mere (EUR) z DDV]]*Sklop5[[#This Row],[Okvirna količina]]</f>
        <v>0</v>
      </c>
      <c r="U18" s="159"/>
    </row>
    <row r="19" spans="1:21" s="55" customFormat="1" ht="48">
      <c r="A19" s="84" t="s">
        <v>5</v>
      </c>
      <c r="B19" s="172" t="s">
        <v>1413</v>
      </c>
      <c r="C19" s="75" t="s">
        <v>160</v>
      </c>
      <c r="D19" s="82" t="s">
        <v>0</v>
      </c>
      <c r="E19" s="151"/>
      <c r="F19" s="152">
        <v>10</v>
      </c>
      <c r="G19" s="161" t="s">
        <v>0</v>
      </c>
      <c r="H19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19" s="152" t="str">
        <f>IF(Sklop5[[#This Row],[ZAHTEVANA SHEMA KAKOVOSTI]]&lt;&gt;"",Sklop5[[#This Row],[Preračunana masa/volumen/kos na enoto kg]],"")</f>
        <v/>
      </c>
      <c r="J19" s="153"/>
      <c r="K19" s="154"/>
      <c r="L19" s="154"/>
      <c r="M19" s="155"/>
      <c r="N19" s="156"/>
      <c r="O19" s="156"/>
      <c r="P19" s="157"/>
      <c r="Q19" s="156">
        <f>+Sklop5[[#This Row],[cena/enota brez DDV v EUR]]*Sklop5[[#This Row],[Stopnja DDV (%)]]</f>
        <v>0</v>
      </c>
      <c r="R19" s="156">
        <f>+Sklop5[[#This Row],[cena/enota brez DDV v EUR]]+Sklop5[[#This Row],[Davek (EUR)]]</f>
        <v>0</v>
      </c>
      <c r="S19" s="156">
        <f>+Sklop5[[#This Row],[cena/enota brez DDV v EUR]]*Sklop5[[#This Row],[Okvirna količina]]</f>
        <v>0</v>
      </c>
      <c r="T19" s="158">
        <f>+Sklop5[[#This Row],[Končna cena/enoto mere (EUR) z DDV]]*Sklop5[[#This Row],[Okvirna količina]]</f>
        <v>0</v>
      </c>
      <c r="U19" s="159"/>
    </row>
    <row r="20" spans="1:21" s="55" customFormat="1" ht="53.25" customHeight="1">
      <c r="A20" s="84" t="s">
        <v>6</v>
      </c>
      <c r="B20" s="172" t="s">
        <v>315</v>
      </c>
      <c r="C20" s="75" t="s">
        <v>160</v>
      </c>
      <c r="D20" s="82" t="s">
        <v>0</v>
      </c>
      <c r="E20" s="151"/>
      <c r="F20" s="152">
        <v>500</v>
      </c>
      <c r="G20" s="161" t="s">
        <v>0</v>
      </c>
      <c r="H20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20" s="152" t="str">
        <f>IF(Sklop5[[#This Row],[ZAHTEVANA SHEMA KAKOVOSTI]]&lt;&gt;"",Sklop5[[#This Row],[Preračunana masa/volumen/kos na enoto kg]],"")</f>
        <v/>
      </c>
      <c r="J20" s="153"/>
      <c r="K20" s="154"/>
      <c r="L20" s="154"/>
      <c r="M20" s="155"/>
      <c r="N20" s="156"/>
      <c r="O20" s="156"/>
      <c r="P20" s="157"/>
      <c r="Q20" s="156">
        <f>+Sklop5[[#This Row],[cena/enota brez DDV v EUR]]*Sklop5[[#This Row],[Stopnja DDV (%)]]</f>
        <v>0</v>
      </c>
      <c r="R20" s="156">
        <f>+Sklop5[[#This Row],[cena/enota brez DDV v EUR]]+Sklop5[[#This Row],[Davek (EUR)]]</f>
        <v>0</v>
      </c>
      <c r="S20" s="156">
        <f>+Sklop5[[#This Row],[cena/enota brez DDV v EUR]]*Sklop5[[#This Row],[Okvirna količina]]</f>
        <v>0</v>
      </c>
      <c r="T20" s="158">
        <f>+Sklop5[[#This Row],[Končna cena/enoto mere (EUR) z DDV]]*Sklop5[[#This Row],[Okvirna količina]]</f>
        <v>0</v>
      </c>
      <c r="U20" s="159"/>
    </row>
    <row r="21" spans="1:21" s="55" customFormat="1" ht="24">
      <c r="A21" s="84" t="s">
        <v>7</v>
      </c>
      <c r="B21" s="172" t="s">
        <v>1414</v>
      </c>
      <c r="C21" s="75" t="s">
        <v>160</v>
      </c>
      <c r="D21" s="82" t="s">
        <v>0</v>
      </c>
      <c r="E21" s="151"/>
      <c r="F21" s="152">
        <v>600</v>
      </c>
      <c r="G21" s="161" t="s">
        <v>0</v>
      </c>
      <c r="H21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21" s="152" t="str">
        <f>IF(Sklop5[[#This Row],[ZAHTEVANA SHEMA KAKOVOSTI]]&lt;&gt;"",Sklop5[[#This Row],[Preračunana masa/volumen/kos na enoto kg]],"")</f>
        <v/>
      </c>
      <c r="J21" s="153"/>
      <c r="K21" s="154"/>
      <c r="L21" s="154"/>
      <c r="M21" s="155"/>
      <c r="N21" s="156"/>
      <c r="O21" s="156"/>
      <c r="P21" s="157"/>
      <c r="Q21" s="156">
        <f>+Sklop5[[#This Row],[cena/enota brez DDV v EUR]]*Sklop5[[#This Row],[Stopnja DDV (%)]]</f>
        <v>0</v>
      </c>
      <c r="R21" s="156">
        <f>+Sklop5[[#This Row],[cena/enota brez DDV v EUR]]+Sklop5[[#This Row],[Davek (EUR)]]</f>
        <v>0</v>
      </c>
      <c r="S21" s="156">
        <f>+Sklop5[[#This Row],[cena/enota brez DDV v EUR]]*Sklop5[[#This Row],[Okvirna količina]]</f>
        <v>0</v>
      </c>
      <c r="T21" s="158">
        <f>+Sklop5[[#This Row],[Končna cena/enoto mere (EUR) z DDV]]*Sklop5[[#This Row],[Okvirna količina]]</f>
        <v>0</v>
      </c>
      <c r="U21" s="159"/>
    </row>
    <row r="22" spans="1:21" s="55" customFormat="1" ht="36">
      <c r="A22" s="84" t="s">
        <v>8</v>
      </c>
      <c r="B22" s="172" t="s">
        <v>316</v>
      </c>
      <c r="C22" s="75" t="s">
        <v>160</v>
      </c>
      <c r="D22" s="82" t="s">
        <v>0</v>
      </c>
      <c r="E22" s="151"/>
      <c r="F22" s="152">
        <v>1300</v>
      </c>
      <c r="G22" s="161" t="s">
        <v>0</v>
      </c>
      <c r="H22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1300</v>
      </c>
      <c r="I22" s="152" t="str">
        <f>IF(Sklop5[[#This Row],[ZAHTEVANA SHEMA KAKOVOSTI]]&lt;&gt;"",Sklop5[[#This Row],[Preračunana masa/volumen/kos na enoto kg]],"")</f>
        <v/>
      </c>
      <c r="J22" s="153"/>
      <c r="K22" s="154"/>
      <c r="L22" s="154"/>
      <c r="M22" s="155"/>
      <c r="N22" s="156"/>
      <c r="O22" s="156"/>
      <c r="P22" s="157"/>
      <c r="Q22" s="156">
        <f>+Sklop5[[#This Row],[cena/enota brez DDV v EUR]]*Sklop5[[#This Row],[Stopnja DDV (%)]]</f>
        <v>0</v>
      </c>
      <c r="R22" s="156">
        <f>+Sklop5[[#This Row],[cena/enota brez DDV v EUR]]+Sklop5[[#This Row],[Davek (EUR)]]</f>
        <v>0</v>
      </c>
      <c r="S22" s="156">
        <f>+Sklop5[[#This Row],[cena/enota brez DDV v EUR]]*Sklop5[[#This Row],[Okvirna količina]]</f>
        <v>0</v>
      </c>
      <c r="T22" s="158">
        <f>+Sklop5[[#This Row],[Končna cena/enoto mere (EUR) z DDV]]*Sklop5[[#This Row],[Okvirna količina]]</f>
        <v>0</v>
      </c>
      <c r="U22" s="159"/>
    </row>
    <row r="23" spans="1:21" s="55" customFormat="1" ht="24">
      <c r="A23" s="84" t="s">
        <v>9</v>
      </c>
      <c r="B23" s="172" t="s">
        <v>317</v>
      </c>
      <c r="C23" s="75" t="s">
        <v>160</v>
      </c>
      <c r="D23" s="82" t="s">
        <v>0</v>
      </c>
      <c r="E23" s="151"/>
      <c r="F23" s="152">
        <v>10</v>
      </c>
      <c r="G23" s="161" t="s">
        <v>0</v>
      </c>
      <c r="H23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23" s="152" t="str">
        <f>IF(Sklop5[[#This Row],[ZAHTEVANA SHEMA KAKOVOSTI]]&lt;&gt;"",Sklop5[[#This Row],[Preračunana masa/volumen/kos na enoto kg]],"")</f>
        <v/>
      </c>
      <c r="J23" s="153"/>
      <c r="K23" s="154"/>
      <c r="L23" s="154"/>
      <c r="M23" s="155"/>
      <c r="N23" s="156"/>
      <c r="O23" s="156"/>
      <c r="P23" s="157"/>
      <c r="Q23" s="156">
        <f>+Sklop5[[#This Row],[cena/enota brez DDV v EUR]]*Sklop5[[#This Row],[Stopnja DDV (%)]]</f>
        <v>0</v>
      </c>
      <c r="R23" s="156">
        <f>+Sklop5[[#This Row],[cena/enota brez DDV v EUR]]+Sklop5[[#This Row],[Davek (EUR)]]</f>
        <v>0</v>
      </c>
      <c r="S23" s="156">
        <f>+Sklop5[[#This Row],[cena/enota brez DDV v EUR]]*Sklop5[[#This Row],[Okvirna količina]]</f>
        <v>0</v>
      </c>
      <c r="T23" s="158">
        <f>+Sklop5[[#This Row],[Končna cena/enoto mere (EUR) z DDV]]*Sklop5[[#This Row],[Okvirna količina]]</f>
        <v>0</v>
      </c>
      <c r="U23" s="159"/>
    </row>
    <row r="24" spans="1:21" s="55" customFormat="1" ht="36" customHeight="1">
      <c r="A24" s="84" t="s">
        <v>10</v>
      </c>
      <c r="B24" s="172" t="s">
        <v>318</v>
      </c>
      <c r="C24" s="75" t="s">
        <v>160</v>
      </c>
      <c r="D24" s="82" t="s">
        <v>0</v>
      </c>
      <c r="E24" s="151"/>
      <c r="F24" s="152">
        <v>500</v>
      </c>
      <c r="G24" s="161" t="s">
        <v>0</v>
      </c>
      <c r="H24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24" s="152" t="str">
        <f>IF(Sklop5[[#This Row],[ZAHTEVANA SHEMA KAKOVOSTI]]&lt;&gt;"",Sklop5[[#This Row],[Preračunana masa/volumen/kos na enoto kg]],"")</f>
        <v/>
      </c>
      <c r="J24" s="153"/>
      <c r="K24" s="154"/>
      <c r="L24" s="154"/>
      <c r="M24" s="155"/>
      <c r="N24" s="156"/>
      <c r="O24" s="156"/>
      <c r="P24" s="157"/>
      <c r="Q24" s="156">
        <f>+Sklop5[[#This Row],[cena/enota brez DDV v EUR]]*Sklop5[[#This Row],[Stopnja DDV (%)]]</f>
        <v>0</v>
      </c>
      <c r="R24" s="156">
        <f>+Sklop5[[#This Row],[cena/enota brez DDV v EUR]]+Sklop5[[#This Row],[Davek (EUR)]]</f>
        <v>0</v>
      </c>
      <c r="S24" s="156">
        <f>+Sklop5[[#This Row],[cena/enota brez DDV v EUR]]*Sklop5[[#This Row],[Okvirna količina]]</f>
        <v>0</v>
      </c>
      <c r="T24" s="158">
        <f>+Sklop5[[#This Row],[Končna cena/enoto mere (EUR) z DDV]]*Sklop5[[#This Row],[Okvirna količina]]</f>
        <v>0</v>
      </c>
      <c r="U24" s="159"/>
    </row>
    <row r="25" spans="1:21" s="55" customFormat="1" ht="24">
      <c r="A25" s="84" t="s">
        <v>11</v>
      </c>
      <c r="B25" s="172" t="s">
        <v>319</v>
      </c>
      <c r="C25" s="75" t="s">
        <v>160</v>
      </c>
      <c r="D25" s="82" t="s">
        <v>0</v>
      </c>
      <c r="E25" s="151"/>
      <c r="F25" s="152">
        <v>10</v>
      </c>
      <c r="G25" s="161" t="s">
        <v>0</v>
      </c>
      <c r="H25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25" s="152" t="str">
        <f>IF(Sklop5[[#This Row],[ZAHTEVANA SHEMA KAKOVOSTI]]&lt;&gt;"",Sklop5[[#This Row],[Preračunana masa/volumen/kos na enoto kg]],"")</f>
        <v/>
      </c>
      <c r="J25" s="153"/>
      <c r="K25" s="154"/>
      <c r="L25" s="154"/>
      <c r="M25" s="155"/>
      <c r="N25" s="156"/>
      <c r="O25" s="156"/>
      <c r="P25" s="157"/>
      <c r="Q25" s="156">
        <f>+Sklop5[[#This Row],[cena/enota brez DDV v EUR]]*Sklop5[[#This Row],[Stopnja DDV (%)]]</f>
        <v>0</v>
      </c>
      <c r="R25" s="156">
        <f>+Sklop5[[#This Row],[cena/enota brez DDV v EUR]]+Sklop5[[#This Row],[Davek (EUR)]]</f>
        <v>0</v>
      </c>
      <c r="S25" s="156">
        <f>+Sklop5[[#This Row],[cena/enota brez DDV v EUR]]*Sklop5[[#This Row],[Okvirna količina]]</f>
        <v>0</v>
      </c>
      <c r="T25" s="158">
        <f>+Sklop5[[#This Row],[Končna cena/enoto mere (EUR) z DDV]]*Sklop5[[#This Row],[Okvirna količina]]</f>
        <v>0</v>
      </c>
      <c r="U25" s="159"/>
    </row>
    <row r="26" spans="1:21" s="55" customFormat="1" ht="24" customHeight="1">
      <c r="A26" s="84" t="s">
        <v>12</v>
      </c>
      <c r="B26" s="172" t="s">
        <v>1416</v>
      </c>
      <c r="C26" s="75" t="s">
        <v>160</v>
      </c>
      <c r="D26" s="82" t="s">
        <v>0</v>
      </c>
      <c r="E26" s="151"/>
      <c r="F26" s="152">
        <v>20</v>
      </c>
      <c r="G26" s="161" t="s">
        <v>0</v>
      </c>
      <c r="H26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26" s="152" t="str">
        <f>IF(Sklop5[[#This Row],[ZAHTEVANA SHEMA KAKOVOSTI]]&lt;&gt;"",Sklop5[[#This Row],[Preračunana masa/volumen/kos na enoto kg]],"")</f>
        <v/>
      </c>
      <c r="J26" s="153"/>
      <c r="K26" s="154"/>
      <c r="L26" s="154"/>
      <c r="M26" s="155"/>
      <c r="N26" s="156"/>
      <c r="O26" s="156"/>
      <c r="P26" s="157"/>
      <c r="Q26" s="156">
        <f>+Sklop5[[#This Row],[cena/enota brez DDV v EUR]]*Sklop5[[#This Row],[Stopnja DDV (%)]]</f>
        <v>0</v>
      </c>
      <c r="R26" s="156">
        <f>+Sklop5[[#This Row],[cena/enota brez DDV v EUR]]+Sklop5[[#This Row],[Davek (EUR)]]</f>
        <v>0</v>
      </c>
      <c r="S26" s="156">
        <f>+Sklop5[[#This Row],[cena/enota brez DDV v EUR]]*Sklop5[[#This Row],[Okvirna količina]]</f>
        <v>0</v>
      </c>
      <c r="T26" s="158">
        <f>+Sklop5[[#This Row],[Končna cena/enoto mere (EUR) z DDV]]*Sklop5[[#This Row],[Okvirna količina]]</f>
        <v>0</v>
      </c>
      <c r="U26" s="159"/>
    </row>
    <row r="27" spans="1:21" s="55" customFormat="1" ht="24">
      <c r="A27" s="84" t="s">
        <v>13</v>
      </c>
      <c r="B27" s="172" t="s">
        <v>320</v>
      </c>
      <c r="C27" s="75" t="s">
        <v>160</v>
      </c>
      <c r="D27" s="82" t="s">
        <v>0</v>
      </c>
      <c r="E27" s="151"/>
      <c r="F27" s="152">
        <v>10</v>
      </c>
      <c r="G27" s="161" t="s">
        <v>0</v>
      </c>
      <c r="H27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27" s="152" t="str">
        <f>IF(Sklop5[[#This Row],[ZAHTEVANA SHEMA KAKOVOSTI]]&lt;&gt;"",Sklop5[[#This Row],[Preračunana masa/volumen/kos na enoto kg]],"")</f>
        <v/>
      </c>
      <c r="J27" s="153"/>
      <c r="K27" s="154"/>
      <c r="L27" s="154"/>
      <c r="M27" s="155"/>
      <c r="N27" s="156"/>
      <c r="O27" s="156"/>
      <c r="P27" s="157"/>
      <c r="Q27" s="156">
        <f>+Sklop5[[#This Row],[cena/enota brez DDV v EUR]]*Sklop5[[#This Row],[Stopnja DDV (%)]]</f>
        <v>0</v>
      </c>
      <c r="R27" s="156">
        <f>+Sklop5[[#This Row],[cena/enota brez DDV v EUR]]+Sklop5[[#This Row],[Davek (EUR)]]</f>
        <v>0</v>
      </c>
      <c r="S27" s="156">
        <f>+Sklop5[[#This Row],[cena/enota brez DDV v EUR]]*Sklop5[[#This Row],[Okvirna količina]]</f>
        <v>0</v>
      </c>
      <c r="T27" s="158">
        <f>+Sklop5[[#This Row],[Končna cena/enoto mere (EUR) z DDV]]*Sklop5[[#This Row],[Okvirna količina]]</f>
        <v>0</v>
      </c>
      <c r="U27" s="159"/>
    </row>
    <row r="28" spans="1:21" s="55" customFormat="1" ht="12">
      <c r="A28" s="84"/>
      <c r="B28" s="301" t="s">
        <v>1024</v>
      </c>
      <c r="C28" s="75" t="s">
        <v>160</v>
      </c>
      <c r="D28" s="82"/>
      <c r="E28" s="151"/>
      <c r="F28" s="152"/>
      <c r="G28" s="161"/>
      <c r="H28" s="85"/>
      <c r="I28" s="152" t="str">
        <f>IF(Sklop5[[#This Row],[ZAHTEVANA SHEMA KAKOVOSTI]]&lt;&gt;"",Sklop5[[#This Row],[Preračunana masa/volumen/kos na enoto kg]],"")</f>
        <v/>
      </c>
      <c r="J28" s="153"/>
      <c r="K28" s="154"/>
      <c r="L28" s="154"/>
      <c r="M28" s="155"/>
      <c r="N28" s="156"/>
      <c r="O28" s="156"/>
      <c r="P28" s="157"/>
      <c r="Q28" s="156">
        <f>+Sklop5[[#This Row],[cena/enota brez DDV v EUR]]*Sklop5[[#This Row],[Stopnja DDV (%)]]</f>
        <v>0</v>
      </c>
      <c r="R28" s="156">
        <f>+Sklop5[[#This Row],[cena/enota brez DDV v EUR]]+Sklop5[[#This Row],[Davek (EUR)]]</f>
        <v>0</v>
      </c>
      <c r="S28" s="156">
        <f>+Sklop5[[#This Row],[cena/enota brez DDV v EUR]]*Sklop5[[#This Row],[Okvirna količina]]</f>
        <v>0</v>
      </c>
      <c r="T28" s="158">
        <f>+Sklop5[[#This Row],[Končna cena/enoto mere (EUR) z DDV]]*Sklop5[[#This Row],[Okvirna količina]]</f>
        <v>0</v>
      </c>
      <c r="U28" s="159"/>
    </row>
    <row r="29" spans="1:21" s="55" customFormat="1" ht="36">
      <c r="A29" s="84" t="s">
        <v>14</v>
      </c>
      <c r="B29" s="172" t="s">
        <v>321</v>
      </c>
      <c r="C29" s="75" t="s">
        <v>160</v>
      </c>
      <c r="D29" s="82" t="s">
        <v>0</v>
      </c>
      <c r="E29" s="151"/>
      <c r="F29" s="152">
        <v>50</v>
      </c>
      <c r="G29" s="161" t="s">
        <v>0</v>
      </c>
      <c r="H29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9" s="152" t="str">
        <f>IF(Sklop5[[#This Row],[ZAHTEVANA SHEMA KAKOVOSTI]]&lt;&gt;"",Sklop5[[#This Row],[Preračunana masa/volumen/kos na enoto kg]],"")</f>
        <v/>
      </c>
      <c r="J29" s="153"/>
      <c r="K29" s="154"/>
      <c r="L29" s="154"/>
      <c r="M29" s="155"/>
      <c r="N29" s="156"/>
      <c r="O29" s="156"/>
      <c r="P29" s="157"/>
      <c r="Q29" s="156">
        <f>+Sklop5[[#This Row],[cena/enota brez DDV v EUR]]*Sklop5[[#This Row],[Stopnja DDV (%)]]</f>
        <v>0</v>
      </c>
      <c r="R29" s="156">
        <f>+Sklop5[[#This Row],[cena/enota brez DDV v EUR]]+Sklop5[[#This Row],[Davek (EUR)]]</f>
        <v>0</v>
      </c>
      <c r="S29" s="156">
        <f>+Sklop5[[#This Row],[cena/enota brez DDV v EUR]]*Sklop5[[#This Row],[Okvirna količina]]</f>
        <v>0</v>
      </c>
      <c r="T29" s="158">
        <f>+Sklop5[[#This Row],[Končna cena/enoto mere (EUR) z DDV]]*Sklop5[[#This Row],[Okvirna količina]]</f>
        <v>0</v>
      </c>
      <c r="U29" s="159"/>
    </row>
    <row r="30" spans="1:21" s="55" customFormat="1" ht="36">
      <c r="A30" s="84" t="s">
        <v>15</v>
      </c>
      <c r="B30" s="172" t="s">
        <v>322</v>
      </c>
      <c r="C30" s="75" t="s">
        <v>160</v>
      </c>
      <c r="D30" s="82" t="s">
        <v>0</v>
      </c>
      <c r="E30" s="151"/>
      <c r="F30" s="152">
        <v>20</v>
      </c>
      <c r="G30" s="161" t="s">
        <v>0</v>
      </c>
      <c r="H30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30" s="152" t="str">
        <f>IF(Sklop5[[#This Row],[ZAHTEVANA SHEMA KAKOVOSTI]]&lt;&gt;"",Sklop5[[#This Row],[Preračunana masa/volumen/kos na enoto kg]],"")</f>
        <v/>
      </c>
      <c r="J30" s="153"/>
      <c r="K30" s="154"/>
      <c r="L30" s="154"/>
      <c r="M30" s="155"/>
      <c r="N30" s="156"/>
      <c r="O30" s="156"/>
      <c r="P30" s="157"/>
      <c r="Q30" s="156">
        <f>+Sklop5[[#This Row],[cena/enota brez DDV v EUR]]*Sklop5[[#This Row],[Stopnja DDV (%)]]</f>
        <v>0</v>
      </c>
      <c r="R30" s="156">
        <f>+Sklop5[[#This Row],[cena/enota brez DDV v EUR]]+Sklop5[[#This Row],[Davek (EUR)]]</f>
        <v>0</v>
      </c>
      <c r="S30" s="156">
        <f>+Sklop5[[#This Row],[cena/enota brez DDV v EUR]]*Sklop5[[#This Row],[Okvirna količina]]</f>
        <v>0</v>
      </c>
      <c r="T30" s="158">
        <f>+Sklop5[[#This Row],[Končna cena/enoto mere (EUR) z DDV]]*Sklop5[[#This Row],[Okvirna količina]]</f>
        <v>0</v>
      </c>
      <c r="U30" s="159"/>
    </row>
    <row r="31" spans="1:21" s="55" customFormat="1" ht="24" customHeight="1">
      <c r="A31" s="84" t="s">
        <v>16</v>
      </c>
      <c r="B31" s="172" t="s">
        <v>323</v>
      </c>
      <c r="C31" s="75" t="s">
        <v>160</v>
      </c>
      <c r="D31" s="82" t="s">
        <v>0</v>
      </c>
      <c r="E31" s="151"/>
      <c r="F31" s="152">
        <v>20</v>
      </c>
      <c r="G31" s="176" t="s">
        <v>0</v>
      </c>
      <c r="H31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31" s="152" t="str">
        <f>IF(Sklop5[[#This Row],[ZAHTEVANA SHEMA KAKOVOSTI]]&lt;&gt;"",Sklop5[[#This Row],[Preračunana masa/volumen/kos na enoto kg]],"")</f>
        <v/>
      </c>
      <c r="J31" s="153"/>
      <c r="K31" s="154"/>
      <c r="L31" s="154"/>
      <c r="M31" s="155"/>
      <c r="N31" s="156"/>
      <c r="O31" s="156"/>
      <c r="P31" s="157"/>
      <c r="Q31" s="156">
        <f>+Sklop5[[#This Row],[cena/enota brez DDV v EUR]]*Sklop5[[#This Row],[Stopnja DDV (%)]]</f>
        <v>0</v>
      </c>
      <c r="R31" s="156">
        <f>+Sklop5[[#This Row],[cena/enota brez DDV v EUR]]+Sklop5[[#This Row],[Davek (EUR)]]</f>
        <v>0</v>
      </c>
      <c r="S31" s="156">
        <f>+Sklop5[[#This Row],[cena/enota brez DDV v EUR]]*Sklop5[[#This Row],[Okvirna količina]]</f>
        <v>0</v>
      </c>
      <c r="T31" s="158">
        <f>+Sklop5[[#This Row],[Končna cena/enoto mere (EUR) z DDV]]*Sklop5[[#This Row],[Okvirna količina]]</f>
        <v>0</v>
      </c>
      <c r="U31" s="159"/>
    </row>
    <row r="32" spans="1:21" s="55" customFormat="1" ht="18.600000000000001" customHeight="1">
      <c r="A32" s="84" t="s">
        <v>17</v>
      </c>
      <c r="B32" s="172" t="s">
        <v>1016</v>
      </c>
      <c r="C32" s="75" t="s">
        <v>160</v>
      </c>
      <c r="D32" s="82" t="s">
        <v>0</v>
      </c>
      <c r="E32" s="151"/>
      <c r="F32" s="152">
        <v>5</v>
      </c>
      <c r="G32" s="161" t="s">
        <v>0</v>
      </c>
      <c r="H32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32" s="152" t="str">
        <f>IF(Sklop5[[#This Row],[ZAHTEVANA SHEMA KAKOVOSTI]]&lt;&gt;"",Sklop5[[#This Row],[Preračunana masa/volumen/kos na enoto kg]],"")</f>
        <v/>
      </c>
      <c r="J32" s="153"/>
      <c r="K32" s="154"/>
      <c r="L32" s="154"/>
      <c r="M32" s="155"/>
      <c r="N32" s="156"/>
      <c r="O32" s="156"/>
      <c r="P32" s="157"/>
      <c r="Q32" s="156">
        <f>+Sklop5[[#This Row],[cena/enota brez DDV v EUR]]*Sklop5[[#This Row],[Stopnja DDV (%)]]</f>
        <v>0</v>
      </c>
      <c r="R32" s="156">
        <f>+Sklop5[[#This Row],[cena/enota brez DDV v EUR]]+Sklop5[[#This Row],[Davek (EUR)]]</f>
        <v>0</v>
      </c>
      <c r="S32" s="156">
        <f>+Sklop5[[#This Row],[cena/enota brez DDV v EUR]]*Sklop5[[#This Row],[Okvirna količina]]</f>
        <v>0</v>
      </c>
      <c r="T32" s="158">
        <f>+Sklop5[[#This Row],[Končna cena/enoto mere (EUR) z DDV]]*Sklop5[[#This Row],[Okvirna količina]]</f>
        <v>0</v>
      </c>
      <c r="U32" s="159"/>
    </row>
    <row r="33" spans="1:22">
      <c r="A33" s="419" t="s">
        <v>179</v>
      </c>
      <c r="B33" s="407"/>
      <c r="C33" s="408"/>
      <c r="D33" s="408"/>
      <c r="E33" s="409"/>
      <c r="F33" s="410"/>
      <c r="G33" s="411"/>
      <c r="H33" s="412">
        <f>SUBTOTAL(109,Sklop5[Preračunana masa/volumen/kos na enoto kg])</f>
        <v>3235</v>
      </c>
      <c r="I33" s="412">
        <f>SUBTOTAL(109,Sklop5[Živila iz shem kakovosti (kg)])</f>
        <v>0</v>
      </c>
      <c r="J33" s="410"/>
      <c r="K33" s="413"/>
      <c r="L33" s="413"/>
      <c r="M33" s="414"/>
      <c r="N33" s="415"/>
      <c r="O33" s="415"/>
      <c r="P33" s="415"/>
      <c r="Q33" s="416"/>
      <c r="R33" s="410"/>
      <c r="S33" s="416">
        <f>SUBTOTAL(109,Sklop5[Vrednost za okvirno količino (EUR) brez DDV])</f>
        <v>0</v>
      </c>
      <c r="T33" s="416">
        <f>SUBTOTAL(109,Sklop5[Vrednost za okvirno količino (EUR) z DDV])</f>
        <v>0</v>
      </c>
      <c r="U33" s="417">
        <f>SUBTOTAL(103,Sklop5[Shema kakovosti
(nacionalne, evropske)
])</f>
        <v>0</v>
      </c>
    </row>
    <row r="34" spans="1:22" ht="15">
      <c r="A34" s="7"/>
      <c r="B34" s="5"/>
      <c r="C34" s="29"/>
      <c r="D34" s="29"/>
      <c r="E34" s="28"/>
      <c r="F34" s="8"/>
      <c r="H34" s="9"/>
      <c r="I34" s="9"/>
      <c r="J34" s="9"/>
      <c r="K34" s="9"/>
      <c r="L34" s="23"/>
      <c r="M34" s="23"/>
      <c r="N34" s="9"/>
      <c r="O34" s="9"/>
      <c r="P34" s="9"/>
      <c r="Q34" s="9"/>
      <c r="R34" s="9"/>
      <c r="S34" s="3"/>
      <c r="T34" s="3"/>
      <c r="U34" s="8"/>
    </row>
    <row r="35" spans="1:22">
      <c r="A35" s="47" t="s">
        <v>176</v>
      </c>
      <c r="B35" s="19"/>
      <c r="C35" s="31"/>
      <c r="D35" s="31"/>
      <c r="E35" s="113"/>
      <c r="Q35" s="47"/>
      <c r="R35" s="47"/>
      <c r="S35" s="47"/>
      <c r="T35" s="47"/>
    </row>
    <row r="36" spans="1:22">
      <c r="A36" s="14" t="s">
        <v>1216</v>
      </c>
      <c r="B36" s="19"/>
      <c r="C36" s="31"/>
      <c r="D36" s="31"/>
      <c r="E36" s="113"/>
    </row>
    <row r="37" spans="1:22">
      <c r="A37" s="107" t="s">
        <v>311</v>
      </c>
      <c r="F37" s="68"/>
      <c r="G37" s="68"/>
      <c r="H37" s="32"/>
      <c r="I37" s="32"/>
      <c r="J37" s="32"/>
      <c r="K37" s="32"/>
      <c r="L37" s="54"/>
      <c r="M37" s="54"/>
      <c r="N37" s="32"/>
      <c r="O37" s="32"/>
      <c r="P37" s="32"/>
      <c r="Q37" s="32"/>
      <c r="R37" s="32"/>
    </row>
    <row r="38" spans="1:22">
      <c r="A38" s="552" t="s">
        <v>1449</v>
      </c>
      <c r="B38" s="552"/>
      <c r="C38" s="552"/>
      <c r="D38" s="552"/>
      <c r="E38" s="552"/>
      <c r="F38" s="552"/>
      <c r="G38" s="552"/>
      <c r="H38" s="552"/>
      <c r="I38" s="552"/>
      <c r="J38" s="552"/>
      <c r="K38" s="552"/>
      <c r="L38" s="552"/>
      <c r="M38" s="552"/>
      <c r="N38" s="552"/>
      <c r="O38" s="552"/>
      <c r="P38" s="552"/>
      <c r="Q38" s="552"/>
      <c r="R38" s="552"/>
      <c r="S38" s="552"/>
      <c r="T38" s="552"/>
      <c r="U38" s="552"/>
      <c r="V38" s="552"/>
    </row>
    <row r="39" spans="1:22">
      <c r="A39" s="107"/>
      <c r="F39" s="68"/>
      <c r="G39" s="68"/>
      <c r="H39" s="32"/>
      <c r="I39" s="32"/>
      <c r="J39" s="32"/>
      <c r="K39" s="32"/>
      <c r="L39" s="54"/>
      <c r="M39" s="54"/>
      <c r="N39" s="32"/>
      <c r="O39" s="32"/>
      <c r="P39" s="32"/>
      <c r="Q39" s="32"/>
      <c r="R39" s="32"/>
    </row>
    <row r="40" spans="1:22">
      <c r="E40" s="118"/>
      <c r="N40" s="32"/>
      <c r="O40" s="32"/>
      <c r="P40" s="32"/>
      <c r="Q40" s="32"/>
      <c r="R40" s="32"/>
    </row>
    <row r="41" spans="1:22">
      <c r="A41" s="107" t="s">
        <v>65</v>
      </c>
      <c r="F41" s="68"/>
      <c r="G41" s="68" t="s">
        <v>66</v>
      </c>
      <c r="H41" s="32"/>
      <c r="I41" s="32"/>
      <c r="J41" s="32"/>
      <c r="K41" s="32"/>
      <c r="L41" s="54"/>
      <c r="M41" s="54"/>
      <c r="N41" s="32"/>
      <c r="O41" s="32"/>
      <c r="P41" s="32"/>
      <c r="Q41" s="32" t="s">
        <v>67</v>
      </c>
      <c r="R41" s="32"/>
    </row>
    <row r="42" spans="1:22" ht="15">
      <c r="A42" s="7"/>
      <c r="B42" s="5"/>
      <c r="C42" s="29"/>
      <c r="D42" s="29"/>
      <c r="E42" s="28"/>
      <c r="F42" s="8"/>
      <c r="H42" s="9"/>
      <c r="I42" s="9"/>
      <c r="J42" s="9"/>
      <c r="K42" s="9"/>
      <c r="L42" s="23"/>
      <c r="M42" s="23"/>
      <c r="N42" s="9"/>
      <c r="O42" s="9"/>
      <c r="P42" s="9"/>
      <c r="Q42" s="9"/>
      <c r="R42" s="9"/>
      <c r="S42" s="3"/>
      <c r="T42" s="3"/>
      <c r="U42" s="8"/>
    </row>
    <row r="43" spans="1:22">
      <c r="B43" s="19"/>
      <c r="C43" s="31"/>
      <c r="D43" s="31"/>
      <c r="E43" s="113"/>
    </row>
    <row r="44" spans="1:22">
      <c r="B44" s="19"/>
      <c r="C44" s="31"/>
      <c r="D44" s="31"/>
      <c r="E44" s="113"/>
    </row>
    <row r="45" spans="1:22">
      <c r="B45" s="19"/>
      <c r="C45" s="31"/>
      <c r="D45" s="31"/>
      <c r="E45" s="113"/>
    </row>
    <row r="46" spans="1:22">
      <c r="B46" s="19"/>
      <c r="C46" s="31"/>
      <c r="D46" s="31"/>
      <c r="E46" s="113"/>
    </row>
    <row r="47" spans="1:22">
      <c r="B47" s="19"/>
      <c r="C47" s="31"/>
      <c r="D47" s="31"/>
      <c r="E47" s="113"/>
    </row>
    <row r="48" spans="1:22">
      <c r="B48" s="19"/>
      <c r="C48" s="31"/>
      <c r="D48" s="31"/>
      <c r="E48" s="113"/>
    </row>
    <row r="49" spans="1:22">
      <c r="B49" s="19"/>
      <c r="C49" s="31"/>
      <c r="D49" s="31"/>
      <c r="E49" s="113"/>
    </row>
    <row r="50" spans="1:22">
      <c r="B50" s="19"/>
      <c r="C50" s="31"/>
      <c r="D50" s="31"/>
      <c r="E50" s="113"/>
    </row>
    <row r="51" spans="1:22">
      <c r="B51" s="19"/>
      <c r="C51" s="31"/>
      <c r="D51" s="31"/>
      <c r="E51" s="113"/>
    </row>
    <row r="52" spans="1:22">
      <c r="B52" s="19"/>
      <c r="C52" s="31"/>
      <c r="D52" s="31"/>
      <c r="E52" s="113"/>
    </row>
    <row r="53" spans="1:22">
      <c r="B53" s="19"/>
      <c r="C53" s="31"/>
      <c r="D53" s="31"/>
      <c r="E53" s="113"/>
    </row>
    <row r="54" spans="1:22">
      <c r="B54" s="19"/>
      <c r="C54" s="31"/>
      <c r="D54" s="31"/>
      <c r="E54" s="113"/>
    </row>
    <row r="55" spans="1:22">
      <c r="B55" s="19"/>
      <c r="C55" s="31"/>
      <c r="D55" s="31"/>
      <c r="E55" s="113"/>
    </row>
    <row r="56" spans="1:22">
      <c r="B56" s="19"/>
      <c r="C56" s="31"/>
      <c r="D56" s="31"/>
      <c r="E56" s="113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68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68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68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68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68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68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68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68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68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68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68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68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68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68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68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68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68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68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68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68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68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68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68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68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68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68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68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68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L264" s="14"/>
      <c r="M264" s="14"/>
      <c r="N264" s="14"/>
      <c r="O264" s="14"/>
      <c r="P264" s="14"/>
      <c r="Q264" s="14"/>
      <c r="R264" s="14"/>
      <c r="S264" s="14"/>
      <c r="T264" s="14"/>
      <c r="U264" s="68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L265" s="14"/>
      <c r="M265" s="14"/>
      <c r="N265" s="14"/>
      <c r="O265" s="14"/>
      <c r="P265" s="14"/>
      <c r="Q265" s="14"/>
      <c r="R265" s="14"/>
      <c r="S265" s="14"/>
      <c r="T265" s="14"/>
      <c r="U265" s="68"/>
      <c r="V265" s="14"/>
    </row>
  </sheetData>
  <sheetProtection insertRows="0" deleteRows="0"/>
  <protectedRanges>
    <protectedRange sqref="U1:U1048576 J1:P1048576" name="Obseg1"/>
  </protectedRanges>
  <mergeCells count="8">
    <mergeCell ref="B13:K13"/>
    <mergeCell ref="A38:V38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27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52"/>
  <sheetViews>
    <sheetView topLeftCell="A2" zoomScale="90" zoomScaleNormal="90" zoomScaleSheetLayoutView="100" workbookViewId="0">
      <selection activeCell="K28" sqref="K28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129</v>
      </c>
    </row>
    <row r="2" spans="1:21" ht="15">
      <c r="B2" s="50" t="s">
        <v>130</v>
      </c>
      <c r="C2" s="543" t="str">
        <f>+'prva stran'!B6</f>
        <v>VRTEC MEDVODE</v>
      </c>
      <c r="D2" s="544"/>
      <c r="E2" s="544"/>
      <c r="F2" s="544"/>
      <c r="G2" s="544"/>
      <c r="H2" s="544"/>
      <c r="I2" s="544"/>
      <c r="J2" s="544"/>
    </row>
    <row r="3" spans="1:21" ht="15">
      <c r="B3" s="50" t="s">
        <v>131</v>
      </c>
      <c r="C3" s="545" t="str">
        <f>+'prva stran'!B7</f>
        <v xml:space="preserve">Ostrovrharjeva ulica 2, 1215  MEDVODE </v>
      </c>
      <c r="D3" s="546"/>
      <c r="E3" s="546"/>
      <c r="F3" s="546"/>
      <c r="G3" s="546"/>
      <c r="H3" s="546"/>
      <c r="I3" s="546"/>
      <c r="J3" s="546"/>
    </row>
    <row r="4" spans="1:21" ht="15">
      <c r="B4" s="69"/>
    </row>
    <row r="5" spans="1:21" ht="15">
      <c r="B5" s="49" t="s">
        <v>133</v>
      </c>
    </row>
    <row r="6" spans="1:21" ht="17.25" customHeight="1">
      <c r="B6" s="51" t="s">
        <v>130</v>
      </c>
      <c r="C6" s="547">
        <f>+'prva stran'!B10</f>
        <v>0</v>
      </c>
      <c r="D6" s="548"/>
      <c r="E6" s="548"/>
      <c r="F6" s="548"/>
      <c r="G6" s="548"/>
      <c r="H6" s="548"/>
      <c r="I6" s="548"/>
      <c r="J6" s="548"/>
    </row>
    <row r="7" spans="1:21" ht="17.25" customHeight="1">
      <c r="B7" s="51" t="s">
        <v>131</v>
      </c>
      <c r="C7" s="549">
        <f>+'prva stran'!B11</f>
        <v>0</v>
      </c>
      <c r="D7" s="550"/>
      <c r="E7" s="550"/>
      <c r="F7" s="550"/>
      <c r="G7" s="550"/>
      <c r="H7" s="550"/>
      <c r="I7" s="550"/>
      <c r="J7" s="550"/>
    </row>
    <row r="8" spans="1:21" ht="17.25" customHeight="1">
      <c r="B8" s="51" t="s">
        <v>132</v>
      </c>
      <c r="C8" s="549">
        <f>+'prva stran'!B12</f>
        <v>0</v>
      </c>
      <c r="D8" s="550"/>
      <c r="E8" s="550"/>
      <c r="F8" s="550"/>
      <c r="G8" s="550"/>
      <c r="H8" s="550"/>
      <c r="I8" s="550"/>
      <c r="J8" s="550"/>
    </row>
    <row r="9" spans="1:21" s="15" customFormat="1" ht="17.25" customHeight="1">
      <c r="A9" s="12"/>
      <c r="B9" s="52" t="s">
        <v>134</v>
      </c>
      <c r="C9" s="551">
        <f>+'prva stran'!B13</f>
        <v>0</v>
      </c>
      <c r="D9" s="550"/>
      <c r="E9" s="550"/>
      <c r="F9" s="550"/>
      <c r="G9" s="550"/>
      <c r="H9" s="550"/>
      <c r="I9" s="550"/>
      <c r="J9" s="550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98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pred_rekapitulacija'!A19</f>
        <v>6.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542" t="str">
        <f>+'Ponudbeni pred_rekapitulacija'!B19</f>
        <v>KONZERVIRANE RIBE</v>
      </c>
      <c r="C13" s="542"/>
      <c r="D13" s="542"/>
      <c r="E13" s="542"/>
      <c r="F13" s="542"/>
      <c r="G13" s="542"/>
      <c r="H13" s="542"/>
      <c r="I13" s="542"/>
      <c r="J13" s="542"/>
      <c r="K13" s="542"/>
      <c r="U13" s="8"/>
    </row>
    <row r="14" spans="1:21" s="73" customFormat="1" ht="12" customHeight="1">
      <c r="A14" s="46">
        <v>1</v>
      </c>
      <c r="B14" s="46">
        <v>2</v>
      </c>
      <c r="C14" s="46" t="s">
        <v>155</v>
      </c>
      <c r="D14" s="46" t="s">
        <v>156</v>
      </c>
      <c r="E14" s="46" t="s">
        <v>226</v>
      </c>
      <c r="F14" s="46">
        <v>3</v>
      </c>
      <c r="G14" s="46">
        <v>4</v>
      </c>
      <c r="H14" s="70" t="s">
        <v>97</v>
      </c>
      <c r="I14" s="70" t="s">
        <v>170</v>
      </c>
      <c r="J14" s="71">
        <v>5</v>
      </c>
      <c r="K14" s="71">
        <v>6</v>
      </c>
      <c r="L14" s="71" t="s">
        <v>64</v>
      </c>
      <c r="M14" s="71" t="s">
        <v>221</v>
      </c>
      <c r="N14" s="71">
        <v>7</v>
      </c>
      <c r="O14" s="71" t="s">
        <v>222</v>
      </c>
      <c r="P14" s="71">
        <v>8</v>
      </c>
      <c r="Q14" s="72" t="s">
        <v>223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228</v>
      </c>
      <c r="C15" s="56" t="s">
        <v>218</v>
      </c>
      <c r="D15" s="56" t="s">
        <v>219</v>
      </c>
      <c r="E15" s="56" t="s">
        <v>227</v>
      </c>
      <c r="F15" s="56" t="s">
        <v>144</v>
      </c>
      <c r="G15" s="56" t="s">
        <v>145</v>
      </c>
      <c r="H15" s="57" t="s">
        <v>178</v>
      </c>
      <c r="I15" s="57" t="s">
        <v>214</v>
      </c>
      <c r="J15" s="58" t="s">
        <v>151</v>
      </c>
      <c r="K15" s="58" t="s">
        <v>96</v>
      </c>
      <c r="L15" s="58" t="s">
        <v>1436</v>
      </c>
      <c r="M15" s="58" t="s">
        <v>150</v>
      </c>
      <c r="N15" s="58" t="s">
        <v>63</v>
      </c>
      <c r="O15" s="58" t="s">
        <v>169</v>
      </c>
      <c r="P15" s="58" t="s">
        <v>147</v>
      </c>
      <c r="Q15" s="59" t="s">
        <v>148</v>
      </c>
      <c r="R15" s="59" t="s">
        <v>163</v>
      </c>
      <c r="S15" s="59" t="s">
        <v>152</v>
      </c>
      <c r="T15" s="59" t="s">
        <v>153</v>
      </c>
      <c r="U15" s="58" t="s">
        <v>166</v>
      </c>
    </row>
    <row r="16" spans="1:21" s="55" customFormat="1" ht="24">
      <c r="A16" s="84" t="s">
        <v>1</v>
      </c>
      <c r="B16" s="81" t="s">
        <v>1025</v>
      </c>
      <c r="C16" s="162">
        <v>1000</v>
      </c>
      <c r="D16" s="82" t="s">
        <v>157</v>
      </c>
      <c r="E16" s="111"/>
      <c r="F16" s="85">
        <v>200</v>
      </c>
      <c r="G16" s="116" t="s">
        <v>93</v>
      </c>
      <c r="H16" s="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16" s="85" t="str">
        <f>IF(Sklop6[[#This Row],[ZAHTEVANA SHEMA KAKOVOSTI]]&lt;&gt;"",Sklop6[[#This Row],[Preračunana masa/volumen/kos na enoto kg]],"")</f>
        <v/>
      </c>
      <c r="J16" s="97"/>
      <c r="K16" s="86"/>
      <c r="L16" s="86"/>
      <c r="M16" s="87"/>
      <c r="N16" s="88"/>
      <c r="O16" s="88"/>
      <c r="P16" s="99"/>
      <c r="Q16" s="88">
        <f>+Sklop6[[#This Row],[cena/enota brez DDV v EUR]]*Sklop6[[#This Row],[Stopnja DDV (%)]]</f>
        <v>0</v>
      </c>
      <c r="R16" s="88">
        <f>+Sklop6[[#This Row],[cena/enota brez DDV v EUR]]+Sklop6[[#This Row],[Davek (EUR)]]</f>
        <v>0</v>
      </c>
      <c r="S16" s="88">
        <f>+Sklop6[[#This Row],[cena/enota brez DDV v EUR]]*Sklop6[[#This Row],[Okvirna količina]]</f>
        <v>0</v>
      </c>
      <c r="T16" s="88">
        <f>+Sklop6[[#This Row],[Končna cena/enoto mere (EUR) z DDV]]*Sklop6[[#This Row],[Okvirna količina]]</f>
        <v>0</v>
      </c>
      <c r="U16" s="102"/>
    </row>
    <row r="17" spans="1:22" s="55" customFormat="1" ht="24">
      <c r="A17" s="84" t="s">
        <v>3</v>
      </c>
      <c r="B17" s="10" t="s">
        <v>324</v>
      </c>
      <c r="C17" s="162">
        <v>1705</v>
      </c>
      <c r="D17" s="82" t="s">
        <v>157</v>
      </c>
      <c r="E17" s="111"/>
      <c r="F17" s="90">
        <v>200</v>
      </c>
      <c r="G17" s="116" t="s">
        <v>93</v>
      </c>
      <c r="H17" s="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341</v>
      </c>
      <c r="I17" s="85" t="str">
        <f>IF(Sklop6[[#This Row],[ZAHTEVANA SHEMA KAKOVOSTI]]&lt;&gt;"",Sklop6[[#This Row],[Preračunana masa/volumen/kos na enoto kg]],"")</f>
        <v/>
      </c>
      <c r="J17" s="98"/>
      <c r="K17" s="91"/>
      <c r="L17" s="91"/>
      <c r="M17" s="100"/>
      <c r="N17" s="92"/>
      <c r="O17" s="92"/>
      <c r="P17" s="101"/>
      <c r="Q17" s="92">
        <f>+Sklop6[[#This Row],[cena/enota brez DDV v EUR]]*Sklop6[[#This Row],[Stopnja DDV (%)]]</f>
        <v>0</v>
      </c>
      <c r="R17" s="92">
        <f>+Sklop6[[#This Row],[cena/enota brez DDV v EUR]]+Sklop6[[#This Row],[Davek (EUR)]]</f>
        <v>0</v>
      </c>
      <c r="S17" s="92">
        <f>+Sklop6[[#This Row],[cena/enota brez DDV v EUR]]*Sklop6[[#This Row],[Okvirna količina]]</f>
        <v>0</v>
      </c>
      <c r="T17" s="92">
        <f>+Sklop6[[#This Row],[Končna cena/enoto mere (EUR) z DDV]]*Sklop6[[#This Row],[Okvirna količina]]</f>
        <v>0</v>
      </c>
      <c r="U17" s="103"/>
    </row>
    <row r="18" spans="1:22" s="55" customFormat="1" ht="24">
      <c r="A18" s="84" t="s">
        <v>4</v>
      </c>
      <c r="B18" s="76" t="s">
        <v>325</v>
      </c>
      <c r="C18" s="162">
        <v>70</v>
      </c>
      <c r="D18" s="82" t="s">
        <v>157</v>
      </c>
      <c r="E18" s="111"/>
      <c r="F18" s="90">
        <v>300</v>
      </c>
      <c r="G18" s="116" t="s">
        <v>93</v>
      </c>
      <c r="H18" s="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21.000000000000004</v>
      </c>
      <c r="I18" s="85" t="str">
        <f>IF(Sklop6[[#This Row],[ZAHTEVANA SHEMA KAKOVOSTI]]&lt;&gt;"",Sklop6[[#This Row],[Preračunana masa/volumen/kos na enoto kg]],"")</f>
        <v/>
      </c>
      <c r="J18" s="98"/>
      <c r="K18" s="91"/>
      <c r="L18" s="91"/>
      <c r="M18" s="100"/>
      <c r="N18" s="92"/>
      <c r="O18" s="92"/>
      <c r="P18" s="101"/>
      <c r="Q18" s="92">
        <f>+Sklop6[[#This Row],[cena/enota brez DDV v EUR]]*Sklop6[[#This Row],[Stopnja DDV (%)]]</f>
        <v>0</v>
      </c>
      <c r="R18" s="92">
        <f>+Sklop6[[#This Row],[cena/enota brez DDV v EUR]]+Sklop6[[#This Row],[Davek (EUR)]]</f>
        <v>0</v>
      </c>
      <c r="S18" s="92">
        <f>+Sklop6[[#This Row],[cena/enota brez DDV v EUR]]*Sklop6[[#This Row],[Okvirna količina]]</f>
        <v>0</v>
      </c>
      <c r="T18" s="92">
        <f>+Sklop6[[#This Row],[Končna cena/enoto mere (EUR) z DDV]]*Sklop6[[#This Row],[Okvirna količina]]</f>
        <v>0</v>
      </c>
      <c r="U18" s="103"/>
    </row>
    <row r="19" spans="1:22" s="55" customFormat="1" ht="24">
      <c r="A19" s="84" t="s">
        <v>5</v>
      </c>
      <c r="B19" s="76" t="s">
        <v>326</v>
      </c>
      <c r="C19" s="162">
        <v>1000</v>
      </c>
      <c r="D19" s="82" t="s">
        <v>157</v>
      </c>
      <c r="E19" s="111"/>
      <c r="F19" s="90">
        <v>200</v>
      </c>
      <c r="G19" s="116" t="s">
        <v>93</v>
      </c>
      <c r="H19" s="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19" s="85" t="str">
        <f>IF(Sklop6[[#This Row],[ZAHTEVANA SHEMA KAKOVOSTI]]&lt;&gt;"",Sklop6[[#This Row],[Preračunana masa/volumen/kos na enoto kg]],"")</f>
        <v/>
      </c>
      <c r="J19" s="98"/>
      <c r="K19" s="91"/>
      <c r="L19" s="91"/>
      <c r="M19" s="100"/>
      <c r="N19" s="92"/>
      <c r="O19" s="92"/>
      <c r="P19" s="101"/>
      <c r="Q19" s="92">
        <f>+Sklop6[[#This Row],[cena/enota brez DDV v EUR]]*Sklop6[[#This Row],[Stopnja DDV (%)]]</f>
        <v>0</v>
      </c>
      <c r="R19" s="92">
        <f>+Sklop6[[#This Row],[cena/enota brez DDV v EUR]]+Sklop6[[#This Row],[Davek (EUR)]]</f>
        <v>0</v>
      </c>
      <c r="S19" s="92">
        <f>+Sklop6[[#This Row],[cena/enota brez DDV v EUR]]*Sklop6[[#This Row],[Okvirna količina]]</f>
        <v>0</v>
      </c>
      <c r="T19" s="92">
        <f>+Sklop6[[#This Row],[Končna cena/enoto mere (EUR) z DDV]]*Sklop6[[#This Row],[Okvirna količina]]</f>
        <v>0</v>
      </c>
      <c r="U19" s="103"/>
    </row>
    <row r="20" spans="1:22">
      <c r="A20" s="406" t="s">
        <v>179</v>
      </c>
      <c r="B20" s="407"/>
      <c r="C20" s="408"/>
      <c r="D20" s="408"/>
      <c r="E20" s="409"/>
      <c r="F20" s="410"/>
      <c r="G20" s="411"/>
      <c r="H20" s="412">
        <f>SUBTOTAL(109,Sklop6[Preračunana masa/volumen/kos na enoto kg])</f>
        <v>762</v>
      </c>
      <c r="I20" s="412">
        <f>SUBTOTAL(109,Sklop6[Živila iz shem kakovosti (kg)])</f>
        <v>0</v>
      </c>
      <c r="J20" s="410"/>
      <c r="K20" s="413"/>
      <c r="L20" s="413"/>
      <c r="M20" s="414"/>
      <c r="N20" s="415"/>
      <c r="O20" s="415"/>
      <c r="P20" s="415"/>
      <c r="Q20" s="416"/>
      <c r="R20" s="410"/>
      <c r="S20" s="416">
        <f>SUBTOTAL(109,Sklop6[Vrednost za okvirno količino (EUR) brez DDV])</f>
        <v>0</v>
      </c>
      <c r="T20" s="416">
        <f>SUBTOTAL(109,Sklop6[Vrednost za okvirno količino (EUR) z DDV])</f>
        <v>0</v>
      </c>
      <c r="U20" s="417">
        <f>SUBTOTAL(103,Sklop6[Shema kakovosti
(nacionalne, evropske)
])</f>
        <v>0</v>
      </c>
    </row>
    <row r="21" spans="1:22" ht="15">
      <c r="A21" s="7"/>
      <c r="B21" s="5"/>
      <c r="C21" s="29"/>
      <c r="D21" s="29"/>
      <c r="E21" s="28"/>
      <c r="F21" s="8"/>
      <c r="H21" s="9"/>
      <c r="I21" s="9"/>
      <c r="J21" s="9"/>
      <c r="K21" s="9"/>
      <c r="L21" s="23"/>
      <c r="M21" s="23"/>
      <c r="N21" s="9"/>
      <c r="O21" s="9"/>
      <c r="P21" s="9"/>
      <c r="Q21" s="9"/>
      <c r="R21" s="9"/>
      <c r="S21" s="3"/>
      <c r="T21" s="3"/>
      <c r="U21" s="8"/>
    </row>
    <row r="22" spans="1:22">
      <c r="A22" s="47" t="s">
        <v>176</v>
      </c>
      <c r="B22" s="19"/>
      <c r="C22" s="31"/>
      <c r="D22" s="31"/>
      <c r="E22" s="113"/>
      <c r="Q22" s="47"/>
      <c r="R22" s="47"/>
      <c r="S22" s="47"/>
      <c r="T22" s="47"/>
    </row>
    <row r="23" spans="1:22">
      <c r="A23" s="14" t="s">
        <v>1216</v>
      </c>
      <c r="B23" s="19"/>
      <c r="C23" s="31"/>
      <c r="D23" s="31"/>
      <c r="E23" s="113"/>
    </row>
    <row r="24" spans="1:22">
      <c r="A24" s="107" t="s">
        <v>311</v>
      </c>
      <c r="F24" s="68"/>
      <c r="G24" s="68"/>
      <c r="H24" s="32"/>
      <c r="I24" s="32"/>
      <c r="J24" s="32"/>
      <c r="K24" s="32"/>
      <c r="L24" s="54"/>
      <c r="M24" s="54"/>
      <c r="N24" s="32"/>
      <c r="O24" s="32"/>
      <c r="P24" s="32"/>
      <c r="Q24" s="32"/>
      <c r="R24" s="32"/>
    </row>
    <row r="25" spans="1:22">
      <c r="A25" s="552" t="s">
        <v>1449</v>
      </c>
      <c r="B25" s="552"/>
      <c r="C25" s="552"/>
      <c r="D25" s="552"/>
      <c r="E25" s="552"/>
      <c r="F25" s="552"/>
      <c r="G25" s="552"/>
      <c r="H25" s="552"/>
      <c r="I25" s="552"/>
      <c r="J25" s="552"/>
      <c r="K25" s="552"/>
      <c r="L25" s="552"/>
      <c r="M25" s="552"/>
      <c r="N25" s="552"/>
      <c r="O25" s="552"/>
      <c r="P25" s="552"/>
      <c r="Q25" s="552"/>
      <c r="R25" s="552"/>
      <c r="S25" s="552"/>
      <c r="T25" s="552"/>
      <c r="U25" s="552"/>
      <c r="V25" s="552"/>
    </row>
    <row r="26" spans="1:22" ht="12.75" customHeight="1">
      <c r="A26" s="553"/>
      <c r="B26" s="553"/>
      <c r="C26" s="553"/>
      <c r="D26" s="553"/>
      <c r="E26" s="553"/>
      <c r="F26" s="553"/>
      <c r="G26" s="553"/>
      <c r="H26" s="553"/>
      <c r="I26" s="553"/>
      <c r="J26" s="553"/>
      <c r="K26" s="553"/>
      <c r="L26" s="553"/>
      <c r="M26" s="131"/>
      <c r="N26" s="131"/>
      <c r="O26" s="131"/>
      <c r="P26" s="131"/>
      <c r="Q26" s="131"/>
      <c r="R26" s="131"/>
      <c r="S26" s="131"/>
      <c r="T26" s="131"/>
      <c r="U26" s="131"/>
      <c r="V26" s="131"/>
    </row>
    <row r="27" spans="1:22">
      <c r="A27" s="130"/>
      <c r="B27" s="130"/>
      <c r="C27" s="130"/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</row>
    <row r="28" spans="1:22">
      <c r="A28" s="107" t="s">
        <v>65</v>
      </c>
      <c r="F28" s="68"/>
      <c r="G28" s="68" t="s">
        <v>66</v>
      </c>
      <c r="H28" s="32"/>
      <c r="I28" s="32"/>
      <c r="J28" s="32"/>
      <c r="K28" s="32"/>
      <c r="L28" s="54"/>
      <c r="M28" s="54"/>
      <c r="N28" s="32"/>
      <c r="O28" s="32"/>
      <c r="P28" s="32"/>
      <c r="Q28" s="32" t="s">
        <v>67</v>
      </c>
      <c r="R28" s="32"/>
    </row>
    <row r="29" spans="1:22" ht="15">
      <c r="A29" s="7"/>
      <c r="B29" s="5"/>
      <c r="C29" s="29"/>
      <c r="D29" s="29"/>
      <c r="E29" s="28"/>
      <c r="F29" s="8"/>
      <c r="H29" s="9"/>
      <c r="I29" s="9"/>
      <c r="J29" s="9"/>
      <c r="K29" s="9"/>
      <c r="L29" s="23"/>
      <c r="M29" s="23"/>
      <c r="N29" s="9"/>
      <c r="O29" s="9"/>
      <c r="P29" s="9"/>
      <c r="Q29" s="9"/>
      <c r="R29" s="9"/>
      <c r="S29" s="3"/>
      <c r="T29" s="3"/>
      <c r="U29" s="8"/>
    </row>
    <row r="30" spans="1:22">
      <c r="B30" s="19"/>
      <c r="C30" s="31"/>
      <c r="D30" s="31"/>
      <c r="E30" s="113"/>
    </row>
    <row r="31" spans="1:22">
      <c r="B31" s="19"/>
      <c r="C31" s="31"/>
      <c r="D31" s="31"/>
      <c r="E31" s="113"/>
    </row>
    <row r="32" spans="1:22">
      <c r="B32" s="19"/>
      <c r="C32" s="31"/>
      <c r="D32" s="31"/>
      <c r="E32" s="113"/>
    </row>
    <row r="33" spans="1:22">
      <c r="B33" s="19"/>
      <c r="C33" s="31"/>
      <c r="D33" s="31"/>
      <c r="E33" s="113"/>
    </row>
    <row r="34" spans="1:22">
      <c r="B34" s="19"/>
      <c r="C34" s="31"/>
      <c r="D34" s="31"/>
      <c r="E34" s="113"/>
    </row>
    <row r="35" spans="1:22">
      <c r="B35" s="19"/>
      <c r="C35" s="31"/>
      <c r="D35" s="31"/>
      <c r="E35" s="113"/>
    </row>
    <row r="36" spans="1:22">
      <c r="B36" s="19"/>
      <c r="C36" s="31"/>
      <c r="D36" s="31"/>
      <c r="E36" s="113"/>
    </row>
    <row r="37" spans="1:22">
      <c r="B37" s="19"/>
      <c r="C37" s="31"/>
      <c r="D37" s="31"/>
      <c r="E37" s="113"/>
    </row>
    <row r="38" spans="1:22">
      <c r="B38" s="19"/>
      <c r="C38" s="31"/>
      <c r="D38" s="31"/>
      <c r="E38" s="113"/>
    </row>
    <row r="39" spans="1:22">
      <c r="B39" s="19"/>
      <c r="C39" s="31"/>
      <c r="D39" s="31"/>
      <c r="E39" s="113"/>
    </row>
    <row r="40" spans="1:22">
      <c r="B40" s="19"/>
      <c r="C40" s="31"/>
      <c r="D40" s="31"/>
      <c r="E40" s="113"/>
    </row>
    <row r="41" spans="1:22">
      <c r="B41" s="19"/>
      <c r="C41" s="31"/>
      <c r="D41" s="31"/>
      <c r="E41" s="113"/>
    </row>
    <row r="42" spans="1:22">
      <c r="B42" s="19"/>
      <c r="C42" s="31"/>
      <c r="D42" s="31"/>
      <c r="E42" s="113"/>
    </row>
    <row r="43" spans="1:22">
      <c r="B43" s="19"/>
      <c r="C43" s="31"/>
      <c r="D43" s="31"/>
      <c r="E43" s="113"/>
    </row>
    <row r="44" spans="1:22" s="21" customFormat="1">
      <c r="A44" s="14"/>
      <c r="B44" s="19"/>
      <c r="C44" s="31"/>
      <c r="D44" s="31"/>
      <c r="E44" s="113"/>
      <c r="F44" s="114"/>
      <c r="G44" s="114"/>
      <c r="L44" s="14"/>
      <c r="M44" s="14"/>
      <c r="N44" s="14"/>
      <c r="O44" s="14"/>
      <c r="P44" s="14"/>
      <c r="Q44" s="14"/>
      <c r="R44" s="14"/>
      <c r="S44" s="14"/>
      <c r="T44" s="14"/>
      <c r="U44" s="68"/>
      <c r="V44" s="14"/>
    </row>
    <row r="45" spans="1:22" s="21" customFormat="1">
      <c r="A45" s="14"/>
      <c r="B45" s="19"/>
      <c r="C45" s="31"/>
      <c r="D45" s="31"/>
      <c r="E45" s="113"/>
      <c r="F45" s="114"/>
      <c r="G45" s="114"/>
      <c r="L45" s="14"/>
      <c r="M45" s="14"/>
      <c r="N45" s="14"/>
      <c r="O45" s="14"/>
      <c r="P45" s="14"/>
      <c r="Q45" s="14"/>
      <c r="R45" s="14"/>
      <c r="S45" s="14"/>
      <c r="T45" s="14"/>
      <c r="U45" s="68"/>
      <c r="V45" s="14"/>
    </row>
    <row r="46" spans="1:22" s="21" customFormat="1">
      <c r="A46" s="14"/>
      <c r="B46" s="19"/>
      <c r="C46" s="31"/>
      <c r="D46" s="31"/>
      <c r="E46" s="113"/>
      <c r="F46" s="114"/>
      <c r="G46" s="114"/>
      <c r="L46" s="14"/>
      <c r="M46" s="14"/>
      <c r="N46" s="14"/>
      <c r="O46" s="14"/>
      <c r="P46" s="14"/>
      <c r="Q46" s="14"/>
      <c r="R46" s="14"/>
      <c r="S46" s="14"/>
      <c r="T46" s="14"/>
      <c r="U46" s="68"/>
      <c r="V46" s="14"/>
    </row>
    <row r="47" spans="1:22" s="21" customFormat="1">
      <c r="A47" s="14"/>
      <c r="B47" s="19"/>
      <c r="C47" s="31"/>
      <c r="D47" s="31"/>
      <c r="E47" s="113"/>
      <c r="F47" s="114"/>
      <c r="G47" s="114"/>
      <c r="L47" s="14"/>
      <c r="M47" s="14"/>
      <c r="N47" s="14"/>
      <c r="O47" s="14"/>
      <c r="P47" s="14"/>
      <c r="Q47" s="14"/>
      <c r="R47" s="14"/>
      <c r="S47" s="14"/>
      <c r="T47" s="14"/>
      <c r="U47" s="68"/>
      <c r="V47" s="14"/>
    </row>
    <row r="48" spans="1:22" s="21" customFormat="1">
      <c r="A48" s="14"/>
      <c r="B48" s="19"/>
      <c r="C48" s="31"/>
      <c r="D48" s="31"/>
      <c r="E48" s="113"/>
      <c r="F48" s="114"/>
      <c r="G48" s="114"/>
      <c r="L48" s="14"/>
      <c r="M48" s="14"/>
      <c r="N48" s="14"/>
      <c r="O48" s="14"/>
      <c r="P48" s="14"/>
      <c r="Q48" s="14"/>
      <c r="R48" s="14"/>
      <c r="S48" s="14"/>
      <c r="T48" s="14"/>
      <c r="U48" s="68"/>
      <c r="V48" s="14"/>
    </row>
    <row r="49" spans="1:22" s="21" customFormat="1">
      <c r="A49" s="14"/>
      <c r="B49" s="19"/>
      <c r="C49" s="31"/>
      <c r="D49" s="31"/>
      <c r="E49" s="113"/>
      <c r="F49" s="114"/>
      <c r="G49" s="114"/>
      <c r="L49" s="14"/>
      <c r="M49" s="14"/>
      <c r="N49" s="14"/>
      <c r="O49" s="14"/>
      <c r="P49" s="14"/>
      <c r="Q49" s="14"/>
      <c r="R49" s="14"/>
      <c r="S49" s="14"/>
      <c r="T49" s="14"/>
      <c r="U49" s="68"/>
      <c r="V49" s="14"/>
    </row>
    <row r="50" spans="1:22" s="21" customFormat="1">
      <c r="A50" s="14"/>
      <c r="B50" s="19"/>
      <c r="C50" s="31"/>
      <c r="D50" s="31"/>
      <c r="E50" s="113"/>
      <c r="F50" s="114"/>
      <c r="G50" s="114"/>
      <c r="L50" s="14"/>
      <c r="M50" s="14"/>
      <c r="N50" s="14"/>
      <c r="O50" s="14"/>
      <c r="P50" s="14"/>
      <c r="Q50" s="14"/>
      <c r="R50" s="14"/>
      <c r="S50" s="14"/>
      <c r="T50" s="14"/>
      <c r="U50" s="68"/>
      <c r="V50" s="14"/>
    </row>
    <row r="51" spans="1:22" s="21" customFormat="1">
      <c r="A51" s="14"/>
      <c r="B51" s="19"/>
      <c r="C51" s="31"/>
      <c r="D51" s="31"/>
      <c r="E51" s="113"/>
      <c r="F51" s="114"/>
      <c r="G51" s="114"/>
      <c r="L51" s="14"/>
      <c r="M51" s="14"/>
      <c r="N51" s="14"/>
      <c r="O51" s="14"/>
      <c r="P51" s="14"/>
      <c r="Q51" s="14"/>
      <c r="R51" s="14"/>
      <c r="S51" s="14"/>
      <c r="T51" s="14"/>
      <c r="U51" s="68"/>
      <c r="V51" s="14"/>
    </row>
    <row r="52" spans="1:22" s="21" customFormat="1">
      <c r="A52" s="14"/>
      <c r="B52" s="19"/>
      <c r="C52" s="31"/>
      <c r="D52" s="31"/>
      <c r="E52" s="113"/>
      <c r="F52" s="114"/>
      <c r="G52" s="114"/>
      <c r="L52" s="14"/>
      <c r="M52" s="14"/>
      <c r="N52" s="14"/>
      <c r="O52" s="14"/>
      <c r="P52" s="14"/>
      <c r="Q52" s="14"/>
      <c r="R52" s="14"/>
      <c r="S52" s="14"/>
      <c r="T52" s="14"/>
      <c r="U52" s="68"/>
      <c r="V52" s="14"/>
    </row>
    <row r="53" spans="1:22" s="21" customFormat="1">
      <c r="A53" s="14"/>
      <c r="B53" s="19"/>
      <c r="C53" s="31"/>
      <c r="D53" s="31"/>
      <c r="E53" s="113"/>
      <c r="F53" s="114"/>
      <c r="G53" s="114"/>
      <c r="L53" s="14"/>
      <c r="M53" s="14"/>
      <c r="N53" s="14"/>
      <c r="O53" s="14"/>
      <c r="P53" s="14"/>
      <c r="Q53" s="14"/>
      <c r="R53" s="14"/>
      <c r="S53" s="14"/>
      <c r="T53" s="14"/>
      <c r="U53" s="68"/>
      <c r="V53" s="14"/>
    </row>
    <row r="54" spans="1:22" s="21" customFormat="1">
      <c r="A54" s="14"/>
      <c r="B54" s="19"/>
      <c r="C54" s="31"/>
      <c r="D54" s="31"/>
      <c r="E54" s="113"/>
      <c r="F54" s="114"/>
      <c r="G54" s="114"/>
      <c r="L54" s="14"/>
      <c r="M54" s="14"/>
      <c r="N54" s="14"/>
      <c r="O54" s="14"/>
      <c r="P54" s="14"/>
      <c r="Q54" s="14"/>
      <c r="R54" s="14"/>
      <c r="S54" s="14"/>
      <c r="T54" s="14"/>
      <c r="U54" s="68"/>
      <c r="V54" s="14"/>
    </row>
    <row r="55" spans="1:22" s="21" customFormat="1">
      <c r="A55" s="14"/>
      <c r="B55" s="19"/>
      <c r="C55" s="31"/>
      <c r="D55" s="31"/>
      <c r="E55" s="113"/>
      <c r="F55" s="114"/>
      <c r="G55" s="114"/>
      <c r="L55" s="14"/>
      <c r="M55" s="14"/>
      <c r="N55" s="14"/>
      <c r="O55" s="14"/>
      <c r="P55" s="14"/>
      <c r="Q55" s="14"/>
      <c r="R55" s="14"/>
      <c r="S55" s="14"/>
      <c r="T55" s="14"/>
      <c r="U55" s="68"/>
      <c r="V55" s="14"/>
    </row>
    <row r="56" spans="1:22" s="21" customFormat="1">
      <c r="A56" s="14"/>
      <c r="B56" s="19"/>
      <c r="C56" s="31"/>
      <c r="D56" s="31"/>
      <c r="E56" s="113"/>
      <c r="F56" s="114"/>
      <c r="G56" s="114"/>
      <c r="L56" s="14"/>
      <c r="M56" s="14"/>
      <c r="N56" s="14"/>
      <c r="O56" s="14"/>
      <c r="P56" s="14"/>
      <c r="Q56" s="14"/>
      <c r="R56" s="14"/>
      <c r="S56" s="14"/>
      <c r="T56" s="14"/>
      <c r="U56" s="68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68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68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68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68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68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68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68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68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68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68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68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68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68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68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68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68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68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68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68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68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</sheetData>
  <sheetProtection insertRows="0" deleteRows="0"/>
  <protectedRanges>
    <protectedRange sqref="U28:U1048576 J28:P1048576 J1:P24 U1:U24" name="Obseg1"/>
    <protectedRange sqref="J26:P27 U26:U27" name="Obseg1_2"/>
    <protectedRange sqref="U25 J25:P25" name="Obseg1_1"/>
  </protectedRanges>
  <mergeCells count="9">
    <mergeCell ref="A26:L26"/>
    <mergeCell ref="B13:K13"/>
    <mergeCell ref="C2:J2"/>
    <mergeCell ref="C3:J3"/>
    <mergeCell ref="C6:J6"/>
    <mergeCell ref="C7:J7"/>
    <mergeCell ref="C8:J8"/>
    <mergeCell ref="C9:J9"/>
    <mergeCell ref="A25:V25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51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55"/>
  <sheetViews>
    <sheetView topLeftCell="A8" zoomScale="90" zoomScaleNormal="90" zoomScaleSheetLayoutView="100" workbookViewId="0">
      <selection activeCell="L32" sqref="L32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129</v>
      </c>
    </row>
    <row r="2" spans="1:21" ht="15">
      <c r="B2" s="50" t="s">
        <v>130</v>
      </c>
      <c r="C2" s="543" t="str">
        <f>+'prva stran'!B6</f>
        <v>VRTEC MEDVODE</v>
      </c>
      <c r="D2" s="544"/>
      <c r="E2" s="544"/>
      <c r="F2" s="544"/>
      <c r="G2" s="544"/>
      <c r="H2" s="544"/>
      <c r="I2" s="544"/>
      <c r="J2" s="544"/>
    </row>
    <row r="3" spans="1:21" ht="15">
      <c r="B3" s="50" t="s">
        <v>131</v>
      </c>
      <c r="C3" s="545" t="str">
        <f>+'prva stran'!B7</f>
        <v xml:space="preserve">Ostrovrharjeva ulica 2, 1215  MEDVODE </v>
      </c>
      <c r="D3" s="546"/>
      <c r="E3" s="546"/>
      <c r="F3" s="546"/>
      <c r="G3" s="546"/>
      <c r="H3" s="546"/>
      <c r="I3" s="546"/>
      <c r="J3" s="546"/>
    </row>
    <row r="4" spans="1:21" ht="15">
      <c r="B4" s="69"/>
    </row>
    <row r="5" spans="1:21" ht="15">
      <c r="B5" s="49" t="s">
        <v>133</v>
      </c>
    </row>
    <row r="6" spans="1:21" ht="17.25" customHeight="1">
      <c r="B6" s="51" t="s">
        <v>130</v>
      </c>
      <c r="C6" s="547">
        <f>+'prva stran'!B10</f>
        <v>0</v>
      </c>
      <c r="D6" s="548"/>
      <c r="E6" s="548"/>
      <c r="F6" s="548"/>
      <c r="G6" s="548"/>
      <c r="H6" s="548"/>
      <c r="I6" s="548"/>
      <c r="J6" s="548"/>
    </row>
    <row r="7" spans="1:21" ht="17.25" customHeight="1">
      <c r="B7" s="51" t="s">
        <v>131</v>
      </c>
      <c r="C7" s="549">
        <f>+'prva stran'!B11</f>
        <v>0</v>
      </c>
      <c r="D7" s="550"/>
      <c r="E7" s="550"/>
      <c r="F7" s="550"/>
      <c r="G7" s="550"/>
      <c r="H7" s="550"/>
      <c r="I7" s="550"/>
      <c r="J7" s="550"/>
    </row>
    <row r="8" spans="1:21" ht="17.25" customHeight="1">
      <c r="B8" s="51" t="s">
        <v>132</v>
      </c>
      <c r="C8" s="549">
        <f>+'prva stran'!B12</f>
        <v>0</v>
      </c>
      <c r="D8" s="550"/>
      <c r="E8" s="550"/>
      <c r="F8" s="550"/>
      <c r="G8" s="550"/>
      <c r="H8" s="550"/>
      <c r="I8" s="550"/>
      <c r="J8" s="550"/>
    </row>
    <row r="9" spans="1:21" s="15" customFormat="1" ht="17.25" customHeight="1">
      <c r="A9" s="12"/>
      <c r="B9" s="52" t="s">
        <v>134</v>
      </c>
      <c r="C9" s="551">
        <f>+'prva stran'!B13</f>
        <v>0</v>
      </c>
      <c r="D9" s="550"/>
      <c r="E9" s="550"/>
      <c r="F9" s="550"/>
      <c r="G9" s="550"/>
      <c r="H9" s="550"/>
      <c r="I9" s="550"/>
      <c r="J9" s="550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98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pred_rekapitulacija'!A20</f>
        <v>7.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542" t="str">
        <f>+'Ponudbeni pred_rekapitulacija'!B20</f>
        <v>TRADICIONALNI KEFIR IZDELAN S KEFIRJEVIMI ZRNI</v>
      </c>
      <c r="C13" s="542"/>
      <c r="D13" s="542"/>
      <c r="E13" s="542"/>
      <c r="F13" s="542"/>
      <c r="G13" s="542"/>
      <c r="H13" s="542"/>
      <c r="I13" s="542"/>
      <c r="J13" s="542"/>
      <c r="K13" s="542"/>
      <c r="U13" s="8"/>
    </row>
    <row r="14" spans="1:21" s="73" customFormat="1" ht="12" customHeight="1">
      <c r="A14" s="46">
        <v>1</v>
      </c>
      <c r="B14" s="46">
        <v>2</v>
      </c>
      <c r="C14" s="46" t="s">
        <v>155</v>
      </c>
      <c r="D14" s="46" t="s">
        <v>156</v>
      </c>
      <c r="E14" s="46" t="s">
        <v>226</v>
      </c>
      <c r="F14" s="46">
        <v>3</v>
      </c>
      <c r="G14" s="46">
        <v>4</v>
      </c>
      <c r="H14" s="70" t="s">
        <v>97</v>
      </c>
      <c r="I14" s="70" t="s">
        <v>170</v>
      </c>
      <c r="J14" s="71">
        <v>5</v>
      </c>
      <c r="K14" s="71">
        <v>6</v>
      </c>
      <c r="L14" s="71" t="s">
        <v>64</v>
      </c>
      <c r="M14" s="71" t="s">
        <v>221</v>
      </c>
      <c r="N14" s="71">
        <v>7</v>
      </c>
      <c r="O14" s="71" t="s">
        <v>222</v>
      </c>
      <c r="P14" s="71">
        <v>8</v>
      </c>
      <c r="Q14" s="72" t="s">
        <v>223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228</v>
      </c>
      <c r="C15" s="56" t="s">
        <v>218</v>
      </c>
      <c r="D15" s="56" t="s">
        <v>219</v>
      </c>
      <c r="E15" s="56" t="s">
        <v>227</v>
      </c>
      <c r="F15" s="56" t="s">
        <v>144</v>
      </c>
      <c r="G15" s="56" t="s">
        <v>145</v>
      </c>
      <c r="H15" s="57" t="s">
        <v>178</v>
      </c>
      <c r="I15" s="57" t="s">
        <v>214</v>
      </c>
      <c r="J15" s="58" t="s">
        <v>151</v>
      </c>
      <c r="K15" s="58" t="s">
        <v>96</v>
      </c>
      <c r="L15" s="58" t="s">
        <v>1436</v>
      </c>
      <c r="M15" s="58" t="s">
        <v>150</v>
      </c>
      <c r="N15" s="58" t="s">
        <v>63</v>
      </c>
      <c r="O15" s="58" t="s">
        <v>169</v>
      </c>
      <c r="P15" s="58" t="s">
        <v>147</v>
      </c>
      <c r="Q15" s="59" t="s">
        <v>148</v>
      </c>
      <c r="R15" s="59" t="s">
        <v>163</v>
      </c>
      <c r="S15" s="59" t="s">
        <v>152</v>
      </c>
      <c r="T15" s="59" t="s">
        <v>153</v>
      </c>
      <c r="U15" s="58" t="s">
        <v>166</v>
      </c>
    </row>
    <row r="16" spans="1:21" s="55" customFormat="1" ht="36">
      <c r="A16" s="84" t="s">
        <v>1</v>
      </c>
      <c r="B16" s="81" t="s">
        <v>1251</v>
      </c>
      <c r="C16" s="162">
        <v>150</v>
      </c>
      <c r="D16" s="82" t="s">
        <v>157</v>
      </c>
      <c r="E16" s="222" t="s">
        <v>181</v>
      </c>
      <c r="F16" s="223">
        <v>500</v>
      </c>
      <c r="G16" s="230" t="s">
        <v>93</v>
      </c>
      <c r="H16" s="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75</v>
      </c>
      <c r="I16" s="85">
        <f>IF(Sklop7[[#This Row],[ZAHTEVANA SHEMA KAKOVOSTI]]&lt;&gt;"",Sklop7[[#This Row],[Preračunana masa/volumen/kos na enoto kg]],"")</f>
        <v>75</v>
      </c>
      <c r="J16" s="97"/>
      <c r="K16" s="86"/>
      <c r="L16" s="86"/>
      <c r="M16" s="87"/>
      <c r="N16" s="88"/>
      <c r="O16" s="88"/>
      <c r="P16" s="99"/>
      <c r="Q16" s="88">
        <f>+Sklop7[[#This Row],[cena/enota brez DDV v EUR]]*Sklop7[[#This Row],[Stopnja DDV (%)]]</f>
        <v>0</v>
      </c>
      <c r="R16" s="88">
        <f>+Sklop7[[#This Row],[cena/enota brez DDV v EUR]]+Sklop7[[#This Row],[Davek (EUR)]]</f>
        <v>0</v>
      </c>
      <c r="S16" s="88">
        <f>+Sklop7[[#This Row],[cena/enota brez DDV v EUR]]*Sklop7[[#This Row],[Okvirna količina]]</f>
        <v>0</v>
      </c>
      <c r="T16" s="88">
        <f>+Sklop7[[#This Row],[Končna cena/enoto mere (EUR) z DDV]]*Sklop7[[#This Row],[Okvirna količina]]</f>
        <v>0</v>
      </c>
      <c r="U16" s="193"/>
    </row>
    <row r="17" spans="1:22" s="55" customFormat="1" ht="36">
      <c r="A17" s="84" t="s">
        <v>3</v>
      </c>
      <c r="B17" s="242" t="s">
        <v>1026</v>
      </c>
      <c r="C17" s="246">
        <v>750</v>
      </c>
      <c r="D17" s="232" t="s">
        <v>157</v>
      </c>
      <c r="E17" s="240" t="s">
        <v>181</v>
      </c>
      <c r="F17" s="233">
        <v>10</v>
      </c>
      <c r="G17" s="241" t="s">
        <v>93</v>
      </c>
      <c r="H17" s="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7.5</v>
      </c>
      <c r="I17" s="85">
        <f>IF(Sklop7[[#This Row],[ZAHTEVANA SHEMA KAKOVOSTI]]&lt;&gt;"",Sklop7[[#This Row],[Preračunana masa/volumen/kos na enoto kg]],"")</f>
        <v>7.5</v>
      </c>
      <c r="J17" s="234"/>
      <c r="K17" s="235"/>
      <c r="L17" s="235"/>
      <c r="M17" s="243"/>
      <c r="N17" s="236"/>
      <c r="O17" s="236"/>
      <c r="P17" s="244"/>
      <c r="Q17" s="236">
        <f>+Sklop7[[#This Row],[cena/enota brez DDV v EUR]]*Sklop7[[#This Row],[Stopnja DDV (%)]]</f>
        <v>0</v>
      </c>
      <c r="R17" s="236">
        <f>+Sklop7[[#This Row],[cena/enota brez DDV v EUR]]+Sklop7[[#This Row],[Davek (EUR)]]</f>
        <v>0</v>
      </c>
      <c r="S17" s="236">
        <f>+Sklop7[[#This Row],[cena/enota brez DDV v EUR]]*Sklop7[[#This Row],[Okvirna količina]]</f>
        <v>0</v>
      </c>
      <c r="T17" s="236">
        <f>+Sklop7[[#This Row],[Končna cena/enoto mere (EUR) z DDV]]*Sklop7[[#This Row],[Okvirna količina]]</f>
        <v>0</v>
      </c>
      <c r="U17" s="245"/>
    </row>
    <row r="18" spans="1:22" s="55" customFormat="1" ht="36.75" customHeight="1">
      <c r="A18" s="84" t="s">
        <v>4</v>
      </c>
      <c r="B18" s="221" t="s">
        <v>1253</v>
      </c>
      <c r="C18" s="246">
        <v>150</v>
      </c>
      <c r="D18" s="232" t="s">
        <v>157</v>
      </c>
      <c r="E18" s="240" t="s">
        <v>181</v>
      </c>
      <c r="F18" s="233">
        <v>500</v>
      </c>
      <c r="G18" s="241" t="s">
        <v>93</v>
      </c>
      <c r="H18" s="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75</v>
      </c>
      <c r="I18" s="85">
        <f>IF(Sklop7[[#This Row],[ZAHTEVANA SHEMA KAKOVOSTI]]&lt;&gt;"",Sklop7[[#This Row],[Preračunana masa/volumen/kos na enoto kg]],"")</f>
        <v>75</v>
      </c>
      <c r="J18" s="234"/>
      <c r="K18" s="235"/>
      <c r="L18" s="235"/>
      <c r="M18" s="243"/>
      <c r="N18" s="236"/>
      <c r="O18" s="236"/>
      <c r="P18" s="244"/>
      <c r="Q18" s="236">
        <f>+Sklop7[[#This Row],[cena/enota brez DDV v EUR]]*Sklop7[[#This Row],[Stopnja DDV (%)]]</f>
        <v>0</v>
      </c>
      <c r="R18" s="236">
        <f>+Sklop7[[#This Row],[cena/enota brez DDV v EUR]]+Sklop7[[#This Row],[Davek (EUR)]]</f>
        <v>0</v>
      </c>
      <c r="S18" s="236">
        <f>+Sklop7[[#This Row],[cena/enota brez DDV v EUR]]*Sklop7[[#This Row],[Okvirna količina]]</f>
        <v>0</v>
      </c>
      <c r="T18" s="236">
        <f>+Sklop7[[#This Row],[Končna cena/enoto mere (EUR) z DDV]]*Sklop7[[#This Row],[Okvirna količina]]</f>
        <v>0</v>
      </c>
      <c r="U18" s="245"/>
    </row>
    <row r="19" spans="1:22" s="55" customFormat="1" ht="36" customHeight="1">
      <c r="A19" s="84" t="s">
        <v>5</v>
      </c>
      <c r="B19" s="221" t="s">
        <v>1252</v>
      </c>
      <c r="C19" s="246">
        <v>3000</v>
      </c>
      <c r="D19" s="232" t="s">
        <v>157</v>
      </c>
      <c r="E19" s="240" t="s">
        <v>181</v>
      </c>
      <c r="F19" s="233">
        <v>10</v>
      </c>
      <c r="G19" s="241" t="s">
        <v>93</v>
      </c>
      <c r="H19" s="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19" s="85">
        <f>IF(Sklop7[[#This Row],[ZAHTEVANA SHEMA KAKOVOSTI]]&lt;&gt;"",Sklop7[[#This Row],[Preračunana masa/volumen/kos na enoto kg]],"")</f>
        <v>30</v>
      </c>
      <c r="J19" s="234"/>
      <c r="K19" s="235"/>
      <c r="L19" s="235"/>
      <c r="M19" s="243"/>
      <c r="N19" s="236"/>
      <c r="O19" s="236"/>
      <c r="P19" s="244"/>
      <c r="Q19" s="236">
        <f>+Sklop7[[#This Row],[cena/enota brez DDV v EUR]]*Sklop7[[#This Row],[Stopnja DDV (%)]]</f>
        <v>0</v>
      </c>
      <c r="R19" s="236">
        <f>+Sklop7[[#This Row],[cena/enota brez DDV v EUR]]+Sklop7[[#This Row],[Davek (EUR)]]</f>
        <v>0</v>
      </c>
      <c r="S19" s="236">
        <f>+Sklop7[[#This Row],[cena/enota brez DDV v EUR]]*Sklop7[[#This Row],[Okvirna količina]]</f>
        <v>0</v>
      </c>
      <c r="T19" s="236">
        <f>+Sklop7[[#This Row],[Končna cena/enoto mere (EUR) z DDV]]*Sklop7[[#This Row],[Okvirna količina]]</f>
        <v>0</v>
      </c>
      <c r="U19" s="245"/>
    </row>
    <row r="20" spans="1:22" s="55" customFormat="1" ht="31.5" customHeight="1">
      <c r="A20" s="84" t="s">
        <v>6</v>
      </c>
      <c r="B20" s="242" t="s">
        <v>1027</v>
      </c>
      <c r="C20" s="246">
        <v>500</v>
      </c>
      <c r="D20" s="232" t="s">
        <v>157</v>
      </c>
      <c r="E20" s="240" t="s">
        <v>181</v>
      </c>
      <c r="F20" s="233">
        <v>50</v>
      </c>
      <c r="G20" s="241" t="s">
        <v>93</v>
      </c>
      <c r="H20" s="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</v>
      </c>
      <c r="I20" s="85">
        <f>IF(Sklop7[[#This Row],[ZAHTEVANA SHEMA KAKOVOSTI]]&lt;&gt;"",Sklop7[[#This Row],[Preračunana masa/volumen/kos na enoto kg]],"")</f>
        <v>25</v>
      </c>
      <c r="J20" s="234"/>
      <c r="K20" s="235"/>
      <c r="L20" s="235"/>
      <c r="M20" s="243"/>
      <c r="N20" s="236"/>
      <c r="O20" s="236"/>
      <c r="P20" s="244"/>
      <c r="Q20" s="236">
        <f>+Sklop7[[#This Row],[cena/enota brez DDV v EUR]]*Sklop7[[#This Row],[Stopnja DDV (%)]]</f>
        <v>0</v>
      </c>
      <c r="R20" s="236">
        <f>+Sklop7[[#This Row],[cena/enota brez DDV v EUR]]+Sklop7[[#This Row],[Davek (EUR)]]</f>
        <v>0</v>
      </c>
      <c r="S20" s="236">
        <f>+Sklop7[[#This Row],[cena/enota brez DDV v EUR]]*Sklop7[[#This Row],[Okvirna količina]]</f>
        <v>0</v>
      </c>
      <c r="T20" s="236">
        <f>+Sklop7[[#This Row],[Končna cena/enoto mere (EUR) z DDV]]*Sklop7[[#This Row],[Okvirna količina]]</f>
        <v>0</v>
      </c>
      <c r="U20" s="245"/>
    </row>
    <row r="21" spans="1:22">
      <c r="A21" s="406" t="s">
        <v>179</v>
      </c>
      <c r="B21" s="407"/>
      <c r="C21" s="408"/>
      <c r="D21" s="408"/>
      <c r="E21" s="409"/>
      <c r="F21" s="410"/>
      <c r="G21" s="411"/>
      <c r="H21" s="412">
        <f>SUBTOTAL(109,Sklop7[Preračunana masa/volumen/kos na enoto kg])</f>
        <v>212.5</v>
      </c>
      <c r="I21" s="412">
        <f>SUBTOTAL(109,Sklop7[Živila iz shem kakovosti (kg)])</f>
        <v>212.5</v>
      </c>
      <c r="J21" s="410"/>
      <c r="K21" s="413"/>
      <c r="L21" s="413"/>
      <c r="M21" s="414"/>
      <c r="N21" s="415"/>
      <c r="O21" s="415"/>
      <c r="P21" s="415"/>
      <c r="Q21" s="416"/>
      <c r="R21" s="410"/>
      <c r="S21" s="416">
        <f>SUBTOTAL(109,Sklop7[Vrednost za okvirno količino (EUR) brez DDV])</f>
        <v>0</v>
      </c>
      <c r="T21" s="416">
        <f>SUBTOTAL(109,Sklop7[Vrednost za okvirno količino (EUR) z DDV])</f>
        <v>0</v>
      </c>
      <c r="U21" s="417">
        <f>SUBTOTAL(103,Sklop7[Shema kakovosti
(nacionalne, evropske)
])</f>
        <v>0</v>
      </c>
    </row>
    <row r="22" spans="1:22" ht="15">
      <c r="A22" s="7"/>
      <c r="B22" s="5"/>
      <c r="C22" s="29"/>
      <c r="D22" s="29"/>
      <c r="E22" s="28"/>
      <c r="F22" s="8"/>
      <c r="H22" s="9"/>
      <c r="I22" s="9"/>
      <c r="J22" s="9"/>
      <c r="K22" s="9"/>
      <c r="L22" s="23"/>
      <c r="M22" s="23"/>
      <c r="N22" s="9"/>
      <c r="O22" s="9"/>
      <c r="P22" s="9"/>
      <c r="Q22" s="9"/>
      <c r="R22" s="9"/>
      <c r="S22" s="3"/>
      <c r="T22" s="3"/>
      <c r="U22" s="8"/>
    </row>
    <row r="23" spans="1:22">
      <c r="A23" s="47" t="s">
        <v>176</v>
      </c>
      <c r="B23" s="19"/>
      <c r="C23" s="31"/>
      <c r="D23" s="31"/>
      <c r="E23" s="113"/>
      <c r="Q23" s="47"/>
      <c r="R23" s="47"/>
      <c r="S23" s="47"/>
      <c r="T23" s="47"/>
    </row>
    <row r="24" spans="1:22">
      <c r="A24" s="14" t="s">
        <v>1216</v>
      </c>
      <c r="B24" s="19"/>
      <c r="C24" s="31"/>
      <c r="D24" s="31"/>
      <c r="E24" s="113"/>
    </row>
    <row r="25" spans="1:22">
      <c r="A25" s="107" t="s">
        <v>311</v>
      </c>
      <c r="F25" s="68"/>
      <c r="G25" s="68"/>
      <c r="H25" s="32"/>
      <c r="I25" s="32"/>
      <c r="J25" s="32"/>
      <c r="K25" s="32"/>
      <c r="L25" s="54"/>
      <c r="M25" s="54"/>
      <c r="N25" s="32"/>
      <c r="O25" s="32"/>
      <c r="P25" s="32"/>
      <c r="Q25" s="32"/>
      <c r="R25" s="32"/>
    </row>
    <row r="26" spans="1:22">
      <c r="A26" s="125" t="s">
        <v>233</v>
      </c>
      <c r="F26" s="68"/>
      <c r="G26" s="68"/>
      <c r="H26" s="32"/>
      <c r="I26" s="32"/>
      <c r="J26" s="32"/>
      <c r="K26" s="32"/>
      <c r="L26" s="54"/>
      <c r="M26" s="54"/>
      <c r="N26" s="32"/>
      <c r="O26" s="32"/>
      <c r="P26" s="32"/>
      <c r="Q26" s="32"/>
      <c r="R26" s="32"/>
    </row>
    <row r="27" spans="1:22">
      <c r="A27" s="552" t="s">
        <v>888</v>
      </c>
      <c r="B27" s="552"/>
      <c r="C27" s="552"/>
      <c r="D27" s="552"/>
      <c r="E27" s="552"/>
      <c r="F27" s="552"/>
      <c r="G27" s="552"/>
      <c r="H27" s="552"/>
      <c r="I27" s="552"/>
      <c r="J27" s="552"/>
      <c r="K27" s="55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</row>
    <row r="28" spans="1:22">
      <c r="A28" s="552" t="s">
        <v>1449</v>
      </c>
      <c r="B28" s="552"/>
      <c r="C28" s="552"/>
      <c r="D28" s="552"/>
      <c r="E28" s="552"/>
      <c r="F28" s="552"/>
      <c r="G28" s="552"/>
      <c r="H28" s="552"/>
      <c r="I28" s="552"/>
      <c r="J28" s="552"/>
      <c r="K28" s="552"/>
      <c r="L28" s="552"/>
      <c r="M28" s="552"/>
      <c r="N28" s="552"/>
      <c r="O28" s="552"/>
      <c r="P28" s="552"/>
      <c r="Q28" s="552"/>
      <c r="R28" s="552"/>
      <c r="S28" s="552"/>
      <c r="T28" s="552"/>
      <c r="U28" s="552"/>
      <c r="V28" s="552"/>
    </row>
    <row r="29" spans="1:22">
      <c r="A29" s="552" t="s">
        <v>265</v>
      </c>
      <c r="B29" s="552"/>
      <c r="C29" s="552"/>
      <c r="D29" s="552"/>
      <c r="E29" s="552"/>
      <c r="F29" s="552"/>
      <c r="G29" s="552"/>
      <c r="H29" s="552"/>
      <c r="I29" s="552"/>
      <c r="J29" s="552"/>
      <c r="K29" s="552"/>
      <c r="L29" s="552"/>
      <c r="M29" s="22"/>
      <c r="N29" s="22"/>
      <c r="O29" s="22"/>
      <c r="P29" s="22"/>
      <c r="Q29" s="22"/>
      <c r="R29" s="22"/>
      <c r="S29" s="22"/>
      <c r="T29" s="22"/>
      <c r="U29" s="22"/>
      <c r="V29" s="22"/>
    </row>
    <row r="30" spans="1:22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>
      <c r="A31" s="107" t="s">
        <v>65</v>
      </c>
      <c r="F31" s="68"/>
      <c r="G31" s="68" t="s">
        <v>66</v>
      </c>
      <c r="H31" s="32"/>
      <c r="I31" s="32"/>
      <c r="J31" s="32"/>
      <c r="K31" s="32"/>
      <c r="L31" s="54"/>
      <c r="M31" s="54"/>
      <c r="N31" s="32"/>
      <c r="O31" s="32"/>
      <c r="P31" s="32"/>
      <c r="Q31" s="32" t="s">
        <v>67</v>
      </c>
      <c r="R31" s="32"/>
    </row>
    <row r="32" spans="1:22" ht="15">
      <c r="A32" s="7"/>
      <c r="B32" s="5"/>
      <c r="C32" s="29"/>
      <c r="D32" s="29"/>
      <c r="E32" s="28"/>
      <c r="F32" s="8"/>
      <c r="H32" s="9"/>
      <c r="I32" s="9"/>
      <c r="J32" s="9"/>
      <c r="K32" s="9"/>
      <c r="L32" s="23"/>
      <c r="M32" s="23"/>
      <c r="N32" s="9"/>
      <c r="O32" s="9"/>
      <c r="P32" s="9"/>
      <c r="Q32" s="9"/>
      <c r="R32" s="9"/>
      <c r="S32" s="3"/>
      <c r="T32" s="3"/>
      <c r="U32" s="8"/>
    </row>
    <row r="33" spans="1:22">
      <c r="B33" s="19"/>
      <c r="C33" s="31"/>
      <c r="D33" s="31"/>
      <c r="E33" s="113"/>
    </row>
    <row r="34" spans="1:22">
      <c r="B34" s="19"/>
      <c r="C34" s="31"/>
      <c r="D34" s="31"/>
      <c r="E34" s="113"/>
    </row>
    <row r="35" spans="1:22">
      <c r="B35" s="19"/>
      <c r="C35" s="31"/>
      <c r="D35" s="31"/>
      <c r="E35" s="113"/>
    </row>
    <row r="36" spans="1:22">
      <c r="B36" s="19"/>
      <c r="C36" s="31"/>
      <c r="D36" s="31"/>
      <c r="E36" s="113"/>
    </row>
    <row r="37" spans="1:22">
      <c r="B37" s="19"/>
      <c r="C37" s="31"/>
      <c r="D37" s="31"/>
      <c r="E37" s="113"/>
    </row>
    <row r="38" spans="1:22">
      <c r="B38" s="19"/>
      <c r="C38" s="31"/>
      <c r="D38" s="31"/>
      <c r="E38" s="113"/>
    </row>
    <row r="39" spans="1:22">
      <c r="B39" s="19"/>
      <c r="C39" s="31"/>
      <c r="D39" s="31"/>
      <c r="E39" s="113"/>
    </row>
    <row r="40" spans="1:22">
      <c r="B40" s="19"/>
      <c r="C40" s="31"/>
      <c r="D40" s="31"/>
      <c r="E40" s="113"/>
    </row>
    <row r="41" spans="1:22">
      <c r="B41" s="19"/>
      <c r="C41" s="31"/>
      <c r="D41" s="31"/>
      <c r="E41" s="113"/>
    </row>
    <row r="42" spans="1:22">
      <c r="B42" s="19"/>
      <c r="C42" s="31"/>
      <c r="D42" s="31"/>
      <c r="E42" s="113"/>
    </row>
    <row r="43" spans="1:22">
      <c r="B43" s="19"/>
      <c r="C43" s="31"/>
      <c r="D43" s="31"/>
      <c r="E43" s="113"/>
    </row>
    <row r="44" spans="1:22">
      <c r="B44" s="19"/>
      <c r="C44" s="31"/>
      <c r="D44" s="31"/>
      <c r="E44" s="113"/>
    </row>
    <row r="45" spans="1:22">
      <c r="B45" s="19"/>
      <c r="C45" s="31"/>
      <c r="D45" s="31"/>
      <c r="E45" s="113"/>
    </row>
    <row r="46" spans="1:22">
      <c r="B46" s="19"/>
      <c r="C46" s="31"/>
      <c r="D46" s="31"/>
      <c r="E46" s="113"/>
    </row>
    <row r="47" spans="1:22" s="21" customFormat="1">
      <c r="A47" s="14"/>
      <c r="B47" s="19"/>
      <c r="C47" s="31"/>
      <c r="D47" s="31"/>
      <c r="E47" s="113"/>
      <c r="F47" s="114"/>
      <c r="G47" s="114"/>
      <c r="L47" s="14"/>
      <c r="M47" s="14"/>
      <c r="N47" s="14"/>
      <c r="O47" s="14"/>
      <c r="P47" s="14"/>
      <c r="Q47" s="14"/>
      <c r="R47" s="14"/>
      <c r="S47" s="14"/>
      <c r="T47" s="14"/>
      <c r="U47" s="68"/>
      <c r="V47" s="14"/>
    </row>
    <row r="48" spans="1:22" s="21" customFormat="1">
      <c r="A48" s="14"/>
      <c r="B48" s="19"/>
      <c r="C48" s="31"/>
      <c r="D48" s="31"/>
      <c r="E48" s="113"/>
      <c r="F48" s="114"/>
      <c r="G48" s="114"/>
      <c r="L48" s="14"/>
      <c r="M48" s="14"/>
      <c r="N48" s="14"/>
      <c r="O48" s="14"/>
      <c r="P48" s="14"/>
      <c r="Q48" s="14"/>
      <c r="R48" s="14"/>
      <c r="S48" s="14"/>
      <c r="T48" s="14"/>
      <c r="U48" s="68"/>
      <c r="V48" s="14"/>
    </row>
    <row r="49" spans="1:22" s="21" customFormat="1">
      <c r="A49" s="14"/>
      <c r="B49" s="19"/>
      <c r="C49" s="31"/>
      <c r="D49" s="31"/>
      <c r="E49" s="113"/>
      <c r="F49" s="114"/>
      <c r="G49" s="114"/>
      <c r="L49" s="14"/>
      <c r="M49" s="14"/>
      <c r="N49" s="14"/>
      <c r="O49" s="14"/>
      <c r="P49" s="14"/>
      <c r="Q49" s="14"/>
      <c r="R49" s="14"/>
      <c r="S49" s="14"/>
      <c r="T49" s="14"/>
      <c r="U49" s="68"/>
      <c r="V49" s="14"/>
    </row>
    <row r="50" spans="1:22" s="21" customFormat="1">
      <c r="A50" s="14"/>
      <c r="B50" s="19"/>
      <c r="C50" s="31"/>
      <c r="D50" s="31"/>
      <c r="E50" s="113"/>
      <c r="F50" s="114"/>
      <c r="G50" s="114"/>
      <c r="L50" s="14"/>
      <c r="M50" s="14"/>
      <c r="N50" s="14"/>
      <c r="O50" s="14"/>
      <c r="P50" s="14"/>
      <c r="Q50" s="14"/>
      <c r="R50" s="14"/>
      <c r="S50" s="14"/>
      <c r="T50" s="14"/>
      <c r="U50" s="68"/>
      <c r="V50" s="14"/>
    </row>
    <row r="51" spans="1:22" s="21" customFormat="1">
      <c r="A51" s="14"/>
      <c r="B51" s="19"/>
      <c r="C51" s="31"/>
      <c r="D51" s="31"/>
      <c r="E51" s="113"/>
      <c r="F51" s="114"/>
      <c r="G51" s="114"/>
      <c r="L51" s="14"/>
      <c r="M51" s="14"/>
      <c r="N51" s="14"/>
      <c r="O51" s="14"/>
      <c r="P51" s="14"/>
      <c r="Q51" s="14"/>
      <c r="R51" s="14"/>
      <c r="S51" s="14"/>
      <c r="T51" s="14"/>
      <c r="U51" s="68"/>
      <c r="V51" s="14"/>
    </row>
    <row r="52" spans="1:22" s="21" customFormat="1">
      <c r="A52" s="14"/>
      <c r="B52" s="19"/>
      <c r="C52" s="31"/>
      <c r="D52" s="31"/>
      <c r="E52" s="113"/>
      <c r="F52" s="114"/>
      <c r="G52" s="114"/>
      <c r="L52" s="14"/>
      <c r="M52" s="14"/>
      <c r="N52" s="14"/>
      <c r="O52" s="14"/>
      <c r="P52" s="14"/>
      <c r="Q52" s="14"/>
      <c r="R52" s="14"/>
      <c r="S52" s="14"/>
      <c r="T52" s="14"/>
      <c r="U52" s="68"/>
      <c r="V52" s="14"/>
    </row>
    <row r="53" spans="1:22" s="21" customFormat="1">
      <c r="A53" s="14"/>
      <c r="B53" s="19"/>
      <c r="C53" s="31"/>
      <c r="D53" s="31"/>
      <c r="E53" s="113"/>
      <c r="F53" s="114"/>
      <c r="G53" s="114"/>
      <c r="L53" s="14"/>
      <c r="M53" s="14"/>
      <c r="N53" s="14"/>
      <c r="O53" s="14"/>
      <c r="P53" s="14"/>
      <c r="Q53" s="14"/>
      <c r="R53" s="14"/>
      <c r="S53" s="14"/>
      <c r="T53" s="14"/>
      <c r="U53" s="68"/>
      <c r="V53" s="14"/>
    </row>
    <row r="54" spans="1:22" s="21" customFormat="1">
      <c r="A54" s="14"/>
      <c r="B54" s="19"/>
      <c r="C54" s="31"/>
      <c r="D54" s="31"/>
      <c r="E54" s="113"/>
      <c r="F54" s="114"/>
      <c r="G54" s="114"/>
      <c r="L54" s="14"/>
      <c r="M54" s="14"/>
      <c r="N54" s="14"/>
      <c r="O54" s="14"/>
      <c r="P54" s="14"/>
      <c r="Q54" s="14"/>
      <c r="R54" s="14"/>
      <c r="S54" s="14"/>
      <c r="T54" s="14"/>
      <c r="U54" s="68"/>
      <c r="V54" s="14"/>
    </row>
    <row r="55" spans="1:22" s="21" customFormat="1">
      <c r="A55" s="14"/>
      <c r="B55" s="19"/>
      <c r="C55" s="31"/>
      <c r="D55" s="31"/>
      <c r="E55" s="113"/>
      <c r="F55" s="114"/>
      <c r="G55" s="114"/>
      <c r="L55" s="14"/>
      <c r="M55" s="14"/>
      <c r="N55" s="14"/>
      <c r="O55" s="14"/>
      <c r="P55" s="14"/>
      <c r="Q55" s="14"/>
      <c r="R55" s="14"/>
      <c r="S55" s="14"/>
      <c r="T55" s="14"/>
      <c r="U55" s="68"/>
      <c r="V55" s="14"/>
    </row>
    <row r="56" spans="1:22" s="21" customFormat="1">
      <c r="A56" s="14"/>
      <c r="B56" s="19"/>
      <c r="C56" s="31"/>
      <c r="D56" s="31"/>
      <c r="E56" s="113"/>
      <c r="F56" s="114"/>
      <c r="G56" s="114"/>
      <c r="L56" s="14"/>
      <c r="M56" s="14"/>
      <c r="N56" s="14"/>
      <c r="O56" s="14"/>
      <c r="P56" s="14"/>
      <c r="Q56" s="14"/>
      <c r="R56" s="14"/>
      <c r="S56" s="14"/>
      <c r="T56" s="14"/>
      <c r="U56" s="68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68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68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68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68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68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68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68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68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68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68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68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68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68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68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68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68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68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68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68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68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</sheetData>
  <sheetProtection insertRows="0" deleteRows="0"/>
  <protectedRanges>
    <protectedRange sqref="L27:P27 J29:P30 U27 U29:U30" name="Obseg1_2"/>
    <protectedRange sqref="J27:K27" name="Obseg1_4"/>
    <protectedRange sqref="U28 J28:P28" name="Obseg1_1"/>
  </protectedRanges>
  <mergeCells count="10">
    <mergeCell ref="A29:L29"/>
    <mergeCell ref="A27:K27"/>
    <mergeCell ref="B13:K13"/>
    <mergeCell ref="C2:J2"/>
    <mergeCell ref="C3:J3"/>
    <mergeCell ref="C6:J6"/>
    <mergeCell ref="C7:J7"/>
    <mergeCell ref="C8:J8"/>
    <mergeCell ref="C9:J9"/>
    <mergeCell ref="A28:V28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77"/>
  <sheetViews>
    <sheetView zoomScale="90" zoomScaleNormal="90" zoomScaleSheetLayoutView="100" workbookViewId="0">
      <selection activeCell="M21" sqref="M21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129</v>
      </c>
    </row>
    <row r="2" spans="1:21" ht="15">
      <c r="B2" s="50" t="s">
        <v>130</v>
      </c>
      <c r="C2" s="543" t="str">
        <f>+'prva stran'!B6</f>
        <v>VRTEC MEDVODE</v>
      </c>
      <c r="D2" s="544"/>
      <c r="E2" s="544"/>
      <c r="F2" s="544"/>
      <c r="G2" s="544"/>
      <c r="H2" s="544"/>
      <c r="I2" s="544"/>
      <c r="J2" s="544"/>
    </row>
    <row r="3" spans="1:21" ht="15">
      <c r="B3" s="50" t="s">
        <v>131</v>
      </c>
      <c r="C3" s="545" t="str">
        <f>+'prva stran'!B7</f>
        <v xml:space="preserve">Ostrovrharjeva ulica 2, 1215  MEDVODE </v>
      </c>
      <c r="D3" s="546"/>
      <c r="E3" s="546"/>
      <c r="F3" s="546"/>
      <c r="G3" s="546"/>
      <c r="H3" s="546"/>
      <c r="I3" s="546"/>
      <c r="J3" s="546"/>
    </row>
    <row r="4" spans="1:21" ht="15">
      <c r="B4" s="69"/>
    </row>
    <row r="5" spans="1:21" ht="15">
      <c r="B5" s="49" t="s">
        <v>133</v>
      </c>
    </row>
    <row r="6" spans="1:21" ht="17.25" customHeight="1">
      <c r="B6" s="51" t="s">
        <v>130</v>
      </c>
      <c r="C6" s="547">
        <f>+'prva stran'!B10</f>
        <v>0</v>
      </c>
      <c r="D6" s="548"/>
      <c r="E6" s="548"/>
      <c r="F6" s="548"/>
      <c r="G6" s="548"/>
      <c r="H6" s="548"/>
      <c r="I6" s="548"/>
      <c r="J6" s="548"/>
    </row>
    <row r="7" spans="1:21" ht="17.25" customHeight="1">
      <c r="B7" s="51" t="s">
        <v>131</v>
      </c>
      <c r="C7" s="549">
        <f>+'prva stran'!B11</f>
        <v>0</v>
      </c>
      <c r="D7" s="550"/>
      <c r="E7" s="550"/>
      <c r="F7" s="550"/>
      <c r="G7" s="550"/>
      <c r="H7" s="550"/>
      <c r="I7" s="550"/>
      <c r="J7" s="550"/>
    </row>
    <row r="8" spans="1:21" ht="17.25" customHeight="1">
      <c r="B8" s="51" t="s">
        <v>132</v>
      </c>
      <c r="C8" s="549">
        <f>+'prva stran'!B12</f>
        <v>0</v>
      </c>
      <c r="D8" s="550"/>
      <c r="E8" s="550"/>
      <c r="F8" s="550"/>
      <c r="G8" s="550"/>
      <c r="H8" s="550"/>
      <c r="I8" s="550"/>
      <c r="J8" s="550"/>
    </row>
    <row r="9" spans="1:21" s="15" customFormat="1" ht="17.25" customHeight="1">
      <c r="A9" s="12"/>
      <c r="B9" s="52" t="s">
        <v>134</v>
      </c>
      <c r="C9" s="551">
        <f>+'prva stran'!B13</f>
        <v>0</v>
      </c>
      <c r="D9" s="550"/>
      <c r="E9" s="550"/>
      <c r="F9" s="550"/>
      <c r="G9" s="550"/>
      <c r="H9" s="550"/>
      <c r="I9" s="550"/>
      <c r="J9" s="550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98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pred_rekapitulacija'!A21</f>
        <v>8.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542" t="str">
        <f>+'Ponudbeni pred_rekapitulacija'!B21</f>
        <v>JOGURTI BREZ GSO</v>
      </c>
      <c r="C13" s="542"/>
      <c r="D13" s="542"/>
      <c r="E13" s="542"/>
      <c r="F13" s="542"/>
      <c r="G13" s="542"/>
      <c r="H13" s="542"/>
      <c r="I13" s="542"/>
      <c r="J13" s="542"/>
      <c r="K13" s="542"/>
      <c r="U13" s="8"/>
    </row>
    <row r="14" spans="1:21" s="73" customFormat="1" ht="12" customHeight="1">
      <c r="A14" s="46">
        <v>1</v>
      </c>
      <c r="B14" s="46">
        <v>2</v>
      </c>
      <c r="C14" s="46" t="s">
        <v>155</v>
      </c>
      <c r="D14" s="46" t="s">
        <v>156</v>
      </c>
      <c r="E14" s="46" t="s">
        <v>226</v>
      </c>
      <c r="F14" s="46">
        <v>3</v>
      </c>
      <c r="G14" s="46">
        <v>4</v>
      </c>
      <c r="H14" s="70" t="s">
        <v>97</v>
      </c>
      <c r="I14" s="70" t="s">
        <v>170</v>
      </c>
      <c r="J14" s="71">
        <v>5</v>
      </c>
      <c r="K14" s="71">
        <v>6</v>
      </c>
      <c r="L14" s="71" t="s">
        <v>64</v>
      </c>
      <c r="M14" s="71" t="s">
        <v>221</v>
      </c>
      <c r="N14" s="71">
        <v>7</v>
      </c>
      <c r="O14" s="71" t="s">
        <v>222</v>
      </c>
      <c r="P14" s="71">
        <v>8</v>
      </c>
      <c r="Q14" s="72" t="s">
        <v>223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228</v>
      </c>
      <c r="C15" s="56" t="s">
        <v>218</v>
      </c>
      <c r="D15" s="56" t="s">
        <v>219</v>
      </c>
      <c r="E15" s="56" t="s">
        <v>227</v>
      </c>
      <c r="F15" s="56" t="s">
        <v>144</v>
      </c>
      <c r="G15" s="56" t="s">
        <v>145</v>
      </c>
      <c r="H15" s="57" t="s">
        <v>178</v>
      </c>
      <c r="I15" s="57" t="s">
        <v>214</v>
      </c>
      <c r="J15" s="58" t="s">
        <v>151</v>
      </c>
      <c r="K15" s="58" t="s">
        <v>96</v>
      </c>
      <c r="L15" s="58" t="s">
        <v>1436</v>
      </c>
      <c r="M15" s="58" t="s">
        <v>150</v>
      </c>
      <c r="N15" s="58" t="s">
        <v>63</v>
      </c>
      <c r="O15" s="58" t="s">
        <v>169</v>
      </c>
      <c r="P15" s="58" t="s">
        <v>147</v>
      </c>
      <c r="Q15" s="59" t="s">
        <v>148</v>
      </c>
      <c r="R15" s="59" t="s">
        <v>163</v>
      </c>
      <c r="S15" s="59" t="s">
        <v>152</v>
      </c>
      <c r="T15" s="59" t="s">
        <v>153</v>
      </c>
      <c r="U15" s="58" t="s">
        <v>166</v>
      </c>
    </row>
    <row r="16" spans="1:21" s="55" customFormat="1" ht="36">
      <c r="A16" s="84" t="s">
        <v>1</v>
      </c>
      <c r="B16" s="81" t="s">
        <v>1265</v>
      </c>
      <c r="C16" s="82">
        <v>500</v>
      </c>
      <c r="D16" s="82" t="s">
        <v>157</v>
      </c>
      <c r="E16" s="111" t="s">
        <v>181</v>
      </c>
      <c r="F16" s="85">
        <v>100</v>
      </c>
      <c r="G16" s="116" t="s">
        <v>93</v>
      </c>
      <c r="H16" s="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16" s="85">
        <f>IF(Sklop8[[#This Row],[ZAHTEVANA SHEMA KAKOVOSTI]]&lt;&gt;"",Sklop8[[#This Row],[Preračunana masa/volumen/kos na enoto kg]],"")</f>
        <v>50</v>
      </c>
      <c r="J16" s="97"/>
      <c r="K16" s="86"/>
      <c r="L16" s="86"/>
      <c r="M16" s="87"/>
      <c r="N16" s="88"/>
      <c r="O16" s="88"/>
      <c r="P16" s="99"/>
      <c r="Q16" s="88">
        <f>+Sklop8[[#This Row],[cena/enota brez DDV v EUR]]*Sklop8[[#This Row],[Stopnja DDV (%)]]</f>
        <v>0</v>
      </c>
      <c r="R16" s="88">
        <f>+Sklop8[[#This Row],[cena/enota brez DDV v EUR]]+Sklop8[[#This Row],[Davek (EUR)]]</f>
        <v>0</v>
      </c>
      <c r="S16" s="88">
        <f>+Sklop8[[#This Row],[cena/enota brez DDV v EUR]]*Sklop8[[#This Row],[Okvirna količina]]</f>
        <v>0</v>
      </c>
      <c r="T16" s="88">
        <f>+Sklop8[[#This Row],[Končna cena/enoto mere (EUR) z DDV]]*Sklop8[[#This Row],[Okvirna količina]]</f>
        <v>0</v>
      </c>
      <c r="U16" s="102"/>
    </row>
    <row r="17" spans="1:21" s="55" customFormat="1" ht="36">
      <c r="A17" s="84" t="s">
        <v>3</v>
      </c>
      <c r="B17" s="10" t="s">
        <v>695</v>
      </c>
      <c r="C17" s="75">
        <v>500</v>
      </c>
      <c r="D17" s="82" t="s">
        <v>157</v>
      </c>
      <c r="E17" s="111" t="s">
        <v>181</v>
      </c>
      <c r="F17" s="90">
        <v>100</v>
      </c>
      <c r="G17" s="116" t="s">
        <v>93</v>
      </c>
      <c r="H17" s="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17" s="85">
        <f>IF(Sklop8[[#This Row],[ZAHTEVANA SHEMA KAKOVOSTI]]&lt;&gt;"",Sklop8[[#This Row],[Preračunana masa/volumen/kos na enoto kg]],"")</f>
        <v>50</v>
      </c>
      <c r="J17" s="98"/>
      <c r="K17" s="91"/>
      <c r="L17" s="91"/>
      <c r="M17" s="100"/>
      <c r="N17" s="92"/>
      <c r="O17" s="92"/>
      <c r="P17" s="101"/>
      <c r="Q17" s="92">
        <f>+Sklop8[[#This Row],[cena/enota brez DDV v EUR]]*Sklop8[[#This Row],[Stopnja DDV (%)]]</f>
        <v>0</v>
      </c>
      <c r="R17" s="92">
        <f>+Sklop8[[#This Row],[cena/enota brez DDV v EUR]]+Sklop8[[#This Row],[Davek (EUR)]]</f>
        <v>0</v>
      </c>
      <c r="S17" s="92">
        <f>+Sklop8[[#This Row],[cena/enota brez DDV v EUR]]*Sklop8[[#This Row],[Okvirna količina]]</f>
        <v>0</v>
      </c>
      <c r="T17" s="92">
        <f>+Sklop8[[#This Row],[Končna cena/enoto mere (EUR) z DDV]]*Sklop8[[#This Row],[Okvirna količina]]</f>
        <v>0</v>
      </c>
      <c r="U17" s="103"/>
    </row>
    <row r="18" spans="1:21" s="55" customFormat="1" ht="24">
      <c r="A18" s="84" t="s">
        <v>4</v>
      </c>
      <c r="B18" s="76" t="s">
        <v>696</v>
      </c>
      <c r="C18" s="75" t="s">
        <v>1164</v>
      </c>
      <c r="D18" s="82" t="s">
        <v>157</v>
      </c>
      <c r="E18" s="111" t="s">
        <v>181</v>
      </c>
      <c r="F18" s="90">
        <v>30</v>
      </c>
      <c r="G18" s="116" t="s">
        <v>0</v>
      </c>
      <c r="H18" s="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18" s="85">
        <f>IF(Sklop8[[#This Row],[ZAHTEVANA SHEMA KAKOVOSTI]]&lt;&gt;"",Sklop8[[#This Row],[Preračunana masa/volumen/kos na enoto kg]],"")</f>
        <v>30</v>
      </c>
      <c r="J18" s="98"/>
      <c r="K18" s="91"/>
      <c r="L18" s="91"/>
      <c r="M18" s="100"/>
      <c r="N18" s="92"/>
      <c r="O18" s="92"/>
      <c r="P18" s="101"/>
      <c r="Q18" s="92">
        <f>+Sklop8[[#This Row],[cena/enota brez DDV v EUR]]*Sklop8[[#This Row],[Stopnja DDV (%)]]</f>
        <v>0</v>
      </c>
      <c r="R18" s="92">
        <f>+Sklop8[[#This Row],[cena/enota brez DDV v EUR]]+Sklop8[[#This Row],[Davek (EUR)]]</f>
        <v>0</v>
      </c>
      <c r="S18" s="92">
        <f>+Sklop8[[#This Row],[cena/enota brez DDV v EUR]]*Sklop8[[#This Row],[Okvirna količina]]</f>
        <v>0</v>
      </c>
      <c r="T18" s="92">
        <f>+Sklop8[[#This Row],[Končna cena/enoto mere (EUR) z DDV]]*Sklop8[[#This Row],[Okvirna količina]]</f>
        <v>0</v>
      </c>
      <c r="U18" s="103"/>
    </row>
    <row r="19" spans="1:21" s="55" customFormat="1" ht="24">
      <c r="A19" s="84" t="s">
        <v>5</v>
      </c>
      <c r="B19" s="76" t="s">
        <v>697</v>
      </c>
      <c r="C19" s="75">
        <v>160</v>
      </c>
      <c r="D19" s="82" t="s">
        <v>157</v>
      </c>
      <c r="E19" s="111" t="s">
        <v>181</v>
      </c>
      <c r="F19" s="90">
        <v>30</v>
      </c>
      <c r="G19" s="116" t="s">
        <v>93</v>
      </c>
      <c r="H19" s="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4.8</v>
      </c>
      <c r="I19" s="85">
        <f>IF(Sklop8[[#This Row],[ZAHTEVANA SHEMA KAKOVOSTI]]&lt;&gt;"",Sklop8[[#This Row],[Preračunana masa/volumen/kos na enoto kg]],"")</f>
        <v>4.8</v>
      </c>
      <c r="J19" s="98"/>
      <c r="K19" s="91"/>
      <c r="L19" s="91"/>
      <c r="M19" s="100"/>
      <c r="N19" s="92"/>
      <c r="O19" s="92"/>
      <c r="P19" s="101"/>
      <c r="Q19" s="92">
        <f>+Sklop8[[#This Row],[cena/enota brez DDV v EUR]]*Sklop8[[#This Row],[Stopnja DDV (%)]]</f>
        <v>0</v>
      </c>
      <c r="R19" s="92">
        <f>+Sklop8[[#This Row],[cena/enota brez DDV v EUR]]+Sklop8[[#This Row],[Davek (EUR)]]</f>
        <v>0</v>
      </c>
      <c r="S19" s="92">
        <f>+Sklop8[[#This Row],[cena/enota brez DDV v EUR]]*Sklop8[[#This Row],[Okvirna količina]]</f>
        <v>0</v>
      </c>
      <c r="T19" s="92">
        <f>+Sklop8[[#This Row],[Končna cena/enoto mere (EUR) z DDV]]*Sklop8[[#This Row],[Okvirna količina]]</f>
        <v>0</v>
      </c>
      <c r="U19" s="103"/>
    </row>
    <row r="20" spans="1:21" s="55" customFormat="1" ht="24">
      <c r="A20" s="84" t="s">
        <v>6</v>
      </c>
      <c r="B20" s="10" t="s">
        <v>698</v>
      </c>
      <c r="C20" s="75">
        <v>500</v>
      </c>
      <c r="D20" s="82" t="s">
        <v>157</v>
      </c>
      <c r="E20" s="111" t="s">
        <v>181</v>
      </c>
      <c r="F20" s="90">
        <v>10</v>
      </c>
      <c r="G20" s="116" t="s">
        <v>93</v>
      </c>
      <c r="H20" s="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20" s="85">
        <f>IF(Sklop8[[#This Row],[ZAHTEVANA SHEMA KAKOVOSTI]]&lt;&gt;"",Sklop8[[#This Row],[Preračunana masa/volumen/kos na enoto kg]],"")</f>
        <v>5</v>
      </c>
      <c r="J20" s="98"/>
      <c r="K20" s="91"/>
      <c r="L20" s="91"/>
      <c r="M20" s="100"/>
      <c r="N20" s="92"/>
      <c r="O20" s="92"/>
      <c r="P20" s="101"/>
      <c r="Q20" s="92">
        <f>+Sklop8[[#This Row],[cena/enota brez DDV v EUR]]*Sklop8[[#This Row],[Stopnja DDV (%)]]</f>
        <v>0</v>
      </c>
      <c r="R20" s="92">
        <f>+Sklop8[[#This Row],[cena/enota brez DDV v EUR]]+Sklop8[[#This Row],[Davek (EUR)]]</f>
        <v>0</v>
      </c>
      <c r="S20" s="92">
        <f>+Sklop8[[#This Row],[cena/enota brez DDV v EUR]]*Sklop8[[#This Row],[Okvirna količina]]</f>
        <v>0</v>
      </c>
      <c r="T20" s="92">
        <f>+Sklop8[[#This Row],[Končna cena/enoto mere (EUR) z DDV]]*Sklop8[[#This Row],[Okvirna količina]]</f>
        <v>0</v>
      </c>
      <c r="U20" s="103"/>
    </row>
    <row r="21" spans="1:21" s="55" customFormat="1" ht="36">
      <c r="A21" s="84" t="s">
        <v>7</v>
      </c>
      <c r="B21" s="10" t="s">
        <v>699</v>
      </c>
      <c r="C21" s="75" t="s">
        <v>1165</v>
      </c>
      <c r="D21" s="82" t="s">
        <v>157</v>
      </c>
      <c r="E21" s="111" t="s">
        <v>181</v>
      </c>
      <c r="F21" s="90">
        <v>20</v>
      </c>
      <c r="G21" s="116" t="s">
        <v>0</v>
      </c>
      <c r="H21" s="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1" s="85">
        <f>IF(Sklop8[[#This Row],[ZAHTEVANA SHEMA KAKOVOSTI]]&lt;&gt;"",Sklop8[[#This Row],[Preračunana masa/volumen/kos na enoto kg]],"")</f>
        <v>20</v>
      </c>
      <c r="J21" s="98"/>
      <c r="K21" s="91"/>
      <c r="L21" s="91"/>
      <c r="M21" s="100"/>
      <c r="N21" s="92"/>
      <c r="O21" s="92"/>
      <c r="P21" s="101"/>
      <c r="Q21" s="92">
        <f>+Sklop8[[#This Row],[cena/enota brez DDV v EUR]]*Sklop8[[#This Row],[Stopnja DDV (%)]]</f>
        <v>0</v>
      </c>
      <c r="R21" s="92">
        <f>+Sklop8[[#This Row],[cena/enota brez DDV v EUR]]+Sklop8[[#This Row],[Davek (EUR)]]</f>
        <v>0</v>
      </c>
      <c r="S21" s="92">
        <f>+Sklop8[[#This Row],[cena/enota brez DDV v EUR]]*Sklop8[[#This Row],[Okvirna količina]]</f>
        <v>0</v>
      </c>
      <c r="T21" s="92">
        <f>+Sklop8[[#This Row],[Končna cena/enoto mere (EUR) z DDV]]*Sklop8[[#This Row],[Okvirna količina]]</f>
        <v>0</v>
      </c>
      <c r="U21" s="103"/>
    </row>
    <row r="22" spans="1:21" s="55" customFormat="1" ht="36">
      <c r="A22" s="84" t="s">
        <v>8</v>
      </c>
      <c r="B22" s="172" t="s">
        <v>700</v>
      </c>
      <c r="C22" s="75">
        <v>1000</v>
      </c>
      <c r="D22" s="82" t="s">
        <v>157</v>
      </c>
      <c r="E22" s="111" t="s">
        <v>181</v>
      </c>
      <c r="F22" s="135">
        <v>20</v>
      </c>
      <c r="G22" s="176" t="s">
        <v>93</v>
      </c>
      <c r="H22" s="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2" s="85">
        <f>IF(Sklop8[[#This Row],[ZAHTEVANA SHEMA KAKOVOSTI]]&lt;&gt;"",Sklop8[[#This Row],[Preračunana masa/volumen/kos na enoto kg]],"")</f>
        <v>20</v>
      </c>
      <c r="J22" s="165"/>
      <c r="K22" s="169"/>
      <c r="L22" s="169"/>
      <c r="M22" s="170"/>
      <c r="N22" s="166"/>
      <c r="O22" s="166"/>
      <c r="P22" s="167"/>
      <c r="Q22" s="166">
        <f>+Sklop8[[#This Row],[cena/enota brez DDV v EUR]]*Sklop8[[#This Row],[Stopnja DDV (%)]]</f>
        <v>0</v>
      </c>
      <c r="R22" s="166">
        <f>+Sklop8[[#This Row],[cena/enota brez DDV v EUR]]+Sklop8[[#This Row],[Davek (EUR)]]</f>
        <v>0</v>
      </c>
      <c r="S22" s="166">
        <f>+Sklop8[[#This Row],[cena/enota brez DDV v EUR]]*Sklop8[[#This Row],[Okvirna količina]]</f>
        <v>0</v>
      </c>
      <c r="T22" s="174">
        <f>+Sklop8[[#This Row],[Končna cena/enoto mere (EUR) z DDV]]*Sklop8[[#This Row],[Okvirna količina]]</f>
        <v>0</v>
      </c>
      <c r="U22" s="175"/>
    </row>
    <row r="23" spans="1:21" s="55" customFormat="1" ht="24">
      <c r="A23" s="84" t="s">
        <v>9</v>
      </c>
      <c r="B23" s="172" t="s">
        <v>701</v>
      </c>
      <c r="C23" s="75">
        <v>160</v>
      </c>
      <c r="D23" s="82" t="s">
        <v>157</v>
      </c>
      <c r="E23" s="111" t="s">
        <v>181</v>
      </c>
      <c r="F23" s="135">
        <v>300</v>
      </c>
      <c r="G23" s="176" t="s">
        <v>93</v>
      </c>
      <c r="H23" s="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48</v>
      </c>
      <c r="I23" s="85">
        <f>IF(Sklop8[[#This Row],[ZAHTEVANA SHEMA KAKOVOSTI]]&lt;&gt;"",Sklop8[[#This Row],[Preračunana masa/volumen/kos na enoto kg]],"")</f>
        <v>48</v>
      </c>
      <c r="J23" s="165"/>
      <c r="K23" s="169"/>
      <c r="L23" s="169"/>
      <c r="M23" s="170"/>
      <c r="N23" s="166"/>
      <c r="O23" s="166"/>
      <c r="P23" s="167"/>
      <c r="Q23" s="166">
        <f>+Sklop8[[#This Row],[cena/enota brez DDV v EUR]]*Sklop8[[#This Row],[Stopnja DDV (%)]]</f>
        <v>0</v>
      </c>
      <c r="R23" s="166">
        <f>+Sklop8[[#This Row],[cena/enota brez DDV v EUR]]+Sklop8[[#This Row],[Davek (EUR)]]</f>
        <v>0</v>
      </c>
      <c r="S23" s="166">
        <f>+Sklop8[[#This Row],[cena/enota brez DDV v EUR]]*Sklop8[[#This Row],[Okvirna količina]]</f>
        <v>0</v>
      </c>
      <c r="T23" s="174">
        <f>+Sklop8[[#This Row],[Končna cena/enoto mere (EUR) z DDV]]*Sklop8[[#This Row],[Okvirna količina]]</f>
        <v>0</v>
      </c>
      <c r="U23" s="175"/>
    </row>
    <row r="24" spans="1:21" s="55" customFormat="1" ht="24">
      <c r="A24" s="84" t="s">
        <v>10</v>
      </c>
      <c r="B24" s="172" t="s">
        <v>702</v>
      </c>
      <c r="C24" s="75">
        <v>1000</v>
      </c>
      <c r="D24" s="82" t="s">
        <v>157</v>
      </c>
      <c r="E24" s="111" t="s">
        <v>181</v>
      </c>
      <c r="F24" s="135">
        <v>150</v>
      </c>
      <c r="G24" s="176" t="s">
        <v>93</v>
      </c>
      <c r="H24" s="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24" s="85">
        <f>IF(Sklop8[[#This Row],[ZAHTEVANA SHEMA KAKOVOSTI]]&lt;&gt;"",Sklop8[[#This Row],[Preračunana masa/volumen/kos na enoto kg]],"")</f>
        <v>150</v>
      </c>
      <c r="J24" s="165"/>
      <c r="K24" s="169"/>
      <c r="L24" s="169"/>
      <c r="M24" s="170"/>
      <c r="N24" s="166"/>
      <c r="O24" s="166"/>
      <c r="P24" s="167"/>
      <c r="Q24" s="166">
        <f>+Sklop8[[#This Row],[cena/enota brez DDV v EUR]]*Sklop8[[#This Row],[Stopnja DDV (%)]]</f>
        <v>0</v>
      </c>
      <c r="R24" s="166">
        <f>+Sklop8[[#This Row],[cena/enota brez DDV v EUR]]+Sklop8[[#This Row],[Davek (EUR)]]</f>
        <v>0</v>
      </c>
      <c r="S24" s="166">
        <f>+Sklop8[[#This Row],[cena/enota brez DDV v EUR]]*Sklop8[[#This Row],[Okvirna količina]]</f>
        <v>0</v>
      </c>
      <c r="T24" s="174">
        <f>+Sklop8[[#This Row],[Končna cena/enoto mere (EUR) z DDV]]*Sklop8[[#This Row],[Okvirna količina]]</f>
        <v>0</v>
      </c>
      <c r="U24" s="175"/>
    </row>
    <row r="25" spans="1:21" s="55" customFormat="1" ht="24">
      <c r="A25" s="84" t="s">
        <v>11</v>
      </c>
      <c r="B25" s="172" t="s">
        <v>1262</v>
      </c>
      <c r="C25" s="75">
        <v>160</v>
      </c>
      <c r="D25" s="82" t="s">
        <v>157</v>
      </c>
      <c r="E25" s="111" t="s">
        <v>181</v>
      </c>
      <c r="F25" s="135">
        <v>700</v>
      </c>
      <c r="G25" s="176" t="s">
        <v>93</v>
      </c>
      <c r="H25" s="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112</v>
      </c>
      <c r="I25" s="85">
        <f>IF(Sklop8[[#This Row],[ZAHTEVANA SHEMA KAKOVOSTI]]&lt;&gt;"",Sklop8[[#This Row],[Preračunana masa/volumen/kos na enoto kg]],"")</f>
        <v>112</v>
      </c>
      <c r="J25" s="165"/>
      <c r="K25" s="169"/>
      <c r="L25" s="169"/>
      <c r="M25" s="170"/>
      <c r="N25" s="166"/>
      <c r="O25" s="166"/>
      <c r="P25" s="167"/>
      <c r="Q25" s="166">
        <f>+Sklop8[[#This Row],[cena/enota brez DDV v EUR]]*Sklop8[[#This Row],[Stopnja DDV (%)]]</f>
        <v>0</v>
      </c>
      <c r="R25" s="166">
        <f>+Sklop8[[#This Row],[cena/enota brez DDV v EUR]]+Sklop8[[#This Row],[Davek (EUR)]]</f>
        <v>0</v>
      </c>
      <c r="S25" s="166">
        <f>+Sklop8[[#This Row],[cena/enota brez DDV v EUR]]*Sklop8[[#This Row],[Okvirna količina]]</f>
        <v>0</v>
      </c>
      <c r="T25" s="174">
        <f>+Sklop8[[#This Row],[Končna cena/enoto mere (EUR) z DDV]]*Sklop8[[#This Row],[Okvirna količina]]</f>
        <v>0</v>
      </c>
      <c r="U25" s="175"/>
    </row>
    <row r="26" spans="1:21" s="55" customFormat="1" ht="24">
      <c r="A26" s="84" t="s">
        <v>12</v>
      </c>
      <c r="B26" s="172" t="s">
        <v>1028</v>
      </c>
      <c r="C26" s="75">
        <v>500</v>
      </c>
      <c r="D26" s="82" t="s">
        <v>157</v>
      </c>
      <c r="E26" s="111" t="s">
        <v>181</v>
      </c>
      <c r="F26" s="135">
        <v>10</v>
      </c>
      <c r="G26" s="176" t="s">
        <v>93</v>
      </c>
      <c r="H26" s="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26" s="85">
        <f>IF(Sklop8[[#This Row],[ZAHTEVANA SHEMA KAKOVOSTI]]&lt;&gt;"",Sklop8[[#This Row],[Preračunana masa/volumen/kos na enoto kg]],"")</f>
        <v>5</v>
      </c>
      <c r="J26" s="165"/>
      <c r="K26" s="169"/>
      <c r="L26" s="169"/>
      <c r="M26" s="170"/>
      <c r="N26" s="166"/>
      <c r="O26" s="166"/>
      <c r="P26" s="167"/>
      <c r="Q26" s="166">
        <f>+Sklop8[[#This Row],[cena/enota brez DDV v EUR]]*Sklop8[[#This Row],[Stopnja DDV (%)]]</f>
        <v>0</v>
      </c>
      <c r="R26" s="166">
        <f>+Sklop8[[#This Row],[cena/enota brez DDV v EUR]]+Sklop8[[#This Row],[Davek (EUR)]]</f>
        <v>0</v>
      </c>
      <c r="S26" s="166">
        <f>+Sklop8[[#This Row],[cena/enota brez DDV v EUR]]*Sklop8[[#This Row],[Okvirna količina]]</f>
        <v>0</v>
      </c>
      <c r="T26" s="174">
        <f>+Sklop8[[#This Row],[Končna cena/enoto mere (EUR) z DDV]]*Sklop8[[#This Row],[Okvirna količina]]</f>
        <v>0</v>
      </c>
      <c r="U26" s="175"/>
    </row>
    <row r="27" spans="1:21" s="55" customFormat="1" ht="24">
      <c r="A27" s="84" t="s">
        <v>13</v>
      </c>
      <c r="B27" s="172" t="s">
        <v>703</v>
      </c>
      <c r="C27" s="75">
        <v>180</v>
      </c>
      <c r="D27" s="82" t="s">
        <v>157</v>
      </c>
      <c r="E27" s="111" t="s">
        <v>181</v>
      </c>
      <c r="F27" s="135">
        <v>50</v>
      </c>
      <c r="G27" s="176" t="s">
        <v>93</v>
      </c>
      <c r="H27" s="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</v>
      </c>
      <c r="I27" s="85">
        <f>IF(Sklop8[[#This Row],[ZAHTEVANA SHEMA KAKOVOSTI]]&lt;&gt;"",Sklop8[[#This Row],[Preračunana masa/volumen/kos na enoto kg]],"")</f>
        <v>9</v>
      </c>
      <c r="J27" s="165"/>
      <c r="K27" s="169"/>
      <c r="L27" s="169"/>
      <c r="M27" s="170"/>
      <c r="N27" s="166"/>
      <c r="O27" s="166"/>
      <c r="P27" s="167"/>
      <c r="Q27" s="166">
        <f>+Sklop8[[#This Row],[cena/enota brez DDV v EUR]]*Sklop8[[#This Row],[Stopnja DDV (%)]]</f>
        <v>0</v>
      </c>
      <c r="R27" s="166">
        <f>+Sklop8[[#This Row],[cena/enota brez DDV v EUR]]+Sklop8[[#This Row],[Davek (EUR)]]</f>
        <v>0</v>
      </c>
      <c r="S27" s="166">
        <f>+Sklop8[[#This Row],[cena/enota brez DDV v EUR]]*Sklop8[[#This Row],[Okvirna količina]]</f>
        <v>0</v>
      </c>
      <c r="T27" s="174">
        <f>+Sklop8[[#This Row],[Končna cena/enoto mere (EUR) z DDV]]*Sklop8[[#This Row],[Okvirna količina]]</f>
        <v>0</v>
      </c>
      <c r="U27" s="175"/>
    </row>
    <row r="28" spans="1:21" s="55" customFormat="1" ht="36">
      <c r="A28" s="84" t="s">
        <v>14</v>
      </c>
      <c r="B28" s="172" t="s">
        <v>1267</v>
      </c>
      <c r="C28" s="75">
        <v>180</v>
      </c>
      <c r="D28" s="82" t="s">
        <v>157</v>
      </c>
      <c r="E28" s="111" t="s">
        <v>181</v>
      </c>
      <c r="F28" s="135">
        <v>700</v>
      </c>
      <c r="G28" s="176" t="s">
        <v>93</v>
      </c>
      <c r="H28" s="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126</v>
      </c>
      <c r="I28" s="85">
        <f>IF(Sklop8[[#This Row],[ZAHTEVANA SHEMA KAKOVOSTI]]&lt;&gt;"",Sklop8[[#This Row],[Preračunana masa/volumen/kos na enoto kg]],"")</f>
        <v>126</v>
      </c>
      <c r="J28" s="165"/>
      <c r="K28" s="169"/>
      <c r="L28" s="169"/>
      <c r="M28" s="170"/>
      <c r="N28" s="166"/>
      <c r="O28" s="166"/>
      <c r="P28" s="167"/>
      <c r="Q28" s="166">
        <f>+Sklop8[[#This Row],[cena/enota brez DDV v EUR]]*Sklop8[[#This Row],[Stopnja DDV (%)]]</f>
        <v>0</v>
      </c>
      <c r="R28" s="166">
        <f>+Sklop8[[#This Row],[cena/enota brez DDV v EUR]]+Sklop8[[#This Row],[Davek (EUR)]]</f>
        <v>0</v>
      </c>
      <c r="S28" s="166">
        <f>+Sklop8[[#This Row],[cena/enota brez DDV v EUR]]*Sklop8[[#This Row],[Okvirna količina]]</f>
        <v>0</v>
      </c>
      <c r="T28" s="174">
        <f>+Sklop8[[#This Row],[Končna cena/enoto mere (EUR) z DDV]]*Sklop8[[#This Row],[Okvirna količina]]</f>
        <v>0</v>
      </c>
      <c r="U28" s="175"/>
    </row>
    <row r="29" spans="1:21" s="55" customFormat="1" ht="48">
      <c r="A29" s="84" t="s">
        <v>15</v>
      </c>
      <c r="B29" s="172" t="s">
        <v>704</v>
      </c>
      <c r="C29" s="75">
        <v>180</v>
      </c>
      <c r="D29" s="82" t="s">
        <v>157</v>
      </c>
      <c r="E29" s="111" t="s">
        <v>181</v>
      </c>
      <c r="F29" s="135">
        <v>700</v>
      </c>
      <c r="G29" s="176" t="s">
        <v>93</v>
      </c>
      <c r="H29" s="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126</v>
      </c>
      <c r="I29" s="85">
        <f>IF(Sklop8[[#This Row],[ZAHTEVANA SHEMA KAKOVOSTI]]&lt;&gt;"",Sklop8[[#This Row],[Preračunana masa/volumen/kos na enoto kg]],"")</f>
        <v>126</v>
      </c>
      <c r="J29" s="165"/>
      <c r="K29" s="169"/>
      <c r="L29" s="169"/>
      <c r="M29" s="170"/>
      <c r="N29" s="166"/>
      <c r="O29" s="166"/>
      <c r="P29" s="167"/>
      <c r="Q29" s="166">
        <f>+Sklop8[[#This Row],[cena/enota brez DDV v EUR]]*Sklop8[[#This Row],[Stopnja DDV (%)]]</f>
        <v>0</v>
      </c>
      <c r="R29" s="166">
        <f>+Sklop8[[#This Row],[cena/enota brez DDV v EUR]]+Sklop8[[#This Row],[Davek (EUR)]]</f>
        <v>0</v>
      </c>
      <c r="S29" s="166">
        <f>+Sklop8[[#This Row],[cena/enota brez DDV v EUR]]*Sklop8[[#This Row],[Okvirna količina]]</f>
        <v>0</v>
      </c>
      <c r="T29" s="174">
        <f>+Sklop8[[#This Row],[Končna cena/enoto mere (EUR) z DDV]]*Sklop8[[#This Row],[Okvirna količina]]</f>
        <v>0</v>
      </c>
      <c r="U29" s="175"/>
    </row>
    <row r="30" spans="1:21" s="55" customFormat="1" ht="36">
      <c r="A30" s="84" t="s">
        <v>16</v>
      </c>
      <c r="B30" s="172" t="s">
        <v>1029</v>
      </c>
      <c r="C30" s="75">
        <v>1000</v>
      </c>
      <c r="D30" s="82" t="s">
        <v>157</v>
      </c>
      <c r="E30" s="111" t="s">
        <v>181</v>
      </c>
      <c r="F30" s="135">
        <v>200</v>
      </c>
      <c r="G30" s="176" t="s">
        <v>93</v>
      </c>
      <c r="H30" s="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30" s="85">
        <f>IF(Sklop8[[#This Row],[ZAHTEVANA SHEMA KAKOVOSTI]]&lt;&gt;"",Sklop8[[#This Row],[Preračunana masa/volumen/kos na enoto kg]],"")</f>
        <v>200</v>
      </c>
      <c r="J30" s="165"/>
      <c r="K30" s="169"/>
      <c r="L30" s="169"/>
      <c r="M30" s="170"/>
      <c r="N30" s="166"/>
      <c r="O30" s="166"/>
      <c r="P30" s="167"/>
      <c r="Q30" s="166">
        <f>+Sklop8[[#This Row],[cena/enota brez DDV v EUR]]*Sklop8[[#This Row],[Stopnja DDV (%)]]</f>
        <v>0</v>
      </c>
      <c r="R30" s="166">
        <f>+Sklop8[[#This Row],[cena/enota brez DDV v EUR]]+Sklop8[[#This Row],[Davek (EUR)]]</f>
        <v>0</v>
      </c>
      <c r="S30" s="166">
        <f>+Sklop8[[#This Row],[cena/enota brez DDV v EUR]]*Sklop8[[#This Row],[Okvirna količina]]</f>
        <v>0</v>
      </c>
      <c r="T30" s="174">
        <f>+Sklop8[[#This Row],[Končna cena/enoto mere (EUR) z DDV]]*Sklop8[[#This Row],[Okvirna količina]]</f>
        <v>0</v>
      </c>
      <c r="U30" s="175"/>
    </row>
    <row r="31" spans="1:21" s="55" customFormat="1" ht="36">
      <c r="A31" s="84" t="s">
        <v>17</v>
      </c>
      <c r="B31" s="172" t="s">
        <v>1030</v>
      </c>
      <c r="C31" s="75">
        <v>500</v>
      </c>
      <c r="D31" s="82" t="s">
        <v>157</v>
      </c>
      <c r="E31" s="111" t="s">
        <v>181</v>
      </c>
      <c r="F31" s="135">
        <v>50</v>
      </c>
      <c r="G31" s="176" t="s">
        <v>93</v>
      </c>
      <c r="H31" s="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</v>
      </c>
      <c r="I31" s="85">
        <f>IF(Sklop8[[#This Row],[ZAHTEVANA SHEMA KAKOVOSTI]]&lt;&gt;"",Sklop8[[#This Row],[Preračunana masa/volumen/kos na enoto kg]],"")</f>
        <v>25</v>
      </c>
      <c r="J31" s="165"/>
      <c r="K31" s="169"/>
      <c r="L31" s="169"/>
      <c r="M31" s="170"/>
      <c r="N31" s="166"/>
      <c r="O31" s="166"/>
      <c r="P31" s="167"/>
      <c r="Q31" s="166">
        <f>+Sklop8[[#This Row],[cena/enota brez DDV v EUR]]*Sklop8[[#This Row],[Stopnja DDV (%)]]</f>
        <v>0</v>
      </c>
      <c r="R31" s="166">
        <f>+Sklop8[[#This Row],[cena/enota brez DDV v EUR]]+Sklop8[[#This Row],[Davek (EUR)]]</f>
        <v>0</v>
      </c>
      <c r="S31" s="166">
        <f>+Sklop8[[#This Row],[cena/enota brez DDV v EUR]]*Sklop8[[#This Row],[Okvirna količina]]</f>
        <v>0</v>
      </c>
      <c r="T31" s="174">
        <f>+Sklop8[[#This Row],[Končna cena/enoto mere (EUR) z DDV]]*Sklop8[[#This Row],[Okvirna količina]]</f>
        <v>0</v>
      </c>
      <c r="U31" s="175"/>
    </row>
    <row r="32" spans="1:21" s="55" customFormat="1" ht="36">
      <c r="A32" s="84" t="s">
        <v>18</v>
      </c>
      <c r="B32" s="172" t="s">
        <v>705</v>
      </c>
      <c r="C32" s="75">
        <v>500</v>
      </c>
      <c r="D32" s="82" t="s">
        <v>157</v>
      </c>
      <c r="E32" s="111" t="s">
        <v>181</v>
      </c>
      <c r="F32" s="135">
        <v>50</v>
      </c>
      <c r="G32" s="176" t="s">
        <v>93</v>
      </c>
      <c r="H32" s="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</v>
      </c>
      <c r="I32" s="85">
        <f>IF(Sklop8[[#This Row],[ZAHTEVANA SHEMA KAKOVOSTI]]&lt;&gt;"",Sklop8[[#This Row],[Preračunana masa/volumen/kos na enoto kg]],"")</f>
        <v>25</v>
      </c>
      <c r="J32" s="165"/>
      <c r="K32" s="169"/>
      <c r="L32" s="169"/>
      <c r="M32" s="170"/>
      <c r="N32" s="166"/>
      <c r="O32" s="166"/>
      <c r="P32" s="167"/>
      <c r="Q32" s="166">
        <f>+Sklop8[[#This Row],[cena/enota brez DDV v EUR]]*Sklop8[[#This Row],[Stopnja DDV (%)]]</f>
        <v>0</v>
      </c>
      <c r="R32" s="166">
        <f>+Sklop8[[#This Row],[cena/enota brez DDV v EUR]]+Sklop8[[#This Row],[Davek (EUR)]]</f>
        <v>0</v>
      </c>
      <c r="S32" s="166">
        <f>+Sklop8[[#This Row],[cena/enota brez DDV v EUR]]*Sklop8[[#This Row],[Okvirna količina]]</f>
        <v>0</v>
      </c>
      <c r="T32" s="174">
        <f>+Sklop8[[#This Row],[Končna cena/enoto mere (EUR) z DDV]]*Sklop8[[#This Row],[Okvirna količina]]</f>
        <v>0</v>
      </c>
      <c r="U32" s="175"/>
    </row>
    <row r="33" spans="1:22" s="55" customFormat="1" ht="48">
      <c r="A33" s="84" t="s">
        <v>19</v>
      </c>
      <c r="B33" s="172" t="s">
        <v>1261</v>
      </c>
      <c r="C33" s="75">
        <v>120</v>
      </c>
      <c r="D33" s="82" t="s">
        <v>157</v>
      </c>
      <c r="E33" s="111" t="s">
        <v>181</v>
      </c>
      <c r="F33" s="135">
        <v>2000</v>
      </c>
      <c r="G33" s="176" t="s">
        <v>93</v>
      </c>
      <c r="H33" s="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240</v>
      </c>
      <c r="I33" s="85">
        <f>IF(Sklop8[[#This Row],[ZAHTEVANA SHEMA KAKOVOSTI]]&lt;&gt;"",Sklop8[[#This Row],[Preračunana masa/volumen/kos na enoto kg]],"")</f>
        <v>240</v>
      </c>
      <c r="J33" s="165"/>
      <c r="K33" s="169"/>
      <c r="L33" s="169"/>
      <c r="M33" s="170"/>
      <c r="N33" s="166"/>
      <c r="O33" s="166"/>
      <c r="P33" s="167"/>
      <c r="Q33" s="166">
        <f>+Sklop8[[#This Row],[cena/enota brez DDV v EUR]]*Sklop8[[#This Row],[Stopnja DDV (%)]]</f>
        <v>0</v>
      </c>
      <c r="R33" s="166">
        <f>+Sklop8[[#This Row],[cena/enota brez DDV v EUR]]+Sklop8[[#This Row],[Davek (EUR)]]</f>
        <v>0</v>
      </c>
      <c r="S33" s="166">
        <f>+Sklop8[[#This Row],[cena/enota brez DDV v EUR]]*Sklop8[[#This Row],[Okvirna količina]]</f>
        <v>0</v>
      </c>
      <c r="T33" s="174">
        <f>+Sklop8[[#This Row],[Končna cena/enoto mere (EUR) z DDV]]*Sklop8[[#This Row],[Okvirna količina]]</f>
        <v>0</v>
      </c>
      <c r="U33" s="175"/>
    </row>
    <row r="34" spans="1:22" s="55" customFormat="1" ht="24">
      <c r="A34" s="84" t="s">
        <v>20</v>
      </c>
      <c r="B34" s="172" t="s">
        <v>706</v>
      </c>
      <c r="C34" s="75">
        <v>150</v>
      </c>
      <c r="D34" s="82" t="s">
        <v>157</v>
      </c>
      <c r="E34" s="111" t="s">
        <v>181</v>
      </c>
      <c r="F34" s="135">
        <v>1500</v>
      </c>
      <c r="G34" s="176" t="s">
        <v>93</v>
      </c>
      <c r="H34" s="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225</v>
      </c>
      <c r="I34" s="85">
        <f>IF(Sklop8[[#This Row],[ZAHTEVANA SHEMA KAKOVOSTI]]&lt;&gt;"",Sklop8[[#This Row],[Preračunana masa/volumen/kos na enoto kg]],"")</f>
        <v>225</v>
      </c>
      <c r="J34" s="165"/>
      <c r="K34" s="169"/>
      <c r="L34" s="169"/>
      <c r="M34" s="170"/>
      <c r="N34" s="166"/>
      <c r="O34" s="166"/>
      <c r="P34" s="167"/>
      <c r="Q34" s="166">
        <f>+Sklop8[[#This Row],[cena/enota brez DDV v EUR]]*Sklop8[[#This Row],[Stopnja DDV (%)]]</f>
        <v>0</v>
      </c>
      <c r="R34" s="166">
        <f>+Sklop8[[#This Row],[cena/enota brez DDV v EUR]]+Sklop8[[#This Row],[Davek (EUR)]]</f>
        <v>0</v>
      </c>
      <c r="S34" s="166">
        <f>+Sklop8[[#This Row],[cena/enota brez DDV v EUR]]*Sklop8[[#This Row],[Okvirna količina]]</f>
        <v>0</v>
      </c>
      <c r="T34" s="174">
        <f>+Sklop8[[#This Row],[Končna cena/enoto mere (EUR) z DDV]]*Sklop8[[#This Row],[Okvirna količina]]</f>
        <v>0</v>
      </c>
      <c r="U34" s="175"/>
    </row>
    <row r="35" spans="1:22" s="55" customFormat="1" ht="36">
      <c r="A35" s="84" t="s">
        <v>21</v>
      </c>
      <c r="B35" s="172" t="s">
        <v>707</v>
      </c>
      <c r="C35" s="75">
        <v>150</v>
      </c>
      <c r="D35" s="82" t="s">
        <v>157</v>
      </c>
      <c r="E35" s="111" t="s">
        <v>181</v>
      </c>
      <c r="F35" s="135">
        <v>1000</v>
      </c>
      <c r="G35" s="176" t="s">
        <v>93</v>
      </c>
      <c r="H35" s="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35" s="85">
        <f>IF(Sklop8[[#This Row],[ZAHTEVANA SHEMA KAKOVOSTI]]&lt;&gt;"",Sklop8[[#This Row],[Preračunana masa/volumen/kos na enoto kg]],"")</f>
        <v>150</v>
      </c>
      <c r="J35" s="165"/>
      <c r="K35" s="169"/>
      <c r="L35" s="169"/>
      <c r="M35" s="170"/>
      <c r="N35" s="166"/>
      <c r="O35" s="166"/>
      <c r="P35" s="167"/>
      <c r="Q35" s="166">
        <f>+Sklop8[[#This Row],[cena/enota brez DDV v EUR]]*Sklop8[[#This Row],[Stopnja DDV (%)]]</f>
        <v>0</v>
      </c>
      <c r="R35" s="166">
        <f>+Sklop8[[#This Row],[cena/enota brez DDV v EUR]]+Sklop8[[#This Row],[Davek (EUR)]]</f>
        <v>0</v>
      </c>
      <c r="S35" s="166">
        <f>+Sklop8[[#This Row],[cena/enota brez DDV v EUR]]*Sklop8[[#This Row],[Okvirna količina]]</f>
        <v>0</v>
      </c>
      <c r="T35" s="174">
        <f>+Sklop8[[#This Row],[Končna cena/enoto mere (EUR) z DDV]]*Sklop8[[#This Row],[Okvirna količina]]</f>
        <v>0</v>
      </c>
      <c r="U35" s="175"/>
    </row>
    <row r="36" spans="1:22" s="55" customFormat="1" ht="36">
      <c r="A36" s="84" t="s">
        <v>22</v>
      </c>
      <c r="B36" s="172" t="s">
        <v>708</v>
      </c>
      <c r="C36" s="75">
        <v>150</v>
      </c>
      <c r="D36" s="82" t="s">
        <v>157</v>
      </c>
      <c r="E36" s="111" t="s">
        <v>181</v>
      </c>
      <c r="F36" s="135">
        <v>1000</v>
      </c>
      <c r="G36" s="176" t="s">
        <v>93</v>
      </c>
      <c r="H36" s="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36" s="85">
        <f>IF(Sklop8[[#This Row],[ZAHTEVANA SHEMA KAKOVOSTI]]&lt;&gt;"",Sklop8[[#This Row],[Preračunana masa/volumen/kos na enoto kg]],"")</f>
        <v>150</v>
      </c>
      <c r="J36" s="165"/>
      <c r="K36" s="169"/>
      <c r="L36" s="169"/>
      <c r="M36" s="170"/>
      <c r="N36" s="166"/>
      <c r="O36" s="166"/>
      <c r="P36" s="167"/>
      <c r="Q36" s="166">
        <f>+Sklop8[[#This Row],[cena/enota brez DDV v EUR]]*Sklop8[[#This Row],[Stopnja DDV (%)]]</f>
        <v>0</v>
      </c>
      <c r="R36" s="166">
        <f>+Sklop8[[#This Row],[cena/enota brez DDV v EUR]]+Sklop8[[#This Row],[Davek (EUR)]]</f>
        <v>0</v>
      </c>
      <c r="S36" s="166">
        <f>+Sklop8[[#This Row],[cena/enota brez DDV v EUR]]*Sklop8[[#This Row],[Okvirna količina]]</f>
        <v>0</v>
      </c>
      <c r="T36" s="174">
        <f>+Sklop8[[#This Row],[Končna cena/enoto mere (EUR) z DDV]]*Sklop8[[#This Row],[Okvirna količina]]</f>
        <v>0</v>
      </c>
      <c r="U36" s="175"/>
    </row>
    <row r="37" spans="1:22" s="55" customFormat="1" ht="24">
      <c r="A37" s="84" t="s">
        <v>23</v>
      </c>
      <c r="B37" s="172" t="s">
        <v>1263</v>
      </c>
      <c r="C37" s="75">
        <v>150</v>
      </c>
      <c r="D37" s="82" t="s">
        <v>157</v>
      </c>
      <c r="E37" s="111" t="s">
        <v>181</v>
      </c>
      <c r="F37" s="135">
        <v>2000</v>
      </c>
      <c r="G37" s="176" t="s">
        <v>93</v>
      </c>
      <c r="H37" s="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37" s="85">
        <f>IF(Sklop8[[#This Row],[ZAHTEVANA SHEMA KAKOVOSTI]]&lt;&gt;"",Sklop8[[#This Row],[Preračunana masa/volumen/kos na enoto kg]],"")</f>
        <v>300</v>
      </c>
      <c r="J37" s="165"/>
      <c r="K37" s="169"/>
      <c r="L37" s="169"/>
      <c r="M37" s="170"/>
      <c r="N37" s="166"/>
      <c r="O37" s="166"/>
      <c r="P37" s="167"/>
      <c r="Q37" s="166">
        <f>+Sklop8[[#This Row],[cena/enota brez DDV v EUR]]*Sklop8[[#This Row],[Stopnja DDV (%)]]</f>
        <v>0</v>
      </c>
      <c r="R37" s="166">
        <f>+Sklop8[[#This Row],[cena/enota brez DDV v EUR]]+Sklop8[[#This Row],[Davek (EUR)]]</f>
        <v>0</v>
      </c>
      <c r="S37" s="166">
        <f>+Sklop8[[#This Row],[cena/enota brez DDV v EUR]]*Sklop8[[#This Row],[Okvirna količina]]</f>
        <v>0</v>
      </c>
      <c r="T37" s="174">
        <f>+Sklop8[[#This Row],[Končna cena/enoto mere (EUR) z DDV]]*Sklop8[[#This Row],[Okvirna količina]]</f>
        <v>0</v>
      </c>
      <c r="U37" s="175"/>
    </row>
    <row r="38" spans="1:22" s="55" customFormat="1" ht="36">
      <c r="A38" s="84" t="s">
        <v>24</v>
      </c>
      <c r="B38" s="172" t="s">
        <v>1264</v>
      </c>
      <c r="C38" s="75">
        <v>150</v>
      </c>
      <c r="D38" s="82" t="s">
        <v>157</v>
      </c>
      <c r="E38" s="111" t="s">
        <v>181</v>
      </c>
      <c r="F38" s="135">
        <v>1000</v>
      </c>
      <c r="G38" s="176" t="s">
        <v>93</v>
      </c>
      <c r="H38" s="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38" s="85">
        <f>IF(Sklop8[[#This Row],[ZAHTEVANA SHEMA KAKOVOSTI]]&lt;&gt;"",Sklop8[[#This Row],[Preračunana masa/volumen/kos na enoto kg]],"")</f>
        <v>150</v>
      </c>
      <c r="J38" s="165"/>
      <c r="K38" s="169"/>
      <c r="L38" s="169"/>
      <c r="M38" s="170"/>
      <c r="N38" s="166"/>
      <c r="O38" s="166"/>
      <c r="P38" s="167"/>
      <c r="Q38" s="166">
        <f>+Sklop8[[#This Row],[cena/enota brez DDV v EUR]]*Sklop8[[#This Row],[Stopnja DDV (%)]]</f>
        <v>0</v>
      </c>
      <c r="R38" s="166">
        <f>+Sklop8[[#This Row],[cena/enota brez DDV v EUR]]+Sklop8[[#This Row],[Davek (EUR)]]</f>
        <v>0</v>
      </c>
      <c r="S38" s="166">
        <f>+Sklop8[[#This Row],[cena/enota brez DDV v EUR]]*Sklop8[[#This Row],[Okvirna količina]]</f>
        <v>0</v>
      </c>
      <c r="T38" s="174">
        <f>+Sklop8[[#This Row],[Končna cena/enoto mere (EUR) z DDV]]*Sklop8[[#This Row],[Okvirna količina]]</f>
        <v>0</v>
      </c>
      <c r="U38" s="175"/>
    </row>
    <row r="39" spans="1:22" s="440" customFormat="1" ht="36">
      <c r="A39" s="84" t="s">
        <v>25</v>
      </c>
      <c r="B39" s="287" t="s">
        <v>1266</v>
      </c>
      <c r="C39" s="276">
        <v>1000</v>
      </c>
      <c r="D39" s="82" t="s">
        <v>157</v>
      </c>
      <c r="E39" s="111" t="s">
        <v>181</v>
      </c>
      <c r="F39" s="431">
        <v>20</v>
      </c>
      <c r="G39" s="432" t="s">
        <v>93</v>
      </c>
      <c r="H39" s="3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9" s="300">
        <f>IF(Sklop8[[#This Row],[ZAHTEVANA SHEMA KAKOVOSTI]]&lt;&gt;"",Sklop8[[#This Row],[Preračunana masa/volumen/kos na enoto kg]],"")</f>
        <v>20</v>
      </c>
      <c r="J39" s="433"/>
      <c r="K39" s="434"/>
      <c r="L39" s="434"/>
      <c r="M39" s="435"/>
      <c r="N39" s="436"/>
      <c r="O39" s="436"/>
      <c r="P39" s="437"/>
      <c r="Q39" s="436">
        <f>+Sklop8[[#This Row],[cena/enota brez DDV v EUR]]*Sklop8[[#This Row],[Stopnja DDV (%)]]</f>
        <v>0</v>
      </c>
      <c r="R39" s="436">
        <f>+Sklop8[[#This Row],[cena/enota brez DDV v EUR]]+Sklop8[[#This Row],[Davek (EUR)]]</f>
        <v>0</v>
      </c>
      <c r="S39" s="436">
        <f>+Sklop8[[#This Row],[cena/enota brez DDV v EUR]]*Sklop8[[#This Row],[Okvirna količina]]</f>
        <v>0</v>
      </c>
      <c r="T39" s="438">
        <f>+Sklop8[[#This Row],[Končna cena/enoto mere (EUR) z DDV]]*Sklop8[[#This Row],[Okvirna količina]]</f>
        <v>0</v>
      </c>
      <c r="U39" s="439"/>
    </row>
    <row r="40" spans="1:22" s="440" customFormat="1" ht="36">
      <c r="A40" s="84" t="s">
        <v>26</v>
      </c>
      <c r="B40" s="287" t="s">
        <v>1266</v>
      </c>
      <c r="C40" s="276">
        <v>500</v>
      </c>
      <c r="D40" s="82" t="s">
        <v>157</v>
      </c>
      <c r="E40" s="111" t="s">
        <v>181</v>
      </c>
      <c r="F40" s="431">
        <v>20</v>
      </c>
      <c r="G40" s="432" t="s">
        <v>93</v>
      </c>
      <c r="H40" s="3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40" s="300">
        <f>IF(Sklop8[[#This Row],[ZAHTEVANA SHEMA KAKOVOSTI]]&lt;&gt;"",Sklop8[[#This Row],[Preračunana masa/volumen/kos na enoto kg]],"")</f>
        <v>10</v>
      </c>
      <c r="J40" s="433"/>
      <c r="K40" s="434"/>
      <c r="L40" s="434"/>
      <c r="M40" s="435"/>
      <c r="N40" s="436"/>
      <c r="O40" s="436"/>
      <c r="P40" s="437"/>
      <c r="Q40" s="436">
        <f>+Sklop8[[#This Row],[cena/enota brez DDV v EUR]]*Sklop8[[#This Row],[Stopnja DDV (%)]]</f>
        <v>0</v>
      </c>
      <c r="R40" s="436">
        <f>+Sklop8[[#This Row],[cena/enota brez DDV v EUR]]+Sklop8[[#This Row],[Davek (EUR)]]</f>
        <v>0</v>
      </c>
      <c r="S40" s="436">
        <f>+Sklop8[[#This Row],[cena/enota brez DDV v EUR]]*Sklop8[[#This Row],[Okvirna količina]]</f>
        <v>0</v>
      </c>
      <c r="T40" s="438">
        <f>+Sklop8[[#This Row],[Končna cena/enoto mere (EUR) z DDV]]*Sklop8[[#This Row],[Okvirna količina]]</f>
        <v>0</v>
      </c>
      <c r="U40" s="439"/>
    </row>
    <row r="41" spans="1:22" s="440" customFormat="1" ht="48">
      <c r="A41" s="84" t="s">
        <v>27</v>
      </c>
      <c r="B41" s="287" t="s">
        <v>1441</v>
      </c>
      <c r="C41" s="276">
        <v>150</v>
      </c>
      <c r="D41" s="82" t="s">
        <v>157</v>
      </c>
      <c r="E41" s="111" t="s">
        <v>181</v>
      </c>
      <c r="F41" s="431">
        <v>50</v>
      </c>
      <c r="G41" s="432" t="s">
        <v>93</v>
      </c>
      <c r="H41" s="3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7.5</v>
      </c>
      <c r="I41" s="300">
        <f>IF(Sklop8[[#This Row],[ZAHTEVANA SHEMA KAKOVOSTI]]&lt;&gt;"",Sklop8[[#This Row],[Preračunana masa/volumen/kos na enoto kg]],"")</f>
        <v>7.5</v>
      </c>
      <c r="J41" s="433"/>
      <c r="K41" s="434"/>
      <c r="L41" s="434"/>
      <c r="M41" s="435"/>
      <c r="N41" s="436"/>
      <c r="O41" s="436"/>
      <c r="P41" s="437"/>
      <c r="Q41" s="436">
        <f>+Sklop8[[#This Row],[cena/enota brez DDV v EUR]]*Sklop8[[#This Row],[Stopnja DDV (%)]]</f>
        <v>0</v>
      </c>
      <c r="R41" s="436">
        <f>+Sklop8[[#This Row],[cena/enota brez DDV v EUR]]+Sklop8[[#This Row],[Davek (EUR)]]</f>
        <v>0</v>
      </c>
      <c r="S41" s="436">
        <f>+Sklop8[[#This Row],[cena/enota brez DDV v EUR]]*Sklop8[[#This Row],[Okvirna količina]]</f>
        <v>0</v>
      </c>
      <c r="T41" s="438">
        <f>+Sklop8[[#This Row],[Končna cena/enoto mere (EUR) z DDV]]*Sklop8[[#This Row],[Okvirna količina]]</f>
        <v>0</v>
      </c>
      <c r="U41" s="439"/>
    </row>
    <row r="42" spans="1:22" s="55" customFormat="1" ht="48">
      <c r="A42" s="84" t="s">
        <v>28</v>
      </c>
      <c r="B42" s="172" t="s">
        <v>1031</v>
      </c>
      <c r="C42" s="75">
        <v>180</v>
      </c>
      <c r="D42" s="82" t="s">
        <v>157</v>
      </c>
      <c r="E42" s="111" t="s">
        <v>181</v>
      </c>
      <c r="F42" s="135">
        <v>50</v>
      </c>
      <c r="G42" s="176" t="s">
        <v>93</v>
      </c>
      <c r="H42" s="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</v>
      </c>
      <c r="I42" s="85">
        <f>IF(Sklop8[[#This Row],[ZAHTEVANA SHEMA KAKOVOSTI]]&lt;&gt;"",Sklop8[[#This Row],[Preračunana masa/volumen/kos na enoto kg]],"")</f>
        <v>9</v>
      </c>
      <c r="J42" s="165"/>
      <c r="K42" s="169"/>
      <c r="L42" s="169"/>
      <c r="M42" s="170"/>
      <c r="N42" s="166"/>
      <c r="O42" s="166"/>
      <c r="P42" s="167"/>
      <c r="Q42" s="166">
        <f>+Sklop8[[#This Row],[cena/enota brez DDV v EUR]]*Sklop8[[#This Row],[Stopnja DDV (%)]]</f>
        <v>0</v>
      </c>
      <c r="R42" s="166">
        <f>+Sklop8[[#This Row],[cena/enota brez DDV v EUR]]+Sklop8[[#This Row],[Davek (EUR)]]</f>
        <v>0</v>
      </c>
      <c r="S42" s="166">
        <f>+Sklop8[[#This Row],[cena/enota brez DDV v EUR]]*Sklop8[[#This Row],[Okvirna količina]]</f>
        <v>0</v>
      </c>
      <c r="T42" s="174">
        <f>+Sklop8[[#This Row],[Končna cena/enoto mere (EUR) z DDV]]*Sklop8[[#This Row],[Okvirna količina]]</f>
        <v>0</v>
      </c>
      <c r="U42" s="175"/>
    </row>
    <row r="43" spans="1:22" ht="12.75" customHeight="1">
      <c r="A43" s="419" t="s">
        <v>179</v>
      </c>
      <c r="B43" s="407"/>
      <c r="C43" s="408"/>
      <c r="D43" s="408"/>
      <c r="E43" s="409"/>
      <c r="F43" s="410"/>
      <c r="G43" s="411"/>
      <c r="H43" s="412">
        <f>SUBTOTAL(109,Sklop8[Preračunana masa/volumen/kos na enoto kg])</f>
        <v>2267.3000000000002</v>
      </c>
      <c r="I43" s="412">
        <f>SUBTOTAL(109,Sklop8[Živila iz shem kakovosti (kg)])</f>
        <v>2267.3000000000002</v>
      </c>
      <c r="J43" s="410"/>
      <c r="K43" s="413"/>
      <c r="L43" s="413"/>
      <c r="M43" s="414"/>
      <c r="N43" s="415"/>
      <c r="O43" s="415"/>
      <c r="P43" s="415"/>
      <c r="Q43" s="416"/>
      <c r="R43" s="410"/>
      <c r="S43" s="416">
        <f>SUBTOTAL(109,Sklop8[Vrednost za okvirno količino (EUR) brez DDV])</f>
        <v>0</v>
      </c>
      <c r="T43" s="416">
        <f>SUBTOTAL(109,Sklop8[Vrednost za okvirno količino (EUR) z DDV])</f>
        <v>0</v>
      </c>
      <c r="U43" s="417">
        <f>SUBTOTAL(103,Sklop8[Shema kakovosti
(nacionalne, evropske)
])</f>
        <v>0</v>
      </c>
      <c r="V43" s="131"/>
    </row>
    <row r="44" spans="1:22" s="260" customFormat="1" ht="12.75" customHeight="1">
      <c r="A44" s="247"/>
      <c r="B44" s="248"/>
      <c r="C44" s="249"/>
      <c r="D44" s="249"/>
      <c r="E44" s="250"/>
      <c r="F44" s="251"/>
      <c r="G44" s="252"/>
      <c r="H44" s="253"/>
      <c r="I44" s="253"/>
      <c r="J44" s="251"/>
      <c r="K44" s="254"/>
      <c r="L44" s="254"/>
      <c r="M44" s="255"/>
      <c r="N44" s="256"/>
      <c r="O44" s="256"/>
      <c r="P44" s="256"/>
      <c r="Q44" s="257"/>
      <c r="R44" s="251"/>
      <c r="S44" s="257"/>
      <c r="T44" s="257"/>
      <c r="U44" s="258"/>
      <c r="V44" s="259"/>
    </row>
    <row r="45" spans="1:22" ht="12.75" customHeight="1">
      <c r="A45" s="47" t="s">
        <v>176</v>
      </c>
      <c r="B45" s="19"/>
      <c r="C45" s="31"/>
      <c r="D45" s="31"/>
      <c r="E45" s="113"/>
      <c r="Q45" s="47"/>
      <c r="R45" s="47"/>
      <c r="S45" s="47"/>
      <c r="T45" s="47"/>
      <c r="V45" s="131"/>
    </row>
    <row r="46" spans="1:22" ht="12.75" customHeight="1">
      <c r="A46" s="14" t="s">
        <v>1216</v>
      </c>
      <c r="B46" s="19"/>
      <c r="C46" s="31"/>
      <c r="D46" s="31"/>
      <c r="E46" s="113"/>
      <c r="V46" s="131"/>
    </row>
    <row r="47" spans="1:22">
      <c r="A47" s="107" t="s">
        <v>311</v>
      </c>
      <c r="F47" s="68"/>
      <c r="G47" s="68"/>
      <c r="H47" s="32"/>
      <c r="I47" s="32"/>
      <c r="J47" s="32"/>
      <c r="K47" s="32"/>
      <c r="L47" s="54"/>
      <c r="M47" s="54"/>
      <c r="N47" s="32"/>
      <c r="O47" s="32"/>
      <c r="P47" s="32"/>
      <c r="Q47" s="32"/>
      <c r="R47" s="32"/>
    </row>
    <row r="48" spans="1:22">
      <c r="A48" s="125" t="s">
        <v>233</v>
      </c>
      <c r="F48" s="68"/>
      <c r="G48" s="68"/>
      <c r="H48" s="32"/>
      <c r="I48" s="32"/>
      <c r="J48" s="32"/>
      <c r="K48" s="32"/>
      <c r="L48" s="54"/>
      <c r="M48" s="54"/>
      <c r="N48" s="32"/>
      <c r="O48" s="32"/>
      <c r="P48" s="32"/>
      <c r="Q48" s="32"/>
      <c r="R48" s="32"/>
    </row>
    <row r="49" spans="1:22" ht="15" customHeight="1">
      <c r="A49" s="552" t="s">
        <v>888</v>
      </c>
      <c r="B49" s="552"/>
      <c r="C49" s="552"/>
      <c r="D49" s="552"/>
      <c r="E49" s="552"/>
      <c r="F49" s="552"/>
      <c r="G49" s="552"/>
      <c r="H49" s="552"/>
      <c r="I49" s="552"/>
      <c r="J49" s="552"/>
      <c r="K49" s="552"/>
      <c r="L49" s="131"/>
      <c r="M49" s="131"/>
      <c r="N49" s="131"/>
      <c r="O49" s="131"/>
      <c r="P49" s="131"/>
      <c r="Q49" s="131"/>
      <c r="R49" s="131"/>
      <c r="S49" s="131"/>
      <c r="T49" s="131"/>
      <c r="U49" s="131"/>
    </row>
    <row r="50" spans="1:22" ht="15" customHeight="1">
      <c r="A50" s="552" t="s">
        <v>1449</v>
      </c>
      <c r="B50" s="552"/>
      <c r="C50" s="552"/>
      <c r="D50" s="552"/>
      <c r="E50" s="552"/>
      <c r="F50" s="552"/>
      <c r="G50" s="552"/>
      <c r="H50" s="552"/>
      <c r="I50" s="552"/>
      <c r="J50" s="552"/>
      <c r="K50" s="552"/>
      <c r="L50" s="552"/>
      <c r="M50" s="552"/>
      <c r="N50" s="552"/>
      <c r="O50" s="552"/>
      <c r="P50" s="552"/>
      <c r="Q50" s="552"/>
      <c r="R50" s="552"/>
      <c r="S50" s="552"/>
      <c r="T50" s="552"/>
      <c r="U50" s="552"/>
      <c r="V50" s="552"/>
    </row>
    <row r="51" spans="1:22">
      <c r="A51" s="552" t="s">
        <v>265</v>
      </c>
      <c r="B51" s="552"/>
      <c r="C51" s="552"/>
      <c r="D51" s="552"/>
      <c r="E51" s="552"/>
      <c r="F51" s="552"/>
      <c r="G51" s="552"/>
      <c r="H51" s="552"/>
      <c r="I51" s="552"/>
      <c r="J51" s="552"/>
      <c r="K51" s="552"/>
      <c r="L51" s="552"/>
      <c r="M51" s="131"/>
      <c r="N51" s="131"/>
      <c r="O51" s="131"/>
      <c r="P51" s="131"/>
      <c r="Q51" s="131"/>
      <c r="R51" s="131"/>
      <c r="S51" s="131"/>
      <c r="T51" s="131"/>
      <c r="U51" s="131"/>
    </row>
    <row r="52" spans="1:22">
      <c r="A52" s="130"/>
      <c r="B52" s="130"/>
      <c r="C52" s="130"/>
      <c r="D52" s="130"/>
      <c r="E52" s="130"/>
      <c r="F52" s="130"/>
      <c r="G52" s="130"/>
      <c r="H52" s="130"/>
      <c r="I52" s="130"/>
      <c r="J52" s="130"/>
      <c r="K52" s="130"/>
      <c r="L52" s="130"/>
      <c r="M52" s="131"/>
      <c r="N52" s="131"/>
      <c r="O52" s="131"/>
      <c r="P52" s="131"/>
      <c r="Q52" s="131"/>
      <c r="R52" s="131"/>
      <c r="S52" s="131"/>
      <c r="T52" s="131"/>
      <c r="U52" s="131"/>
    </row>
    <row r="53" spans="1:22">
      <c r="A53" s="107" t="s">
        <v>65</v>
      </c>
      <c r="F53" s="68"/>
      <c r="G53" s="68" t="s">
        <v>66</v>
      </c>
      <c r="H53" s="32"/>
      <c r="I53" s="32"/>
      <c r="J53" s="32"/>
      <c r="K53" s="32"/>
      <c r="L53" s="54"/>
      <c r="M53" s="54"/>
      <c r="N53" s="32"/>
      <c r="O53" s="32"/>
      <c r="P53" s="32"/>
      <c r="Q53" s="32" t="s">
        <v>67</v>
      </c>
      <c r="R53" s="32"/>
    </row>
    <row r="54" spans="1:22" ht="15">
      <c r="A54" s="7"/>
      <c r="B54" s="5"/>
      <c r="C54" s="29"/>
      <c r="D54" s="29"/>
      <c r="E54" s="28"/>
      <c r="F54" s="8"/>
      <c r="H54" s="9"/>
      <c r="I54" s="9"/>
      <c r="J54" s="9"/>
      <c r="K54" s="9"/>
      <c r="L54" s="23"/>
      <c r="M54" s="23"/>
      <c r="N54" s="9"/>
      <c r="O54" s="9"/>
      <c r="P54" s="9"/>
      <c r="Q54" s="9"/>
      <c r="R54" s="9"/>
      <c r="S54" s="3"/>
      <c r="T54" s="3"/>
      <c r="U54" s="8"/>
    </row>
    <row r="55" spans="1:22">
      <c r="B55" s="19"/>
      <c r="C55" s="31"/>
      <c r="D55" s="31"/>
      <c r="E55" s="113"/>
    </row>
    <row r="56" spans="1:22">
      <c r="B56" s="19"/>
      <c r="C56" s="31"/>
      <c r="D56" s="31"/>
      <c r="E56" s="113"/>
    </row>
    <row r="57" spans="1:22">
      <c r="B57" s="19"/>
      <c r="C57" s="31"/>
      <c r="D57" s="31"/>
      <c r="E57" s="113"/>
    </row>
    <row r="58" spans="1:22">
      <c r="B58" s="19"/>
      <c r="C58" s="31"/>
      <c r="D58" s="31"/>
      <c r="E58" s="113"/>
    </row>
    <row r="59" spans="1:22">
      <c r="B59" s="19"/>
      <c r="C59" s="31"/>
      <c r="D59" s="31"/>
      <c r="E59" s="113"/>
    </row>
    <row r="60" spans="1:22">
      <c r="B60" s="19"/>
      <c r="C60" s="31"/>
      <c r="D60" s="31"/>
      <c r="E60" s="113"/>
    </row>
    <row r="61" spans="1:22">
      <c r="B61" s="19"/>
      <c r="C61" s="31"/>
      <c r="D61" s="31"/>
      <c r="E61" s="113"/>
    </row>
    <row r="62" spans="1:22">
      <c r="B62" s="19"/>
      <c r="C62" s="31"/>
      <c r="D62" s="31"/>
      <c r="E62" s="113"/>
    </row>
    <row r="63" spans="1:22">
      <c r="B63" s="19"/>
      <c r="C63" s="31"/>
      <c r="D63" s="31"/>
      <c r="E63" s="113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68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68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68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68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68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68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68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68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68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68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68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68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68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68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68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68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68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68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68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68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68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L264" s="14"/>
      <c r="M264" s="14"/>
      <c r="N264" s="14"/>
      <c r="O264" s="14"/>
      <c r="P264" s="14"/>
      <c r="Q264" s="14"/>
      <c r="R264" s="14"/>
      <c r="S264" s="14"/>
      <c r="T264" s="14"/>
      <c r="U264" s="68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L265" s="14"/>
      <c r="M265" s="14"/>
      <c r="N265" s="14"/>
      <c r="O265" s="14"/>
      <c r="P265" s="14"/>
      <c r="Q265" s="14"/>
      <c r="R265" s="14"/>
      <c r="S265" s="14"/>
      <c r="T265" s="14"/>
      <c r="U265" s="68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L266" s="14"/>
      <c r="M266" s="14"/>
      <c r="N266" s="14"/>
      <c r="O266" s="14"/>
      <c r="P266" s="14"/>
      <c r="Q266" s="14"/>
      <c r="R266" s="14"/>
      <c r="S266" s="14"/>
      <c r="T266" s="14"/>
      <c r="U266" s="68"/>
      <c r="V266" s="14"/>
    </row>
    <row r="267" spans="1:22" s="21" customFormat="1">
      <c r="A267" s="14"/>
      <c r="B267" s="19"/>
      <c r="C267" s="31"/>
      <c r="D267" s="31"/>
      <c r="E267" s="113"/>
      <c r="F267" s="114"/>
      <c r="G267" s="114"/>
      <c r="L267" s="14"/>
      <c r="M267" s="14"/>
      <c r="N267" s="14"/>
      <c r="O267" s="14"/>
      <c r="P267" s="14"/>
      <c r="Q267" s="14"/>
      <c r="R267" s="14"/>
      <c r="S267" s="14"/>
      <c r="T267" s="14"/>
      <c r="U267" s="68"/>
      <c r="V267" s="14"/>
    </row>
    <row r="268" spans="1:22" s="21" customFormat="1">
      <c r="A268" s="14"/>
      <c r="B268" s="19"/>
      <c r="C268" s="31"/>
      <c r="D268" s="31"/>
      <c r="E268" s="113"/>
      <c r="F268" s="114"/>
      <c r="G268" s="114"/>
      <c r="L268" s="14"/>
      <c r="M268" s="14"/>
      <c r="N268" s="14"/>
      <c r="O268" s="14"/>
      <c r="P268" s="14"/>
      <c r="Q268" s="14"/>
      <c r="R268" s="14"/>
      <c r="S268" s="14"/>
      <c r="T268" s="14"/>
      <c r="U268" s="68"/>
      <c r="V268" s="14"/>
    </row>
    <row r="269" spans="1:22" s="21" customFormat="1">
      <c r="A269" s="14"/>
      <c r="B269" s="19"/>
      <c r="C269" s="31"/>
      <c r="D269" s="31"/>
      <c r="E269" s="113"/>
      <c r="F269" s="114"/>
      <c r="G269" s="114"/>
      <c r="L269" s="14"/>
      <c r="M269" s="14"/>
      <c r="N269" s="14"/>
      <c r="O269" s="14"/>
      <c r="P269" s="14"/>
      <c r="Q269" s="14"/>
      <c r="R269" s="14"/>
      <c r="S269" s="14"/>
      <c r="T269" s="14"/>
      <c r="U269" s="68"/>
      <c r="V269" s="14"/>
    </row>
    <row r="270" spans="1:22" s="21" customFormat="1">
      <c r="A270" s="14"/>
      <c r="B270" s="19"/>
      <c r="C270" s="31"/>
      <c r="D270" s="31"/>
      <c r="E270" s="113"/>
      <c r="F270" s="114"/>
      <c r="G270" s="114"/>
      <c r="L270" s="14"/>
      <c r="M270" s="14"/>
      <c r="N270" s="14"/>
      <c r="O270" s="14"/>
      <c r="P270" s="14"/>
      <c r="Q270" s="14"/>
      <c r="R270" s="14"/>
      <c r="S270" s="14"/>
      <c r="T270" s="14"/>
      <c r="U270" s="68"/>
      <c r="V270" s="14"/>
    </row>
    <row r="271" spans="1:22" s="21" customFormat="1">
      <c r="A271" s="14"/>
      <c r="B271" s="19"/>
      <c r="C271" s="31"/>
      <c r="D271" s="31"/>
      <c r="E271" s="113"/>
      <c r="F271" s="114"/>
      <c r="G271" s="114"/>
      <c r="L271" s="14"/>
      <c r="M271" s="14"/>
      <c r="N271" s="14"/>
      <c r="O271" s="14"/>
      <c r="P271" s="14"/>
      <c r="Q271" s="14"/>
      <c r="R271" s="14"/>
      <c r="S271" s="14"/>
      <c r="T271" s="14"/>
      <c r="U271" s="68"/>
      <c r="V271" s="14"/>
    </row>
    <row r="272" spans="1:22" s="21" customFormat="1">
      <c r="A272" s="14"/>
      <c r="B272" s="19"/>
      <c r="C272" s="31"/>
      <c r="D272" s="31"/>
      <c r="E272" s="113"/>
      <c r="F272" s="114"/>
      <c r="G272" s="114"/>
      <c r="L272" s="14"/>
      <c r="M272" s="14"/>
      <c r="N272" s="14"/>
      <c r="O272" s="14"/>
      <c r="P272" s="14"/>
      <c r="Q272" s="14"/>
      <c r="R272" s="14"/>
      <c r="S272" s="14"/>
      <c r="T272" s="14"/>
      <c r="U272" s="68"/>
      <c r="V272" s="14"/>
    </row>
    <row r="273" spans="2:5">
      <c r="B273" s="19"/>
      <c r="C273" s="31"/>
      <c r="D273" s="31"/>
      <c r="E273" s="113"/>
    </row>
    <row r="274" spans="2:5">
      <c r="B274" s="19"/>
      <c r="C274" s="31"/>
      <c r="D274" s="31"/>
      <c r="E274" s="113"/>
    </row>
    <row r="275" spans="2:5">
      <c r="B275" s="19"/>
      <c r="C275" s="31"/>
      <c r="D275" s="31"/>
      <c r="E275" s="113"/>
    </row>
    <row r="276" spans="2:5">
      <c r="B276" s="19"/>
      <c r="C276" s="31"/>
      <c r="D276" s="31"/>
      <c r="E276" s="113"/>
    </row>
    <row r="277" spans="2:5">
      <c r="B277" s="19"/>
      <c r="C277" s="31"/>
      <c r="D277" s="31"/>
      <c r="E277" s="113"/>
    </row>
  </sheetData>
  <sheetProtection insertRows="0" deleteRows="0"/>
  <protectedRanges>
    <protectedRange sqref="U53:U1048576 J53:P1048576 J1:P48 U1:U48" name="Obseg1"/>
    <protectedRange sqref="J49:P49 U49 J52:P52 M51:P51 U51:U52" name="Obseg1_2"/>
    <protectedRange sqref="J51:L51" name="Obseg1_2_1"/>
    <protectedRange sqref="U50 J50:P50" name="Obseg1_1"/>
  </protectedRanges>
  <mergeCells count="10">
    <mergeCell ref="A51:L51"/>
    <mergeCell ref="A49:K49"/>
    <mergeCell ref="B13:K13"/>
    <mergeCell ref="C2:J2"/>
    <mergeCell ref="C3:J3"/>
    <mergeCell ref="C6:J6"/>
    <mergeCell ref="C7:J7"/>
    <mergeCell ref="C8:J8"/>
    <mergeCell ref="C9:J9"/>
    <mergeCell ref="A50:V50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47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9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96"/>
  <sheetViews>
    <sheetView topLeftCell="A46" zoomScale="90" zoomScaleNormal="90" zoomScaleSheetLayoutView="100" workbookViewId="0">
      <selection activeCell="P9" sqref="P9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63" hidden="1" customWidth="1"/>
    <col min="9" max="9" width="11" style="263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129</v>
      </c>
    </row>
    <row r="2" spans="1:21" ht="15">
      <c r="B2" s="50" t="s">
        <v>130</v>
      </c>
      <c r="C2" s="543" t="str">
        <f>+'prva stran'!B6</f>
        <v>VRTEC MEDVODE</v>
      </c>
      <c r="D2" s="544"/>
      <c r="E2" s="544"/>
      <c r="F2" s="544"/>
      <c r="G2" s="544"/>
      <c r="H2" s="544"/>
      <c r="I2" s="544"/>
      <c r="J2" s="544"/>
    </row>
    <row r="3" spans="1:21" ht="15">
      <c r="B3" s="50" t="s">
        <v>131</v>
      </c>
      <c r="C3" s="545" t="str">
        <f>+'prva stran'!B7</f>
        <v xml:space="preserve">Ostrovrharjeva ulica 2, 1215  MEDVODE </v>
      </c>
      <c r="D3" s="546"/>
      <c r="E3" s="546"/>
      <c r="F3" s="546"/>
      <c r="G3" s="546"/>
      <c r="H3" s="546"/>
      <c r="I3" s="546"/>
      <c r="J3" s="546"/>
    </row>
    <row r="4" spans="1:21" ht="15">
      <c r="B4" s="69"/>
    </row>
    <row r="5" spans="1:21" ht="15">
      <c r="B5" s="49" t="s">
        <v>133</v>
      </c>
    </row>
    <row r="6" spans="1:21" ht="17.25" customHeight="1">
      <c r="B6" s="51" t="s">
        <v>130</v>
      </c>
      <c r="C6" s="547">
        <f>+'prva stran'!B10</f>
        <v>0</v>
      </c>
      <c r="D6" s="548"/>
      <c r="E6" s="548"/>
      <c r="F6" s="548"/>
      <c r="G6" s="548"/>
      <c r="H6" s="548"/>
      <c r="I6" s="548"/>
      <c r="J6" s="548"/>
    </row>
    <row r="7" spans="1:21" ht="17.25" customHeight="1">
      <c r="B7" s="51" t="s">
        <v>131</v>
      </c>
      <c r="C7" s="549">
        <f>+'prva stran'!B11</f>
        <v>0</v>
      </c>
      <c r="D7" s="550"/>
      <c r="E7" s="550"/>
      <c r="F7" s="550"/>
      <c r="G7" s="550"/>
      <c r="H7" s="550"/>
      <c r="I7" s="550"/>
      <c r="J7" s="550"/>
    </row>
    <row r="8" spans="1:21" ht="17.25" customHeight="1">
      <c r="B8" s="51" t="s">
        <v>132</v>
      </c>
      <c r="C8" s="549">
        <f>+'prva stran'!B12</f>
        <v>0</v>
      </c>
      <c r="D8" s="550"/>
      <c r="E8" s="550"/>
      <c r="F8" s="550"/>
      <c r="G8" s="550"/>
      <c r="H8" s="550"/>
      <c r="I8" s="550"/>
      <c r="J8" s="550"/>
    </row>
    <row r="9" spans="1:21" s="15" customFormat="1" ht="17.25" customHeight="1">
      <c r="A9" s="12"/>
      <c r="B9" s="52" t="s">
        <v>134</v>
      </c>
      <c r="C9" s="551">
        <f>+'prva stran'!B13</f>
        <v>0</v>
      </c>
      <c r="D9" s="550"/>
      <c r="E9" s="550"/>
      <c r="F9" s="550"/>
      <c r="G9" s="550"/>
      <c r="H9" s="550"/>
      <c r="I9" s="550"/>
      <c r="J9" s="550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264"/>
      <c r="I10" s="264"/>
      <c r="J10" s="17"/>
      <c r="K10" s="17"/>
      <c r="U10" s="8"/>
    </row>
    <row r="11" spans="1:21" s="15" customFormat="1" ht="15">
      <c r="B11" s="18" t="s">
        <v>98</v>
      </c>
      <c r="C11" s="28"/>
      <c r="D11" s="28"/>
      <c r="E11" s="28"/>
      <c r="F11" s="115"/>
      <c r="G11" s="115"/>
      <c r="H11" s="264"/>
      <c r="I11" s="264"/>
      <c r="J11" s="17"/>
      <c r="K11" s="17"/>
      <c r="U11" s="8"/>
    </row>
    <row r="12" spans="1:21" s="15" customFormat="1" ht="21" customHeight="1">
      <c r="B12" s="83" t="str">
        <f>+'Ponudbeni pred_rekapitulacija'!A22</f>
        <v>9. sklop:</v>
      </c>
      <c r="C12" s="83"/>
      <c r="D12" s="27"/>
      <c r="E12" s="28"/>
      <c r="F12" s="115"/>
      <c r="G12" s="115"/>
      <c r="H12" s="264"/>
      <c r="I12" s="264"/>
      <c r="J12" s="17"/>
      <c r="K12" s="17"/>
      <c r="U12" s="8"/>
    </row>
    <row r="13" spans="1:21" s="15" customFormat="1" ht="21" customHeight="1">
      <c r="B13" s="542" t="str">
        <f>+'Ponudbeni pred_rekapitulacija'!B22</f>
        <v>MLEKO IN MLEČNI IZDELKI</v>
      </c>
      <c r="C13" s="542"/>
      <c r="D13" s="542"/>
      <c r="E13" s="542"/>
      <c r="F13" s="542"/>
      <c r="G13" s="542"/>
      <c r="H13" s="542"/>
      <c r="I13" s="542"/>
      <c r="J13" s="542"/>
      <c r="K13" s="542"/>
      <c r="U13" s="8"/>
    </row>
    <row r="14" spans="1:21" s="73" customFormat="1" ht="12" customHeight="1">
      <c r="A14" s="46">
        <v>1</v>
      </c>
      <c r="B14" s="46">
        <v>2</v>
      </c>
      <c r="C14" s="46" t="s">
        <v>155</v>
      </c>
      <c r="D14" s="46" t="s">
        <v>156</v>
      </c>
      <c r="E14" s="46" t="s">
        <v>226</v>
      </c>
      <c r="F14" s="46">
        <v>3</v>
      </c>
      <c r="G14" s="46">
        <v>4</v>
      </c>
      <c r="H14" s="265" t="s">
        <v>97</v>
      </c>
      <c r="I14" s="265" t="s">
        <v>170</v>
      </c>
      <c r="J14" s="71">
        <v>5</v>
      </c>
      <c r="K14" s="71">
        <v>6</v>
      </c>
      <c r="L14" s="71" t="s">
        <v>64</v>
      </c>
      <c r="M14" s="71" t="s">
        <v>221</v>
      </c>
      <c r="N14" s="71">
        <v>7</v>
      </c>
      <c r="O14" s="71" t="s">
        <v>222</v>
      </c>
      <c r="P14" s="71">
        <v>8</v>
      </c>
      <c r="Q14" s="72" t="s">
        <v>223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228</v>
      </c>
      <c r="C15" s="56" t="s">
        <v>218</v>
      </c>
      <c r="D15" s="56" t="s">
        <v>219</v>
      </c>
      <c r="E15" s="56" t="s">
        <v>227</v>
      </c>
      <c r="F15" s="56" t="s">
        <v>144</v>
      </c>
      <c r="G15" s="56" t="s">
        <v>145</v>
      </c>
      <c r="H15" s="266" t="s">
        <v>178</v>
      </c>
      <c r="I15" s="266" t="s">
        <v>214</v>
      </c>
      <c r="J15" s="58" t="s">
        <v>151</v>
      </c>
      <c r="K15" s="58" t="s">
        <v>96</v>
      </c>
      <c r="L15" s="58" t="s">
        <v>1436</v>
      </c>
      <c r="M15" s="58" t="s">
        <v>150</v>
      </c>
      <c r="N15" s="58" t="s">
        <v>63</v>
      </c>
      <c r="O15" s="58" t="s">
        <v>169</v>
      </c>
      <c r="P15" s="58" t="s">
        <v>147</v>
      </c>
      <c r="Q15" s="59" t="s">
        <v>148</v>
      </c>
      <c r="R15" s="59" t="s">
        <v>163</v>
      </c>
      <c r="S15" s="59" t="s">
        <v>152</v>
      </c>
      <c r="T15" s="59" t="s">
        <v>153</v>
      </c>
      <c r="U15" s="58" t="s">
        <v>166</v>
      </c>
    </row>
    <row r="16" spans="1:21" s="55" customFormat="1" ht="24">
      <c r="A16" s="84" t="s">
        <v>1</v>
      </c>
      <c r="B16" s="81" t="s">
        <v>1397</v>
      </c>
      <c r="C16" s="82" t="s">
        <v>1032</v>
      </c>
      <c r="D16" s="82" t="s">
        <v>95</v>
      </c>
      <c r="E16" s="111" t="s">
        <v>181</v>
      </c>
      <c r="F16" s="85">
        <v>20000</v>
      </c>
      <c r="G16" s="116" t="s">
        <v>95</v>
      </c>
      <c r="H16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20000</v>
      </c>
      <c r="I16" s="85">
        <f>IF(Sklop9[[#This Row],[ZAHTEVANA SHEMA KAKOVOSTI]]&lt;&gt;"",Sklop9[[#This Row],[Preračunana masa/volumen/kos na enoto kg]],"")</f>
        <v>20000</v>
      </c>
      <c r="J16" s="97"/>
      <c r="K16" s="86"/>
      <c r="L16" s="86"/>
      <c r="M16" s="87"/>
      <c r="N16" s="88"/>
      <c r="O16" s="88"/>
      <c r="P16" s="99"/>
      <c r="Q16" s="88">
        <f>+Sklop9[[#This Row],[cena/enota brez DDV v EUR]]*Sklop9[[#This Row],[Stopnja DDV (%)]]</f>
        <v>0</v>
      </c>
      <c r="R16" s="88">
        <f>+Sklop9[[#This Row],[cena/enota brez DDV v EUR]]+Sklop9[[#This Row],[Davek (EUR)]]</f>
        <v>0</v>
      </c>
      <c r="S16" s="88">
        <f>+Sklop9[[#This Row],[cena/enota brez DDV v EUR]]*Sklop9[[#This Row],[Okvirna količina]]</f>
        <v>0</v>
      </c>
      <c r="T16" s="88">
        <f>+Sklop9[[#This Row],[Končna cena/enoto mere (EUR) z DDV]]*Sklop9[[#This Row],[Okvirna količina]]</f>
        <v>0</v>
      </c>
      <c r="U16" s="102"/>
    </row>
    <row r="17" spans="1:21" s="55" customFormat="1" ht="24">
      <c r="A17" s="84" t="s">
        <v>3</v>
      </c>
      <c r="B17" s="10" t="s">
        <v>716</v>
      </c>
      <c r="C17" s="82">
        <v>1</v>
      </c>
      <c r="D17" s="82" t="s">
        <v>95</v>
      </c>
      <c r="E17" s="111" t="s">
        <v>181</v>
      </c>
      <c r="F17" s="90">
        <v>50</v>
      </c>
      <c r="G17" s="116" t="s">
        <v>95</v>
      </c>
      <c r="H17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17" s="85">
        <f>IF(Sklop9[[#This Row],[ZAHTEVANA SHEMA KAKOVOSTI]]&lt;&gt;"",Sklop9[[#This Row],[Preračunana masa/volumen/kos na enoto kg]],"")</f>
        <v>50</v>
      </c>
      <c r="J17" s="98"/>
      <c r="K17" s="91"/>
      <c r="L17" s="91"/>
      <c r="M17" s="100"/>
      <c r="N17" s="92"/>
      <c r="O17" s="92"/>
      <c r="P17" s="101"/>
      <c r="Q17" s="92">
        <f>+Sklop9[[#This Row],[cena/enota brez DDV v EUR]]*Sklop9[[#This Row],[Stopnja DDV (%)]]</f>
        <v>0</v>
      </c>
      <c r="R17" s="92">
        <f>+Sklop9[[#This Row],[cena/enota brez DDV v EUR]]+Sklop9[[#This Row],[Davek (EUR)]]</f>
        <v>0</v>
      </c>
      <c r="S17" s="92">
        <f>+Sklop9[[#This Row],[cena/enota brez DDV v EUR]]*Sklop9[[#This Row],[Okvirna količina]]</f>
        <v>0</v>
      </c>
      <c r="T17" s="92">
        <f>+Sklop9[[#This Row],[Končna cena/enoto mere (EUR) z DDV]]*Sklop9[[#This Row],[Okvirna količina]]</f>
        <v>0</v>
      </c>
      <c r="U17" s="103"/>
    </row>
    <row r="18" spans="1:21" s="55" customFormat="1" ht="48">
      <c r="A18" s="84" t="s">
        <v>4</v>
      </c>
      <c r="B18" s="76" t="s">
        <v>328</v>
      </c>
      <c r="C18" s="82">
        <v>1</v>
      </c>
      <c r="D18" s="82" t="s">
        <v>95</v>
      </c>
      <c r="E18" s="111"/>
      <c r="F18" s="90">
        <v>1000</v>
      </c>
      <c r="G18" s="116" t="s">
        <v>95</v>
      </c>
      <c r="H18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1000</v>
      </c>
      <c r="I18" s="85" t="str">
        <f>IF(Sklop9[[#This Row],[ZAHTEVANA SHEMA KAKOVOSTI]]&lt;&gt;"",Sklop9[[#This Row],[Preračunana masa/volumen/kos na enoto kg]],"")</f>
        <v/>
      </c>
      <c r="J18" s="98"/>
      <c r="K18" s="91"/>
      <c r="L18" s="91"/>
      <c r="M18" s="100"/>
      <c r="N18" s="92"/>
      <c r="O18" s="92"/>
      <c r="P18" s="101"/>
      <c r="Q18" s="92">
        <f>+Sklop9[[#This Row],[cena/enota brez DDV v EUR]]*Sklop9[[#This Row],[Stopnja DDV (%)]]</f>
        <v>0</v>
      </c>
      <c r="R18" s="92">
        <f>+Sklop9[[#This Row],[cena/enota brez DDV v EUR]]+Sklop9[[#This Row],[Davek (EUR)]]</f>
        <v>0</v>
      </c>
      <c r="S18" s="92">
        <f>+Sklop9[[#This Row],[cena/enota brez DDV v EUR]]*Sklop9[[#This Row],[Okvirna količina]]</f>
        <v>0</v>
      </c>
      <c r="T18" s="92">
        <f>+Sklop9[[#This Row],[Končna cena/enoto mere (EUR) z DDV]]*Sklop9[[#This Row],[Okvirna količina]]</f>
        <v>0</v>
      </c>
      <c r="U18" s="103"/>
    </row>
    <row r="19" spans="1:21" s="55" customFormat="1" ht="24">
      <c r="A19" s="84" t="s">
        <v>5</v>
      </c>
      <c r="B19" s="76" t="s">
        <v>329</v>
      </c>
      <c r="C19" s="82">
        <v>0.2</v>
      </c>
      <c r="D19" s="82" t="s">
        <v>95</v>
      </c>
      <c r="E19" s="111" t="s">
        <v>181</v>
      </c>
      <c r="F19" s="90">
        <v>20</v>
      </c>
      <c r="G19" s="116" t="s">
        <v>93</v>
      </c>
      <c r="H19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</v>
      </c>
      <c r="I19" s="85">
        <f>IF(Sklop9[[#This Row],[ZAHTEVANA SHEMA KAKOVOSTI]]&lt;&gt;"",Sklop9[[#This Row],[Preračunana masa/volumen/kos na enoto kg]],"")</f>
        <v>4</v>
      </c>
      <c r="J19" s="98"/>
      <c r="K19" s="91"/>
      <c r="L19" s="91"/>
      <c r="M19" s="100"/>
      <c r="N19" s="92"/>
      <c r="O19" s="92"/>
      <c r="P19" s="101"/>
      <c r="Q19" s="92">
        <f>+Sklop9[[#This Row],[cena/enota brez DDV v EUR]]*Sklop9[[#This Row],[Stopnja DDV (%)]]</f>
        <v>0</v>
      </c>
      <c r="R19" s="92">
        <f>+Sklop9[[#This Row],[cena/enota brez DDV v EUR]]+Sklop9[[#This Row],[Davek (EUR)]]</f>
        <v>0</v>
      </c>
      <c r="S19" s="92">
        <f>+Sklop9[[#This Row],[cena/enota brez DDV v EUR]]*Sklop9[[#This Row],[Okvirna količina]]</f>
        <v>0</v>
      </c>
      <c r="T19" s="92">
        <f>+Sklop9[[#This Row],[Končna cena/enoto mere (EUR) z DDV]]*Sklop9[[#This Row],[Okvirna količina]]</f>
        <v>0</v>
      </c>
      <c r="U19" s="103"/>
    </row>
    <row r="20" spans="1:21" s="55" customFormat="1" ht="24">
      <c r="A20" s="84" t="s">
        <v>6</v>
      </c>
      <c r="B20" s="10" t="s">
        <v>1033</v>
      </c>
      <c r="C20" s="82">
        <v>1</v>
      </c>
      <c r="D20" s="82" t="s">
        <v>95</v>
      </c>
      <c r="E20" s="111" t="s">
        <v>181</v>
      </c>
      <c r="F20" s="90">
        <v>20</v>
      </c>
      <c r="G20" s="116" t="s">
        <v>95</v>
      </c>
      <c r="H20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20" s="85">
        <f>IF(Sklop9[[#This Row],[ZAHTEVANA SHEMA KAKOVOSTI]]&lt;&gt;"",Sklop9[[#This Row],[Preračunana masa/volumen/kos na enoto kg]],"")</f>
        <v>20</v>
      </c>
      <c r="J20" s="98"/>
      <c r="K20" s="91"/>
      <c r="L20" s="91"/>
      <c r="M20" s="100"/>
      <c r="N20" s="92"/>
      <c r="O20" s="92"/>
      <c r="P20" s="101"/>
      <c r="Q20" s="92">
        <f>+Sklop9[[#This Row],[cena/enota brez DDV v EUR]]*Sklop9[[#This Row],[Stopnja DDV (%)]]</f>
        <v>0</v>
      </c>
      <c r="R20" s="92">
        <f>+Sklop9[[#This Row],[cena/enota brez DDV v EUR]]+Sklop9[[#This Row],[Davek (EUR)]]</f>
        <v>0</v>
      </c>
      <c r="S20" s="92">
        <f>+Sklop9[[#This Row],[cena/enota brez DDV v EUR]]*Sklop9[[#This Row],[Okvirna količina]]</f>
        <v>0</v>
      </c>
      <c r="T20" s="92">
        <f>+Sklop9[[#This Row],[Končna cena/enoto mere (EUR) z DDV]]*Sklop9[[#This Row],[Okvirna količina]]</f>
        <v>0</v>
      </c>
      <c r="U20" s="103"/>
    </row>
    <row r="21" spans="1:21" s="55" customFormat="1" ht="24">
      <c r="A21" s="84" t="s">
        <v>7</v>
      </c>
      <c r="B21" s="10" t="s">
        <v>330</v>
      </c>
      <c r="C21" s="75">
        <v>1</v>
      </c>
      <c r="D21" s="82" t="s">
        <v>95</v>
      </c>
      <c r="E21" s="111" t="s">
        <v>181</v>
      </c>
      <c r="F21" s="90">
        <v>250</v>
      </c>
      <c r="G21" s="116" t="s">
        <v>95</v>
      </c>
      <c r="H21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</v>
      </c>
      <c r="I21" s="85">
        <f>IF(Sklop9[[#This Row],[ZAHTEVANA SHEMA KAKOVOSTI]]&lt;&gt;"",Sklop9[[#This Row],[Preračunana masa/volumen/kos na enoto kg]],"")</f>
        <v>250</v>
      </c>
      <c r="J21" s="98"/>
      <c r="K21" s="91"/>
      <c r="L21" s="91"/>
      <c r="M21" s="100"/>
      <c r="N21" s="92"/>
      <c r="O21" s="92"/>
      <c r="P21" s="101"/>
      <c r="Q21" s="92">
        <f>+Sklop9[[#This Row],[cena/enota brez DDV v EUR]]*Sklop9[[#This Row],[Stopnja DDV (%)]]</f>
        <v>0</v>
      </c>
      <c r="R21" s="92">
        <f>+Sklop9[[#This Row],[cena/enota brez DDV v EUR]]+Sklop9[[#This Row],[Davek (EUR)]]</f>
        <v>0</v>
      </c>
      <c r="S21" s="92">
        <f>+Sklop9[[#This Row],[cena/enota brez DDV v EUR]]*Sklop9[[#This Row],[Okvirna količina]]</f>
        <v>0</v>
      </c>
      <c r="T21" s="92">
        <f>+Sklop9[[#This Row],[Končna cena/enoto mere (EUR) z DDV]]*Sklop9[[#This Row],[Okvirna količina]]</f>
        <v>0</v>
      </c>
      <c r="U21" s="103"/>
    </row>
    <row r="22" spans="1:21" s="55" customFormat="1" ht="24">
      <c r="A22" s="84" t="s">
        <v>8</v>
      </c>
      <c r="B22" s="76" t="s">
        <v>331</v>
      </c>
      <c r="C22" s="75">
        <v>0.2</v>
      </c>
      <c r="D22" s="82" t="s">
        <v>95</v>
      </c>
      <c r="E22" s="111" t="s">
        <v>181</v>
      </c>
      <c r="F22" s="90">
        <v>20</v>
      </c>
      <c r="G22" s="116" t="s">
        <v>93</v>
      </c>
      <c r="H22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</v>
      </c>
      <c r="I22" s="85">
        <f>IF(Sklop9[[#This Row],[ZAHTEVANA SHEMA KAKOVOSTI]]&lt;&gt;"",Sklop9[[#This Row],[Preračunana masa/volumen/kos na enoto kg]],"")</f>
        <v>4</v>
      </c>
      <c r="J22" s="98"/>
      <c r="K22" s="91"/>
      <c r="L22" s="91"/>
      <c r="M22" s="100"/>
      <c r="N22" s="92"/>
      <c r="O22" s="92"/>
      <c r="P22" s="101"/>
      <c r="Q22" s="92">
        <f>+Sklop9[[#This Row],[cena/enota brez DDV v EUR]]*Sklop9[[#This Row],[Stopnja DDV (%)]]</f>
        <v>0</v>
      </c>
      <c r="R22" s="92">
        <f>+Sklop9[[#This Row],[cena/enota brez DDV v EUR]]+Sklop9[[#This Row],[Davek (EUR)]]</f>
        <v>0</v>
      </c>
      <c r="S22" s="92">
        <f>+Sklop9[[#This Row],[cena/enota brez DDV v EUR]]*Sklop9[[#This Row],[Okvirna količina]]</f>
        <v>0</v>
      </c>
      <c r="T22" s="92">
        <f>+Sklop9[[#This Row],[Končna cena/enoto mere (EUR) z DDV]]*Sklop9[[#This Row],[Okvirna količina]]</f>
        <v>0</v>
      </c>
      <c r="U22" s="103"/>
    </row>
    <row r="23" spans="1:21" s="55" customFormat="1" ht="24">
      <c r="A23" s="84" t="s">
        <v>9</v>
      </c>
      <c r="B23" s="76" t="s">
        <v>331</v>
      </c>
      <c r="C23" s="75">
        <v>1</v>
      </c>
      <c r="D23" s="82" t="s">
        <v>95</v>
      </c>
      <c r="E23" s="111" t="s">
        <v>181</v>
      </c>
      <c r="F23" s="90">
        <v>20</v>
      </c>
      <c r="G23" s="116" t="s">
        <v>95</v>
      </c>
      <c r="H23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23" s="85">
        <f>IF(Sklop9[[#This Row],[ZAHTEVANA SHEMA KAKOVOSTI]]&lt;&gt;"",Sklop9[[#This Row],[Preračunana masa/volumen/kos na enoto kg]],"")</f>
        <v>20</v>
      </c>
      <c r="J23" s="98"/>
      <c r="K23" s="91"/>
      <c r="L23" s="91"/>
      <c r="M23" s="100"/>
      <c r="N23" s="92"/>
      <c r="O23" s="92"/>
      <c r="P23" s="101"/>
      <c r="Q23" s="92">
        <f>+Sklop9[[#This Row],[cena/enota brez DDV v EUR]]*Sklop9[[#This Row],[Stopnja DDV (%)]]</f>
        <v>0</v>
      </c>
      <c r="R23" s="92">
        <f>+Sklop9[[#This Row],[cena/enota brez DDV v EUR]]+Sklop9[[#This Row],[Davek (EUR)]]</f>
        <v>0</v>
      </c>
      <c r="S23" s="92">
        <f>+Sklop9[[#This Row],[cena/enota brez DDV v EUR]]*Sklop9[[#This Row],[Okvirna količina]]</f>
        <v>0</v>
      </c>
      <c r="T23" s="92">
        <f>+Sklop9[[#This Row],[Končna cena/enoto mere (EUR) z DDV]]*Sklop9[[#This Row],[Okvirna količina]]</f>
        <v>0</v>
      </c>
      <c r="U23" s="103"/>
    </row>
    <row r="24" spans="1:21" s="55" customFormat="1" ht="12">
      <c r="A24" s="84" t="s">
        <v>10</v>
      </c>
      <c r="B24" s="76" t="s">
        <v>332</v>
      </c>
      <c r="C24" s="75">
        <v>125</v>
      </c>
      <c r="D24" s="82" t="s">
        <v>157</v>
      </c>
      <c r="E24" s="111"/>
      <c r="F24" s="90">
        <v>1200</v>
      </c>
      <c r="G24" s="116" t="s">
        <v>93</v>
      </c>
      <c r="H24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24" s="85" t="str">
        <f>IF(Sklop9[[#This Row],[ZAHTEVANA SHEMA KAKOVOSTI]]&lt;&gt;"",Sklop9[[#This Row],[Preračunana masa/volumen/kos na enoto kg]],"")</f>
        <v/>
      </c>
      <c r="J24" s="98"/>
      <c r="K24" s="91"/>
      <c r="L24" s="91"/>
      <c r="M24" s="100"/>
      <c r="N24" s="92"/>
      <c r="O24" s="92"/>
      <c r="P24" s="101"/>
      <c r="Q24" s="92">
        <f>+Sklop9[[#This Row],[cena/enota brez DDV v EUR]]*Sklop9[[#This Row],[Stopnja DDV (%)]]</f>
        <v>0</v>
      </c>
      <c r="R24" s="92">
        <f>+Sklop9[[#This Row],[cena/enota brez DDV v EUR]]+Sklop9[[#This Row],[Davek (EUR)]]</f>
        <v>0</v>
      </c>
      <c r="S24" s="92">
        <f>+Sklop9[[#This Row],[cena/enota brez DDV v EUR]]*Sklop9[[#This Row],[Okvirna količina]]</f>
        <v>0</v>
      </c>
      <c r="T24" s="92">
        <f>+Sklop9[[#This Row],[Končna cena/enoto mere (EUR) z DDV]]*Sklop9[[#This Row],[Okvirna količina]]</f>
        <v>0</v>
      </c>
      <c r="U24" s="103"/>
    </row>
    <row r="25" spans="1:21" s="55" customFormat="1" ht="24">
      <c r="A25" s="84" t="s">
        <v>11</v>
      </c>
      <c r="B25" s="76" t="s">
        <v>1272</v>
      </c>
      <c r="C25" s="75">
        <v>120</v>
      </c>
      <c r="D25" s="82" t="s">
        <v>157</v>
      </c>
      <c r="E25" s="111" t="s">
        <v>181</v>
      </c>
      <c r="F25" s="90">
        <v>1000</v>
      </c>
      <c r="G25" s="116" t="s">
        <v>93</v>
      </c>
      <c r="H25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25" s="85">
        <f>IF(Sklop9[[#This Row],[ZAHTEVANA SHEMA KAKOVOSTI]]&lt;&gt;"",Sklop9[[#This Row],[Preračunana masa/volumen/kos na enoto kg]],"")</f>
        <v>120</v>
      </c>
      <c r="J25" s="98"/>
      <c r="K25" s="91"/>
      <c r="L25" s="91"/>
      <c r="M25" s="100"/>
      <c r="N25" s="92"/>
      <c r="O25" s="92"/>
      <c r="P25" s="101"/>
      <c r="Q25" s="92">
        <f>+Sklop9[[#This Row],[cena/enota brez DDV v EUR]]*Sklop9[[#This Row],[Stopnja DDV (%)]]</f>
        <v>0</v>
      </c>
      <c r="R25" s="92">
        <f>+Sklop9[[#This Row],[cena/enota brez DDV v EUR]]+Sklop9[[#This Row],[Davek (EUR)]]</f>
        <v>0</v>
      </c>
      <c r="S25" s="92">
        <f>+Sklop9[[#This Row],[cena/enota brez DDV v EUR]]*Sklop9[[#This Row],[Okvirna količina]]</f>
        <v>0</v>
      </c>
      <c r="T25" s="92">
        <f>+Sklop9[[#This Row],[Končna cena/enoto mere (EUR) z DDV]]*Sklop9[[#This Row],[Okvirna količina]]</f>
        <v>0</v>
      </c>
      <c r="U25" s="103"/>
    </row>
    <row r="26" spans="1:21" s="55" customFormat="1" ht="12">
      <c r="A26" s="84" t="s">
        <v>12</v>
      </c>
      <c r="B26" s="76" t="s">
        <v>327</v>
      </c>
      <c r="C26" s="75" t="s">
        <v>160</v>
      </c>
      <c r="D26" s="82" t="s">
        <v>0</v>
      </c>
      <c r="E26" s="111" t="s">
        <v>181</v>
      </c>
      <c r="F26" s="90">
        <v>200</v>
      </c>
      <c r="G26" s="116" t="s">
        <v>0</v>
      </c>
      <c r="H26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26" s="85">
        <f>IF(Sklop9[[#This Row],[ZAHTEVANA SHEMA KAKOVOSTI]]&lt;&gt;"",Sklop9[[#This Row],[Preračunana masa/volumen/kos na enoto kg]],"")</f>
        <v>200</v>
      </c>
      <c r="J26" s="98"/>
      <c r="K26" s="91"/>
      <c r="L26" s="91"/>
      <c r="M26" s="100"/>
      <c r="N26" s="92"/>
      <c r="O26" s="92"/>
      <c r="P26" s="101"/>
      <c r="Q26" s="92">
        <f>+Sklop9[[#This Row],[cena/enota brez DDV v EUR]]*Sklop9[[#This Row],[Stopnja DDV (%)]]</f>
        <v>0</v>
      </c>
      <c r="R26" s="92">
        <f>+Sklop9[[#This Row],[cena/enota brez DDV v EUR]]+Sklop9[[#This Row],[Davek (EUR)]]</f>
        <v>0</v>
      </c>
      <c r="S26" s="92">
        <f>+Sklop9[[#This Row],[cena/enota brez DDV v EUR]]*Sklop9[[#This Row],[Okvirna količina]]</f>
        <v>0</v>
      </c>
      <c r="T26" s="92">
        <f>+Sklop9[[#This Row],[Končna cena/enoto mere (EUR) z DDV]]*Sklop9[[#This Row],[Okvirna količina]]</f>
        <v>0</v>
      </c>
      <c r="U26" s="103"/>
    </row>
    <row r="27" spans="1:21" s="55" customFormat="1" ht="12">
      <c r="A27" s="84" t="s">
        <v>13</v>
      </c>
      <c r="B27" s="77" t="s">
        <v>333</v>
      </c>
      <c r="C27" s="75">
        <v>500</v>
      </c>
      <c r="D27" s="82" t="s">
        <v>157</v>
      </c>
      <c r="E27" s="111" t="s">
        <v>181</v>
      </c>
      <c r="F27" s="90">
        <v>20</v>
      </c>
      <c r="G27" s="116" t="s">
        <v>93</v>
      </c>
      <c r="H27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7" s="85">
        <f>IF(Sklop9[[#This Row],[ZAHTEVANA SHEMA KAKOVOSTI]]&lt;&gt;"",Sklop9[[#This Row],[Preračunana masa/volumen/kos na enoto kg]],"")</f>
        <v>10</v>
      </c>
      <c r="J27" s="98"/>
      <c r="K27" s="91"/>
      <c r="L27" s="91"/>
      <c r="M27" s="100"/>
      <c r="N27" s="92"/>
      <c r="O27" s="92"/>
      <c r="P27" s="101"/>
      <c r="Q27" s="92">
        <f>+Sklop9[[#This Row],[cena/enota brez DDV v EUR]]*Sklop9[[#This Row],[Stopnja DDV (%)]]</f>
        <v>0</v>
      </c>
      <c r="R27" s="92">
        <f>+Sklop9[[#This Row],[cena/enota brez DDV v EUR]]+Sklop9[[#This Row],[Davek (EUR)]]</f>
        <v>0</v>
      </c>
      <c r="S27" s="92">
        <f>+Sklop9[[#This Row],[cena/enota brez DDV v EUR]]*Sklop9[[#This Row],[Okvirna količina]]</f>
        <v>0</v>
      </c>
      <c r="T27" s="92">
        <f>+Sklop9[[#This Row],[Končna cena/enoto mere (EUR) z DDV]]*Sklop9[[#This Row],[Okvirna količina]]</f>
        <v>0</v>
      </c>
      <c r="U27" s="103"/>
    </row>
    <row r="28" spans="1:21" s="55" customFormat="1" ht="12">
      <c r="A28" s="84" t="s">
        <v>14</v>
      </c>
      <c r="B28" s="76" t="s">
        <v>334</v>
      </c>
      <c r="C28" s="75">
        <v>250</v>
      </c>
      <c r="D28" s="82" t="s">
        <v>157</v>
      </c>
      <c r="E28" s="111"/>
      <c r="F28" s="90">
        <v>10</v>
      </c>
      <c r="G28" s="116" t="s">
        <v>93</v>
      </c>
      <c r="H28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2.5</v>
      </c>
      <c r="I28" s="85" t="str">
        <f>IF(Sklop9[[#This Row],[ZAHTEVANA SHEMA KAKOVOSTI]]&lt;&gt;"",Sklop9[[#This Row],[Preračunana masa/volumen/kos na enoto kg]],"")</f>
        <v/>
      </c>
      <c r="J28" s="98"/>
      <c r="K28" s="91"/>
      <c r="L28" s="91"/>
      <c r="M28" s="100"/>
      <c r="N28" s="92"/>
      <c r="O28" s="92"/>
      <c r="P28" s="101"/>
      <c r="Q28" s="92">
        <f>+Sklop9[[#This Row],[cena/enota brez DDV v EUR]]*Sklop9[[#This Row],[Stopnja DDV (%)]]</f>
        <v>0</v>
      </c>
      <c r="R28" s="92">
        <f>+Sklop9[[#This Row],[cena/enota brez DDV v EUR]]+Sklop9[[#This Row],[Davek (EUR)]]</f>
        <v>0</v>
      </c>
      <c r="S28" s="92">
        <f>+Sklop9[[#This Row],[cena/enota brez DDV v EUR]]*Sklop9[[#This Row],[Okvirna količina]]</f>
        <v>0</v>
      </c>
      <c r="T28" s="92">
        <f>+Sklop9[[#This Row],[Končna cena/enoto mere (EUR) z DDV]]*Sklop9[[#This Row],[Okvirna količina]]</f>
        <v>0</v>
      </c>
      <c r="U28" s="103"/>
    </row>
    <row r="29" spans="1:21" s="55" customFormat="1" ht="24">
      <c r="A29" s="84" t="s">
        <v>15</v>
      </c>
      <c r="B29" s="10" t="s">
        <v>715</v>
      </c>
      <c r="C29" s="75">
        <v>500</v>
      </c>
      <c r="D29" s="82" t="s">
        <v>157</v>
      </c>
      <c r="E29" s="111" t="s">
        <v>181</v>
      </c>
      <c r="F29" s="90">
        <v>20</v>
      </c>
      <c r="G29" s="116" t="s">
        <v>93</v>
      </c>
      <c r="H29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9" s="85">
        <f>IF(Sklop9[[#This Row],[ZAHTEVANA SHEMA KAKOVOSTI]]&lt;&gt;"",Sklop9[[#This Row],[Preračunana masa/volumen/kos na enoto kg]],"")</f>
        <v>10</v>
      </c>
      <c r="J29" s="98"/>
      <c r="K29" s="91"/>
      <c r="L29" s="91"/>
      <c r="M29" s="100"/>
      <c r="N29" s="92"/>
      <c r="O29" s="92"/>
      <c r="P29" s="101"/>
      <c r="Q29" s="92">
        <f>+Sklop9[[#This Row],[cena/enota brez DDV v EUR]]*Sklop9[[#This Row],[Stopnja DDV (%)]]</f>
        <v>0</v>
      </c>
      <c r="R29" s="92">
        <f>+Sklop9[[#This Row],[cena/enota brez DDV v EUR]]+Sklop9[[#This Row],[Davek (EUR)]]</f>
        <v>0</v>
      </c>
      <c r="S29" s="92">
        <f>+Sklop9[[#This Row],[cena/enota brez DDV v EUR]]*Sklop9[[#This Row],[Okvirna količina]]</f>
        <v>0</v>
      </c>
      <c r="T29" s="92">
        <f>+Sklop9[[#This Row],[Končna cena/enoto mere (EUR) z DDV]]*Sklop9[[#This Row],[Okvirna količina]]</f>
        <v>0</v>
      </c>
      <c r="U29" s="103"/>
    </row>
    <row r="30" spans="1:21" s="55" customFormat="1" ht="24">
      <c r="A30" s="84" t="s">
        <v>16</v>
      </c>
      <c r="B30" s="10" t="s">
        <v>1273</v>
      </c>
      <c r="C30" s="75">
        <v>1000</v>
      </c>
      <c r="D30" s="82" t="s">
        <v>157</v>
      </c>
      <c r="E30" s="111" t="s">
        <v>181</v>
      </c>
      <c r="F30" s="90">
        <v>50</v>
      </c>
      <c r="G30" s="116" t="s">
        <v>0</v>
      </c>
      <c r="H30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30" s="85">
        <f>IF(Sklop9[[#This Row],[ZAHTEVANA SHEMA KAKOVOSTI]]&lt;&gt;"",Sklop9[[#This Row],[Preračunana masa/volumen/kos na enoto kg]],"")</f>
        <v>50</v>
      </c>
      <c r="J30" s="98"/>
      <c r="K30" s="91"/>
      <c r="L30" s="91"/>
      <c r="M30" s="100"/>
      <c r="N30" s="92"/>
      <c r="O30" s="92"/>
      <c r="P30" s="101"/>
      <c r="Q30" s="92">
        <f>+Sklop9[[#This Row],[cena/enota brez DDV v EUR]]*Sklop9[[#This Row],[Stopnja DDV (%)]]</f>
        <v>0</v>
      </c>
      <c r="R30" s="92">
        <f>+Sklop9[[#This Row],[cena/enota brez DDV v EUR]]+Sklop9[[#This Row],[Davek (EUR)]]</f>
        <v>0</v>
      </c>
      <c r="S30" s="92">
        <f>+Sklop9[[#This Row],[cena/enota brez DDV v EUR]]*Sklop9[[#This Row],[Okvirna količina]]</f>
        <v>0</v>
      </c>
      <c r="T30" s="92">
        <f>+Sklop9[[#This Row],[Končna cena/enoto mere (EUR) z DDV]]*Sklop9[[#This Row],[Okvirna količina]]</f>
        <v>0</v>
      </c>
      <c r="U30" s="103"/>
    </row>
    <row r="31" spans="1:21" s="55" customFormat="1" ht="24">
      <c r="A31" s="84" t="s">
        <v>17</v>
      </c>
      <c r="B31" s="78" t="s">
        <v>1269</v>
      </c>
      <c r="C31" s="75">
        <v>180</v>
      </c>
      <c r="D31" s="82" t="s">
        <v>157</v>
      </c>
      <c r="E31" s="111" t="s">
        <v>181</v>
      </c>
      <c r="F31" s="90">
        <v>50</v>
      </c>
      <c r="G31" s="116" t="s">
        <v>93</v>
      </c>
      <c r="H31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</v>
      </c>
      <c r="I31" s="85">
        <f>IF(Sklop9[[#This Row],[ZAHTEVANA SHEMA KAKOVOSTI]]&lt;&gt;"",Sklop9[[#This Row],[Preračunana masa/volumen/kos na enoto kg]],"")</f>
        <v>9</v>
      </c>
      <c r="J31" s="98"/>
      <c r="K31" s="91"/>
      <c r="L31" s="91"/>
      <c r="M31" s="100"/>
      <c r="N31" s="92"/>
      <c r="O31" s="92"/>
      <c r="P31" s="101"/>
      <c r="Q31" s="92">
        <f>+Sklop9[[#This Row],[cena/enota brez DDV v EUR]]*Sklop9[[#This Row],[Stopnja DDV (%)]]</f>
        <v>0</v>
      </c>
      <c r="R31" s="92">
        <f>+Sklop9[[#This Row],[cena/enota brez DDV v EUR]]+Sklop9[[#This Row],[Davek (EUR)]]</f>
        <v>0</v>
      </c>
      <c r="S31" s="92">
        <f>+Sklop9[[#This Row],[cena/enota brez DDV v EUR]]*Sklop9[[#This Row],[Okvirna količina]]</f>
        <v>0</v>
      </c>
      <c r="T31" s="92">
        <f>+Sklop9[[#This Row],[Končna cena/enoto mere (EUR) z DDV]]*Sklop9[[#This Row],[Okvirna količina]]</f>
        <v>0</v>
      </c>
      <c r="U31" s="103"/>
    </row>
    <row r="32" spans="1:21" s="55" customFormat="1" ht="12">
      <c r="A32" s="84" t="s">
        <v>18</v>
      </c>
      <c r="B32" s="11" t="s">
        <v>1270</v>
      </c>
      <c r="C32" s="75" t="s">
        <v>1034</v>
      </c>
      <c r="D32" s="82" t="s">
        <v>0</v>
      </c>
      <c r="E32" s="111" t="s">
        <v>181</v>
      </c>
      <c r="F32" s="90">
        <v>500</v>
      </c>
      <c r="G32" s="116" t="s">
        <v>0</v>
      </c>
      <c r="H32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I32" s="85">
        <f>IF(Sklop9[[#This Row],[ZAHTEVANA SHEMA KAKOVOSTI]]&lt;&gt;"",Sklop9[[#This Row],[Preračunana masa/volumen/kos na enoto kg]],"")</f>
        <v>500</v>
      </c>
      <c r="J32" s="98"/>
      <c r="K32" s="91"/>
      <c r="L32" s="91"/>
      <c r="M32" s="100"/>
      <c r="N32" s="92"/>
      <c r="O32" s="92"/>
      <c r="P32" s="101"/>
      <c r="Q32" s="92">
        <f>+Sklop9[[#This Row],[cena/enota brez DDV v EUR]]*Sklop9[[#This Row],[Stopnja DDV (%)]]</f>
        <v>0</v>
      </c>
      <c r="R32" s="92">
        <f>+Sklop9[[#This Row],[cena/enota brez DDV v EUR]]+Sklop9[[#This Row],[Davek (EUR)]]</f>
        <v>0</v>
      </c>
      <c r="S32" s="92">
        <f>+Sklop9[[#This Row],[cena/enota brez DDV v EUR]]*Sklop9[[#This Row],[Okvirna količina]]</f>
        <v>0</v>
      </c>
      <c r="T32" s="92">
        <f>+Sklop9[[#This Row],[Končna cena/enoto mere (EUR) z DDV]]*Sklop9[[#This Row],[Okvirna količina]]</f>
        <v>0</v>
      </c>
      <c r="U32" s="103"/>
    </row>
    <row r="33" spans="1:21" s="55" customFormat="1" ht="24">
      <c r="A33" s="84" t="s">
        <v>19</v>
      </c>
      <c r="B33" s="11" t="s">
        <v>1271</v>
      </c>
      <c r="C33" s="75">
        <v>400</v>
      </c>
      <c r="D33" s="82" t="s">
        <v>157</v>
      </c>
      <c r="E33" s="111" t="s">
        <v>181</v>
      </c>
      <c r="F33" s="90">
        <v>700</v>
      </c>
      <c r="G33" s="116" t="s">
        <v>93</v>
      </c>
      <c r="H33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280</v>
      </c>
      <c r="I33" s="85">
        <f>IF(Sklop9[[#This Row],[ZAHTEVANA SHEMA KAKOVOSTI]]&lt;&gt;"",Sklop9[[#This Row],[Preračunana masa/volumen/kos na enoto kg]],"")</f>
        <v>280</v>
      </c>
      <c r="J33" s="98"/>
      <c r="K33" s="91"/>
      <c r="L33" s="91"/>
      <c r="M33" s="100"/>
      <c r="N33" s="92"/>
      <c r="O33" s="92"/>
      <c r="P33" s="101"/>
      <c r="Q33" s="92">
        <f>+Sklop9[[#This Row],[cena/enota brez DDV v EUR]]*Sklop9[[#This Row],[Stopnja DDV (%)]]</f>
        <v>0</v>
      </c>
      <c r="R33" s="92">
        <f>+Sklop9[[#This Row],[cena/enota brez DDV v EUR]]+Sklop9[[#This Row],[Davek (EUR)]]</f>
        <v>0</v>
      </c>
      <c r="S33" s="92">
        <f>+Sklop9[[#This Row],[cena/enota brez DDV v EUR]]*Sklop9[[#This Row],[Okvirna količina]]</f>
        <v>0</v>
      </c>
      <c r="T33" s="92">
        <f>+Sklop9[[#This Row],[Končna cena/enoto mere (EUR) z DDV]]*Sklop9[[#This Row],[Okvirna količina]]</f>
        <v>0</v>
      </c>
      <c r="U33" s="103"/>
    </row>
    <row r="34" spans="1:21" s="55" customFormat="1" ht="24">
      <c r="A34" s="84" t="s">
        <v>20</v>
      </c>
      <c r="B34" s="11" t="s">
        <v>714</v>
      </c>
      <c r="C34" s="75">
        <v>1</v>
      </c>
      <c r="D34" s="82" t="s">
        <v>95</v>
      </c>
      <c r="E34" s="111" t="s">
        <v>181</v>
      </c>
      <c r="F34" s="90">
        <v>800</v>
      </c>
      <c r="G34" s="116" t="s">
        <v>1035</v>
      </c>
      <c r="H34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800</v>
      </c>
      <c r="I34" s="85">
        <f>IF(Sklop9[[#This Row],[ZAHTEVANA SHEMA KAKOVOSTI]]&lt;&gt;"",Sklop9[[#This Row],[Preračunana masa/volumen/kos na enoto kg]],"")</f>
        <v>800</v>
      </c>
      <c r="J34" s="98"/>
      <c r="K34" s="91"/>
      <c r="L34" s="91"/>
      <c r="M34" s="100"/>
      <c r="N34" s="92"/>
      <c r="O34" s="92"/>
      <c r="P34" s="101"/>
      <c r="Q34" s="92">
        <f>+Sklop9[[#This Row],[cena/enota brez DDV v EUR]]*Sklop9[[#This Row],[Stopnja DDV (%)]]</f>
        <v>0</v>
      </c>
      <c r="R34" s="92">
        <f>+Sklop9[[#This Row],[cena/enota brez DDV v EUR]]+Sklop9[[#This Row],[Davek (EUR)]]</f>
        <v>0</v>
      </c>
      <c r="S34" s="92">
        <f>+Sklop9[[#This Row],[cena/enota brez DDV v EUR]]*Sklop9[[#This Row],[Okvirna količina]]</f>
        <v>0</v>
      </c>
      <c r="T34" s="92">
        <f>+Sklop9[[#This Row],[Končna cena/enoto mere (EUR) z DDV]]*Sklop9[[#This Row],[Okvirna količina]]</f>
        <v>0</v>
      </c>
      <c r="U34" s="103"/>
    </row>
    <row r="35" spans="1:21" s="55" customFormat="1" ht="12">
      <c r="A35" s="84" t="s">
        <v>21</v>
      </c>
      <c r="B35" s="11" t="s">
        <v>335</v>
      </c>
      <c r="C35" s="75">
        <v>250</v>
      </c>
      <c r="D35" s="82" t="s">
        <v>157</v>
      </c>
      <c r="E35" s="111"/>
      <c r="F35" s="90">
        <v>5</v>
      </c>
      <c r="G35" s="116" t="s">
        <v>93</v>
      </c>
      <c r="H35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1.25</v>
      </c>
      <c r="I35" s="85" t="str">
        <f>IF(Sklop9[[#This Row],[ZAHTEVANA SHEMA KAKOVOSTI]]&lt;&gt;"",Sklop9[[#This Row],[Preračunana masa/volumen/kos na enoto kg]],"")</f>
        <v/>
      </c>
      <c r="J35" s="98"/>
      <c r="K35" s="91"/>
      <c r="L35" s="91"/>
      <c r="M35" s="100"/>
      <c r="N35" s="92"/>
      <c r="O35" s="92"/>
      <c r="P35" s="101"/>
      <c r="Q35" s="92">
        <f>+Sklop9[[#This Row],[cena/enota brez DDV v EUR]]*Sklop9[[#This Row],[Stopnja DDV (%)]]</f>
        <v>0</v>
      </c>
      <c r="R35" s="92">
        <f>+Sklop9[[#This Row],[cena/enota brez DDV v EUR]]+Sklop9[[#This Row],[Davek (EUR)]]</f>
        <v>0</v>
      </c>
      <c r="S35" s="92">
        <f>+Sklop9[[#This Row],[cena/enota brez DDV v EUR]]*Sklop9[[#This Row],[Okvirna količina]]</f>
        <v>0</v>
      </c>
      <c r="T35" s="92">
        <f>+Sklop9[[#This Row],[Končna cena/enoto mere (EUR) z DDV]]*Sklop9[[#This Row],[Okvirna količina]]</f>
        <v>0</v>
      </c>
      <c r="U35" s="103"/>
    </row>
    <row r="36" spans="1:21" s="55" customFormat="1" ht="12">
      <c r="A36" s="84" t="s">
        <v>22</v>
      </c>
      <c r="B36" s="76" t="s">
        <v>336</v>
      </c>
      <c r="C36" s="75">
        <v>0.25</v>
      </c>
      <c r="D36" s="82" t="s">
        <v>95</v>
      </c>
      <c r="E36" s="111"/>
      <c r="F36" s="90">
        <v>5</v>
      </c>
      <c r="G36" s="116" t="s">
        <v>93</v>
      </c>
      <c r="H36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1.25</v>
      </c>
      <c r="I36" s="85" t="str">
        <f>IF(Sklop9[[#This Row],[ZAHTEVANA SHEMA KAKOVOSTI]]&lt;&gt;"",Sklop9[[#This Row],[Preračunana masa/volumen/kos na enoto kg]],"")</f>
        <v/>
      </c>
      <c r="J36" s="98"/>
      <c r="K36" s="91"/>
      <c r="L36" s="91"/>
      <c r="M36" s="100"/>
      <c r="N36" s="92"/>
      <c r="O36" s="92"/>
      <c r="P36" s="101"/>
      <c r="Q36" s="92">
        <f>+Sklop9[[#This Row],[cena/enota brez DDV v EUR]]*Sklop9[[#This Row],[Stopnja DDV (%)]]</f>
        <v>0</v>
      </c>
      <c r="R36" s="92">
        <f>+Sklop9[[#This Row],[cena/enota brez DDV v EUR]]+Sklop9[[#This Row],[Davek (EUR)]]</f>
        <v>0</v>
      </c>
      <c r="S36" s="92">
        <f>+Sklop9[[#This Row],[cena/enota brez DDV v EUR]]*Sklop9[[#This Row],[Okvirna količina]]</f>
        <v>0</v>
      </c>
      <c r="T36" s="92">
        <f>+Sklop9[[#This Row],[Končna cena/enoto mere (EUR) z DDV]]*Sklop9[[#This Row],[Okvirna količina]]</f>
        <v>0</v>
      </c>
      <c r="U36" s="103"/>
    </row>
    <row r="37" spans="1:21" s="55" customFormat="1" ht="12">
      <c r="A37" s="84" t="s">
        <v>23</v>
      </c>
      <c r="B37" s="11" t="s">
        <v>337</v>
      </c>
      <c r="C37" s="75">
        <v>250</v>
      </c>
      <c r="D37" s="82" t="s">
        <v>157</v>
      </c>
      <c r="E37" s="111" t="s">
        <v>181</v>
      </c>
      <c r="F37" s="90">
        <v>2400</v>
      </c>
      <c r="G37" s="116" t="s">
        <v>93</v>
      </c>
      <c r="H37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600</v>
      </c>
      <c r="I37" s="85">
        <f>IF(Sklop9[[#This Row],[ZAHTEVANA SHEMA KAKOVOSTI]]&lt;&gt;"",Sklop9[[#This Row],[Preračunana masa/volumen/kos na enoto kg]],"")</f>
        <v>600</v>
      </c>
      <c r="J37" s="98"/>
      <c r="K37" s="91"/>
      <c r="L37" s="91"/>
      <c r="M37" s="100"/>
      <c r="N37" s="92"/>
      <c r="O37" s="92"/>
      <c r="P37" s="101"/>
      <c r="Q37" s="92">
        <f>+Sklop9[[#This Row],[cena/enota brez DDV v EUR]]*Sklop9[[#This Row],[Stopnja DDV (%)]]</f>
        <v>0</v>
      </c>
      <c r="R37" s="92">
        <f>+Sklop9[[#This Row],[cena/enota brez DDV v EUR]]+Sklop9[[#This Row],[Davek (EUR)]]</f>
        <v>0</v>
      </c>
      <c r="S37" s="92">
        <f>+Sklop9[[#This Row],[cena/enota brez DDV v EUR]]*Sklop9[[#This Row],[Okvirna količina]]</f>
        <v>0</v>
      </c>
      <c r="T37" s="92">
        <f>+Sklop9[[#This Row],[Končna cena/enoto mere (EUR) z DDV]]*Sklop9[[#This Row],[Okvirna količina]]</f>
        <v>0</v>
      </c>
      <c r="U37" s="103"/>
    </row>
    <row r="38" spans="1:21" s="55" customFormat="1" ht="24">
      <c r="A38" s="84" t="s">
        <v>24</v>
      </c>
      <c r="B38" s="11" t="s">
        <v>1279</v>
      </c>
      <c r="C38" s="75">
        <v>150</v>
      </c>
      <c r="D38" s="82" t="s">
        <v>157</v>
      </c>
      <c r="E38" s="111" t="s">
        <v>181</v>
      </c>
      <c r="F38" s="90">
        <v>300</v>
      </c>
      <c r="G38" s="116" t="s">
        <v>93</v>
      </c>
      <c r="H38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45</v>
      </c>
      <c r="I38" s="85">
        <f>IF(Sklop9[[#This Row],[ZAHTEVANA SHEMA KAKOVOSTI]]&lt;&gt;"",Sklop9[[#This Row],[Preračunana masa/volumen/kos na enoto kg]],"")</f>
        <v>45</v>
      </c>
      <c r="J38" s="98"/>
      <c r="K38" s="91"/>
      <c r="L38" s="91"/>
      <c r="M38" s="100"/>
      <c r="N38" s="92"/>
      <c r="O38" s="92"/>
      <c r="P38" s="101"/>
      <c r="Q38" s="92">
        <f>+Sklop9[[#This Row],[cena/enota brez DDV v EUR]]*Sklop9[[#This Row],[Stopnja DDV (%)]]</f>
        <v>0</v>
      </c>
      <c r="R38" s="92">
        <f>+Sklop9[[#This Row],[cena/enota brez DDV v EUR]]+Sklop9[[#This Row],[Davek (EUR)]]</f>
        <v>0</v>
      </c>
      <c r="S38" s="92">
        <f>+Sklop9[[#This Row],[cena/enota brez DDV v EUR]]*Sklop9[[#This Row],[Okvirna količina]]</f>
        <v>0</v>
      </c>
      <c r="T38" s="92">
        <f>+Sklop9[[#This Row],[Končna cena/enoto mere (EUR) z DDV]]*Sklop9[[#This Row],[Okvirna količina]]</f>
        <v>0</v>
      </c>
      <c r="U38" s="103"/>
    </row>
    <row r="39" spans="1:21" s="55" customFormat="1" ht="24">
      <c r="A39" s="84" t="s">
        <v>25</v>
      </c>
      <c r="B39" s="11" t="s">
        <v>1284</v>
      </c>
      <c r="C39" s="75">
        <v>300</v>
      </c>
      <c r="D39" s="82" t="s">
        <v>157</v>
      </c>
      <c r="E39" s="111" t="s">
        <v>181</v>
      </c>
      <c r="F39" s="90">
        <v>300</v>
      </c>
      <c r="G39" s="116" t="s">
        <v>93</v>
      </c>
      <c r="H39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39" s="85">
        <f>IF(Sklop9[[#This Row],[ZAHTEVANA SHEMA KAKOVOSTI]]&lt;&gt;"",Sklop9[[#This Row],[Preračunana masa/volumen/kos na enoto kg]],"")</f>
        <v>90</v>
      </c>
      <c r="J39" s="98"/>
      <c r="K39" s="91"/>
      <c r="L39" s="91"/>
      <c r="M39" s="100"/>
      <c r="N39" s="92"/>
      <c r="O39" s="92"/>
      <c r="P39" s="101"/>
      <c r="Q39" s="92">
        <f>+Sklop9[[#This Row],[cena/enota brez DDV v EUR]]*Sklop9[[#This Row],[Stopnja DDV (%)]]</f>
        <v>0</v>
      </c>
      <c r="R39" s="92">
        <f>+Sklop9[[#This Row],[cena/enota brez DDV v EUR]]+Sklop9[[#This Row],[Davek (EUR)]]</f>
        <v>0</v>
      </c>
      <c r="S39" s="92">
        <f>+Sklop9[[#This Row],[cena/enota brez DDV v EUR]]*Sklop9[[#This Row],[Okvirna količina]]</f>
        <v>0</v>
      </c>
      <c r="T39" s="92">
        <f>+Sklop9[[#This Row],[Končna cena/enoto mere (EUR) z DDV]]*Sklop9[[#This Row],[Okvirna količina]]</f>
        <v>0</v>
      </c>
      <c r="U39" s="103"/>
    </row>
    <row r="40" spans="1:21" s="55" customFormat="1" ht="12">
      <c r="A40" s="84" t="s">
        <v>26</v>
      </c>
      <c r="B40" s="11" t="s">
        <v>338</v>
      </c>
      <c r="C40" s="75">
        <v>1000</v>
      </c>
      <c r="D40" s="82" t="s">
        <v>157</v>
      </c>
      <c r="E40" s="111"/>
      <c r="F40" s="90">
        <v>80</v>
      </c>
      <c r="G40" s="116" t="s">
        <v>0</v>
      </c>
      <c r="H40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40" s="85" t="str">
        <f>IF(Sklop9[[#This Row],[ZAHTEVANA SHEMA KAKOVOSTI]]&lt;&gt;"",Sklop9[[#This Row],[Preračunana masa/volumen/kos na enoto kg]],"")</f>
        <v/>
      </c>
      <c r="J40" s="98"/>
      <c r="K40" s="91"/>
      <c r="L40" s="91"/>
      <c r="M40" s="100"/>
      <c r="N40" s="92"/>
      <c r="O40" s="92"/>
      <c r="P40" s="101"/>
      <c r="Q40" s="92">
        <f>+Sklop9[[#This Row],[cena/enota brez DDV v EUR]]*Sklop9[[#This Row],[Stopnja DDV (%)]]</f>
        <v>0</v>
      </c>
      <c r="R40" s="92">
        <f>+Sklop9[[#This Row],[cena/enota brez DDV v EUR]]+Sklop9[[#This Row],[Davek (EUR)]]</f>
        <v>0</v>
      </c>
      <c r="S40" s="92">
        <f>+Sklop9[[#This Row],[cena/enota brez DDV v EUR]]*Sklop9[[#This Row],[Okvirna količina]]</f>
        <v>0</v>
      </c>
      <c r="T40" s="92">
        <f>+Sklop9[[#This Row],[Končna cena/enoto mere (EUR) z DDV]]*Sklop9[[#This Row],[Okvirna količina]]</f>
        <v>0</v>
      </c>
      <c r="U40" s="103"/>
    </row>
    <row r="41" spans="1:21" s="55" customFormat="1" ht="24">
      <c r="A41" s="84" t="s">
        <v>27</v>
      </c>
      <c r="B41" s="11" t="s">
        <v>1275</v>
      </c>
      <c r="C41" s="75">
        <v>150</v>
      </c>
      <c r="D41" s="82" t="s">
        <v>157</v>
      </c>
      <c r="E41" s="111" t="s">
        <v>181</v>
      </c>
      <c r="F41" s="90">
        <v>400</v>
      </c>
      <c r="G41" s="116" t="s">
        <v>93</v>
      </c>
      <c r="H41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41" s="85">
        <f>IF(Sklop9[[#This Row],[ZAHTEVANA SHEMA KAKOVOSTI]]&lt;&gt;"",Sklop9[[#This Row],[Preračunana masa/volumen/kos na enoto kg]],"")</f>
        <v>60</v>
      </c>
      <c r="J41" s="98"/>
      <c r="K41" s="91"/>
      <c r="L41" s="91"/>
      <c r="M41" s="100"/>
      <c r="N41" s="92"/>
      <c r="O41" s="92"/>
      <c r="P41" s="101"/>
      <c r="Q41" s="92">
        <f>+Sklop9[[#This Row],[cena/enota brez DDV v EUR]]*Sklop9[[#This Row],[Stopnja DDV (%)]]</f>
        <v>0</v>
      </c>
      <c r="R41" s="92">
        <f>+Sklop9[[#This Row],[cena/enota brez DDV v EUR]]+Sklop9[[#This Row],[Davek (EUR)]]</f>
        <v>0</v>
      </c>
      <c r="S41" s="92">
        <f>+Sklop9[[#This Row],[cena/enota brez DDV v EUR]]*Sklop9[[#This Row],[Okvirna količina]]</f>
        <v>0</v>
      </c>
      <c r="T41" s="92">
        <f>+Sklop9[[#This Row],[Končna cena/enoto mere (EUR) z DDV]]*Sklop9[[#This Row],[Okvirna količina]]</f>
        <v>0</v>
      </c>
      <c r="U41" s="103"/>
    </row>
    <row r="42" spans="1:21" s="55" customFormat="1" ht="24">
      <c r="A42" s="84" t="s">
        <v>28</v>
      </c>
      <c r="B42" s="76" t="s">
        <v>1281</v>
      </c>
      <c r="C42" s="75" t="s">
        <v>1274</v>
      </c>
      <c r="D42" s="82" t="s">
        <v>157</v>
      </c>
      <c r="E42" s="111" t="s">
        <v>181</v>
      </c>
      <c r="F42" s="90">
        <v>50</v>
      </c>
      <c r="G42" s="116" t="s">
        <v>0</v>
      </c>
      <c r="H42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42" s="85">
        <f>IF(Sklop9[[#This Row],[ZAHTEVANA SHEMA KAKOVOSTI]]&lt;&gt;"",Sklop9[[#This Row],[Preračunana masa/volumen/kos na enoto kg]],"")</f>
        <v>50</v>
      </c>
      <c r="J42" s="98"/>
      <c r="K42" s="91"/>
      <c r="L42" s="91"/>
      <c r="M42" s="100"/>
      <c r="N42" s="92"/>
      <c r="O42" s="92"/>
      <c r="P42" s="101"/>
      <c r="Q42" s="92">
        <f>+Sklop9[[#This Row],[cena/enota brez DDV v EUR]]*Sklop9[[#This Row],[Stopnja DDV (%)]]</f>
        <v>0</v>
      </c>
      <c r="R42" s="92">
        <f>+Sklop9[[#This Row],[cena/enota brez DDV v EUR]]+Sklop9[[#This Row],[Davek (EUR)]]</f>
        <v>0</v>
      </c>
      <c r="S42" s="92">
        <f>+Sklop9[[#This Row],[cena/enota brez DDV v EUR]]*Sklop9[[#This Row],[Okvirna količina]]</f>
        <v>0</v>
      </c>
      <c r="T42" s="92">
        <f>+Sklop9[[#This Row],[Končna cena/enoto mere (EUR) z DDV]]*Sklop9[[#This Row],[Okvirna količina]]</f>
        <v>0</v>
      </c>
      <c r="U42" s="103"/>
    </row>
    <row r="43" spans="1:21" s="55" customFormat="1" ht="24">
      <c r="A43" s="84" t="s">
        <v>29</v>
      </c>
      <c r="B43" s="79" t="s">
        <v>1280</v>
      </c>
      <c r="C43" s="75" t="s">
        <v>1128</v>
      </c>
      <c r="D43" s="82" t="s">
        <v>157</v>
      </c>
      <c r="E43" s="111" t="s">
        <v>181</v>
      </c>
      <c r="F43" s="90">
        <v>100</v>
      </c>
      <c r="G43" s="116" t="s">
        <v>0</v>
      </c>
      <c r="H43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43" s="85">
        <f>IF(Sklop9[[#This Row],[ZAHTEVANA SHEMA KAKOVOSTI]]&lt;&gt;"",Sklop9[[#This Row],[Preračunana masa/volumen/kos na enoto kg]],"")</f>
        <v>100</v>
      </c>
      <c r="J43" s="98"/>
      <c r="K43" s="91"/>
      <c r="L43" s="91"/>
      <c r="M43" s="100"/>
      <c r="N43" s="92"/>
      <c r="O43" s="92"/>
      <c r="P43" s="101"/>
      <c r="Q43" s="92">
        <f>+Sklop9[[#This Row],[cena/enota brez DDV v EUR]]*Sklop9[[#This Row],[Stopnja DDV (%)]]</f>
        <v>0</v>
      </c>
      <c r="R43" s="92">
        <f>+Sklop9[[#This Row],[cena/enota brez DDV v EUR]]+Sklop9[[#This Row],[Davek (EUR)]]</f>
        <v>0</v>
      </c>
      <c r="S43" s="92">
        <f>+Sklop9[[#This Row],[cena/enota brez DDV v EUR]]*Sklop9[[#This Row],[Okvirna količina]]</f>
        <v>0</v>
      </c>
      <c r="T43" s="92">
        <f>+Sklop9[[#This Row],[Končna cena/enoto mere (EUR) z DDV]]*Sklop9[[#This Row],[Okvirna količina]]</f>
        <v>0</v>
      </c>
      <c r="U43" s="103"/>
    </row>
    <row r="44" spans="1:21" s="55" customFormat="1" ht="24">
      <c r="A44" s="84" t="s">
        <v>30</v>
      </c>
      <c r="B44" s="76" t="s">
        <v>1278</v>
      </c>
      <c r="C44" s="75" t="s">
        <v>1128</v>
      </c>
      <c r="D44" s="82" t="s">
        <v>157</v>
      </c>
      <c r="E44" s="111" t="s">
        <v>181</v>
      </c>
      <c r="F44" s="90">
        <v>20</v>
      </c>
      <c r="G44" s="116" t="s">
        <v>0</v>
      </c>
      <c r="H44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44" s="85">
        <f>IF(Sklop9[[#This Row],[ZAHTEVANA SHEMA KAKOVOSTI]]&lt;&gt;"",Sklop9[[#This Row],[Preračunana masa/volumen/kos na enoto kg]],"")</f>
        <v>20</v>
      </c>
      <c r="J44" s="98"/>
      <c r="K44" s="91"/>
      <c r="L44" s="91"/>
      <c r="M44" s="100"/>
      <c r="N44" s="92"/>
      <c r="O44" s="92"/>
      <c r="P44" s="101"/>
      <c r="Q44" s="92">
        <f>+Sklop9[[#This Row],[cena/enota brez DDV v EUR]]*Sklop9[[#This Row],[Stopnja DDV (%)]]</f>
        <v>0</v>
      </c>
      <c r="R44" s="92">
        <f>+Sklop9[[#This Row],[cena/enota brez DDV v EUR]]+Sklop9[[#This Row],[Davek (EUR)]]</f>
        <v>0</v>
      </c>
      <c r="S44" s="92">
        <f>+Sklop9[[#This Row],[cena/enota brez DDV v EUR]]*Sklop9[[#This Row],[Okvirna količina]]</f>
        <v>0</v>
      </c>
      <c r="T44" s="92">
        <f>+Sklop9[[#This Row],[Končna cena/enoto mere (EUR) z DDV]]*Sklop9[[#This Row],[Okvirna količina]]</f>
        <v>0</v>
      </c>
      <c r="U44" s="103"/>
    </row>
    <row r="45" spans="1:21" s="55" customFormat="1" ht="24">
      <c r="A45" s="84" t="s">
        <v>31</v>
      </c>
      <c r="B45" s="76" t="s">
        <v>339</v>
      </c>
      <c r="C45" s="75">
        <v>300</v>
      </c>
      <c r="D45" s="82" t="s">
        <v>157</v>
      </c>
      <c r="E45" s="111" t="s">
        <v>181</v>
      </c>
      <c r="F45" s="90">
        <v>30</v>
      </c>
      <c r="G45" s="116" t="s">
        <v>0</v>
      </c>
      <c r="H45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</v>
      </c>
      <c r="I45" s="85">
        <f>IF(Sklop9[[#This Row],[ZAHTEVANA SHEMA KAKOVOSTI]]&lt;&gt;"",Sklop9[[#This Row],[Preračunana masa/volumen/kos na enoto kg]],"")</f>
        <v>9</v>
      </c>
      <c r="J45" s="98"/>
      <c r="K45" s="91"/>
      <c r="L45" s="91"/>
      <c r="M45" s="100"/>
      <c r="N45" s="92"/>
      <c r="O45" s="92"/>
      <c r="P45" s="101"/>
      <c r="Q45" s="92">
        <f>+Sklop9[[#This Row],[cena/enota brez DDV v EUR]]*Sklop9[[#This Row],[Stopnja DDV (%)]]</f>
        <v>0</v>
      </c>
      <c r="R45" s="92">
        <f>+Sklop9[[#This Row],[cena/enota brez DDV v EUR]]+Sklop9[[#This Row],[Davek (EUR)]]</f>
        <v>0</v>
      </c>
      <c r="S45" s="92">
        <f>+Sklop9[[#This Row],[cena/enota brez DDV v EUR]]*Sklop9[[#This Row],[Okvirna količina]]</f>
        <v>0</v>
      </c>
      <c r="T45" s="92">
        <f>+Sklop9[[#This Row],[Končna cena/enoto mere (EUR) z DDV]]*Sklop9[[#This Row],[Okvirna količina]]</f>
        <v>0</v>
      </c>
      <c r="U45" s="103"/>
    </row>
    <row r="46" spans="1:21" s="55" customFormat="1" ht="12">
      <c r="A46" s="84" t="s">
        <v>32</v>
      </c>
      <c r="B46" s="11" t="s">
        <v>340</v>
      </c>
      <c r="C46" s="75" t="s">
        <v>1076</v>
      </c>
      <c r="D46" s="82" t="s">
        <v>157</v>
      </c>
      <c r="E46" s="111"/>
      <c r="F46" s="90">
        <v>10</v>
      </c>
      <c r="G46" s="116" t="s">
        <v>0</v>
      </c>
      <c r="H46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46" s="85" t="str">
        <f>IF(Sklop9[[#This Row],[ZAHTEVANA SHEMA KAKOVOSTI]]&lt;&gt;"",Sklop9[[#This Row],[Preračunana masa/volumen/kos na enoto kg]],"")</f>
        <v/>
      </c>
      <c r="J46" s="98"/>
      <c r="K46" s="48"/>
      <c r="L46" s="48"/>
      <c r="M46" s="1"/>
      <c r="N46" s="92"/>
      <c r="O46" s="92"/>
      <c r="P46" s="101"/>
      <c r="Q46" s="92">
        <f>+Sklop9[[#This Row],[cena/enota brez DDV v EUR]]*Sklop9[[#This Row],[Stopnja DDV (%)]]</f>
        <v>0</v>
      </c>
      <c r="R46" s="92">
        <f>+Sklop9[[#This Row],[cena/enota brez DDV v EUR]]+Sklop9[[#This Row],[Davek (EUR)]]</f>
        <v>0</v>
      </c>
      <c r="S46" s="92">
        <f>+Sklop9[[#This Row],[cena/enota brez DDV v EUR]]*Sklop9[[#This Row],[Okvirna količina]]</f>
        <v>0</v>
      </c>
      <c r="T46" s="92">
        <f>+Sklop9[[#This Row],[Končna cena/enoto mere (EUR) z DDV]]*Sklop9[[#This Row],[Okvirna količina]]</f>
        <v>0</v>
      </c>
      <c r="U46" s="103"/>
    </row>
    <row r="47" spans="1:21" s="55" customFormat="1" ht="12">
      <c r="A47" s="84" t="s">
        <v>33</v>
      </c>
      <c r="B47" s="11" t="s">
        <v>341</v>
      </c>
      <c r="C47" s="75">
        <v>1000</v>
      </c>
      <c r="D47" s="82" t="s">
        <v>157</v>
      </c>
      <c r="E47" s="111"/>
      <c r="F47" s="90">
        <v>80</v>
      </c>
      <c r="G47" s="116" t="s">
        <v>0</v>
      </c>
      <c r="H47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47" s="85" t="str">
        <f>IF(Sklop9[[#This Row],[ZAHTEVANA SHEMA KAKOVOSTI]]&lt;&gt;"",Sklop9[[#This Row],[Preračunana masa/volumen/kos na enoto kg]],"")</f>
        <v/>
      </c>
      <c r="J47" s="98"/>
      <c r="K47" s="48"/>
      <c r="L47" s="48"/>
      <c r="M47" s="1"/>
      <c r="N47" s="92"/>
      <c r="O47" s="92"/>
      <c r="P47" s="101"/>
      <c r="Q47" s="92">
        <f>+Sklop9[[#This Row],[cena/enota brez DDV v EUR]]*Sklop9[[#This Row],[Stopnja DDV (%)]]</f>
        <v>0</v>
      </c>
      <c r="R47" s="92">
        <f>+Sklop9[[#This Row],[cena/enota brez DDV v EUR]]+Sklop9[[#This Row],[Davek (EUR)]]</f>
        <v>0</v>
      </c>
      <c r="S47" s="92">
        <f>+Sklop9[[#This Row],[cena/enota brez DDV v EUR]]*Sklop9[[#This Row],[Okvirna količina]]</f>
        <v>0</v>
      </c>
      <c r="T47" s="92">
        <f>+Sklop9[[#This Row],[Končna cena/enoto mere (EUR) z DDV]]*Sklop9[[#This Row],[Okvirna količina]]</f>
        <v>0</v>
      </c>
      <c r="U47" s="103"/>
    </row>
    <row r="48" spans="1:21" s="55" customFormat="1" ht="24">
      <c r="A48" s="84" t="s">
        <v>34</v>
      </c>
      <c r="B48" s="4" t="s">
        <v>342</v>
      </c>
      <c r="C48" s="75">
        <v>200</v>
      </c>
      <c r="D48" s="82" t="s">
        <v>157</v>
      </c>
      <c r="E48" s="111" t="s">
        <v>181</v>
      </c>
      <c r="F48" s="90">
        <v>20</v>
      </c>
      <c r="G48" s="116" t="s">
        <v>93</v>
      </c>
      <c r="H48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</v>
      </c>
      <c r="I48" s="85">
        <f>IF(Sklop9[[#This Row],[ZAHTEVANA SHEMA KAKOVOSTI]]&lt;&gt;"",Sklop9[[#This Row],[Preračunana masa/volumen/kos na enoto kg]],"")</f>
        <v>4</v>
      </c>
      <c r="J48" s="98"/>
      <c r="K48" s="48"/>
      <c r="L48" s="48"/>
      <c r="M48" s="1"/>
      <c r="N48" s="92"/>
      <c r="O48" s="92"/>
      <c r="P48" s="101"/>
      <c r="Q48" s="92">
        <f>+Sklop9[[#This Row],[cena/enota brez DDV v EUR]]*Sklop9[[#This Row],[Stopnja DDV (%)]]</f>
        <v>0</v>
      </c>
      <c r="R48" s="92">
        <f>+Sklop9[[#This Row],[cena/enota brez DDV v EUR]]+Sklop9[[#This Row],[Davek (EUR)]]</f>
        <v>0</v>
      </c>
      <c r="S48" s="92">
        <f>+Sklop9[[#This Row],[cena/enota brez DDV v EUR]]*Sklop9[[#This Row],[Okvirna količina]]</f>
        <v>0</v>
      </c>
      <c r="T48" s="92">
        <f>+Sklop9[[#This Row],[Končna cena/enoto mere (EUR) z DDV]]*Sklop9[[#This Row],[Okvirna količina]]</f>
        <v>0</v>
      </c>
      <c r="U48" s="103"/>
    </row>
    <row r="49" spans="1:22" s="55" customFormat="1" ht="24">
      <c r="A49" s="84" t="s">
        <v>35</v>
      </c>
      <c r="B49" s="80" t="s">
        <v>343</v>
      </c>
      <c r="C49" s="75">
        <v>250</v>
      </c>
      <c r="D49" s="82" t="s">
        <v>157</v>
      </c>
      <c r="E49" s="112" t="s">
        <v>181</v>
      </c>
      <c r="F49" s="90">
        <v>20</v>
      </c>
      <c r="G49" s="126" t="s">
        <v>93</v>
      </c>
      <c r="H49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49" s="85">
        <f>IF(Sklop9[[#This Row],[ZAHTEVANA SHEMA KAKOVOSTI]]&lt;&gt;"",Sklop9[[#This Row],[Preračunana masa/volumen/kos na enoto kg]],"")</f>
        <v>5</v>
      </c>
      <c r="J49" s="98"/>
      <c r="K49" s="93"/>
      <c r="L49" s="93"/>
      <c r="M49" s="1"/>
      <c r="N49" s="92"/>
      <c r="O49" s="92"/>
      <c r="P49" s="101"/>
      <c r="Q49" s="92">
        <f>+Sklop9[[#This Row],[cena/enota brez DDV v EUR]]*Sklop9[[#This Row],[Stopnja DDV (%)]]</f>
        <v>0</v>
      </c>
      <c r="R49" s="92">
        <f>+Sklop9[[#This Row],[cena/enota brez DDV v EUR]]+Sklop9[[#This Row],[Davek (EUR)]]</f>
        <v>0</v>
      </c>
      <c r="S49" s="92">
        <f>+Sklop9[[#This Row],[cena/enota brez DDV v EUR]]*Sklop9[[#This Row],[Okvirna količina]]</f>
        <v>0</v>
      </c>
      <c r="T49" s="92">
        <f>+Sklop9[[#This Row],[Končna cena/enoto mere (EUR) z DDV]]*Sklop9[[#This Row],[Okvirna količina]]</f>
        <v>0</v>
      </c>
      <c r="U49" s="103"/>
    </row>
    <row r="50" spans="1:22" s="55" customFormat="1" ht="12">
      <c r="A50" s="84" t="s">
        <v>36</v>
      </c>
      <c r="B50" s="80" t="s">
        <v>1283</v>
      </c>
      <c r="C50" s="75" t="s">
        <v>1398</v>
      </c>
      <c r="D50" s="82" t="s">
        <v>157</v>
      </c>
      <c r="E50" s="112" t="s">
        <v>181</v>
      </c>
      <c r="F50" s="90">
        <v>300</v>
      </c>
      <c r="G50" s="126" t="s">
        <v>0</v>
      </c>
      <c r="H50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50" s="85">
        <f>IF(Sklop9[[#This Row],[ZAHTEVANA SHEMA KAKOVOSTI]]&lt;&gt;"",Sklop9[[#This Row],[Preračunana masa/volumen/kos na enoto kg]],"")</f>
        <v>300</v>
      </c>
      <c r="J50" s="98"/>
      <c r="K50" s="93"/>
      <c r="L50" s="93"/>
      <c r="M50" s="1"/>
      <c r="N50" s="92"/>
      <c r="O50" s="92"/>
      <c r="P50" s="101"/>
      <c r="Q50" s="92">
        <f>+Sklop9[[#This Row],[cena/enota brez DDV v EUR]]*Sklop9[[#This Row],[Stopnja DDV (%)]]</f>
        <v>0</v>
      </c>
      <c r="R50" s="92">
        <f>+Sklop9[[#This Row],[cena/enota brez DDV v EUR]]+Sklop9[[#This Row],[Davek (EUR)]]</f>
        <v>0</v>
      </c>
      <c r="S50" s="92">
        <f>+Sklop9[[#This Row],[cena/enota brez DDV v EUR]]*Sklop9[[#This Row],[Okvirna količina]]</f>
        <v>0</v>
      </c>
      <c r="T50" s="92">
        <f>+Sklop9[[#This Row],[Končna cena/enoto mere (EUR) z DDV]]*Sklop9[[#This Row],[Okvirna količina]]</f>
        <v>0</v>
      </c>
      <c r="U50" s="103"/>
    </row>
    <row r="51" spans="1:22" s="55" customFormat="1" ht="12">
      <c r="A51" s="84" t="s">
        <v>37</v>
      </c>
      <c r="B51" s="80" t="s">
        <v>344</v>
      </c>
      <c r="C51" s="75">
        <v>1000</v>
      </c>
      <c r="D51" s="82" t="s">
        <v>157</v>
      </c>
      <c r="E51" s="112"/>
      <c r="F51" s="90">
        <v>150</v>
      </c>
      <c r="G51" s="126" t="s">
        <v>0</v>
      </c>
      <c r="H51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51" s="85" t="str">
        <f>IF(Sklop9[[#This Row],[ZAHTEVANA SHEMA KAKOVOSTI]]&lt;&gt;"",Sklop9[[#This Row],[Preračunana masa/volumen/kos na enoto kg]],"")</f>
        <v/>
      </c>
      <c r="J51" s="98"/>
      <c r="K51" s="93"/>
      <c r="L51" s="94"/>
      <c r="M51" s="95"/>
      <c r="N51" s="92"/>
      <c r="O51" s="96"/>
      <c r="P51" s="101"/>
      <c r="Q51" s="96">
        <f>+Sklop9[[#This Row],[cena/enota brez DDV v EUR]]*Sklop9[[#This Row],[Stopnja DDV (%)]]</f>
        <v>0</v>
      </c>
      <c r="R51" s="96">
        <f>+Sklop9[[#This Row],[cena/enota brez DDV v EUR]]+Sklop9[[#This Row],[Davek (EUR)]]</f>
        <v>0</v>
      </c>
      <c r="S51" s="96">
        <f>+Sklop9[[#This Row],[cena/enota brez DDV v EUR]]*Sklop9[[#This Row],[Okvirna količina]]</f>
        <v>0</v>
      </c>
      <c r="T51" s="96">
        <f>+Sklop9[[#This Row],[Končna cena/enoto mere (EUR) z DDV]]*Sklop9[[#This Row],[Okvirna količina]]</f>
        <v>0</v>
      </c>
      <c r="U51" s="104"/>
    </row>
    <row r="52" spans="1:22" s="55" customFormat="1" ht="24">
      <c r="A52" s="84" t="s">
        <v>38</v>
      </c>
      <c r="B52" s="80" t="s">
        <v>1036</v>
      </c>
      <c r="C52" s="75">
        <v>200</v>
      </c>
      <c r="D52" s="82" t="s">
        <v>157</v>
      </c>
      <c r="E52" s="112"/>
      <c r="F52" s="90">
        <v>10</v>
      </c>
      <c r="G52" s="126" t="s">
        <v>93</v>
      </c>
      <c r="H52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</v>
      </c>
      <c r="I52" s="85" t="str">
        <f>IF(Sklop9[[#This Row],[ZAHTEVANA SHEMA KAKOVOSTI]]&lt;&gt;"",Sklop9[[#This Row],[Preračunana masa/volumen/kos na enoto kg]],"")</f>
        <v/>
      </c>
      <c r="J52" s="98"/>
      <c r="K52" s="93"/>
      <c r="L52" s="93"/>
      <c r="M52" s="1"/>
      <c r="N52" s="92"/>
      <c r="O52" s="92"/>
      <c r="P52" s="101"/>
      <c r="Q52" s="96">
        <f>+Sklop9[[#This Row],[cena/enota brez DDV v EUR]]*Sklop9[[#This Row],[Stopnja DDV (%)]]</f>
        <v>0</v>
      </c>
      <c r="R52" s="96">
        <f>+Sklop9[[#This Row],[cena/enota brez DDV v EUR]]+Sklop9[[#This Row],[Davek (EUR)]]</f>
        <v>0</v>
      </c>
      <c r="S52" s="96">
        <f>+Sklop9[[#This Row],[cena/enota brez DDV v EUR]]*Sklop9[[#This Row],[Okvirna količina]]</f>
        <v>0</v>
      </c>
      <c r="T52" s="96">
        <f>+Sklop9[[#This Row],[Končna cena/enoto mere (EUR) z DDV]]*Sklop9[[#This Row],[Okvirna količina]]</f>
        <v>0</v>
      </c>
      <c r="U52" s="103"/>
    </row>
    <row r="53" spans="1:22" s="55" customFormat="1" ht="24">
      <c r="A53" s="84" t="s">
        <v>39</v>
      </c>
      <c r="B53" s="80" t="s">
        <v>709</v>
      </c>
      <c r="C53" s="75" t="s">
        <v>1399</v>
      </c>
      <c r="D53" s="82" t="s">
        <v>157</v>
      </c>
      <c r="E53" s="112" t="s">
        <v>181</v>
      </c>
      <c r="F53" s="90">
        <v>300</v>
      </c>
      <c r="G53" s="126" t="s">
        <v>0</v>
      </c>
      <c r="H53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53" s="85">
        <f>IF(Sklop9[[#This Row],[ZAHTEVANA SHEMA KAKOVOSTI]]&lt;&gt;"",Sklop9[[#This Row],[Preračunana masa/volumen/kos na enoto kg]],"")</f>
        <v>300</v>
      </c>
      <c r="J53" s="98"/>
      <c r="K53" s="93"/>
      <c r="L53" s="93"/>
      <c r="M53" s="1"/>
      <c r="N53" s="92"/>
      <c r="O53" s="92"/>
      <c r="P53" s="101"/>
      <c r="Q53" s="96">
        <f>+Sklop9[[#This Row],[cena/enota brez DDV v EUR]]*Sklop9[[#This Row],[Stopnja DDV (%)]]</f>
        <v>0</v>
      </c>
      <c r="R53" s="96">
        <f>+Sklop9[[#This Row],[cena/enota brez DDV v EUR]]+Sklop9[[#This Row],[Davek (EUR)]]</f>
        <v>0</v>
      </c>
      <c r="S53" s="96">
        <f>+Sklop9[[#This Row],[cena/enota brez DDV v EUR]]*Sklop9[[#This Row],[Okvirna količina]]</f>
        <v>0</v>
      </c>
      <c r="T53" s="96">
        <f>+Sklop9[[#This Row],[Končna cena/enoto mere (EUR) z DDV]]*Sklop9[[#This Row],[Okvirna količina]]</f>
        <v>0</v>
      </c>
      <c r="U53" s="103"/>
    </row>
    <row r="54" spans="1:22" s="55" customFormat="1" ht="24">
      <c r="A54" s="84" t="s">
        <v>40</v>
      </c>
      <c r="B54" s="80" t="s">
        <v>710</v>
      </c>
      <c r="C54" s="75">
        <v>150</v>
      </c>
      <c r="D54" s="82" t="s">
        <v>157</v>
      </c>
      <c r="E54" s="112" t="s">
        <v>181</v>
      </c>
      <c r="F54" s="90">
        <v>50</v>
      </c>
      <c r="G54" s="126" t="s">
        <v>93</v>
      </c>
      <c r="H54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7.5</v>
      </c>
      <c r="I54" s="85">
        <f>IF(Sklop9[[#This Row],[ZAHTEVANA SHEMA KAKOVOSTI]]&lt;&gt;"",Sklop9[[#This Row],[Preračunana masa/volumen/kos na enoto kg]],"")</f>
        <v>7.5</v>
      </c>
      <c r="J54" s="98"/>
      <c r="K54" s="93"/>
      <c r="L54" s="93"/>
      <c r="M54" s="1"/>
      <c r="N54" s="92"/>
      <c r="O54" s="92"/>
      <c r="P54" s="101"/>
      <c r="Q54" s="96">
        <f>+Sklop9[[#This Row],[cena/enota brez DDV v EUR]]*Sklop9[[#This Row],[Stopnja DDV (%)]]</f>
        <v>0</v>
      </c>
      <c r="R54" s="96">
        <f>+Sklop9[[#This Row],[cena/enota brez DDV v EUR]]+Sklop9[[#This Row],[Davek (EUR)]]</f>
        <v>0</v>
      </c>
      <c r="S54" s="96">
        <f>+Sklop9[[#This Row],[cena/enota brez DDV v EUR]]*Sklop9[[#This Row],[Okvirna količina]]</f>
        <v>0</v>
      </c>
      <c r="T54" s="96">
        <f>+Sklop9[[#This Row],[Končna cena/enoto mere (EUR) z DDV]]*Sklop9[[#This Row],[Okvirna količina]]</f>
        <v>0</v>
      </c>
      <c r="U54" s="103"/>
    </row>
    <row r="55" spans="1:22" s="55" customFormat="1" ht="24">
      <c r="A55" s="84" t="s">
        <v>41</v>
      </c>
      <c r="B55" s="80" t="s">
        <v>711</v>
      </c>
      <c r="C55" s="75">
        <v>150</v>
      </c>
      <c r="D55" s="82" t="s">
        <v>157</v>
      </c>
      <c r="E55" s="112" t="s">
        <v>181</v>
      </c>
      <c r="F55" s="90">
        <v>300</v>
      </c>
      <c r="G55" s="126" t="s">
        <v>93</v>
      </c>
      <c r="H55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45</v>
      </c>
      <c r="I55" s="85">
        <f>IF(Sklop9[[#This Row],[ZAHTEVANA SHEMA KAKOVOSTI]]&lt;&gt;"",Sklop9[[#This Row],[Preračunana masa/volumen/kos na enoto kg]],"")</f>
        <v>45</v>
      </c>
      <c r="J55" s="98"/>
      <c r="K55" s="93"/>
      <c r="L55" s="93"/>
      <c r="M55" s="1"/>
      <c r="N55" s="92"/>
      <c r="O55" s="92"/>
      <c r="P55" s="101"/>
      <c r="Q55" s="96">
        <f>+Sklop9[[#This Row],[cena/enota brez DDV v EUR]]*Sklop9[[#This Row],[Stopnja DDV (%)]]</f>
        <v>0</v>
      </c>
      <c r="R55" s="96">
        <f>+Sklop9[[#This Row],[cena/enota brez DDV v EUR]]+Sklop9[[#This Row],[Davek (EUR)]]</f>
        <v>0</v>
      </c>
      <c r="S55" s="96">
        <f>+Sklop9[[#This Row],[cena/enota brez DDV v EUR]]*Sklop9[[#This Row],[Okvirna količina]]</f>
        <v>0</v>
      </c>
      <c r="T55" s="96">
        <f>+Sklop9[[#This Row],[Končna cena/enoto mere (EUR) z DDV]]*Sklop9[[#This Row],[Okvirna količina]]</f>
        <v>0</v>
      </c>
      <c r="U55" s="103"/>
    </row>
    <row r="56" spans="1:22" s="55" customFormat="1" ht="24">
      <c r="A56" s="84" t="s">
        <v>42</v>
      </c>
      <c r="B56" s="80" t="s">
        <v>712</v>
      </c>
      <c r="C56" s="75">
        <v>150</v>
      </c>
      <c r="D56" s="82" t="s">
        <v>157</v>
      </c>
      <c r="E56" s="112" t="s">
        <v>181</v>
      </c>
      <c r="F56" s="90">
        <v>500</v>
      </c>
      <c r="G56" s="122" t="s">
        <v>93</v>
      </c>
      <c r="H56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75</v>
      </c>
      <c r="I56" s="85">
        <f>IF(Sklop9[[#This Row],[ZAHTEVANA SHEMA KAKOVOSTI]]&lt;&gt;"",Sklop9[[#This Row],[Preračunana masa/volumen/kos na enoto kg]],"")</f>
        <v>75</v>
      </c>
      <c r="J56" s="98"/>
      <c r="K56" s="93"/>
      <c r="L56" s="93"/>
      <c r="M56" s="1"/>
      <c r="N56" s="92"/>
      <c r="O56" s="92"/>
      <c r="P56" s="101"/>
      <c r="Q56" s="92">
        <f>+Sklop9[[#This Row],[cena/enota brez DDV v EUR]]*Sklop9[[#This Row],[Stopnja DDV (%)]]</f>
        <v>0</v>
      </c>
      <c r="R56" s="92">
        <f>+Sklop9[[#This Row],[cena/enota brez DDV v EUR]]+Sklop9[[#This Row],[Davek (EUR)]]</f>
        <v>0</v>
      </c>
      <c r="S56" s="92">
        <f>+Sklop9[[#This Row],[cena/enota brez DDV v EUR]]*Sklop9[[#This Row],[Okvirna količina]]</f>
        <v>0</v>
      </c>
      <c r="T56" s="121">
        <f>+Sklop9[[#This Row],[Končna cena/enoto mere (EUR) z DDV]]*Sklop9[[#This Row],[Okvirna količina]]</f>
        <v>0</v>
      </c>
      <c r="U56" s="103"/>
    </row>
    <row r="57" spans="1:22" s="55" customFormat="1" ht="24">
      <c r="A57" s="84" t="s">
        <v>43</v>
      </c>
      <c r="B57" s="172" t="s">
        <v>713</v>
      </c>
      <c r="C57" s="164">
        <v>150</v>
      </c>
      <c r="D57" s="82" t="s">
        <v>157</v>
      </c>
      <c r="E57" s="134" t="s">
        <v>181</v>
      </c>
      <c r="F57" s="135">
        <v>100</v>
      </c>
      <c r="G57" s="176" t="s">
        <v>93</v>
      </c>
      <c r="H57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I57" s="85">
        <f>IF(Sklop9[[#This Row],[ZAHTEVANA SHEMA KAKOVOSTI]]&lt;&gt;"",Sklop9[[#This Row],[Preračunana masa/volumen/kos na enoto kg]],"")</f>
        <v>15</v>
      </c>
      <c r="J57" s="165"/>
      <c r="K57" s="169"/>
      <c r="L57" s="169"/>
      <c r="M57" s="170"/>
      <c r="N57" s="166"/>
      <c r="O57" s="166"/>
      <c r="P57" s="167"/>
      <c r="Q57" s="166">
        <f>+Sklop9[[#This Row],[cena/enota brez DDV v EUR]]*Sklop9[[#This Row],[Stopnja DDV (%)]]</f>
        <v>0</v>
      </c>
      <c r="R57" s="166">
        <f>+Sklop9[[#This Row],[cena/enota brez DDV v EUR]]+Sklop9[[#This Row],[Davek (EUR)]]</f>
        <v>0</v>
      </c>
      <c r="S57" s="166">
        <f>+Sklop9[[#This Row],[cena/enota brez DDV v EUR]]*Sklop9[[#This Row],[Okvirna količina]]</f>
        <v>0</v>
      </c>
      <c r="T57" s="174">
        <f>+Sklop9[[#This Row],[Končna cena/enoto mere (EUR) z DDV]]*Sklop9[[#This Row],[Okvirna količina]]</f>
        <v>0</v>
      </c>
      <c r="U57" s="175"/>
    </row>
    <row r="58" spans="1:22" s="55" customFormat="1" ht="27" customHeight="1">
      <c r="A58" s="84" t="s">
        <v>48</v>
      </c>
      <c r="B58" s="172" t="s">
        <v>1268</v>
      </c>
      <c r="C58" s="164">
        <v>180</v>
      </c>
      <c r="D58" s="82" t="s">
        <v>157</v>
      </c>
      <c r="E58" s="134" t="s">
        <v>181</v>
      </c>
      <c r="F58" s="135">
        <v>50</v>
      </c>
      <c r="G58" s="176" t="s">
        <v>93</v>
      </c>
      <c r="H58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</v>
      </c>
      <c r="I58" s="85">
        <f>IF(Sklop9[[#This Row],[ZAHTEVANA SHEMA KAKOVOSTI]]&lt;&gt;"",Sklop9[[#This Row],[Preračunana masa/volumen/kos na enoto kg]],"")</f>
        <v>9</v>
      </c>
      <c r="J58" s="165"/>
      <c r="K58" s="169"/>
      <c r="L58" s="169"/>
      <c r="M58" s="170"/>
      <c r="N58" s="166"/>
      <c r="O58" s="166"/>
      <c r="P58" s="167"/>
      <c r="Q58" s="166">
        <f>+Sklop9[[#This Row],[cena/enota brez DDV v EUR]]*Sklop9[[#This Row],[Stopnja DDV (%)]]</f>
        <v>0</v>
      </c>
      <c r="R58" s="166">
        <f>+Sklop9[[#This Row],[cena/enota brez DDV v EUR]]+Sklop9[[#This Row],[Davek (EUR)]]</f>
        <v>0</v>
      </c>
      <c r="S58" s="166">
        <f>+Sklop9[[#This Row],[cena/enota brez DDV v EUR]]*Sklop9[[#This Row],[Okvirna količina]]</f>
        <v>0</v>
      </c>
      <c r="T58" s="174">
        <f>+Sklop9[[#This Row],[Končna cena/enoto mere (EUR) z DDV]]*Sklop9[[#This Row],[Okvirna količina]]</f>
        <v>0</v>
      </c>
      <c r="U58" s="175"/>
    </row>
    <row r="59" spans="1:22" s="55" customFormat="1" ht="27" customHeight="1">
      <c r="A59" s="84" t="s">
        <v>44</v>
      </c>
      <c r="B59" s="172" t="s">
        <v>1276</v>
      </c>
      <c r="C59" s="164">
        <v>300</v>
      </c>
      <c r="D59" s="82" t="s">
        <v>157</v>
      </c>
      <c r="E59" s="134" t="s">
        <v>181</v>
      </c>
      <c r="F59" s="135">
        <v>20</v>
      </c>
      <c r="G59" s="176" t="s">
        <v>93</v>
      </c>
      <c r="H59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</v>
      </c>
      <c r="I59" s="85">
        <f>IF(Sklop9[[#This Row],[ZAHTEVANA SHEMA KAKOVOSTI]]&lt;&gt;"",Sklop9[[#This Row],[Preračunana masa/volumen/kos na enoto kg]],"")</f>
        <v>6</v>
      </c>
      <c r="J59" s="165"/>
      <c r="K59" s="169"/>
      <c r="L59" s="169"/>
      <c r="M59" s="170"/>
      <c r="N59" s="166"/>
      <c r="O59" s="166"/>
      <c r="P59" s="167"/>
      <c r="Q59" s="166">
        <f>+Sklop9[[#This Row],[cena/enota brez DDV v EUR]]*Sklop9[[#This Row],[Stopnja DDV (%)]]</f>
        <v>0</v>
      </c>
      <c r="R59" s="166">
        <f>+Sklop9[[#This Row],[cena/enota brez DDV v EUR]]+Sklop9[[#This Row],[Davek (EUR)]]</f>
        <v>0</v>
      </c>
      <c r="S59" s="166">
        <f>+Sklop9[[#This Row],[cena/enota brez DDV v EUR]]*Sklop9[[#This Row],[Okvirna količina]]</f>
        <v>0</v>
      </c>
      <c r="T59" s="174">
        <f>+Sklop9[[#This Row],[Končna cena/enoto mere (EUR) z DDV]]*Sklop9[[#This Row],[Okvirna količina]]</f>
        <v>0</v>
      </c>
      <c r="U59" s="175"/>
    </row>
    <row r="60" spans="1:22" s="55" customFormat="1" ht="27" customHeight="1">
      <c r="A60" s="84" t="s">
        <v>45</v>
      </c>
      <c r="B60" s="172" t="s">
        <v>1277</v>
      </c>
      <c r="C60" s="164">
        <v>150</v>
      </c>
      <c r="D60" s="82" t="s">
        <v>157</v>
      </c>
      <c r="E60" s="134" t="s">
        <v>181</v>
      </c>
      <c r="F60" s="135">
        <v>50</v>
      </c>
      <c r="G60" s="176" t="s">
        <v>93</v>
      </c>
      <c r="H60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7.5</v>
      </c>
      <c r="I60" s="85">
        <f>IF(Sklop9[[#This Row],[ZAHTEVANA SHEMA KAKOVOSTI]]&lt;&gt;"",Sklop9[[#This Row],[Preračunana masa/volumen/kos na enoto kg]],"")</f>
        <v>7.5</v>
      </c>
      <c r="J60" s="165"/>
      <c r="K60" s="169"/>
      <c r="L60" s="169"/>
      <c r="M60" s="170"/>
      <c r="N60" s="166"/>
      <c r="O60" s="166"/>
      <c r="P60" s="167"/>
      <c r="Q60" s="166">
        <f>+Sklop9[[#This Row],[cena/enota brez DDV v EUR]]*Sklop9[[#This Row],[Stopnja DDV (%)]]</f>
        <v>0</v>
      </c>
      <c r="R60" s="166">
        <f>+Sklop9[[#This Row],[cena/enota brez DDV v EUR]]+Sklop9[[#This Row],[Davek (EUR)]]</f>
        <v>0</v>
      </c>
      <c r="S60" s="166">
        <f>+Sklop9[[#This Row],[cena/enota brez DDV v EUR]]*Sklop9[[#This Row],[Okvirna količina]]</f>
        <v>0</v>
      </c>
      <c r="T60" s="174">
        <f>+Sklop9[[#This Row],[Končna cena/enoto mere (EUR) z DDV]]*Sklop9[[#This Row],[Okvirna količina]]</f>
        <v>0</v>
      </c>
      <c r="U60" s="175"/>
    </row>
    <row r="61" spans="1:22" s="55" customFormat="1" ht="27" customHeight="1">
      <c r="A61" s="84" t="s">
        <v>49</v>
      </c>
      <c r="B61" s="287" t="s">
        <v>1282</v>
      </c>
      <c r="C61" s="276">
        <v>150</v>
      </c>
      <c r="D61" s="82" t="s">
        <v>157</v>
      </c>
      <c r="E61" s="286" t="s">
        <v>181</v>
      </c>
      <c r="F61" s="277">
        <v>200</v>
      </c>
      <c r="G61" s="278" t="s">
        <v>93</v>
      </c>
      <c r="H61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61" s="85">
        <f>IF(Sklop9[[#This Row],[ZAHTEVANA SHEMA KAKOVOSTI]]&lt;&gt;"",Sklop9[[#This Row],[Preračunana masa/volumen/kos na enoto kg]],"")</f>
        <v>30</v>
      </c>
      <c r="J61" s="279"/>
      <c r="K61" s="280"/>
      <c r="L61" s="280"/>
      <c r="M61" s="281"/>
      <c r="N61" s="282"/>
      <c r="O61" s="282"/>
      <c r="P61" s="283"/>
      <c r="Q61" s="282">
        <f>+Sklop9[[#This Row],[cena/enota brez DDV v EUR]]*Sklop9[[#This Row],[Stopnja DDV (%)]]</f>
        <v>0</v>
      </c>
      <c r="R61" s="282">
        <f>+Sklop9[[#This Row],[cena/enota brez DDV v EUR]]+Sklop9[[#This Row],[Davek (EUR)]]</f>
        <v>0</v>
      </c>
      <c r="S61" s="282">
        <f>+Sklop9[[#This Row],[cena/enota brez DDV v EUR]]*Sklop9[[#This Row],[Okvirna količina]]</f>
        <v>0</v>
      </c>
      <c r="T61" s="284">
        <f>+Sklop9[[#This Row],[Končna cena/enoto mere (EUR) z DDV]]*Sklop9[[#This Row],[Okvirna količina]]</f>
        <v>0</v>
      </c>
      <c r="U61" s="285"/>
    </row>
    <row r="62" spans="1:22" s="55" customFormat="1" ht="27" customHeight="1">
      <c r="A62" s="84" t="s">
        <v>50</v>
      </c>
      <c r="B62" s="172" t="s">
        <v>1396</v>
      </c>
      <c r="C62" s="164">
        <v>150</v>
      </c>
      <c r="D62" s="82" t="s">
        <v>157</v>
      </c>
      <c r="E62" s="134" t="s">
        <v>181</v>
      </c>
      <c r="F62" s="135">
        <v>400</v>
      </c>
      <c r="G62" s="176" t="s">
        <v>93</v>
      </c>
      <c r="H62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62" s="85">
        <f>IF(Sklop9[[#This Row],[ZAHTEVANA SHEMA KAKOVOSTI]]&lt;&gt;"",Sklop9[[#This Row],[Preračunana masa/volumen/kos na enoto kg]],"")</f>
        <v>60</v>
      </c>
      <c r="J62" s="165"/>
      <c r="K62" s="169"/>
      <c r="L62" s="169"/>
      <c r="M62" s="170"/>
      <c r="N62" s="166"/>
      <c r="O62" s="166"/>
      <c r="P62" s="167"/>
      <c r="Q62" s="166">
        <f>+Sklop9[[#This Row],[cena/enota brez DDV v EUR]]*Sklop9[[#This Row],[Stopnja DDV (%)]]</f>
        <v>0</v>
      </c>
      <c r="R62" s="166">
        <f>+Sklop9[[#This Row],[cena/enota brez DDV v EUR]]+Sklop9[[#This Row],[Davek (EUR)]]</f>
        <v>0</v>
      </c>
      <c r="S62" s="166">
        <f>+Sklop9[[#This Row],[cena/enota brez DDV v EUR]]*Sklop9[[#This Row],[Okvirna količina]]</f>
        <v>0</v>
      </c>
      <c r="T62" s="174">
        <f>+Sklop9[[#This Row],[Končna cena/enoto mere (EUR) z DDV]]*Sklop9[[#This Row],[Okvirna količina]]</f>
        <v>0</v>
      </c>
      <c r="U62" s="175"/>
    </row>
    <row r="63" spans="1:22">
      <c r="A63" s="419" t="s">
        <v>179</v>
      </c>
      <c r="B63" s="407"/>
      <c r="C63" s="408"/>
      <c r="D63" s="408"/>
      <c r="E63" s="409"/>
      <c r="F63" s="410"/>
      <c r="G63" s="411"/>
      <c r="H63" s="516">
        <f>SUBTOTAL(109,Sklop9[Preračunana masa/volumen/kos na enoto kg])</f>
        <v>25642</v>
      </c>
      <c r="I63" s="516">
        <f>SUBTOTAL(109,Sklop9[Živila iz shem kakovosti (kg)])</f>
        <v>24165</v>
      </c>
      <c r="J63" s="410"/>
      <c r="K63" s="413"/>
      <c r="L63" s="413"/>
      <c r="M63" s="414"/>
      <c r="N63" s="415"/>
      <c r="O63" s="415"/>
      <c r="P63" s="415"/>
      <c r="Q63" s="416"/>
      <c r="R63" s="410"/>
      <c r="S63" s="416">
        <f>SUBTOTAL(109,Sklop9[Vrednost za okvirno količino (EUR) brez DDV])</f>
        <v>0</v>
      </c>
      <c r="T63" s="416">
        <f>SUBTOTAL(109,Sklop9[Vrednost za okvirno količino (EUR) z DDV])</f>
        <v>0</v>
      </c>
      <c r="U63" s="417">
        <f>SUBTOTAL(103,Sklop9[Shema kakovosti
(nacionalne, evropske)
])</f>
        <v>0</v>
      </c>
    </row>
    <row r="64" spans="1:22" ht="15">
      <c r="A64" s="7"/>
      <c r="B64" s="5"/>
      <c r="C64" s="29"/>
      <c r="D64" s="273" t="s">
        <v>1211</v>
      </c>
      <c r="E64" s="28"/>
      <c r="F64" s="8"/>
      <c r="H64" s="267"/>
      <c r="I64" s="267"/>
      <c r="J64" s="9"/>
      <c r="K64" s="9"/>
      <c r="L64" s="23"/>
      <c r="M64" s="23"/>
      <c r="N64" s="9"/>
      <c r="O64" s="9"/>
      <c r="P64" s="9"/>
      <c r="Q64" s="9"/>
      <c r="R64" s="9"/>
      <c r="S64" s="3"/>
      <c r="T64" s="3"/>
      <c r="U64" s="8"/>
      <c r="V64" s="123"/>
    </row>
    <row r="65" spans="1:21">
      <c r="A65" s="47" t="s">
        <v>176</v>
      </c>
      <c r="B65" s="19"/>
      <c r="C65" s="31"/>
      <c r="D65" s="31"/>
      <c r="E65" s="113"/>
      <c r="Q65" s="47"/>
      <c r="R65" s="47"/>
      <c r="S65" s="47"/>
      <c r="T65" s="47"/>
    </row>
    <row r="66" spans="1:21">
      <c r="A66" s="14" t="s">
        <v>1216</v>
      </c>
      <c r="B66" s="19"/>
      <c r="C66" s="31"/>
      <c r="D66" s="31"/>
      <c r="E66" s="113"/>
    </row>
    <row r="67" spans="1:21">
      <c r="A67" s="107" t="s">
        <v>311</v>
      </c>
      <c r="F67" s="68"/>
      <c r="G67" s="68"/>
      <c r="H67" s="268"/>
      <c r="I67" s="268"/>
      <c r="J67" s="32"/>
      <c r="K67" s="32"/>
      <c r="L67" s="54"/>
      <c r="M67" s="54"/>
      <c r="N67" s="32"/>
      <c r="O67" s="32"/>
      <c r="P67" s="32"/>
      <c r="Q67" s="32"/>
      <c r="R67" s="32"/>
    </row>
    <row r="68" spans="1:21">
      <c r="A68" s="125" t="s">
        <v>233</v>
      </c>
      <c r="B68" s="124"/>
      <c r="C68" s="124"/>
      <c r="D68" s="124"/>
      <c r="E68" s="124"/>
      <c r="F68" s="124"/>
      <c r="G68" s="124"/>
      <c r="H68" s="269"/>
      <c r="I68" s="269"/>
      <c r="J68" s="124"/>
      <c r="K68" s="124"/>
      <c r="L68" s="124"/>
      <c r="M68" s="124"/>
      <c r="N68" s="124"/>
      <c r="O68" s="124"/>
      <c r="P68" s="124"/>
      <c r="Q68" s="124"/>
      <c r="R68" s="124"/>
      <c r="S68" s="124"/>
      <c r="T68" s="124"/>
      <c r="U68" s="124"/>
    </row>
    <row r="69" spans="1:21">
      <c r="A69" s="124" t="s">
        <v>1449</v>
      </c>
      <c r="B69" s="124"/>
      <c r="C69" s="124"/>
      <c r="D69" s="124"/>
      <c r="E69" s="124"/>
      <c r="F69" s="124"/>
      <c r="G69" s="124"/>
      <c r="H69" s="269"/>
      <c r="I69" s="269"/>
      <c r="J69" s="124"/>
      <c r="K69" s="124"/>
      <c r="L69" s="124"/>
      <c r="M69" s="124"/>
      <c r="N69" s="124"/>
      <c r="O69" s="124"/>
      <c r="P69" s="124"/>
      <c r="Q69" s="124"/>
      <c r="R69" s="124"/>
      <c r="S69" s="124"/>
      <c r="T69" s="124"/>
      <c r="U69" s="124"/>
    </row>
    <row r="70" spans="1:21">
      <c r="A70" s="552" t="s">
        <v>265</v>
      </c>
      <c r="B70" s="552"/>
      <c r="C70" s="552"/>
      <c r="D70" s="552"/>
      <c r="E70" s="552"/>
      <c r="F70" s="552"/>
      <c r="G70" s="552"/>
      <c r="H70" s="552"/>
      <c r="I70" s="552"/>
      <c r="J70" s="552"/>
      <c r="K70" s="552"/>
      <c r="L70" s="552"/>
      <c r="M70" s="54"/>
      <c r="N70" s="32"/>
      <c r="O70" s="32"/>
      <c r="P70" s="32"/>
      <c r="Q70" s="32"/>
      <c r="R70" s="32"/>
    </row>
    <row r="71" spans="1:21">
      <c r="N71" s="32"/>
      <c r="O71" s="32"/>
      <c r="P71" s="32"/>
      <c r="Q71" s="32"/>
      <c r="R71" s="32"/>
    </row>
    <row r="72" spans="1:21">
      <c r="A72" s="107" t="s">
        <v>65</v>
      </c>
      <c r="F72" s="68"/>
      <c r="G72" s="68" t="s">
        <v>66</v>
      </c>
      <c r="H72" s="268"/>
      <c r="I72" s="268"/>
      <c r="J72" s="32"/>
      <c r="K72" s="32"/>
      <c r="L72" s="54"/>
      <c r="M72" s="54"/>
      <c r="N72" s="32"/>
      <c r="O72" s="32"/>
      <c r="P72" s="32"/>
      <c r="Q72" s="32" t="s">
        <v>67</v>
      </c>
      <c r="R72" s="32"/>
    </row>
    <row r="73" spans="1:21" ht="15">
      <c r="A73" s="7"/>
      <c r="B73" s="5"/>
      <c r="C73" s="29"/>
      <c r="D73" s="29"/>
      <c r="E73" s="28"/>
      <c r="F73" s="8"/>
      <c r="H73" s="267"/>
      <c r="I73" s="267"/>
      <c r="J73" s="9"/>
      <c r="K73" s="9"/>
      <c r="L73" s="23"/>
      <c r="M73" s="23"/>
      <c r="N73" s="9"/>
      <c r="O73" s="9"/>
      <c r="P73" s="9"/>
      <c r="Q73" s="9"/>
      <c r="R73" s="9"/>
      <c r="S73" s="3"/>
      <c r="T73" s="3"/>
      <c r="U73" s="8"/>
    </row>
    <row r="74" spans="1:21">
      <c r="B74" s="19"/>
      <c r="C74" s="31"/>
      <c r="D74" s="31"/>
      <c r="E74" s="113"/>
    </row>
    <row r="75" spans="1:21">
      <c r="B75" s="19"/>
      <c r="C75" s="31"/>
      <c r="D75" s="31"/>
      <c r="E75" s="113"/>
    </row>
    <row r="76" spans="1:21">
      <c r="B76" s="19"/>
      <c r="C76" s="31"/>
      <c r="D76" s="31"/>
      <c r="E76" s="113"/>
    </row>
    <row r="77" spans="1:21">
      <c r="B77" s="19"/>
      <c r="C77" s="31"/>
      <c r="D77" s="31"/>
      <c r="E77" s="113"/>
    </row>
    <row r="78" spans="1:21">
      <c r="B78" s="19"/>
      <c r="C78" s="31"/>
      <c r="D78" s="31"/>
      <c r="E78" s="113"/>
    </row>
    <row r="79" spans="1:21">
      <c r="B79" s="19"/>
      <c r="C79" s="31"/>
      <c r="D79" s="31"/>
      <c r="E79" s="113"/>
    </row>
    <row r="80" spans="1:21">
      <c r="B80" s="19"/>
      <c r="C80" s="31"/>
      <c r="D80" s="31"/>
      <c r="E80" s="113"/>
    </row>
    <row r="81" spans="1:22">
      <c r="B81" s="19"/>
      <c r="C81" s="31"/>
      <c r="D81" s="31"/>
      <c r="E81" s="113"/>
    </row>
    <row r="82" spans="1:22">
      <c r="B82" s="19"/>
      <c r="C82" s="31"/>
      <c r="D82" s="31"/>
      <c r="E82" s="113"/>
    </row>
    <row r="83" spans="1:22">
      <c r="B83" s="19"/>
      <c r="C83" s="31"/>
      <c r="D83" s="31"/>
      <c r="E83" s="113"/>
    </row>
    <row r="84" spans="1:22" s="21" customFormat="1">
      <c r="A84" s="14"/>
      <c r="B84" s="19"/>
      <c r="C84" s="31"/>
      <c r="D84" s="31"/>
      <c r="E84" s="113"/>
      <c r="F84" s="114"/>
      <c r="G84" s="114"/>
      <c r="H84" s="263"/>
      <c r="I84" s="263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H85" s="263"/>
      <c r="I85" s="263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H86" s="263"/>
      <c r="I86" s="263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H87" s="263"/>
      <c r="I87" s="263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H88" s="263"/>
      <c r="I88" s="263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H89" s="263"/>
      <c r="I89" s="263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H90" s="263"/>
      <c r="I90" s="263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H91" s="263"/>
      <c r="I91" s="263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H92" s="263"/>
      <c r="I92" s="263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H93" s="263"/>
      <c r="I93" s="263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H94" s="263"/>
      <c r="I94" s="263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H95" s="263"/>
      <c r="I95" s="263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H96" s="263"/>
      <c r="I96" s="263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H97" s="263"/>
      <c r="I97" s="263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H98" s="263"/>
      <c r="I98" s="263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H99" s="263"/>
      <c r="I99" s="263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H100" s="263"/>
      <c r="I100" s="263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H101" s="263"/>
      <c r="I101" s="263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H102" s="263"/>
      <c r="I102" s="263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H103" s="263"/>
      <c r="I103" s="263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H104" s="263"/>
      <c r="I104" s="263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H105" s="263"/>
      <c r="I105" s="263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H106" s="263"/>
      <c r="I106" s="263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H107" s="263"/>
      <c r="I107" s="263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H108" s="263"/>
      <c r="I108" s="263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H109" s="263"/>
      <c r="I109" s="263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H110" s="263"/>
      <c r="I110" s="263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H111" s="263"/>
      <c r="I111" s="263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H112" s="263"/>
      <c r="I112" s="263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H113" s="263"/>
      <c r="I113" s="263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H114" s="263"/>
      <c r="I114" s="263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H115" s="263"/>
      <c r="I115" s="263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H116" s="263"/>
      <c r="I116" s="263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H117" s="263"/>
      <c r="I117" s="263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H118" s="263"/>
      <c r="I118" s="263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H119" s="263"/>
      <c r="I119" s="263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H120" s="263"/>
      <c r="I120" s="263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H121" s="263"/>
      <c r="I121" s="263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H122" s="263"/>
      <c r="I122" s="263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H123" s="263"/>
      <c r="I123" s="263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H124" s="263"/>
      <c r="I124" s="263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H125" s="263"/>
      <c r="I125" s="263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H126" s="263"/>
      <c r="I126" s="263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H127" s="263"/>
      <c r="I127" s="263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H128" s="263"/>
      <c r="I128" s="263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H129" s="263"/>
      <c r="I129" s="263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H130" s="263"/>
      <c r="I130" s="263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H131" s="263"/>
      <c r="I131" s="263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H132" s="263"/>
      <c r="I132" s="263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H133" s="263"/>
      <c r="I133" s="263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H134" s="263"/>
      <c r="I134" s="263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H135" s="263"/>
      <c r="I135" s="263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H136" s="263"/>
      <c r="I136" s="263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H137" s="263"/>
      <c r="I137" s="263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H138" s="263"/>
      <c r="I138" s="263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H139" s="263"/>
      <c r="I139" s="263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H140" s="263"/>
      <c r="I140" s="263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H141" s="263"/>
      <c r="I141" s="263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H142" s="263"/>
      <c r="I142" s="263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H143" s="263"/>
      <c r="I143" s="263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H144" s="263"/>
      <c r="I144" s="263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H145" s="263"/>
      <c r="I145" s="263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H146" s="263"/>
      <c r="I146" s="263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H147" s="263"/>
      <c r="I147" s="263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H148" s="263"/>
      <c r="I148" s="263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H149" s="263"/>
      <c r="I149" s="263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H150" s="263"/>
      <c r="I150" s="263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H151" s="263"/>
      <c r="I151" s="263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H152" s="263"/>
      <c r="I152" s="263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H153" s="263"/>
      <c r="I153" s="263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H154" s="263"/>
      <c r="I154" s="263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H155" s="263"/>
      <c r="I155" s="263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H156" s="263"/>
      <c r="I156" s="263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H157" s="263"/>
      <c r="I157" s="263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H158" s="263"/>
      <c r="I158" s="263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H159" s="263"/>
      <c r="I159" s="263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H160" s="263"/>
      <c r="I160" s="263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H161" s="263"/>
      <c r="I161" s="263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H162" s="263"/>
      <c r="I162" s="263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H163" s="263"/>
      <c r="I163" s="263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H164" s="263"/>
      <c r="I164" s="263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H165" s="263"/>
      <c r="I165" s="263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H166" s="263"/>
      <c r="I166" s="263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H167" s="263"/>
      <c r="I167" s="263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H168" s="263"/>
      <c r="I168" s="263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H169" s="263"/>
      <c r="I169" s="263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H170" s="263"/>
      <c r="I170" s="263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H171" s="263"/>
      <c r="I171" s="263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H172" s="263"/>
      <c r="I172" s="263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H173" s="263"/>
      <c r="I173" s="263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H174" s="263"/>
      <c r="I174" s="263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H175" s="263"/>
      <c r="I175" s="263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H176" s="263"/>
      <c r="I176" s="263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H177" s="263"/>
      <c r="I177" s="263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H178" s="263"/>
      <c r="I178" s="263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H179" s="263"/>
      <c r="I179" s="263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H180" s="263"/>
      <c r="I180" s="263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H181" s="263"/>
      <c r="I181" s="263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H182" s="263"/>
      <c r="I182" s="263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H183" s="263"/>
      <c r="I183" s="263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H184" s="263"/>
      <c r="I184" s="263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H185" s="263"/>
      <c r="I185" s="263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H186" s="263"/>
      <c r="I186" s="263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H187" s="263"/>
      <c r="I187" s="263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H188" s="263"/>
      <c r="I188" s="263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H189" s="263"/>
      <c r="I189" s="263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H190" s="263"/>
      <c r="I190" s="263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H191" s="263"/>
      <c r="I191" s="263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H192" s="263"/>
      <c r="I192" s="263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H193" s="263"/>
      <c r="I193" s="263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H194" s="263"/>
      <c r="I194" s="263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H195" s="263"/>
      <c r="I195" s="263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H196" s="263"/>
      <c r="I196" s="263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H197" s="263"/>
      <c r="I197" s="263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H198" s="263"/>
      <c r="I198" s="263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H199" s="263"/>
      <c r="I199" s="263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H200" s="263"/>
      <c r="I200" s="263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H201" s="263"/>
      <c r="I201" s="263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H202" s="263"/>
      <c r="I202" s="263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H203" s="263"/>
      <c r="I203" s="263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H204" s="263"/>
      <c r="I204" s="263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H205" s="263"/>
      <c r="I205" s="263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H206" s="263"/>
      <c r="I206" s="263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H207" s="263"/>
      <c r="I207" s="263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H208" s="263"/>
      <c r="I208" s="263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H209" s="263"/>
      <c r="I209" s="263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H210" s="263"/>
      <c r="I210" s="263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H211" s="263"/>
      <c r="I211" s="263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H212" s="263"/>
      <c r="I212" s="263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H213" s="263"/>
      <c r="I213" s="263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H214" s="263"/>
      <c r="I214" s="263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H215" s="263"/>
      <c r="I215" s="263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H216" s="263"/>
      <c r="I216" s="263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H217" s="263"/>
      <c r="I217" s="263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H218" s="263"/>
      <c r="I218" s="263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H219" s="263"/>
      <c r="I219" s="263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H220" s="263"/>
      <c r="I220" s="263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H221" s="263"/>
      <c r="I221" s="263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H222" s="263"/>
      <c r="I222" s="263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H223" s="263"/>
      <c r="I223" s="263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H224" s="263"/>
      <c r="I224" s="263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H225" s="263"/>
      <c r="I225" s="263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H226" s="263"/>
      <c r="I226" s="263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H227" s="263"/>
      <c r="I227" s="263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H228" s="263"/>
      <c r="I228" s="263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H229" s="263"/>
      <c r="I229" s="263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H230" s="263"/>
      <c r="I230" s="263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H231" s="263"/>
      <c r="I231" s="263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H232" s="263"/>
      <c r="I232" s="263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H233" s="263"/>
      <c r="I233" s="263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H234" s="263"/>
      <c r="I234" s="263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H235" s="263"/>
      <c r="I235" s="263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H236" s="263"/>
      <c r="I236" s="263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H237" s="263"/>
      <c r="I237" s="263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H238" s="263"/>
      <c r="I238" s="263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H239" s="263"/>
      <c r="I239" s="263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H240" s="263"/>
      <c r="I240" s="263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H241" s="263"/>
      <c r="I241" s="263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H242" s="263"/>
      <c r="I242" s="263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H243" s="263"/>
      <c r="I243" s="263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H244" s="263"/>
      <c r="I244" s="263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H245" s="263"/>
      <c r="I245" s="263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H246" s="263"/>
      <c r="I246" s="263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H247" s="263"/>
      <c r="I247" s="263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H248" s="263"/>
      <c r="I248" s="263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H249" s="263"/>
      <c r="I249" s="263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H250" s="263"/>
      <c r="I250" s="263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H251" s="263"/>
      <c r="I251" s="263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H252" s="263"/>
      <c r="I252" s="263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H253" s="263"/>
      <c r="I253" s="263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H254" s="263"/>
      <c r="I254" s="263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H255" s="263"/>
      <c r="I255" s="263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H256" s="263"/>
      <c r="I256" s="263"/>
      <c r="L256" s="14"/>
      <c r="M256" s="14"/>
      <c r="N256" s="14"/>
      <c r="O256" s="14"/>
      <c r="P256" s="14"/>
      <c r="Q256" s="14"/>
      <c r="R256" s="14"/>
      <c r="S256" s="14"/>
      <c r="T256" s="14"/>
      <c r="U256" s="68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H257" s="263"/>
      <c r="I257" s="263"/>
      <c r="L257" s="14"/>
      <c r="M257" s="14"/>
      <c r="N257" s="14"/>
      <c r="O257" s="14"/>
      <c r="P257" s="14"/>
      <c r="Q257" s="14"/>
      <c r="R257" s="14"/>
      <c r="S257" s="14"/>
      <c r="T257" s="14"/>
      <c r="U257" s="68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H258" s="263"/>
      <c r="I258" s="263"/>
      <c r="L258" s="14"/>
      <c r="M258" s="14"/>
      <c r="N258" s="14"/>
      <c r="O258" s="14"/>
      <c r="P258" s="14"/>
      <c r="Q258" s="14"/>
      <c r="R258" s="14"/>
      <c r="S258" s="14"/>
      <c r="T258" s="14"/>
      <c r="U258" s="68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H259" s="263"/>
      <c r="I259" s="263"/>
      <c r="L259" s="14"/>
      <c r="M259" s="14"/>
      <c r="N259" s="14"/>
      <c r="O259" s="14"/>
      <c r="P259" s="14"/>
      <c r="Q259" s="14"/>
      <c r="R259" s="14"/>
      <c r="S259" s="14"/>
      <c r="T259" s="14"/>
      <c r="U259" s="68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H260" s="263"/>
      <c r="I260" s="263"/>
      <c r="L260" s="14"/>
      <c r="M260" s="14"/>
      <c r="N260" s="14"/>
      <c r="O260" s="14"/>
      <c r="P260" s="14"/>
      <c r="Q260" s="14"/>
      <c r="R260" s="14"/>
      <c r="S260" s="14"/>
      <c r="T260" s="14"/>
      <c r="U260" s="68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H261" s="263"/>
      <c r="I261" s="263"/>
      <c r="L261" s="14"/>
      <c r="M261" s="14"/>
      <c r="N261" s="14"/>
      <c r="O261" s="14"/>
      <c r="P261" s="14"/>
      <c r="Q261" s="14"/>
      <c r="R261" s="14"/>
      <c r="S261" s="14"/>
      <c r="T261" s="14"/>
      <c r="U261" s="68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H262" s="263"/>
      <c r="I262" s="263"/>
      <c r="L262" s="14"/>
      <c r="M262" s="14"/>
      <c r="N262" s="14"/>
      <c r="O262" s="14"/>
      <c r="P262" s="14"/>
      <c r="Q262" s="14"/>
      <c r="R262" s="14"/>
      <c r="S262" s="14"/>
      <c r="T262" s="14"/>
      <c r="U262" s="68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H263" s="263"/>
      <c r="I263" s="263"/>
      <c r="L263" s="14"/>
      <c r="M263" s="14"/>
      <c r="N263" s="14"/>
      <c r="O263" s="14"/>
      <c r="P263" s="14"/>
      <c r="Q263" s="14"/>
      <c r="R263" s="14"/>
      <c r="S263" s="14"/>
      <c r="T263" s="14"/>
      <c r="U263" s="68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H264" s="263"/>
      <c r="I264" s="263"/>
      <c r="L264" s="14"/>
      <c r="M264" s="14"/>
      <c r="N264" s="14"/>
      <c r="O264" s="14"/>
      <c r="P264" s="14"/>
      <c r="Q264" s="14"/>
      <c r="R264" s="14"/>
      <c r="S264" s="14"/>
      <c r="T264" s="14"/>
      <c r="U264" s="68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H265" s="263"/>
      <c r="I265" s="263"/>
      <c r="L265" s="14"/>
      <c r="M265" s="14"/>
      <c r="N265" s="14"/>
      <c r="O265" s="14"/>
      <c r="P265" s="14"/>
      <c r="Q265" s="14"/>
      <c r="R265" s="14"/>
      <c r="S265" s="14"/>
      <c r="T265" s="14"/>
      <c r="U265" s="68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H266" s="263"/>
      <c r="I266" s="263"/>
      <c r="L266" s="14"/>
      <c r="M266" s="14"/>
      <c r="N266" s="14"/>
      <c r="O266" s="14"/>
      <c r="P266" s="14"/>
      <c r="Q266" s="14"/>
      <c r="R266" s="14"/>
      <c r="S266" s="14"/>
      <c r="T266" s="14"/>
      <c r="U266" s="68"/>
      <c r="V266" s="14"/>
    </row>
    <row r="267" spans="1:22" s="21" customFormat="1">
      <c r="A267" s="14"/>
      <c r="B267" s="19"/>
      <c r="C267" s="31"/>
      <c r="D267" s="31"/>
      <c r="E267" s="113"/>
      <c r="F267" s="114"/>
      <c r="G267" s="114"/>
      <c r="H267" s="263"/>
      <c r="I267" s="263"/>
      <c r="L267" s="14"/>
      <c r="M267" s="14"/>
      <c r="N267" s="14"/>
      <c r="O267" s="14"/>
      <c r="P267" s="14"/>
      <c r="Q267" s="14"/>
      <c r="R267" s="14"/>
      <c r="S267" s="14"/>
      <c r="T267" s="14"/>
      <c r="U267" s="68"/>
      <c r="V267" s="14"/>
    </row>
    <row r="268" spans="1:22" s="21" customFormat="1">
      <c r="A268" s="14"/>
      <c r="B268" s="19"/>
      <c r="C268" s="31"/>
      <c r="D268" s="31"/>
      <c r="E268" s="113"/>
      <c r="F268" s="114"/>
      <c r="G268" s="114"/>
      <c r="H268" s="263"/>
      <c r="I268" s="263"/>
      <c r="L268" s="14"/>
      <c r="M268" s="14"/>
      <c r="N268" s="14"/>
      <c r="O268" s="14"/>
      <c r="P268" s="14"/>
      <c r="Q268" s="14"/>
      <c r="R268" s="14"/>
      <c r="S268" s="14"/>
      <c r="T268" s="14"/>
      <c r="U268" s="68"/>
      <c r="V268" s="14"/>
    </row>
    <row r="269" spans="1:22" s="21" customFormat="1">
      <c r="A269" s="14"/>
      <c r="B269" s="19"/>
      <c r="C269" s="31"/>
      <c r="D269" s="31"/>
      <c r="E269" s="113"/>
      <c r="F269" s="114"/>
      <c r="G269" s="114"/>
      <c r="H269" s="263"/>
      <c r="I269" s="263"/>
      <c r="L269" s="14"/>
      <c r="M269" s="14"/>
      <c r="N269" s="14"/>
      <c r="O269" s="14"/>
      <c r="P269" s="14"/>
      <c r="Q269" s="14"/>
      <c r="R269" s="14"/>
      <c r="S269" s="14"/>
      <c r="T269" s="14"/>
      <c r="U269" s="68"/>
      <c r="V269" s="14"/>
    </row>
    <row r="270" spans="1:22" s="21" customFormat="1">
      <c r="A270" s="14"/>
      <c r="B270" s="19"/>
      <c r="C270" s="31"/>
      <c r="D270" s="31"/>
      <c r="E270" s="113"/>
      <c r="F270" s="114"/>
      <c r="G270" s="114"/>
      <c r="H270" s="263"/>
      <c r="I270" s="263"/>
      <c r="L270" s="14"/>
      <c r="M270" s="14"/>
      <c r="N270" s="14"/>
      <c r="O270" s="14"/>
      <c r="P270" s="14"/>
      <c r="Q270" s="14"/>
      <c r="R270" s="14"/>
      <c r="S270" s="14"/>
      <c r="T270" s="14"/>
      <c r="U270" s="68"/>
      <c r="V270" s="14"/>
    </row>
    <row r="271" spans="1:22" s="21" customFormat="1">
      <c r="A271" s="14"/>
      <c r="B271" s="19"/>
      <c r="C271" s="31"/>
      <c r="D271" s="31"/>
      <c r="E271" s="113"/>
      <c r="F271" s="114"/>
      <c r="G271" s="114"/>
      <c r="H271" s="263"/>
      <c r="I271" s="263"/>
      <c r="L271" s="14"/>
      <c r="M271" s="14"/>
      <c r="N271" s="14"/>
      <c r="O271" s="14"/>
      <c r="P271" s="14"/>
      <c r="Q271" s="14"/>
      <c r="R271" s="14"/>
      <c r="S271" s="14"/>
      <c r="T271" s="14"/>
      <c r="U271" s="68"/>
      <c r="V271" s="14"/>
    </row>
    <row r="272" spans="1:22" s="21" customFormat="1">
      <c r="A272" s="14"/>
      <c r="B272" s="19"/>
      <c r="C272" s="31"/>
      <c r="D272" s="31"/>
      <c r="E272" s="113"/>
      <c r="F272" s="114"/>
      <c r="G272" s="114"/>
      <c r="H272" s="263"/>
      <c r="I272" s="263"/>
      <c r="L272" s="14"/>
      <c r="M272" s="14"/>
      <c r="N272" s="14"/>
      <c r="O272" s="14"/>
      <c r="P272" s="14"/>
      <c r="Q272" s="14"/>
      <c r="R272" s="14"/>
      <c r="S272" s="14"/>
      <c r="T272" s="14"/>
      <c r="U272" s="68"/>
      <c r="V272" s="14"/>
    </row>
    <row r="273" spans="1:22" s="21" customFormat="1">
      <c r="A273" s="14"/>
      <c r="B273" s="19"/>
      <c r="C273" s="31"/>
      <c r="D273" s="31"/>
      <c r="E273" s="113"/>
      <c r="F273" s="114"/>
      <c r="G273" s="114"/>
      <c r="H273" s="263"/>
      <c r="I273" s="263"/>
      <c r="L273" s="14"/>
      <c r="M273" s="14"/>
      <c r="N273" s="14"/>
      <c r="O273" s="14"/>
      <c r="P273" s="14"/>
      <c r="Q273" s="14"/>
      <c r="R273" s="14"/>
      <c r="S273" s="14"/>
      <c r="T273" s="14"/>
      <c r="U273" s="68"/>
      <c r="V273" s="14"/>
    </row>
    <row r="274" spans="1:22" s="21" customFormat="1">
      <c r="A274" s="14"/>
      <c r="B274" s="19"/>
      <c r="C274" s="31"/>
      <c r="D274" s="31"/>
      <c r="E274" s="113"/>
      <c r="F274" s="114"/>
      <c r="G274" s="114"/>
      <c r="H274" s="263"/>
      <c r="I274" s="263"/>
      <c r="L274" s="14"/>
      <c r="M274" s="14"/>
      <c r="N274" s="14"/>
      <c r="O274" s="14"/>
      <c r="P274" s="14"/>
      <c r="Q274" s="14"/>
      <c r="R274" s="14"/>
      <c r="S274" s="14"/>
      <c r="T274" s="14"/>
      <c r="U274" s="68"/>
      <c r="V274" s="14"/>
    </row>
    <row r="275" spans="1:22" s="21" customFormat="1">
      <c r="A275" s="14"/>
      <c r="B275" s="19"/>
      <c r="C275" s="31"/>
      <c r="D275" s="31"/>
      <c r="E275" s="113"/>
      <c r="F275" s="114"/>
      <c r="G275" s="114"/>
      <c r="H275" s="263"/>
      <c r="I275" s="263"/>
      <c r="L275" s="14"/>
      <c r="M275" s="14"/>
      <c r="N275" s="14"/>
      <c r="O275" s="14"/>
      <c r="P275" s="14"/>
      <c r="Q275" s="14"/>
      <c r="R275" s="14"/>
      <c r="S275" s="14"/>
      <c r="T275" s="14"/>
      <c r="U275" s="68"/>
      <c r="V275" s="14"/>
    </row>
    <row r="276" spans="1:22" s="21" customFormat="1">
      <c r="A276" s="14"/>
      <c r="B276" s="19"/>
      <c r="C276" s="31"/>
      <c r="D276" s="31"/>
      <c r="E276" s="113"/>
      <c r="F276" s="114"/>
      <c r="G276" s="114"/>
      <c r="H276" s="263"/>
      <c r="I276" s="263"/>
      <c r="L276" s="14"/>
      <c r="M276" s="14"/>
      <c r="N276" s="14"/>
      <c r="O276" s="14"/>
      <c r="P276" s="14"/>
      <c r="Q276" s="14"/>
      <c r="R276" s="14"/>
      <c r="S276" s="14"/>
      <c r="T276" s="14"/>
      <c r="U276" s="68"/>
      <c r="V276" s="14"/>
    </row>
    <row r="277" spans="1:22" s="21" customFormat="1">
      <c r="A277" s="14"/>
      <c r="B277" s="19"/>
      <c r="C277" s="31"/>
      <c r="D277" s="31"/>
      <c r="E277" s="113"/>
      <c r="F277" s="114"/>
      <c r="G277" s="114"/>
      <c r="H277" s="263"/>
      <c r="I277" s="263"/>
      <c r="L277" s="14"/>
      <c r="M277" s="14"/>
      <c r="N277" s="14"/>
      <c r="O277" s="14"/>
      <c r="P277" s="14"/>
      <c r="Q277" s="14"/>
      <c r="R277" s="14"/>
      <c r="S277" s="14"/>
      <c r="T277" s="14"/>
      <c r="U277" s="68"/>
      <c r="V277" s="14"/>
    </row>
    <row r="278" spans="1:22" s="21" customFormat="1">
      <c r="A278" s="14"/>
      <c r="B278" s="19"/>
      <c r="C278" s="31"/>
      <c r="D278" s="31"/>
      <c r="E278" s="113"/>
      <c r="F278" s="114"/>
      <c r="G278" s="114"/>
      <c r="H278" s="263"/>
      <c r="I278" s="263"/>
      <c r="L278" s="14"/>
      <c r="M278" s="14"/>
      <c r="N278" s="14"/>
      <c r="O278" s="14"/>
      <c r="P278" s="14"/>
      <c r="Q278" s="14"/>
      <c r="R278" s="14"/>
      <c r="S278" s="14"/>
      <c r="T278" s="14"/>
      <c r="U278" s="68"/>
      <c r="V278" s="14"/>
    </row>
    <row r="279" spans="1:22" s="21" customFormat="1">
      <c r="A279" s="14"/>
      <c r="B279" s="19"/>
      <c r="C279" s="31"/>
      <c r="D279" s="31"/>
      <c r="E279" s="113"/>
      <c r="F279" s="114"/>
      <c r="G279" s="114"/>
      <c r="H279" s="263"/>
      <c r="I279" s="263"/>
      <c r="L279" s="14"/>
      <c r="M279" s="14"/>
      <c r="N279" s="14"/>
      <c r="O279" s="14"/>
      <c r="P279" s="14"/>
      <c r="Q279" s="14"/>
      <c r="R279" s="14"/>
      <c r="S279" s="14"/>
      <c r="T279" s="14"/>
      <c r="U279" s="68"/>
      <c r="V279" s="14"/>
    </row>
    <row r="280" spans="1:22" s="21" customFormat="1">
      <c r="A280" s="14"/>
      <c r="B280" s="19"/>
      <c r="C280" s="31"/>
      <c r="D280" s="31"/>
      <c r="E280" s="113"/>
      <c r="F280" s="114"/>
      <c r="G280" s="114"/>
      <c r="H280" s="263"/>
      <c r="I280" s="263"/>
      <c r="L280" s="14"/>
      <c r="M280" s="14"/>
      <c r="N280" s="14"/>
      <c r="O280" s="14"/>
      <c r="P280" s="14"/>
      <c r="Q280" s="14"/>
      <c r="R280" s="14"/>
      <c r="S280" s="14"/>
      <c r="T280" s="14"/>
      <c r="U280" s="68"/>
      <c r="V280" s="14"/>
    </row>
    <row r="281" spans="1:22" s="21" customFormat="1">
      <c r="A281" s="14"/>
      <c r="B281" s="19"/>
      <c r="C281" s="31"/>
      <c r="D281" s="31"/>
      <c r="E281" s="113"/>
      <c r="F281" s="114"/>
      <c r="G281" s="114"/>
      <c r="H281" s="263"/>
      <c r="I281" s="263"/>
      <c r="L281" s="14"/>
      <c r="M281" s="14"/>
      <c r="N281" s="14"/>
      <c r="O281" s="14"/>
      <c r="P281" s="14"/>
      <c r="Q281" s="14"/>
      <c r="R281" s="14"/>
      <c r="S281" s="14"/>
      <c r="T281" s="14"/>
      <c r="U281" s="68"/>
      <c r="V281" s="14"/>
    </row>
    <row r="282" spans="1:22" s="21" customFormat="1">
      <c r="A282" s="14"/>
      <c r="B282" s="19"/>
      <c r="C282" s="31"/>
      <c r="D282" s="31"/>
      <c r="E282" s="113"/>
      <c r="F282" s="114"/>
      <c r="G282" s="114"/>
      <c r="H282" s="263"/>
      <c r="I282" s="263"/>
      <c r="L282" s="14"/>
      <c r="M282" s="14"/>
      <c r="N282" s="14"/>
      <c r="O282" s="14"/>
      <c r="P282" s="14"/>
      <c r="Q282" s="14"/>
      <c r="R282" s="14"/>
      <c r="S282" s="14"/>
      <c r="T282" s="14"/>
      <c r="U282" s="68"/>
      <c r="V282" s="14"/>
    </row>
    <row r="283" spans="1:22" s="21" customFormat="1">
      <c r="A283" s="14"/>
      <c r="B283" s="19"/>
      <c r="C283" s="31"/>
      <c r="D283" s="31"/>
      <c r="E283" s="113"/>
      <c r="F283" s="114"/>
      <c r="G283" s="114"/>
      <c r="H283" s="263"/>
      <c r="I283" s="263"/>
      <c r="L283" s="14"/>
      <c r="M283" s="14"/>
      <c r="N283" s="14"/>
      <c r="O283" s="14"/>
      <c r="P283" s="14"/>
      <c r="Q283" s="14"/>
      <c r="R283" s="14"/>
      <c r="S283" s="14"/>
      <c r="T283" s="14"/>
      <c r="U283" s="68"/>
      <c r="V283" s="14"/>
    </row>
    <row r="284" spans="1:22" s="21" customFormat="1">
      <c r="A284" s="14"/>
      <c r="B284" s="19"/>
      <c r="C284" s="31"/>
      <c r="D284" s="31"/>
      <c r="E284" s="113"/>
      <c r="F284" s="114"/>
      <c r="G284" s="114"/>
      <c r="H284" s="263"/>
      <c r="I284" s="263"/>
      <c r="L284" s="14"/>
      <c r="M284" s="14"/>
      <c r="N284" s="14"/>
      <c r="O284" s="14"/>
      <c r="P284" s="14"/>
      <c r="Q284" s="14"/>
      <c r="R284" s="14"/>
      <c r="S284" s="14"/>
      <c r="T284" s="14"/>
      <c r="U284" s="68"/>
      <c r="V284" s="14"/>
    </row>
    <row r="285" spans="1:22" s="21" customFormat="1">
      <c r="A285" s="14"/>
      <c r="B285" s="19"/>
      <c r="C285" s="31"/>
      <c r="D285" s="31"/>
      <c r="E285" s="113"/>
      <c r="F285" s="114"/>
      <c r="G285" s="114"/>
      <c r="H285" s="263"/>
      <c r="I285" s="263"/>
      <c r="L285" s="14"/>
      <c r="M285" s="14"/>
      <c r="N285" s="14"/>
      <c r="O285" s="14"/>
      <c r="P285" s="14"/>
      <c r="Q285" s="14"/>
      <c r="R285" s="14"/>
      <c r="S285" s="14"/>
      <c r="T285" s="14"/>
      <c r="U285" s="68"/>
      <c r="V285" s="14"/>
    </row>
    <row r="286" spans="1:22" s="21" customFormat="1">
      <c r="A286" s="14"/>
      <c r="B286" s="19"/>
      <c r="C286" s="31"/>
      <c r="D286" s="31"/>
      <c r="E286" s="113"/>
      <c r="F286" s="114"/>
      <c r="G286" s="114"/>
      <c r="H286" s="263"/>
      <c r="I286" s="263"/>
      <c r="L286" s="14"/>
      <c r="M286" s="14"/>
      <c r="N286" s="14"/>
      <c r="O286" s="14"/>
      <c r="P286" s="14"/>
      <c r="Q286" s="14"/>
      <c r="R286" s="14"/>
      <c r="S286" s="14"/>
      <c r="T286" s="14"/>
      <c r="U286" s="68"/>
      <c r="V286" s="14"/>
    </row>
    <row r="287" spans="1:22" s="21" customFormat="1">
      <c r="A287" s="14"/>
      <c r="B287" s="19"/>
      <c r="C287" s="31"/>
      <c r="D287" s="31"/>
      <c r="E287" s="113"/>
      <c r="F287" s="114"/>
      <c r="G287" s="114"/>
      <c r="H287" s="263"/>
      <c r="I287" s="263"/>
      <c r="L287" s="14"/>
      <c r="M287" s="14"/>
      <c r="N287" s="14"/>
      <c r="O287" s="14"/>
      <c r="P287" s="14"/>
      <c r="Q287" s="14"/>
      <c r="R287" s="14"/>
      <c r="S287" s="14"/>
      <c r="T287" s="14"/>
      <c r="U287" s="68"/>
      <c r="V287" s="14"/>
    </row>
    <row r="288" spans="1:22" s="21" customFormat="1">
      <c r="A288" s="14"/>
      <c r="B288" s="19"/>
      <c r="C288" s="31"/>
      <c r="D288" s="31"/>
      <c r="E288" s="113"/>
      <c r="F288" s="114"/>
      <c r="G288" s="114"/>
      <c r="H288" s="263"/>
      <c r="I288" s="263"/>
      <c r="L288" s="14"/>
      <c r="M288" s="14"/>
      <c r="N288" s="14"/>
      <c r="O288" s="14"/>
      <c r="P288" s="14"/>
      <c r="Q288" s="14"/>
      <c r="R288" s="14"/>
      <c r="S288" s="14"/>
      <c r="T288" s="14"/>
      <c r="U288" s="68"/>
      <c r="V288" s="14"/>
    </row>
    <row r="289" spans="1:22" s="21" customFormat="1">
      <c r="A289" s="14"/>
      <c r="B289" s="19"/>
      <c r="C289" s="31"/>
      <c r="D289" s="31"/>
      <c r="E289" s="113"/>
      <c r="F289" s="114"/>
      <c r="G289" s="114"/>
      <c r="H289" s="263"/>
      <c r="I289" s="263"/>
      <c r="L289" s="14"/>
      <c r="M289" s="14"/>
      <c r="N289" s="14"/>
      <c r="O289" s="14"/>
      <c r="P289" s="14"/>
      <c r="Q289" s="14"/>
      <c r="R289" s="14"/>
      <c r="S289" s="14"/>
      <c r="T289" s="14"/>
      <c r="U289" s="68"/>
      <c r="V289" s="14"/>
    </row>
    <row r="290" spans="1:22" s="21" customFormat="1">
      <c r="A290" s="14"/>
      <c r="B290" s="19"/>
      <c r="C290" s="31"/>
      <c r="D290" s="31"/>
      <c r="E290" s="113"/>
      <c r="F290" s="114"/>
      <c r="G290" s="114"/>
      <c r="H290" s="263"/>
      <c r="I290" s="263"/>
      <c r="L290" s="14"/>
      <c r="M290" s="14"/>
      <c r="N290" s="14"/>
      <c r="O290" s="14"/>
      <c r="P290" s="14"/>
      <c r="Q290" s="14"/>
      <c r="R290" s="14"/>
      <c r="S290" s="14"/>
      <c r="T290" s="14"/>
      <c r="U290" s="68"/>
      <c r="V290" s="14"/>
    </row>
    <row r="291" spans="1:22" s="21" customFormat="1">
      <c r="A291" s="14"/>
      <c r="B291" s="19"/>
      <c r="C291" s="31"/>
      <c r="D291" s="31"/>
      <c r="E291" s="113"/>
      <c r="F291" s="114"/>
      <c r="G291" s="114"/>
      <c r="H291" s="263"/>
      <c r="I291" s="263"/>
      <c r="L291" s="14"/>
      <c r="M291" s="14"/>
      <c r="N291" s="14"/>
      <c r="O291" s="14"/>
      <c r="P291" s="14"/>
      <c r="Q291" s="14"/>
      <c r="R291" s="14"/>
      <c r="S291" s="14"/>
      <c r="T291" s="14"/>
      <c r="U291" s="68"/>
      <c r="V291" s="14"/>
    </row>
    <row r="292" spans="1:22" s="21" customFormat="1">
      <c r="A292" s="14"/>
      <c r="B292" s="19"/>
      <c r="C292" s="31"/>
      <c r="D292" s="31"/>
      <c r="E292" s="113"/>
      <c r="F292" s="114"/>
      <c r="G292" s="114"/>
      <c r="H292" s="263"/>
      <c r="I292" s="263"/>
      <c r="L292" s="14"/>
      <c r="M292" s="14"/>
      <c r="N292" s="14"/>
      <c r="O292" s="14"/>
      <c r="P292" s="14"/>
      <c r="Q292" s="14"/>
      <c r="R292" s="14"/>
      <c r="S292" s="14"/>
      <c r="T292" s="14"/>
      <c r="U292" s="68"/>
      <c r="V292" s="14"/>
    </row>
    <row r="293" spans="1:22">
      <c r="B293" s="19"/>
      <c r="C293" s="31"/>
      <c r="D293" s="31"/>
      <c r="E293" s="113"/>
    </row>
    <row r="294" spans="1:22">
      <c r="B294" s="19"/>
      <c r="C294" s="31"/>
      <c r="D294" s="31"/>
      <c r="E294" s="113"/>
    </row>
    <row r="295" spans="1:22">
      <c r="B295" s="19"/>
      <c r="C295" s="31"/>
      <c r="D295" s="31"/>
      <c r="E295" s="113"/>
    </row>
    <row r="296" spans="1:22">
      <c r="B296" s="19"/>
      <c r="C296" s="31"/>
      <c r="D296" s="31"/>
      <c r="E296" s="113"/>
    </row>
  </sheetData>
  <sheetProtection insertRows="0" deleteRows="0"/>
  <protectedRanges>
    <protectedRange sqref="J71:P1048576 M70:P70 U1:U1048576 J1:P69" name="Obseg1"/>
    <protectedRange sqref="J70:L70" name="Obseg1_2_1"/>
  </protectedRanges>
  <mergeCells count="8">
    <mergeCell ref="A70:L70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conditionalFormatting sqref="B24">
    <cfRule type="colorScale" priority="6">
      <colorScale>
        <cfvo type="min"/>
        <cfvo type="max"/>
        <color rgb="FFFCFCFF"/>
        <color rgb="FFF8696B"/>
      </colorScale>
    </cfRule>
  </conditionalFormatting>
  <conditionalFormatting sqref="B42:B45 B19 B31 B36 B22:B23 B25:B28">
    <cfRule type="colorScale" priority="8">
      <colorScale>
        <cfvo type="min"/>
        <cfvo type="max"/>
        <color rgb="FFFCFCFF"/>
        <color rgb="FFF8696B"/>
      </colorScale>
    </cfRule>
  </conditionalFormatting>
  <conditionalFormatting sqref="B48">
    <cfRule type="colorScale" priority="9">
      <colorScale>
        <cfvo type="min"/>
        <cfvo type="max"/>
        <color rgb="FFFCFCFF"/>
        <color rgb="FFF8696B"/>
      </colorScale>
    </cfRule>
  </conditionalFormatting>
  <conditionalFormatting sqref="B49">
    <cfRule type="colorScale" priority="5">
      <colorScale>
        <cfvo type="min"/>
        <cfvo type="max"/>
        <color rgb="FFFCFCFF"/>
        <color rgb="FFF8696B"/>
      </colorScale>
    </cfRule>
  </conditionalFormatting>
  <conditionalFormatting sqref="B50">
    <cfRule type="colorScale" priority="4">
      <colorScale>
        <cfvo type="min"/>
        <cfvo type="max"/>
        <color rgb="FFFCFCFF"/>
        <color rgb="FFF8696B"/>
      </colorScale>
    </cfRule>
  </conditionalFormatting>
  <conditionalFormatting sqref="B51:B62">
    <cfRule type="colorScale" priority="653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8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50"/>
  <sheetViews>
    <sheetView topLeftCell="A2" zoomScale="90" zoomScaleNormal="90" zoomScaleSheetLayoutView="100" workbookViewId="0">
      <selection activeCell="M27" sqref="M27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129</v>
      </c>
    </row>
    <row r="2" spans="1:21" ht="15">
      <c r="B2" s="50" t="s">
        <v>130</v>
      </c>
      <c r="C2" s="543" t="str">
        <f>+'prva stran'!B6</f>
        <v>VRTEC MEDVODE</v>
      </c>
      <c r="D2" s="544"/>
      <c r="E2" s="544"/>
      <c r="F2" s="544"/>
      <c r="G2" s="544"/>
      <c r="H2" s="544"/>
      <c r="I2" s="544"/>
      <c r="J2" s="544"/>
    </row>
    <row r="3" spans="1:21" ht="15">
      <c r="B3" s="50" t="s">
        <v>131</v>
      </c>
      <c r="C3" s="545" t="str">
        <f>+'prva stran'!B7</f>
        <v xml:space="preserve">Ostrovrharjeva ulica 2, 1215  MEDVODE </v>
      </c>
      <c r="D3" s="546"/>
      <c r="E3" s="546"/>
      <c r="F3" s="546"/>
      <c r="G3" s="546"/>
      <c r="H3" s="546"/>
      <c r="I3" s="546"/>
      <c r="J3" s="546"/>
    </row>
    <row r="4" spans="1:21" ht="15">
      <c r="B4" s="69"/>
    </row>
    <row r="5" spans="1:21" ht="15">
      <c r="B5" s="49" t="s">
        <v>133</v>
      </c>
    </row>
    <row r="6" spans="1:21" ht="17.25" customHeight="1">
      <c r="B6" s="51" t="s">
        <v>130</v>
      </c>
      <c r="C6" s="547">
        <f>+'prva stran'!B10</f>
        <v>0</v>
      </c>
      <c r="D6" s="548"/>
      <c r="E6" s="548"/>
      <c r="F6" s="548"/>
      <c r="G6" s="548"/>
      <c r="H6" s="548"/>
      <c r="I6" s="548"/>
      <c r="J6" s="548"/>
    </row>
    <row r="7" spans="1:21" ht="17.25" customHeight="1">
      <c r="B7" s="51" t="s">
        <v>131</v>
      </c>
      <c r="C7" s="549">
        <f>+'prva stran'!B11</f>
        <v>0</v>
      </c>
      <c r="D7" s="550"/>
      <c r="E7" s="550"/>
      <c r="F7" s="550"/>
      <c r="G7" s="550"/>
      <c r="H7" s="550"/>
      <c r="I7" s="550"/>
      <c r="J7" s="550"/>
    </row>
    <row r="8" spans="1:21" ht="17.25" customHeight="1">
      <c r="B8" s="51" t="s">
        <v>132</v>
      </c>
      <c r="C8" s="549">
        <f>+'prva stran'!B12</f>
        <v>0</v>
      </c>
      <c r="D8" s="550"/>
      <c r="E8" s="550"/>
      <c r="F8" s="550"/>
      <c r="G8" s="550"/>
      <c r="H8" s="550"/>
      <c r="I8" s="550"/>
      <c r="J8" s="550"/>
    </row>
    <row r="9" spans="1:21" s="15" customFormat="1" ht="17.25" customHeight="1">
      <c r="A9" s="12"/>
      <c r="B9" s="52" t="s">
        <v>134</v>
      </c>
      <c r="C9" s="551">
        <f>+'prva stran'!B13</f>
        <v>0</v>
      </c>
      <c r="D9" s="550"/>
      <c r="E9" s="550"/>
      <c r="F9" s="550"/>
      <c r="G9" s="550"/>
      <c r="H9" s="550"/>
      <c r="I9" s="550"/>
      <c r="J9" s="550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98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pred_rekapitulacija'!A23</f>
        <v>10.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542" t="str">
        <f>+'Ponudbeni pred_rekapitulacija'!B23</f>
        <v>SLADOLEDI</v>
      </c>
      <c r="C13" s="542"/>
      <c r="D13" s="542"/>
      <c r="E13" s="542"/>
      <c r="F13" s="542"/>
      <c r="G13" s="542"/>
      <c r="H13" s="542"/>
      <c r="I13" s="542"/>
      <c r="J13" s="542"/>
      <c r="K13" s="542"/>
      <c r="U13" s="8"/>
    </row>
    <row r="14" spans="1:21" s="73" customFormat="1" ht="12" customHeight="1">
      <c r="A14" s="46">
        <v>1</v>
      </c>
      <c r="B14" s="46">
        <v>2</v>
      </c>
      <c r="C14" s="46" t="s">
        <v>155</v>
      </c>
      <c r="D14" s="46" t="s">
        <v>156</v>
      </c>
      <c r="E14" s="46" t="s">
        <v>226</v>
      </c>
      <c r="F14" s="46">
        <v>3</v>
      </c>
      <c r="G14" s="46">
        <v>4</v>
      </c>
      <c r="H14" s="70" t="s">
        <v>97</v>
      </c>
      <c r="I14" s="70" t="s">
        <v>170</v>
      </c>
      <c r="J14" s="71">
        <v>5</v>
      </c>
      <c r="K14" s="71">
        <v>6</v>
      </c>
      <c r="L14" s="71" t="s">
        <v>64</v>
      </c>
      <c r="M14" s="71" t="s">
        <v>221</v>
      </c>
      <c r="N14" s="71">
        <v>7</v>
      </c>
      <c r="O14" s="71" t="s">
        <v>222</v>
      </c>
      <c r="P14" s="71">
        <v>8</v>
      </c>
      <c r="Q14" s="72" t="s">
        <v>223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228</v>
      </c>
      <c r="C15" s="56" t="s">
        <v>218</v>
      </c>
      <c r="D15" s="56" t="s">
        <v>219</v>
      </c>
      <c r="E15" s="56" t="s">
        <v>227</v>
      </c>
      <c r="F15" s="56" t="s">
        <v>144</v>
      </c>
      <c r="G15" s="56" t="s">
        <v>145</v>
      </c>
      <c r="H15" s="57" t="s">
        <v>178</v>
      </c>
      <c r="I15" s="57" t="s">
        <v>214</v>
      </c>
      <c r="J15" s="58" t="s">
        <v>151</v>
      </c>
      <c r="K15" s="58" t="s">
        <v>96</v>
      </c>
      <c r="L15" s="58" t="s">
        <v>1436</v>
      </c>
      <c r="M15" s="58" t="s">
        <v>150</v>
      </c>
      <c r="N15" s="58" t="s">
        <v>63</v>
      </c>
      <c r="O15" s="58" t="s">
        <v>169</v>
      </c>
      <c r="P15" s="58" t="s">
        <v>147</v>
      </c>
      <c r="Q15" s="59" t="s">
        <v>148</v>
      </c>
      <c r="R15" s="59" t="s">
        <v>163</v>
      </c>
      <c r="S15" s="59" t="s">
        <v>152</v>
      </c>
      <c r="T15" s="59" t="s">
        <v>153</v>
      </c>
      <c r="U15" s="58" t="s">
        <v>166</v>
      </c>
    </row>
    <row r="16" spans="1:21" s="55" customFormat="1" ht="24">
      <c r="A16" s="84" t="s">
        <v>1</v>
      </c>
      <c r="B16" s="81" t="s">
        <v>717</v>
      </c>
      <c r="C16" s="82">
        <v>120</v>
      </c>
      <c r="D16" s="116" t="s">
        <v>158</v>
      </c>
      <c r="E16" s="111" t="s">
        <v>181</v>
      </c>
      <c r="F16" s="85">
        <v>12000</v>
      </c>
      <c r="G16" s="116" t="s">
        <v>93</v>
      </c>
      <c r="H16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1440</v>
      </c>
      <c r="I16" s="85">
        <f>IF(Sklop10[[#This Row],[ZAHTEVANA SHEMA KAKOVOSTI]]&lt;&gt;"",Sklop10[[#This Row],[Preračunana masa/volumen/kos na enoto kg]],"")</f>
        <v>1440</v>
      </c>
      <c r="J16" s="97"/>
      <c r="K16" s="86"/>
      <c r="L16" s="86"/>
      <c r="M16" s="87"/>
      <c r="N16" s="88"/>
      <c r="O16" s="88"/>
      <c r="P16" s="99"/>
      <c r="Q16" s="88">
        <f>+Sklop10[[#This Row],[cena/enota brez DDV v EUR]]*Sklop10[[#This Row],[Stopnja DDV (%)]]</f>
        <v>0</v>
      </c>
      <c r="R16" s="88">
        <f>+Sklop10[[#This Row],[cena/enota brez DDV v EUR]]+Sklop10[[#This Row],[Davek (EUR)]]</f>
        <v>0</v>
      </c>
      <c r="S16" s="88">
        <f>+Sklop10[[#This Row],[cena/enota brez DDV v EUR]]*Sklop10[[#This Row],[Okvirna količina]]</f>
        <v>0</v>
      </c>
      <c r="T16" s="88">
        <f>+Sklop10[[#This Row],[Končna cena/enoto mere (EUR) z DDV]]*Sklop10[[#This Row],[Okvirna količina]]</f>
        <v>0</v>
      </c>
      <c r="U16" s="102"/>
    </row>
    <row r="17" spans="1:22" s="55" customFormat="1" ht="22.15" customHeight="1">
      <c r="A17" s="89" t="s">
        <v>3</v>
      </c>
      <c r="B17" s="10" t="s">
        <v>718</v>
      </c>
      <c r="C17" s="82">
        <v>1000</v>
      </c>
      <c r="D17" s="116" t="s">
        <v>158</v>
      </c>
      <c r="E17" s="111" t="s">
        <v>181</v>
      </c>
      <c r="F17" s="90">
        <v>5</v>
      </c>
      <c r="G17" s="116" t="s">
        <v>93</v>
      </c>
      <c r="H17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7" s="85">
        <f>IF(Sklop10[[#This Row],[ZAHTEVANA SHEMA KAKOVOSTI]]&lt;&gt;"",Sklop10[[#This Row],[Preračunana masa/volumen/kos na enoto kg]],"")</f>
        <v>5</v>
      </c>
      <c r="J17" s="98"/>
      <c r="K17" s="91"/>
      <c r="L17" s="91"/>
      <c r="M17" s="100"/>
      <c r="N17" s="92"/>
      <c r="O17" s="92"/>
      <c r="P17" s="101"/>
      <c r="Q17" s="92">
        <f>+Sklop10[[#This Row],[cena/enota brez DDV v EUR]]*Sklop10[[#This Row],[Stopnja DDV (%)]]</f>
        <v>0</v>
      </c>
      <c r="R17" s="92">
        <f>+Sklop10[[#This Row],[cena/enota brez DDV v EUR]]+Sklop10[[#This Row],[Davek (EUR)]]</f>
        <v>0</v>
      </c>
      <c r="S17" s="92">
        <f>+Sklop10[[#This Row],[cena/enota brez DDV v EUR]]*Sklop10[[#This Row],[Okvirna količina]]</f>
        <v>0</v>
      </c>
      <c r="T17" s="92">
        <f>+Sklop10[[#This Row],[Končna cena/enoto mere (EUR) z DDV]]*Sklop10[[#This Row],[Okvirna količina]]</f>
        <v>0</v>
      </c>
      <c r="U17" s="103"/>
    </row>
    <row r="18" spans="1:22">
      <c r="A18" s="406" t="s">
        <v>179</v>
      </c>
      <c r="B18" s="407"/>
      <c r="C18" s="408"/>
      <c r="D18" s="408"/>
      <c r="E18" s="409"/>
      <c r="F18" s="410"/>
      <c r="G18" s="411"/>
      <c r="H18" s="412">
        <f>SUBTOTAL(109,Sklop10[Preračunana masa/volumen/kos na enoto kg])</f>
        <v>1445</v>
      </c>
      <c r="I18" s="412">
        <f>SUBTOTAL(109,Sklop10[Živila iz shem kakovosti (kg)])</f>
        <v>1445</v>
      </c>
      <c r="J18" s="410"/>
      <c r="K18" s="413"/>
      <c r="L18" s="413"/>
      <c r="M18" s="414"/>
      <c r="N18" s="415"/>
      <c r="O18" s="415"/>
      <c r="P18" s="415"/>
      <c r="Q18" s="416"/>
      <c r="R18" s="410"/>
      <c r="S18" s="416">
        <f>SUBTOTAL(109,Sklop10[Vrednost za okvirno količino (EUR) brez DDV])</f>
        <v>0</v>
      </c>
      <c r="T18" s="416">
        <f>SUBTOTAL(109,Sklop10[Vrednost za okvirno količino (EUR) z DDV])</f>
        <v>0</v>
      </c>
      <c r="U18" s="417">
        <f>SUBTOTAL(103,Sklop10[Shema kakovosti
(nacionalne, evropske)
])</f>
        <v>0</v>
      </c>
    </row>
    <row r="19" spans="1:22" ht="15">
      <c r="A19" s="7"/>
      <c r="B19" s="5"/>
      <c r="C19" s="29"/>
      <c r="D19" s="29"/>
      <c r="E19" s="28"/>
      <c r="F19" s="8"/>
      <c r="H19" s="9"/>
      <c r="I19" s="9"/>
      <c r="J19" s="9"/>
      <c r="K19" s="9"/>
      <c r="L19" s="23"/>
      <c r="M19" s="23"/>
      <c r="N19" s="9"/>
      <c r="O19" s="9"/>
      <c r="P19" s="9"/>
      <c r="Q19" s="9"/>
      <c r="R19" s="9"/>
      <c r="S19" s="3"/>
      <c r="T19" s="3"/>
      <c r="U19" s="8"/>
    </row>
    <row r="20" spans="1:22">
      <c r="A20" s="47" t="s">
        <v>176</v>
      </c>
      <c r="B20" s="19"/>
      <c r="C20" s="31"/>
      <c r="D20" s="31"/>
      <c r="E20" s="113"/>
      <c r="Q20" s="47"/>
      <c r="R20" s="47"/>
      <c r="S20" s="47"/>
      <c r="T20" s="47"/>
    </row>
    <row r="21" spans="1:22">
      <c r="A21" s="14" t="s">
        <v>1216</v>
      </c>
      <c r="B21" s="19"/>
      <c r="C21" s="31"/>
      <c r="D21" s="31"/>
      <c r="E21" s="113"/>
    </row>
    <row r="22" spans="1:22">
      <c r="A22" s="107" t="s">
        <v>311</v>
      </c>
      <c r="F22" s="68"/>
      <c r="G22" s="68"/>
      <c r="H22" s="32"/>
      <c r="I22" s="32"/>
      <c r="J22" s="32"/>
      <c r="K22" s="32"/>
      <c r="L22" s="54"/>
      <c r="M22" s="54"/>
      <c r="N22" s="32"/>
      <c r="O22" s="32"/>
      <c r="P22" s="32"/>
      <c r="Q22" s="32"/>
      <c r="R22" s="32"/>
    </row>
    <row r="23" spans="1:22">
      <c r="A23" s="125" t="s">
        <v>233</v>
      </c>
      <c r="B23" s="124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4"/>
      <c r="N23" s="124"/>
      <c r="O23" s="124"/>
      <c r="P23" s="124"/>
      <c r="Q23" s="124"/>
      <c r="R23" s="124"/>
      <c r="S23" s="124"/>
      <c r="T23" s="124"/>
      <c r="U23" s="124"/>
      <c r="V23" s="123"/>
    </row>
    <row r="24" spans="1:22">
      <c r="A24" s="124" t="s">
        <v>1449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U24" s="14"/>
    </row>
    <row r="25" spans="1:22">
      <c r="N25" s="32"/>
      <c r="O25" s="32"/>
      <c r="P25" s="32"/>
      <c r="Q25" s="32"/>
      <c r="R25" s="32"/>
    </row>
    <row r="26" spans="1:22">
      <c r="A26" s="107" t="s">
        <v>65</v>
      </c>
      <c r="F26" s="68"/>
      <c r="G26" s="68" t="s">
        <v>66</v>
      </c>
      <c r="H26" s="32"/>
      <c r="I26" s="32"/>
      <c r="J26" s="32"/>
      <c r="K26" s="32"/>
      <c r="L26" s="54"/>
      <c r="M26" s="54"/>
      <c r="N26" s="32"/>
      <c r="O26" s="32"/>
      <c r="P26" s="32"/>
      <c r="Q26" s="32" t="s">
        <v>67</v>
      </c>
      <c r="R26" s="32"/>
    </row>
    <row r="27" spans="1:22" ht="15">
      <c r="A27" s="7"/>
      <c r="B27" s="5"/>
      <c r="C27" s="29"/>
      <c r="D27" s="29"/>
      <c r="E27" s="28"/>
      <c r="F27" s="8"/>
      <c r="H27" s="9"/>
      <c r="I27" s="9"/>
      <c r="J27" s="9"/>
      <c r="K27" s="9"/>
      <c r="L27" s="23"/>
      <c r="M27" s="23"/>
      <c r="N27" s="9"/>
      <c r="O27" s="9"/>
      <c r="P27" s="9"/>
      <c r="Q27" s="9"/>
      <c r="R27" s="9"/>
      <c r="S27" s="3"/>
      <c r="T27" s="3"/>
      <c r="U27" s="8"/>
    </row>
    <row r="28" spans="1:22">
      <c r="B28" s="19"/>
      <c r="C28" s="31"/>
      <c r="D28" s="31"/>
      <c r="E28" s="113"/>
    </row>
    <row r="29" spans="1:22">
      <c r="B29" s="19"/>
      <c r="C29" s="31"/>
      <c r="D29" s="31"/>
      <c r="E29" s="113"/>
    </row>
    <row r="30" spans="1:22">
      <c r="B30" s="19"/>
      <c r="C30" s="31"/>
      <c r="D30" s="31"/>
      <c r="E30" s="113"/>
    </row>
    <row r="31" spans="1:22">
      <c r="B31" s="19"/>
      <c r="C31" s="31"/>
      <c r="D31" s="31"/>
      <c r="E31" s="113"/>
    </row>
    <row r="32" spans="1:22">
      <c r="B32" s="19"/>
      <c r="C32" s="31"/>
      <c r="D32" s="31"/>
      <c r="E32" s="113"/>
    </row>
    <row r="33" spans="1:22">
      <c r="B33" s="19"/>
      <c r="C33" s="31"/>
      <c r="D33" s="31"/>
      <c r="E33" s="113"/>
    </row>
    <row r="34" spans="1:22">
      <c r="B34" s="19"/>
      <c r="C34" s="31"/>
      <c r="D34" s="31"/>
      <c r="E34" s="113"/>
    </row>
    <row r="35" spans="1:22">
      <c r="B35" s="19"/>
      <c r="C35" s="31"/>
      <c r="D35" s="31"/>
      <c r="E35" s="113"/>
    </row>
    <row r="36" spans="1:22">
      <c r="B36" s="19"/>
      <c r="C36" s="31"/>
      <c r="D36" s="31"/>
      <c r="E36" s="113"/>
    </row>
    <row r="37" spans="1:22">
      <c r="B37" s="19"/>
      <c r="C37" s="31"/>
      <c r="D37" s="31"/>
      <c r="E37" s="113"/>
    </row>
    <row r="38" spans="1:22">
      <c r="B38" s="19"/>
      <c r="C38" s="31"/>
      <c r="D38" s="31"/>
      <c r="E38" s="113"/>
    </row>
    <row r="39" spans="1:22">
      <c r="B39" s="19"/>
      <c r="C39" s="31"/>
      <c r="D39" s="31"/>
      <c r="E39" s="113"/>
    </row>
    <row r="40" spans="1:22">
      <c r="B40" s="19"/>
      <c r="C40" s="31"/>
      <c r="D40" s="31"/>
      <c r="E40" s="113"/>
    </row>
    <row r="41" spans="1:22">
      <c r="B41" s="19"/>
      <c r="C41" s="31"/>
      <c r="D41" s="31"/>
      <c r="E41" s="113"/>
    </row>
    <row r="42" spans="1:22" s="21" customFormat="1">
      <c r="A42" s="14"/>
      <c r="B42" s="19"/>
      <c r="C42" s="31"/>
      <c r="D42" s="31"/>
      <c r="E42" s="113"/>
      <c r="F42" s="114"/>
      <c r="G42" s="114"/>
      <c r="L42" s="14"/>
      <c r="M42" s="14"/>
      <c r="N42" s="14"/>
      <c r="O42" s="14"/>
      <c r="P42" s="14"/>
      <c r="Q42" s="14"/>
      <c r="R42" s="14"/>
      <c r="S42" s="14"/>
      <c r="T42" s="14"/>
      <c r="U42" s="68"/>
      <c r="V42" s="14"/>
    </row>
    <row r="43" spans="1:22" s="21" customFormat="1">
      <c r="A43" s="14"/>
      <c r="B43" s="19"/>
      <c r="C43" s="31"/>
      <c r="D43" s="31"/>
      <c r="E43" s="113"/>
      <c r="F43" s="114"/>
      <c r="G43" s="114"/>
      <c r="L43" s="14"/>
      <c r="M43" s="14"/>
      <c r="N43" s="14"/>
      <c r="O43" s="14"/>
      <c r="P43" s="14"/>
      <c r="Q43" s="14"/>
      <c r="R43" s="14"/>
      <c r="S43" s="14"/>
      <c r="T43" s="14"/>
      <c r="U43" s="68"/>
      <c r="V43" s="14"/>
    </row>
    <row r="44" spans="1:22" s="21" customFormat="1">
      <c r="A44" s="14"/>
      <c r="B44" s="19"/>
      <c r="C44" s="31"/>
      <c r="D44" s="31"/>
      <c r="E44" s="113"/>
      <c r="F44" s="114"/>
      <c r="G44" s="114"/>
      <c r="L44" s="14"/>
      <c r="M44" s="14"/>
      <c r="N44" s="14"/>
      <c r="O44" s="14"/>
      <c r="P44" s="14"/>
      <c r="Q44" s="14"/>
      <c r="R44" s="14"/>
      <c r="S44" s="14"/>
      <c r="T44" s="14"/>
      <c r="U44" s="68"/>
      <c r="V44" s="14"/>
    </row>
    <row r="45" spans="1:22" s="21" customFormat="1">
      <c r="A45" s="14"/>
      <c r="B45" s="19"/>
      <c r="C45" s="31"/>
      <c r="D45" s="31"/>
      <c r="E45" s="113"/>
      <c r="F45" s="114"/>
      <c r="G45" s="114"/>
      <c r="L45" s="14"/>
      <c r="M45" s="14"/>
      <c r="N45" s="14"/>
      <c r="O45" s="14"/>
      <c r="P45" s="14"/>
      <c r="Q45" s="14"/>
      <c r="R45" s="14"/>
      <c r="S45" s="14"/>
      <c r="T45" s="14"/>
      <c r="U45" s="68"/>
      <c r="V45" s="14"/>
    </row>
    <row r="46" spans="1:22" s="21" customFormat="1">
      <c r="A46" s="14"/>
      <c r="B46" s="19"/>
      <c r="C46" s="31"/>
      <c r="D46" s="31"/>
      <c r="E46" s="113"/>
      <c r="F46" s="114"/>
      <c r="G46" s="114"/>
      <c r="L46" s="14"/>
      <c r="M46" s="14"/>
      <c r="N46" s="14"/>
      <c r="O46" s="14"/>
      <c r="P46" s="14"/>
      <c r="Q46" s="14"/>
      <c r="R46" s="14"/>
      <c r="S46" s="14"/>
      <c r="T46" s="14"/>
      <c r="U46" s="68"/>
      <c r="V46" s="14"/>
    </row>
    <row r="47" spans="1:22" s="21" customFormat="1">
      <c r="A47" s="14"/>
      <c r="B47" s="19"/>
      <c r="C47" s="31"/>
      <c r="D47" s="31"/>
      <c r="E47" s="113"/>
      <c r="F47" s="114"/>
      <c r="G47" s="114"/>
      <c r="L47" s="14"/>
      <c r="M47" s="14"/>
      <c r="N47" s="14"/>
      <c r="O47" s="14"/>
      <c r="P47" s="14"/>
      <c r="Q47" s="14"/>
      <c r="R47" s="14"/>
      <c r="S47" s="14"/>
      <c r="T47" s="14"/>
      <c r="U47" s="68"/>
      <c r="V47" s="14"/>
    </row>
    <row r="48" spans="1:22" s="21" customFormat="1">
      <c r="A48" s="14"/>
      <c r="B48" s="19"/>
      <c r="C48" s="31"/>
      <c r="D48" s="31"/>
      <c r="E48" s="113"/>
      <c r="F48" s="114"/>
      <c r="G48" s="114"/>
      <c r="L48" s="14"/>
      <c r="M48" s="14"/>
      <c r="N48" s="14"/>
      <c r="O48" s="14"/>
      <c r="P48" s="14"/>
      <c r="Q48" s="14"/>
      <c r="R48" s="14"/>
      <c r="S48" s="14"/>
      <c r="T48" s="14"/>
      <c r="U48" s="68"/>
      <c r="V48" s="14"/>
    </row>
    <row r="49" spans="1:22" s="21" customFormat="1">
      <c r="A49" s="14"/>
      <c r="B49" s="19"/>
      <c r="C49" s="31"/>
      <c r="D49" s="31"/>
      <c r="E49" s="113"/>
      <c r="F49" s="114"/>
      <c r="G49" s="114"/>
      <c r="L49" s="14"/>
      <c r="M49" s="14"/>
      <c r="N49" s="14"/>
      <c r="O49" s="14"/>
      <c r="P49" s="14"/>
      <c r="Q49" s="14"/>
      <c r="R49" s="14"/>
      <c r="S49" s="14"/>
      <c r="T49" s="14"/>
      <c r="U49" s="68"/>
      <c r="V49" s="14"/>
    </row>
    <row r="50" spans="1:22" s="21" customFormat="1">
      <c r="A50" s="14"/>
      <c r="B50" s="19"/>
      <c r="C50" s="31"/>
      <c r="D50" s="31"/>
      <c r="E50" s="113"/>
      <c r="F50" s="114"/>
      <c r="G50" s="114"/>
      <c r="L50" s="14"/>
      <c r="M50" s="14"/>
      <c r="N50" s="14"/>
      <c r="O50" s="14"/>
      <c r="P50" s="14"/>
      <c r="Q50" s="14"/>
      <c r="R50" s="14"/>
      <c r="S50" s="14"/>
      <c r="T50" s="14"/>
      <c r="U50" s="68"/>
      <c r="V50" s="14"/>
    </row>
    <row r="51" spans="1:22" s="21" customFormat="1">
      <c r="A51" s="14"/>
      <c r="B51" s="19"/>
      <c r="C51" s="31"/>
      <c r="D51" s="31"/>
      <c r="E51" s="113"/>
      <c r="F51" s="114"/>
      <c r="G51" s="114"/>
      <c r="L51" s="14"/>
      <c r="M51" s="14"/>
      <c r="N51" s="14"/>
      <c r="O51" s="14"/>
      <c r="P51" s="14"/>
      <c r="Q51" s="14"/>
      <c r="R51" s="14"/>
      <c r="S51" s="14"/>
      <c r="T51" s="14"/>
      <c r="U51" s="68"/>
      <c r="V51" s="14"/>
    </row>
    <row r="52" spans="1:22" s="21" customFormat="1">
      <c r="A52" s="14"/>
      <c r="B52" s="19"/>
      <c r="C52" s="31"/>
      <c r="D52" s="31"/>
      <c r="E52" s="113"/>
      <c r="F52" s="114"/>
      <c r="G52" s="114"/>
      <c r="L52" s="14"/>
      <c r="M52" s="14"/>
      <c r="N52" s="14"/>
      <c r="O52" s="14"/>
      <c r="P52" s="14"/>
      <c r="Q52" s="14"/>
      <c r="R52" s="14"/>
      <c r="S52" s="14"/>
      <c r="T52" s="14"/>
      <c r="U52" s="68"/>
      <c r="V52" s="14"/>
    </row>
    <row r="53" spans="1:22" s="21" customFormat="1">
      <c r="A53" s="14"/>
      <c r="B53" s="19"/>
      <c r="C53" s="31"/>
      <c r="D53" s="31"/>
      <c r="E53" s="113"/>
      <c r="F53" s="114"/>
      <c r="G53" s="114"/>
      <c r="L53" s="14"/>
      <c r="M53" s="14"/>
      <c r="N53" s="14"/>
      <c r="O53" s="14"/>
      <c r="P53" s="14"/>
      <c r="Q53" s="14"/>
      <c r="R53" s="14"/>
      <c r="S53" s="14"/>
      <c r="T53" s="14"/>
      <c r="U53" s="68"/>
      <c r="V53" s="14"/>
    </row>
    <row r="54" spans="1:22" s="21" customFormat="1">
      <c r="A54" s="14"/>
      <c r="B54" s="19"/>
      <c r="C54" s="31"/>
      <c r="D54" s="31"/>
      <c r="E54" s="113"/>
      <c r="F54" s="114"/>
      <c r="G54" s="114"/>
      <c r="L54" s="14"/>
      <c r="M54" s="14"/>
      <c r="N54" s="14"/>
      <c r="O54" s="14"/>
      <c r="P54" s="14"/>
      <c r="Q54" s="14"/>
      <c r="R54" s="14"/>
      <c r="S54" s="14"/>
      <c r="T54" s="14"/>
      <c r="U54" s="68"/>
      <c r="V54" s="14"/>
    </row>
    <row r="55" spans="1:22" s="21" customFormat="1">
      <c r="A55" s="14"/>
      <c r="B55" s="19"/>
      <c r="C55" s="31"/>
      <c r="D55" s="31"/>
      <c r="E55" s="113"/>
      <c r="F55" s="114"/>
      <c r="G55" s="114"/>
      <c r="L55" s="14"/>
      <c r="M55" s="14"/>
      <c r="N55" s="14"/>
      <c r="O55" s="14"/>
      <c r="P55" s="14"/>
      <c r="Q55" s="14"/>
      <c r="R55" s="14"/>
      <c r="S55" s="14"/>
      <c r="T55" s="14"/>
      <c r="U55" s="68"/>
      <c r="V55" s="14"/>
    </row>
    <row r="56" spans="1:22" s="21" customFormat="1">
      <c r="A56" s="14"/>
      <c r="B56" s="19"/>
      <c r="C56" s="31"/>
      <c r="D56" s="31"/>
      <c r="E56" s="113"/>
      <c r="F56" s="114"/>
      <c r="G56" s="114"/>
      <c r="L56" s="14"/>
      <c r="M56" s="14"/>
      <c r="N56" s="14"/>
      <c r="O56" s="14"/>
      <c r="P56" s="14"/>
      <c r="Q56" s="14"/>
      <c r="R56" s="14"/>
      <c r="S56" s="14"/>
      <c r="T56" s="14"/>
      <c r="U56" s="68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68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68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68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68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68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68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68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68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68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68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68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68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68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68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68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68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68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68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68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68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</sheetData>
  <sheetProtection insertRows="0" deleteRows="0"/>
  <protectedRanges>
    <protectedRange sqref="J25:P1048576 J1:P23 U1:U23 U25:U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ageMargins left="0.25" right="0.25" top="0.75" bottom="0.75" header="0.3" footer="0.3"/>
  <pageSetup paperSize="9" scale="66" fitToHeight="0" orientation="landscape" r:id="rId1"/>
  <rowBreaks count="1" manualBreakCount="1">
    <brk id="112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304"/>
  <sheetViews>
    <sheetView topLeftCell="A17" zoomScale="90" zoomScaleNormal="90" zoomScaleSheetLayoutView="100" workbookViewId="0">
      <selection activeCell="L23" sqref="L23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129</v>
      </c>
    </row>
    <row r="2" spans="1:21" ht="15">
      <c r="B2" s="50" t="s">
        <v>130</v>
      </c>
      <c r="C2" s="543" t="str">
        <f>+'prva stran'!B6</f>
        <v>VRTEC MEDVODE</v>
      </c>
      <c r="D2" s="544"/>
      <c r="E2" s="544"/>
      <c r="F2" s="544"/>
      <c r="G2" s="544"/>
      <c r="H2" s="544"/>
      <c r="I2" s="544"/>
      <c r="J2" s="544"/>
    </row>
    <row r="3" spans="1:21" ht="15">
      <c r="B3" s="50" t="s">
        <v>131</v>
      </c>
      <c r="C3" s="545" t="str">
        <f>+'prva stran'!B7</f>
        <v xml:space="preserve">Ostrovrharjeva ulica 2, 1215  MEDVODE </v>
      </c>
      <c r="D3" s="546"/>
      <c r="E3" s="546"/>
      <c r="F3" s="546"/>
      <c r="G3" s="546"/>
      <c r="H3" s="546"/>
      <c r="I3" s="546"/>
      <c r="J3" s="546"/>
    </row>
    <row r="4" spans="1:21" ht="15">
      <c r="B4" s="69"/>
    </row>
    <row r="5" spans="1:21" ht="15">
      <c r="B5" s="49" t="s">
        <v>133</v>
      </c>
    </row>
    <row r="6" spans="1:21" ht="17.25" customHeight="1">
      <c r="B6" s="51" t="s">
        <v>130</v>
      </c>
      <c r="C6" s="547">
        <f>+'prva stran'!B10</f>
        <v>0</v>
      </c>
      <c r="D6" s="548"/>
      <c r="E6" s="548"/>
      <c r="F6" s="548"/>
      <c r="G6" s="548"/>
      <c r="H6" s="548"/>
      <c r="I6" s="548"/>
      <c r="J6" s="548"/>
    </row>
    <row r="7" spans="1:21" ht="17.25" customHeight="1">
      <c r="B7" s="51" t="s">
        <v>131</v>
      </c>
      <c r="C7" s="549">
        <f>+'prva stran'!B11</f>
        <v>0</v>
      </c>
      <c r="D7" s="550"/>
      <c r="E7" s="550"/>
      <c r="F7" s="550"/>
      <c r="G7" s="550"/>
      <c r="H7" s="550"/>
      <c r="I7" s="550"/>
      <c r="J7" s="550"/>
    </row>
    <row r="8" spans="1:21" ht="17.25" customHeight="1">
      <c r="B8" s="51" t="s">
        <v>132</v>
      </c>
      <c r="C8" s="549">
        <f>+'prva stran'!B12</f>
        <v>0</v>
      </c>
      <c r="D8" s="550"/>
      <c r="E8" s="550"/>
      <c r="F8" s="550"/>
      <c r="G8" s="550"/>
      <c r="H8" s="550"/>
      <c r="I8" s="550"/>
      <c r="J8" s="550"/>
    </row>
    <row r="9" spans="1:21" s="15" customFormat="1" ht="17.25" customHeight="1">
      <c r="A9" s="12"/>
      <c r="B9" s="52" t="s">
        <v>134</v>
      </c>
      <c r="C9" s="551">
        <f>+'prva stran'!B13</f>
        <v>0</v>
      </c>
      <c r="D9" s="550"/>
      <c r="E9" s="550"/>
      <c r="F9" s="550"/>
      <c r="G9" s="550"/>
      <c r="H9" s="550"/>
      <c r="I9" s="550"/>
      <c r="J9" s="550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98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pred_rekapitulacija'!A24</f>
        <v>11.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542" t="str">
        <f>+'Ponudbeni pred_rekapitulacija'!B24</f>
        <v>KRUH IN PEKOVSKO PECIVO</v>
      </c>
      <c r="C13" s="542"/>
      <c r="D13" s="542"/>
      <c r="E13" s="542"/>
      <c r="F13" s="542"/>
      <c r="G13" s="542"/>
      <c r="H13" s="542"/>
      <c r="I13" s="542"/>
      <c r="J13" s="542"/>
      <c r="K13" s="542"/>
      <c r="U13" s="8"/>
    </row>
    <row r="14" spans="1:21" s="73" customFormat="1" ht="12" customHeight="1">
      <c r="A14" s="46">
        <v>1</v>
      </c>
      <c r="B14" s="46">
        <v>2</v>
      </c>
      <c r="C14" s="46" t="s">
        <v>155</v>
      </c>
      <c r="D14" s="46" t="s">
        <v>156</v>
      </c>
      <c r="E14" s="46" t="s">
        <v>226</v>
      </c>
      <c r="F14" s="46">
        <v>3</v>
      </c>
      <c r="G14" s="46">
        <v>4</v>
      </c>
      <c r="H14" s="70" t="s">
        <v>97</v>
      </c>
      <c r="I14" s="70" t="s">
        <v>170</v>
      </c>
      <c r="J14" s="71">
        <v>5</v>
      </c>
      <c r="K14" s="71">
        <v>6</v>
      </c>
      <c r="L14" s="71" t="s">
        <v>64</v>
      </c>
      <c r="M14" s="71" t="s">
        <v>221</v>
      </c>
      <c r="N14" s="71">
        <v>7</v>
      </c>
      <c r="O14" s="71" t="s">
        <v>222</v>
      </c>
      <c r="P14" s="71">
        <v>8</v>
      </c>
      <c r="Q14" s="72" t="s">
        <v>223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228</v>
      </c>
      <c r="C15" s="56" t="s">
        <v>218</v>
      </c>
      <c r="D15" s="56" t="s">
        <v>219</v>
      </c>
      <c r="E15" s="56" t="s">
        <v>227</v>
      </c>
      <c r="F15" s="56" t="s">
        <v>144</v>
      </c>
      <c r="G15" s="56" t="s">
        <v>145</v>
      </c>
      <c r="H15" s="57" t="s">
        <v>178</v>
      </c>
      <c r="I15" s="57" t="s">
        <v>214</v>
      </c>
      <c r="J15" s="58" t="s">
        <v>151</v>
      </c>
      <c r="K15" s="58" t="s">
        <v>96</v>
      </c>
      <c r="L15" s="58" t="s">
        <v>1436</v>
      </c>
      <c r="M15" s="58" t="s">
        <v>150</v>
      </c>
      <c r="N15" s="58" t="s">
        <v>63</v>
      </c>
      <c r="O15" s="58" t="s">
        <v>169</v>
      </c>
      <c r="P15" s="58" t="s">
        <v>147</v>
      </c>
      <c r="Q15" s="59" t="s">
        <v>148</v>
      </c>
      <c r="R15" s="59" t="s">
        <v>163</v>
      </c>
      <c r="S15" s="59" t="s">
        <v>152</v>
      </c>
      <c r="T15" s="59" t="s">
        <v>153</v>
      </c>
      <c r="U15" s="58" t="s">
        <v>166</v>
      </c>
    </row>
    <row r="16" spans="1:21" s="55" customFormat="1" ht="24">
      <c r="A16" s="84" t="s">
        <v>1</v>
      </c>
      <c r="B16" s="81" t="s">
        <v>1287</v>
      </c>
      <c r="C16" s="82" t="s">
        <v>1167</v>
      </c>
      <c r="D16" s="82" t="s">
        <v>157</v>
      </c>
      <c r="E16" s="111"/>
      <c r="F16" s="85">
        <v>10</v>
      </c>
      <c r="G16" s="116" t="s">
        <v>0</v>
      </c>
      <c r="H16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6" s="85" t="str">
        <f>IF(Sklop11[[#This Row],[ZAHTEVANA SHEMA KAKOVOSTI]]&lt;&gt;"",Sklop11[[#This Row],[Preračunana masa/volumen/kos na enoto kg]],"")</f>
        <v/>
      </c>
      <c r="J16" s="97"/>
      <c r="K16" s="86"/>
      <c r="L16" s="86"/>
      <c r="M16" s="87"/>
      <c r="N16" s="88"/>
      <c r="O16" s="88"/>
      <c r="P16" s="99"/>
      <c r="Q16" s="88">
        <f>+Sklop11[[#This Row],[cena/enota brez DDV v EUR]]*Sklop11[[#This Row],[Stopnja DDV (%)]]</f>
        <v>0</v>
      </c>
      <c r="R16" s="88">
        <f>+Sklop11[[#This Row],[cena/enota brez DDV v EUR]]+Sklop11[[#This Row],[Davek (EUR)]]</f>
        <v>0</v>
      </c>
      <c r="S16" s="88">
        <f>+Sklop11[[#This Row],[cena/enota brez DDV v EUR]]*Sklop11[[#This Row],[Okvirna količina]]</f>
        <v>0</v>
      </c>
      <c r="T16" s="88">
        <f>+Sklop11[[#This Row],[Končna cena/enoto mere (EUR) z DDV]]*Sklop11[[#This Row],[Okvirna količina]]</f>
        <v>0</v>
      </c>
      <c r="U16" s="193"/>
    </row>
    <row r="17" spans="1:21" s="55" customFormat="1" ht="24">
      <c r="A17" s="84" t="s">
        <v>3</v>
      </c>
      <c r="B17" s="10" t="s">
        <v>345</v>
      </c>
      <c r="C17" s="82" t="s">
        <v>1167</v>
      </c>
      <c r="D17" s="82" t="s">
        <v>157</v>
      </c>
      <c r="E17" s="111"/>
      <c r="F17" s="90">
        <v>50</v>
      </c>
      <c r="G17" s="116" t="s">
        <v>0</v>
      </c>
      <c r="H17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17" s="85" t="str">
        <f>IF(Sklop11[[#This Row],[ZAHTEVANA SHEMA KAKOVOSTI]]&lt;&gt;"",Sklop11[[#This Row],[Preračunana masa/volumen/kos na enoto kg]],"")</f>
        <v/>
      </c>
      <c r="J17" s="98"/>
      <c r="K17" s="91"/>
      <c r="L17" s="91"/>
      <c r="M17" s="100"/>
      <c r="N17" s="92"/>
      <c r="O17" s="92"/>
      <c r="P17" s="101"/>
      <c r="Q17" s="92">
        <f>+Sklop11[[#This Row],[cena/enota brez DDV v EUR]]*Sklop11[[#This Row],[Stopnja DDV (%)]]</f>
        <v>0</v>
      </c>
      <c r="R17" s="92">
        <f>+Sklop11[[#This Row],[cena/enota brez DDV v EUR]]+Sklop11[[#This Row],[Davek (EUR)]]</f>
        <v>0</v>
      </c>
      <c r="S17" s="92">
        <f>+Sklop11[[#This Row],[cena/enota brez DDV v EUR]]*Sklop11[[#This Row],[Okvirna količina]]</f>
        <v>0</v>
      </c>
      <c r="T17" s="92">
        <f>+Sklop11[[#This Row],[Končna cena/enoto mere (EUR) z DDV]]*Sklop11[[#This Row],[Okvirna količina]]</f>
        <v>0</v>
      </c>
      <c r="U17" s="193"/>
    </row>
    <row r="18" spans="1:21" s="55" customFormat="1" ht="12">
      <c r="A18" s="84" t="s">
        <v>4</v>
      </c>
      <c r="B18" s="76" t="s">
        <v>346</v>
      </c>
      <c r="C18" s="82">
        <v>240</v>
      </c>
      <c r="D18" s="82" t="s">
        <v>157</v>
      </c>
      <c r="E18" s="111"/>
      <c r="F18" s="90">
        <v>10</v>
      </c>
      <c r="G18" s="116" t="s">
        <v>93</v>
      </c>
      <c r="H18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2.4</v>
      </c>
      <c r="I18" s="85" t="str">
        <f>IF(Sklop11[[#This Row],[ZAHTEVANA SHEMA KAKOVOSTI]]&lt;&gt;"",Sklop11[[#This Row],[Preračunana masa/volumen/kos na enoto kg]],"")</f>
        <v/>
      </c>
      <c r="J18" s="98"/>
      <c r="K18" s="91"/>
      <c r="L18" s="91"/>
      <c r="M18" s="100"/>
      <c r="N18" s="92"/>
      <c r="O18" s="92"/>
      <c r="P18" s="101"/>
      <c r="Q18" s="92">
        <f>+Sklop11[[#This Row],[cena/enota brez DDV v EUR]]*Sklop11[[#This Row],[Stopnja DDV (%)]]</f>
        <v>0</v>
      </c>
      <c r="R18" s="92">
        <f>+Sklop11[[#This Row],[cena/enota brez DDV v EUR]]+Sklop11[[#This Row],[Davek (EUR)]]</f>
        <v>0</v>
      </c>
      <c r="S18" s="92">
        <f>+Sklop11[[#This Row],[cena/enota brez DDV v EUR]]*Sklop11[[#This Row],[Okvirna količina]]</f>
        <v>0</v>
      </c>
      <c r="T18" s="92">
        <f>+Sklop11[[#This Row],[Končna cena/enoto mere (EUR) z DDV]]*Sklop11[[#This Row],[Okvirna količina]]</f>
        <v>0</v>
      </c>
      <c r="U18" s="193"/>
    </row>
    <row r="19" spans="1:21" s="55" customFormat="1" ht="24">
      <c r="A19" s="84" t="s">
        <v>5</v>
      </c>
      <c r="B19" s="10" t="s">
        <v>347</v>
      </c>
      <c r="C19" s="82" t="s">
        <v>1167</v>
      </c>
      <c r="D19" s="82" t="s">
        <v>157</v>
      </c>
      <c r="E19" s="111"/>
      <c r="F19" s="90">
        <v>50</v>
      </c>
      <c r="G19" s="116" t="s">
        <v>0</v>
      </c>
      <c r="H19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19" s="85" t="str">
        <f>IF(Sklop11[[#This Row],[ZAHTEVANA SHEMA KAKOVOSTI]]&lt;&gt;"",Sklop11[[#This Row],[Preračunana masa/volumen/kos na enoto kg]],"")</f>
        <v/>
      </c>
      <c r="J19" s="98"/>
      <c r="K19" s="91"/>
      <c r="L19" s="91"/>
      <c r="M19" s="100"/>
      <c r="N19" s="92"/>
      <c r="O19" s="92"/>
      <c r="P19" s="101"/>
      <c r="Q19" s="92">
        <f>+Sklop11[[#This Row],[cena/enota brez DDV v EUR]]*Sklop11[[#This Row],[Stopnja DDV (%)]]</f>
        <v>0</v>
      </c>
      <c r="R19" s="92">
        <f>+Sklop11[[#This Row],[cena/enota brez DDV v EUR]]+Sklop11[[#This Row],[Davek (EUR)]]</f>
        <v>0</v>
      </c>
      <c r="S19" s="92">
        <f>+Sklop11[[#This Row],[cena/enota brez DDV v EUR]]*Sklop11[[#This Row],[Okvirna količina]]</f>
        <v>0</v>
      </c>
      <c r="T19" s="92">
        <f>+Sklop11[[#This Row],[Končna cena/enoto mere (EUR) z DDV]]*Sklop11[[#This Row],[Okvirna količina]]</f>
        <v>0</v>
      </c>
      <c r="U19" s="193"/>
    </row>
    <row r="20" spans="1:21" s="55" customFormat="1" ht="24">
      <c r="A20" s="84" t="s">
        <v>6</v>
      </c>
      <c r="B20" s="76" t="s">
        <v>1286</v>
      </c>
      <c r="C20" s="82" t="s">
        <v>1167</v>
      </c>
      <c r="D20" s="82" t="s">
        <v>157</v>
      </c>
      <c r="E20" s="111"/>
      <c r="F20" s="90">
        <v>100</v>
      </c>
      <c r="G20" s="116" t="s">
        <v>0</v>
      </c>
      <c r="H20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0" s="85" t="str">
        <f>IF(Sklop11[[#This Row],[ZAHTEVANA SHEMA KAKOVOSTI]]&lt;&gt;"",Sklop11[[#This Row],[Preračunana masa/volumen/kos na enoto kg]],"")</f>
        <v/>
      </c>
      <c r="J20" s="98"/>
      <c r="K20" s="91"/>
      <c r="L20" s="91"/>
      <c r="M20" s="100"/>
      <c r="N20" s="92"/>
      <c r="O20" s="92"/>
      <c r="P20" s="101"/>
      <c r="Q20" s="92">
        <f>+Sklop11[[#This Row],[cena/enota brez DDV v EUR]]*Sklop11[[#This Row],[Stopnja DDV (%)]]</f>
        <v>0</v>
      </c>
      <c r="R20" s="92">
        <f>+Sklop11[[#This Row],[cena/enota brez DDV v EUR]]+Sklop11[[#This Row],[Davek (EUR)]]</f>
        <v>0</v>
      </c>
      <c r="S20" s="92">
        <f>+Sklop11[[#This Row],[cena/enota brez DDV v EUR]]*Sklop11[[#This Row],[Okvirna količina]]</f>
        <v>0</v>
      </c>
      <c r="T20" s="92">
        <f>+Sklop11[[#This Row],[Končna cena/enoto mere (EUR) z DDV]]*Sklop11[[#This Row],[Okvirna količina]]</f>
        <v>0</v>
      </c>
      <c r="U20" s="193"/>
    </row>
    <row r="21" spans="1:21" s="55" customFormat="1" ht="24">
      <c r="A21" s="84" t="s">
        <v>7</v>
      </c>
      <c r="B21" s="76" t="s">
        <v>1285</v>
      </c>
      <c r="C21" s="82" t="s">
        <v>1167</v>
      </c>
      <c r="D21" s="82" t="s">
        <v>157</v>
      </c>
      <c r="E21" s="111"/>
      <c r="F21" s="90">
        <v>120</v>
      </c>
      <c r="G21" s="116" t="s">
        <v>0</v>
      </c>
      <c r="H21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21" s="85" t="str">
        <f>IF(Sklop11[[#This Row],[ZAHTEVANA SHEMA KAKOVOSTI]]&lt;&gt;"",Sklop11[[#This Row],[Preračunana masa/volumen/kos na enoto kg]],"")</f>
        <v/>
      </c>
      <c r="J21" s="98"/>
      <c r="K21" s="91"/>
      <c r="L21" s="91"/>
      <c r="M21" s="100"/>
      <c r="N21" s="92"/>
      <c r="O21" s="92"/>
      <c r="P21" s="101"/>
      <c r="Q21" s="92">
        <f>+Sklop11[[#This Row],[cena/enota brez DDV v EUR]]*Sklop11[[#This Row],[Stopnja DDV (%)]]</f>
        <v>0</v>
      </c>
      <c r="R21" s="92">
        <f>+Sklop11[[#This Row],[cena/enota brez DDV v EUR]]+Sklop11[[#This Row],[Davek (EUR)]]</f>
        <v>0</v>
      </c>
      <c r="S21" s="92">
        <f>+Sklop11[[#This Row],[cena/enota brez DDV v EUR]]*Sklop11[[#This Row],[Okvirna količina]]</f>
        <v>0</v>
      </c>
      <c r="T21" s="92">
        <f>+Sklop11[[#This Row],[Končna cena/enoto mere (EUR) z DDV]]*Sklop11[[#This Row],[Okvirna količina]]</f>
        <v>0</v>
      </c>
      <c r="U21" s="193"/>
    </row>
    <row r="22" spans="1:21" s="55" customFormat="1" ht="24">
      <c r="A22" s="84" t="s">
        <v>8</v>
      </c>
      <c r="B22" s="76" t="s">
        <v>348</v>
      </c>
      <c r="C22" s="82" t="s">
        <v>1167</v>
      </c>
      <c r="D22" s="82" t="s">
        <v>157</v>
      </c>
      <c r="E22" s="111"/>
      <c r="F22" s="90">
        <v>100</v>
      </c>
      <c r="G22" s="116" t="s">
        <v>0</v>
      </c>
      <c r="H22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2" s="85" t="str">
        <f>IF(Sklop11[[#This Row],[ZAHTEVANA SHEMA KAKOVOSTI]]&lt;&gt;"",Sklop11[[#This Row],[Preračunana masa/volumen/kos na enoto kg]],"")</f>
        <v/>
      </c>
      <c r="J22" s="98"/>
      <c r="K22" s="91"/>
      <c r="L22" s="91"/>
      <c r="M22" s="100"/>
      <c r="N22" s="92"/>
      <c r="O22" s="92"/>
      <c r="P22" s="101"/>
      <c r="Q22" s="92">
        <f>+Sklop11[[#This Row],[cena/enota brez DDV v EUR]]*Sklop11[[#This Row],[Stopnja DDV (%)]]</f>
        <v>0</v>
      </c>
      <c r="R22" s="92">
        <f>+Sklop11[[#This Row],[cena/enota brez DDV v EUR]]+Sklop11[[#This Row],[Davek (EUR)]]</f>
        <v>0</v>
      </c>
      <c r="S22" s="92">
        <f>+Sklop11[[#This Row],[cena/enota brez DDV v EUR]]*Sklop11[[#This Row],[Okvirna količina]]</f>
        <v>0</v>
      </c>
      <c r="T22" s="92">
        <f>+Sklop11[[#This Row],[Končna cena/enoto mere (EUR) z DDV]]*Sklop11[[#This Row],[Okvirna količina]]</f>
        <v>0</v>
      </c>
      <c r="U22" s="193"/>
    </row>
    <row r="23" spans="1:21" s="55" customFormat="1" ht="24">
      <c r="A23" s="84" t="s">
        <v>9</v>
      </c>
      <c r="B23" s="76" t="s">
        <v>349</v>
      </c>
      <c r="C23" s="82" t="s">
        <v>1167</v>
      </c>
      <c r="D23" s="82" t="s">
        <v>157</v>
      </c>
      <c r="E23" s="111"/>
      <c r="F23" s="90">
        <v>100</v>
      </c>
      <c r="G23" s="116" t="s">
        <v>0</v>
      </c>
      <c r="H23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3" s="85" t="str">
        <f>IF(Sklop11[[#This Row],[ZAHTEVANA SHEMA KAKOVOSTI]]&lt;&gt;"",Sklop11[[#This Row],[Preračunana masa/volumen/kos na enoto kg]],"")</f>
        <v/>
      </c>
      <c r="J23" s="98"/>
      <c r="K23" s="91"/>
      <c r="L23" s="91"/>
      <c r="M23" s="100"/>
      <c r="N23" s="92"/>
      <c r="O23" s="92"/>
      <c r="P23" s="101"/>
      <c r="Q23" s="92">
        <f>+Sklop11[[#This Row],[cena/enota brez DDV v EUR]]*Sklop11[[#This Row],[Stopnja DDV (%)]]</f>
        <v>0</v>
      </c>
      <c r="R23" s="92">
        <f>+Sklop11[[#This Row],[cena/enota brez DDV v EUR]]+Sklop11[[#This Row],[Davek (EUR)]]</f>
        <v>0</v>
      </c>
      <c r="S23" s="92">
        <f>+Sklop11[[#This Row],[cena/enota brez DDV v EUR]]*Sklop11[[#This Row],[Okvirna količina]]</f>
        <v>0</v>
      </c>
      <c r="T23" s="92">
        <f>+Sklop11[[#This Row],[Končna cena/enoto mere (EUR) z DDV]]*Sklop11[[#This Row],[Okvirna količina]]</f>
        <v>0</v>
      </c>
      <c r="U23" s="193"/>
    </row>
    <row r="24" spans="1:21" s="55" customFormat="1" ht="24">
      <c r="A24" s="84" t="s">
        <v>10</v>
      </c>
      <c r="B24" s="76" t="s">
        <v>350</v>
      </c>
      <c r="C24" s="82" t="s">
        <v>1167</v>
      </c>
      <c r="D24" s="82" t="s">
        <v>157</v>
      </c>
      <c r="E24" s="111"/>
      <c r="F24" s="90">
        <v>100</v>
      </c>
      <c r="G24" s="116" t="s">
        <v>0</v>
      </c>
      <c r="H24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4" s="85" t="str">
        <f>IF(Sklop11[[#This Row],[ZAHTEVANA SHEMA KAKOVOSTI]]&lt;&gt;"",Sklop11[[#This Row],[Preračunana masa/volumen/kos na enoto kg]],"")</f>
        <v/>
      </c>
      <c r="J24" s="98"/>
      <c r="K24" s="91"/>
      <c r="L24" s="91"/>
      <c r="M24" s="100"/>
      <c r="N24" s="92"/>
      <c r="O24" s="92"/>
      <c r="P24" s="101"/>
      <c r="Q24" s="92">
        <f>+Sklop11[[#This Row],[cena/enota brez DDV v EUR]]*Sklop11[[#This Row],[Stopnja DDV (%)]]</f>
        <v>0</v>
      </c>
      <c r="R24" s="92">
        <f>+Sklop11[[#This Row],[cena/enota brez DDV v EUR]]+Sklop11[[#This Row],[Davek (EUR)]]</f>
        <v>0</v>
      </c>
      <c r="S24" s="92">
        <f>+Sklop11[[#This Row],[cena/enota brez DDV v EUR]]*Sklop11[[#This Row],[Okvirna količina]]</f>
        <v>0</v>
      </c>
      <c r="T24" s="92">
        <f>+Sklop11[[#This Row],[Končna cena/enoto mere (EUR) z DDV]]*Sklop11[[#This Row],[Okvirna količina]]</f>
        <v>0</v>
      </c>
      <c r="U24" s="193"/>
    </row>
    <row r="25" spans="1:21" s="55" customFormat="1" ht="24">
      <c r="A25" s="84" t="s">
        <v>11</v>
      </c>
      <c r="B25" s="77" t="s">
        <v>351</v>
      </c>
      <c r="C25" s="82" t="s">
        <v>1167</v>
      </c>
      <c r="D25" s="82" t="s">
        <v>157</v>
      </c>
      <c r="E25" s="111"/>
      <c r="F25" s="90">
        <v>100</v>
      </c>
      <c r="G25" s="116" t="s">
        <v>0</v>
      </c>
      <c r="H25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5" s="85" t="str">
        <f>IF(Sklop11[[#This Row],[ZAHTEVANA SHEMA KAKOVOSTI]]&lt;&gt;"",Sklop11[[#This Row],[Preračunana masa/volumen/kos na enoto kg]],"")</f>
        <v/>
      </c>
      <c r="J25" s="98"/>
      <c r="K25" s="91"/>
      <c r="L25" s="91"/>
      <c r="M25" s="100"/>
      <c r="N25" s="92"/>
      <c r="O25" s="92"/>
      <c r="P25" s="101"/>
      <c r="Q25" s="92">
        <f>+Sklop11[[#This Row],[cena/enota brez DDV v EUR]]*Sklop11[[#This Row],[Stopnja DDV (%)]]</f>
        <v>0</v>
      </c>
      <c r="R25" s="92">
        <f>+Sklop11[[#This Row],[cena/enota brez DDV v EUR]]+Sklop11[[#This Row],[Davek (EUR)]]</f>
        <v>0</v>
      </c>
      <c r="S25" s="92">
        <f>+Sklop11[[#This Row],[cena/enota brez DDV v EUR]]*Sklop11[[#This Row],[Okvirna količina]]</f>
        <v>0</v>
      </c>
      <c r="T25" s="92">
        <f>+Sklop11[[#This Row],[Končna cena/enoto mere (EUR) z DDV]]*Sklop11[[#This Row],[Okvirna količina]]</f>
        <v>0</v>
      </c>
      <c r="U25" s="193"/>
    </row>
    <row r="26" spans="1:21" s="55" customFormat="1" ht="24">
      <c r="A26" s="84" t="s">
        <v>12</v>
      </c>
      <c r="B26" s="76" t="s">
        <v>352</v>
      </c>
      <c r="C26" s="82" t="s">
        <v>1167</v>
      </c>
      <c r="D26" s="82" t="s">
        <v>157</v>
      </c>
      <c r="E26" s="111"/>
      <c r="F26" s="90">
        <v>100</v>
      </c>
      <c r="G26" s="116" t="s">
        <v>0</v>
      </c>
      <c r="H26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6" s="85" t="str">
        <f>IF(Sklop11[[#This Row],[ZAHTEVANA SHEMA KAKOVOSTI]]&lt;&gt;"",Sklop11[[#This Row],[Preračunana masa/volumen/kos na enoto kg]],"")</f>
        <v/>
      </c>
      <c r="J26" s="98"/>
      <c r="K26" s="91"/>
      <c r="L26" s="91"/>
      <c r="M26" s="100"/>
      <c r="N26" s="92"/>
      <c r="O26" s="92"/>
      <c r="P26" s="101"/>
      <c r="Q26" s="92">
        <f>+Sklop11[[#This Row],[cena/enota brez DDV v EUR]]*Sklop11[[#This Row],[Stopnja DDV (%)]]</f>
        <v>0</v>
      </c>
      <c r="R26" s="92">
        <f>+Sklop11[[#This Row],[cena/enota brez DDV v EUR]]+Sklop11[[#This Row],[Davek (EUR)]]</f>
        <v>0</v>
      </c>
      <c r="S26" s="92">
        <f>+Sklop11[[#This Row],[cena/enota brez DDV v EUR]]*Sklop11[[#This Row],[Okvirna količina]]</f>
        <v>0</v>
      </c>
      <c r="T26" s="92">
        <f>+Sklop11[[#This Row],[Končna cena/enoto mere (EUR) z DDV]]*Sklop11[[#This Row],[Okvirna količina]]</f>
        <v>0</v>
      </c>
      <c r="U26" s="193"/>
    </row>
    <row r="27" spans="1:21" s="55" customFormat="1" ht="12">
      <c r="A27" s="84" t="s">
        <v>13</v>
      </c>
      <c r="B27" s="10" t="s">
        <v>353</v>
      </c>
      <c r="C27" s="82" t="s">
        <v>1167</v>
      </c>
      <c r="D27" s="82" t="s">
        <v>157</v>
      </c>
      <c r="E27" s="111"/>
      <c r="F27" s="90">
        <v>50</v>
      </c>
      <c r="G27" s="116" t="s">
        <v>0</v>
      </c>
      <c r="H27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7" s="85" t="str">
        <f>IF(Sklop11[[#This Row],[ZAHTEVANA SHEMA KAKOVOSTI]]&lt;&gt;"",Sklop11[[#This Row],[Preračunana masa/volumen/kos na enoto kg]],"")</f>
        <v/>
      </c>
      <c r="J27" s="98"/>
      <c r="K27" s="91"/>
      <c r="L27" s="91"/>
      <c r="M27" s="100"/>
      <c r="N27" s="92"/>
      <c r="O27" s="92"/>
      <c r="P27" s="101"/>
      <c r="Q27" s="92">
        <f>+Sklop11[[#This Row],[cena/enota brez DDV v EUR]]*Sklop11[[#This Row],[Stopnja DDV (%)]]</f>
        <v>0</v>
      </c>
      <c r="R27" s="92">
        <f>+Sklop11[[#This Row],[cena/enota brez DDV v EUR]]+Sklop11[[#This Row],[Davek (EUR)]]</f>
        <v>0</v>
      </c>
      <c r="S27" s="92">
        <f>+Sklop11[[#This Row],[cena/enota brez DDV v EUR]]*Sklop11[[#This Row],[Okvirna količina]]</f>
        <v>0</v>
      </c>
      <c r="T27" s="92">
        <f>+Sklop11[[#This Row],[Končna cena/enoto mere (EUR) z DDV]]*Sklop11[[#This Row],[Okvirna količina]]</f>
        <v>0</v>
      </c>
      <c r="U27" s="193"/>
    </row>
    <row r="28" spans="1:21" s="55" customFormat="1" ht="12">
      <c r="A28" s="84" t="s">
        <v>14</v>
      </c>
      <c r="B28" s="78" t="s">
        <v>354</v>
      </c>
      <c r="C28" s="82">
        <v>60</v>
      </c>
      <c r="D28" s="82" t="s">
        <v>157</v>
      </c>
      <c r="E28" s="111"/>
      <c r="F28" s="90">
        <v>500</v>
      </c>
      <c r="G28" s="116" t="s">
        <v>93</v>
      </c>
      <c r="H28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28" s="85" t="str">
        <f>IF(Sklop11[[#This Row],[ZAHTEVANA SHEMA KAKOVOSTI]]&lt;&gt;"",Sklop11[[#This Row],[Preračunana masa/volumen/kos na enoto kg]],"")</f>
        <v/>
      </c>
      <c r="J28" s="98"/>
      <c r="K28" s="91"/>
      <c r="L28" s="91"/>
      <c r="M28" s="100"/>
      <c r="N28" s="92"/>
      <c r="O28" s="92"/>
      <c r="P28" s="101"/>
      <c r="Q28" s="92">
        <f>+Sklop11[[#This Row],[cena/enota brez DDV v EUR]]*Sklop11[[#This Row],[Stopnja DDV (%)]]</f>
        <v>0</v>
      </c>
      <c r="R28" s="92">
        <f>+Sklop11[[#This Row],[cena/enota brez DDV v EUR]]+Sklop11[[#This Row],[Davek (EUR)]]</f>
        <v>0</v>
      </c>
      <c r="S28" s="92">
        <f>+Sklop11[[#This Row],[cena/enota brez DDV v EUR]]*Sklop11[[#This Row],[Okvirna količina]]</f>
        <v>0</v>
      </c>
      <c r="T28" s="92">
        <f>+Sklop11[[#This Row],[Končna cena/enoto mere (EUR) z DDV]]*Sklop11[[#This Row],[Okvirna količina]]</f>
        <v>0</v>
      </c>
      <c r="U28" s="193"/>
    </row>
    <row r="29" spans="1:21" s="55" customFormat="1" ht="12">
      <c r="A29" s="84" t="s">
        <v>15</v>
      </c>
      <c r="B29" s="11" t="s">
        <v>355</v>
      </c>
      <c r="C29" s="75">
        <v>120</v>
      </c>
      <c r="D29" s="82" t="s">
        <v>157</v>
      </c>
      <c r="E29" s="111"/>
      <c r="F29" s="90">
        <v>100</v>
      </c>
      <c r="G29" s="116" t="s">
        <v>93</v>
      </c>
      <c r="H29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</v>
      </c>
      <c r="I29" s="85" t="str">
        <f>IF(Sklop11[[#This Row],[ZAHTEVANA SHEMA KAKOVOSTI]]&lt;&gt;"",Sklop11[[#This Row],[Preračunana masa/volumen/kos na enoto kg]],"")</f>
        <v/>
      </c>
      <c r="J29" s="98"/>
      <c r="K29" s="91"/>
      <c r="L29" s="91"/>
      <c r="M29" s="100"/>
      <c r="N29" s="92"/>
      <c r="O29" s="92"/>
      <c r="P29" s="101"/>
      <c r="Q29" s="92">
        <f>+Sklop11[[#This Row],[cena/enota brez DDV v EUR]]*Sklop11[[#This Row],[Stopnja DDV (%)]]</f>
        <v>0</v>
      </c>
      <c r="R29" s="92">
        <f>+Sklop11[[#This Row],[cena/enota brez DDV v EUR]]+Sklop11[[#This Row],[Davek (EUR)]]</f>
        <v>0</v>
      </c>
      <c r="S29" s="92">
        <f>+Sklop11[[#This Row],[cena/enota brez DDV v EUR]]*Sklop11[[#This Row],[Okvirna količina]]</f>
        <v>0</v>
      </c>
      <c r="T29" s="92">
        <f>+Sklop11[[#This Row],[Končna cena/enoto mere (EUR) z DDV]]*Sklop11[[#This Row],[Okvirna količina]]</f>
        <v>0</v>
      </c>
      <c r="U29" s="193"/>
    </row>
    <row r="30" spans="1:21" s="55" customFormat="1" ht="12">
      <c r="A30" s="84" t="s">
        <v>16</v>
      </c>
      <c r="B30" s="11" t="s">
        <v>356</v>
      </c>
      <c r="C30" s="75">
        <v>40</v>
      </c>
      <c r="D30" s="82" t="s">
        <v>157</v>
      </c>
      <c r="E30" s="111"/>
      <c r="F30" s="90">
        <v>20</v>
      </c>
      <c r="G30" s="116" t="s">
        <v>93</v>
      </c>
      <c r="H30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0.8</v>
      </c>
      <c r="I30" s="85" t="str">
        <f>IF(Sklop11[[#This Row],[ZAHTEVANA SHEMA KAKOVOSTI]]&lt;&gt;"",Sklop11[[#This Row],[Preračunana masa/volumen/kos na enoto kg]],"")</f>
        <v/>
      </c>
      <c r="J30" s="98"/>
      <c r="K30" s="91"/>
      <c r="L30" s="91"/>
      <c r="M30" s="100"/>
      <c r="N30" s="92"/>
      <c r="O30" s="92"/>
      <c r="P30" s="101"/>
      <c r="Q30" s="92">
        <f>+Sklop11[[#This Row],[cena/enota brez DDV v EUR]]*Sklop11[[#This Row],[Stopnja DDV (%)]]</f>
        <v>0</v>
      </c>
      <c r="R30" s="92">
        <f>+Sklop11[[#This Row],[cena/enota brez DDV v EUR]]+Sklop11[[#This Row],[Davek (EUR)]]</f>
        <v>0</v>
      </c>
      <c r="S30" s="92">
        <f>+Sklop11[[#This Row],[cena/enota brez DDV v EUR]]*Sklop11[[#This Row],[Okvirna količina]]</f>
        <v>0</v>
      </c>
      <c r="T30" s="92">
        <f>+Sklop11[[#This Row],[Končna cena/enoto mere (EUR) z DDV]]*Sklop11[[#This Row],[Okvirna količina]]</f>
        <v>0</v>
      </c>
      <c r="U30" s="193"/>
    </row>
    <row r="31" spans="1:21" s="55" customFormat="1" ht="12">
      <c r="A31" s="84" t="s">
        <v>17</v>
      </c>
      <c r="B31" s="11" t="s">
        <v>357</v>
      </c>
      <c r="C31" s="164">
        <v>60</v>
      </c>
      <c r="D31" s="164" t="s">
        <v>157</v>
      </c>
      <c r="E31" s="134"/>
      <c r="F31" s="135">
        <v>50</v>
      </c>
      <c r="G31" s="160" t="s">
        <v>93</v>
      </c>
      <c r="H31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</v>
      </c>
      <c r="I31" s="135" t="str">
        <f>IF(Sklop11[[#This Row],[ZAHTEVANA SHEMA KAKOVOSTI]]&lt;&gt;"",Sklop11[[#This Row],[Preračunana masa/volumen/kos na enoto kg]],"")</f>
        <v/>
      </c>
      <c r="J31" s="98"/>
      <c r="K31" s="91"/>
      <c r="L31" s="91"/>
      <c r="M31" s="100"/>
      <c r="N31" s="92"/>
      <c r="O31" s="92"/>
      <c r="P31" s="101"/>
      <c r="Q31" s="92">
        <f>+Sklop11[[#This Row],[cena/enota brez DDV v EUR]]*Sklop11[[#This Row],[Stopnja DDV (%)]]</f>
        <v>0</v>
      </c>
      <c r="R31" s="92">
        <f>+Sklop11[[#This Row],[cena/enota brez DDV v EUR]]+Sklop11[[#This Row],[Davek (EUR)]]</f>
        <v>0</v>
      </c>
      <c r="S31" s="92">
        <f>+Sklop11[[#This Row],[cena/enota brez DDV v EUR]]*Sklop11[[#This Row],[Okvirna količina]]</f>
        <v>0</v>
      </c>
      <c r="T31" s="92">
        <f>+Sklop11[[#This Row],[Končna cena/enoto mere (EUR) z DDV]]*Sklop11[[#This Row],[Okvirna količina]]</f>
        <v>0</v>
      </c>
      <c r="U31" s="193"/>
    </row>
    <row r="32" spans="1:21" s="55" customFormat="1" ht="12">
      <c r="A32" s="84" t="s">
        <v>18</v>
      </c>
      <c r="B32" s="11" t="s">
        <v>358</v>
      </c>
      <c r="C32" s="164">
        <v>40</v>
      </c>
      <c r="D32" s="164" t="s">
        <v>157</v>
      </c>
      <c r="E32" s="134"/>
      <c r="F32" s="135">
        <v>50</v>
      </c>
      <c r="G32" s="160" t="s">
        <v>93</v>
      </c>
      <c r="H32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32" s="135" t="str">
        <f>IF(Sklop11[[#This Row],[ZAHTEVANA SHEMA KAKOVOSTI]]&lt;&gt;"",Sklop11[[#This Row],[Preračunana masa/volumen/kos na enoto kg]],"")</f>
        <v/>
      </c>
      <c r="J32" s="98"/>
      <c r="K32" s="91"/>
      <c r="L32" s="91"/>
      <c r="M32" s="100"/>
      <c r="N32" s="92"/>
      <c r="O32" s="92"/>
      <c r="P32" s="101"/>
      <c r="Q32" s="92">
        <f>+Sklop11[[#This Row],[cena/enota brez DDV v EUR]]*Sklop11[[#This Row],[Stopnja DDV (%)]]</f>
        <v>0</v>
      </c>
      <c r="R32" s="92">
        <f>+Sklop11[[#This Row],[cena/enota brez DDV v EUR]]+Sklop11[[#This Row],[Davek (EUR)]]</f>
        <v>0</v>
      </c>
      <c r="S32" s="92">
        <f>+Sklop11[[#This Row],[cena/enota brez DDV v EUR]]*Sklop11[[#This Row],[Okvirna količina]]</f>
        <v>0</v>
      </c>
      <c r="T32" s="92">
        <f>+Sklop11[[#This Row],[Končna cena/enoto mere (EUR) z DDV]]*Sklop11[[#This Row],[Okvirna količina]]</f>
        <v>0</v>
      </c>
      <c r="U32" s="193"/>
    </row>
    <row r="33" spans="1:21" s="55" customFormat="1" ht="12">
      <c r="A33" s="84" t="s">
        <v>19</v>
      </c>
      <c r="B33" s="11" t="s">
        <v>359</v>
      </c>
      <c r="C33" s="164">
        <v>120</v>
      </c>
      <c r="D33" s="164" t="s">
        <v>157</v>
      </c>
      <c r="E33" s="134"/>
      <c r="F33" s="135">
        <v>50</v>
      </c>
      <c r="G33" s="160" t="s">
        <v>93</v>
      </c>
      <c r="H33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</v>
      </c>
      <c r="I33" s="135" t="str">
        <f>IF(Sklop11[[#This Row],[ZAHTEVANA SHEMA KAKOVOSTI]]&lt;&gt;"",Sklop11[[#This Row],[Preračunana masa/volumen/kos na enoto kg]],"")</f>
        <v/>
      </c>
      <c r="J33" s="98"/>
      <c r="K33" s="91"/>
      <c r="L33" s="91"/>
      <c r="M33" s="100"/>
      <c r="N33" s="92"/>
      <c r="O33" s="92"/>
      <c r="P33" s="101"/>
      <c r="Q33" s="92">
        <f>+Sklop11[[#This Row],[cena/enota brez DDV v EUR]]*Sklop11[[#This Row],[Stopnja DDV (%)]]</f>
        <v>0</v>
      </c>
      <c r="R33" s="92">
        <f>+Sklop11[[#This Row],[cena/enota brez DDV v EUR]]+Sklop11[[#This Row],[Davek (EUR)]]</f>
        <v>0</v>
      </c>
      <c r="S33" s="92">
        <f>+Sklop11[[#This Row],[cena/enota brez DDV v EUR]]*Sklop11[[#This Row],[Okvirna količina]]</f>
        <v>0</v>
      </c>
      <c r="T33" s="92">
        <f>+Sklop11[[#This Row],[Končna cena/enoto mere (EUR) z DDV]]*Sklop11[[#This Row],[Okvirna količina]]</f>
        <v>0</v>
      </c>
      <c r="U33" s="193"/>
    </row>
    <row r="34" spans="1:21" s="55" customFormat="1" ht="12">
      <c r="A34" s="84" t="s">
        <v>20</v>
      </c>
      <c r="B34" s="76" t="s">
        <v>360</v>
      </c>
      <c r="C34" s="164">
        <v>40</v>
      </c>
      <c r="D34" s="164" t="s">
        <v>157</v>
      </c>
      <c r="E34" s="134"/>
      <c r="F34" s="135">
        <v>500</v>
      </c>
      <c r="G34" s="160" t="s">
        <v>93</v>
      </c>
      <c r="H34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34" s="135" t="str">
        <f>IF(Sklop11[[#This Row],[ZAHTEVANA SHEMA KAKOVOSTI]]&lt;&gt;"",Sklop11[[#This Row],[Preračunana masa/volumen/kos na enoto kg]],"")</f>
        <v/>
      </c>
      <c r="J34" s="98"/>
      <c r="K34" s="91"/>
      <c r="L34" s="91"/>
      <c r="M34" s="100"/>
      <c r="N34" s="92"/>
      <c r="O34" s="92"/>
      <c r="P34" s="101"/>
      <c r="Q34" s="92">
        <f>+Sklop11[[#This Row],[cena/enota brez DDV v EUR]]*Sklop11[[#This Row],[Stopnja DDV (%)]]</f>
        <v>0</v>
      </c>
      <c r="R34" s="92">
        <f>+Sklop11[[#This Row],[cena/enota brez DDV v EUR]]+Sklop11[[#This Row],[Davek (EUR)]]</f>
        <v>0</v>
      </c>
      <c r="S34" s="92">
        <f>+Sklop11[[#This Row],[cena/enota brez DDV v EUR]]*Sklop11[[#This Row],[Okvirna količina]]</f>
        <v>0</v>
      </c>
      <c r="T34" s="92">
        <f>+Sklop11[[#This Row],[Končna cena/enoto mere (EUR) z DDV]]*Sklop11[[#This Row],[Okvirna količina]]</f>
        <v>0</v>
      </c>
      <c r="U34" s="193"/>
    </row>
    <row r="35" spans="1:21" s="55" customFormat="1" ht="14.25" customHeight="1">
      <c r="A35" s="84" t="s">
        <v>21</v>
      </c>
      <c r="B35" s="11" t="s">
        <v>361</v>
      </c>
      <c r="C35" s="164">
        <v>60</v>
      </c>
      <c r="D35" s="164" t="s">
        <v>157</v>
      </c>
      <c r="E35" s="134"/>
      <c r="F35" s="135">
        <v>500</v>
      </c>
      <c r="G35" s="160" t="s">
        <v>93</v>
      </c>
      <c r="H35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35" s="135" t="str">
        <f>IF(Sklop11[[#This Row],[ZAHTEVANA SHEMA KAKOVOSTI]]&lt;&gt;"",Sklop11[[#This Row],[Preračunana masa/volumen/kos na enoto kg]],"")</f>
        <v/>
      </c>
      <c r="J35" s="98"/>
      <c r="K35" s="91"/>
      <c r="L35" s="91"/>
      <c r="M35" s="100"/>
      <c r="N35" s="92"/>
      <c r="O35" s="92"/>
      <c r="P35" s="101"/>
      <c r="Q35" s="92">
        <f>+Sklop11[[#This Row],[cena/enota brez DDV v EUR]]*Sklop11[[#This Row],[Stopnja DDV (%)]]</f>
        <v>0</v>
      </c>
      <c r="R35" s="92">
        <f>+Sklop11[[#This Row],[cena/enota brez DDV v EUR]]+Sklop11[[#This Row],[Davek (EUR)]]</f>
        <v>0</v>
      </c>
      <c r="S35" s="92">
        <f>+Sklop11[[#This Row],[cena/enota brez DDV v EUR]]*Sklop11[[#This Row],[Okvirna količina]]</f>
        <v>0</v>
      </c>
      <c r="T35" s="92">
        <f>+Sklop11[[#This Row],[Končna cena/enoto mere (EUR) z DDV]]*Sklop11[[#This Row],[Okvirna količina]]</f>
        <v>0</v>
      </c>
      <c r="U35" s="193"/>
    </row>
    <row r="36" spans="1:21" s="55" customFormat="1" ht="12">
      <c r="A36" s="84" t="s">
        <v>22</v>
      </c>
      <c r="B36" s="11" t="s">
        <v>362</v>
      </c>
      <c r="C36" s="164">
        <v>40</v>
      </c>
      <c r="D36" s="164" t="s">
        <v>157</v>
      </c>
      <c r="E36" s="134"/>
      <c r="F36" s="135">
        <v>100</v>
      </c>
      <c r="G36" s="160" t="s">
        <v>93</v>
      </c>
      <c r="H36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</v>
      </c>
      <c r="I36" s="135" t="str">
        <f>IF(Sklop11[[#This Row],[ZAHTEVANA SHEMA KAKOVOSTI]]&lt;&gt;"",Sklop11[[#This Row],[Preračunana masa/volumen/kos na enoto kg]],"")</f>
        <v/>
      </c>
      <c r="J36" s="98"/>
      <c r="K36" s="91"/>
      <c r="L36" s="91"/>
      <c r="M36" s="100"/>
      <c r="N36" s="92"/>
      <c r="O36" s="92"/>
      <c r="P36" s="101"/>
      <c r="Q36" s="92">
        <f>+Sklop11[[#This Row],[cena/enota brez DDV v EUR]]*Sklop11[[#This Row],[Stopnja DDV (%)]]</f>
        <v>0</v>
      </c>
      <c r="R36" s="92">
        <f>+Sklop11[[#This Row],[cena/enota brez DDV v EUR]]+Sklop11[[#This Row],[Davek (EUR)]]</f>
        <v>0</v>
      </c>
      <c r="S36" s="92">
        <f>+Sklop11[[#This Row],[cena/enota brez DDV v EUR]]*Sklop11[[#This Row],[Okvirna količina]]</f>
        <v>0</v>
      </c>
      <c r="T36" s="92">
        <f>+Sklop11[[#This Row],[Končna cena/enoto mere (EUR) z DDV]]*Sklop11[[#This Row],[Okvirna količina]]</f>
        <v>0</v>
      </c>
      <c r="U36" s="193"/>
    </row>
    <row r="37" spans="1:21" s="55" customFormat="1" ht="12">
      <c r="A37" s="84" t="s">
        <v>23</v>
      </c>
      <c r="B37" s="11" t="s">
        <v>363</v>
      </c>
      <c r="C37" s="164">
        <v>60</v>
      </c>
      <c r="D37" s="164" t="s">
        <v>157</v>
      </c>
      <c r="E37" s="134"/>
      <c r="F37" s="135">
        <v>100</v>
      </c>
      <c r="G37" s="160" t="s">
        <v>93</v>
      </c>
      <c r="H37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</v>
      </c>
      <c r="I37" s="135" t="str">
        <f>IF(Sklop11[[#This Row],[ZAHTEVANA SHEMA KAKOVOSTI]]&lt;&gt;"",Sklop11[[#This Row],[Preračunana masa/volumen/kos na enoto kg]],"")</f>
        <v/>
      </c>
      <c r="J37" s="98"/>
      <c r="K37" s="91"/>
      <c r="L37" s="91"/>
      <c r="M37" s="100"/>
      <c r="N37" s="92"/>
      <c r="O37" s="92"/>
      <c r="P37" s="101"/>
      <c r="Q37" s="92">
        <f>+Sklop11[[#This Row],[cena/enota brez DDV v EUR]]*Sklop11[[#This Row],[Stopnja DDV (%)]]</f>
        <v>0</v>
      </c>
      <c r="R37" s="92">
        <f>+Sklop11[[#This Row],[cena/enota brez DDV v EUR]]+Sklop11[[#This Row],[Davek (EUR)]]</f>
        <v>0</v>
      </c>
      <c r="S37" s="92">
        <f>+Sklop11[[#This Row],[cena/enota brez DDV v EUR]]*Sklop11[[#This Row],[Okvirna količina]]</f>
        <v>0</v>
      </c>
      <c r="T37" s="92">
        <f>+Sklop11[[#This Row],[Končna cena/enoto mere (EUR) z DDV]]*Sklop11[[#This Row],[Okvirna količina]]</f>
        <v>0</v>
      </c>
      <c r="U37" s="193"/>
    </row>
    <row r="38" spans="1:21" s="55" customFormat="1" ht="12">
      <c r="A38" s="84" t="s">
        <v>24</v>
      </c>
      <c r="B38" s="11" t="s">
        <v>364</v>
      </c>
      <c r="C38" s="164">
        <v>60</v>
      </c>
      <c r="D38" s="164" t="s">
        <v>157</v>
      </c>
      <c r="E38" s="134"/>
      <c r="F38" s="135">
        <v>500</v>
      </c>
      <c r="G38" s="160" t="s">
        <v>93</v>
      </c>
      <c r="H38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38" s="135" t="str">
        <f>IF(Sklop11[[#This Row],[ZAHTEVANA SHEMA KAKOVOSTI]]&lt;&gt;"",Sklop11[[#This Row],[Preračunana masa/volumen/kos na enoto kg]],"")</f>
        <v/>
      </c>
      <c r="J38" s="98"/>
      <c r="K38" s="91"/>
      <c r="L38" s="91"/>
      <c r="M38" s="100"/>
      <c r="N38" s="92"/>
      <c r="O38" s="92"/>
      <c r="P38" s="101"/>
      <c r="Q38" s="92">
        <f>+Sklop11[[#This Row],[cena/enota brez DDV v EUR]]*Sklop11[[#This Row],[Stopnja DDV (%)]]</f>
        <v>0</v>
      </c>
      <c r="R38" s="92">
        <f>+Sklop11[[#This Row],[cena/enota brez DDV v EUR]]+Sklop11[[#This Row],[Davek (EUR)]]</f>
        <v>0</v>
      </c>
      <c r="S38" s="92">
        <f>+Sklop11[[#This Row],[cena/enota brez DDV v EUR]]*Sklop11[[#This Row],[Okvirna količina]]</f>
        <v>0</v>
      </c>
      <c r="T38" s="92">
        <f>+Sklop11[[#This Row],[Končna cena/enoto mere (EUR) z DDV]]*Sklop11[[#This Row],[Okvirna količina]]</f>
        <v>0</v>
      </c>
      <c r="U38" s="193"/>
    </row>
    <row r="39" spans="1:21" s="55" customFormat="1" ht="12">
      <c r="A39" s="84" t="s">
        <v>25</v>
      </c>
      <c r="B39" s="11" t="s">
        <v>365</v>
      </c>
      <c r="C39" s="164">
        <v>40</v>
      </c>
      <c r="D39" s="164" t="s">
        <v>157</v>
      </c>
      <c r="E39" s="134"/>
      <c r="F39" s="135">
        <v>500</v>
      </c>
      <c r="G39" s="160" t="s">
        <v>93</v>
      </c>
      <c r="H39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39" s="135" t="str">
        <f>IF(Sklop11[[#This Row],[ZAHTEVANA SHEMA KAKOVOSTI]]&lt;&gt;"",Sklop11[[#This Row],[Preračunana masa/volumen/kos na enoto kg]],"")</f>
        <v/>
      </c>
      <c r="J39" s="98"/>
      <c r="K39" s="91"/>
      <c r="L39" s="91"/>
      <c r="M39" s="100"/>
      <c r="N39" s="92"/>
      <c r="O39" s="92"/>
      <c r="P39" s="101"/>
      <c r="Q39" s="92">
        <f>+Sklop11[[#This Row],[cena/enota brez DDV v EUR]]*Sklop11[[#This Row],[Stopnja DDV (%)]]</f>
        <v>0</v>
      </c>
      <c r="R39" s="92">
        <f>+Sklop11[[#This Row],[cena/enota brez DDV v EUR]]+Sklop11[[#This Row],[Davek (EUR)]]</f>
        <v>0</v>
      </c>
      <c r="S39" s="92">
        <f>+Sklop11[[#This Row],[cena/enota brez DDV v EUR]]*Sklop11[[#This Row],[Okvirna količina]]</f>
        <v>0</v>
      </c>
      <c r="T39" s="92">
        <f>+Sklop11[[#This Row],[Končna cena/enoto mere (EUR) z DDV]]*Sklop11[[#This Row],[Okvirna količina]]</f>
        <v>0</v>
      </c>
      <c r="U39" s="193"/>
    </row>
    <row r="40" spans="1:21" s="55" customFormat="1" ht="12">
      <c r="A40" s="84" t="s">
        <v>26</v>
      </c>
      <c r="B40" s="76" t="s">
        <v>366</v>
      </c>
      <c r="C40" s="164">
        <v>40</v>
      </c>
      <c r="D40" s="164" t="s">
        <v>157</v>
      </c>
      <c r="E40" s="134"/>
      <c r="F40" s="135">
        <v>500</v>
      </c>
      <c r="G40" s="160" t="s">
        <v>93</v>
      </c>
      <c r="H40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40" s="135" t="str">
        <f>IF(Sklop11[[#This Row],[ZAHTEVANA SHEMA KAKOVOSTI]]&lt;&gt;"",Sklop11[[#This Row],[Preračunana masa/volumen/kos na enoto kg]],"")</f>
        <v/>
      </c>
      <c r="J40" s="98"/>
      <c r="K40" s="91"/>
      <c r="L40" s="91"/>
      <c r="M40" s="100"/>
      <c r="N40" s="92"/>
      <c r="O40" s="92"/>
      <c r="P40" s="101"/>
      <c r="Q40" s="92">
        <f>+Sklop11[[#This Row],[cena/enota brez DDV v EUR]]*Sklop11[[#This Row],[Stopnja DDV (%)]]</f>
        <v>0</v>
      </c>
      <c r="R40" s="92">
        <f>+Sklop11[[#This Row],[cena/enota brez DDV v EUR]]+Sklop11[[#This Row],[Davek (EUR)]]</f>
        <v>0</v>
      </c>
      <c r="S40" s="92">
        <f>+Sklop11[[#This Row],[cena/enota brez DDV v EUR]]*Sklop11[[#This Row],[Okvirna količina]]</f>
        <v>0</v>
      </c>
      <c r="T40" s="92">
        <f>+Sklop11[[#This Row],[Končna cena/enoto mere (EUR) z DDV]]*Sklop11[[#This Row],[Okvirna količina]]</f>
        <v>0</v>
      </c>
      <c r="U40" s="193"/>
    </row>
    <row r="41" spans="1:21" s="55" customFormat="1" ht="12">
      <c r="A41" s="84" t="s">
        <v>27</v>
      </c>
      <c r="B41" s="79" t="s">
        <v>367</v>
      </c>
      <c r="C41" s="164">
        <v>60</v>
      </c>
      <c r="D41" s="164" t="s">
        <v>157</v>
      </c>
      <c r="E41" s="134"/>
      <c r="F41" s="135">
        <v>500</v>
      </c>
      <c r="G41" s="160" t="s">
        <v>93</v>
      </c>
      <c r="H41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41" s="135" t="str">
        <f>IF(Sklop11[[#This Row],[ZAHTEVANA SHEMA KAKOVOSTI]]&lt;&gt;"",Sklop11[[#This Row],[Preračunana masa/volumen/kos na enoto kg]],"")</f>
        <v/>
      </c>
      <c r="J41" s="98"/>
      <c r="K41" s="91"/>
      <c r="L41" s="91"/>
      <c r="M41" s="100"/>
      <c r="N41" s="92"/>
      <c r="O41" s="92"/>
      <c r="P41" s="101"/>
      <c r="Q41" s="92">
        <f>+Sklop11[[#This Row],[cena/enota brez DDV v EUR]]*Sklop11[[#This Row],[Stopnja DDV (%)]]</f>
        <v>0</v>
      </c>
      <c r="R41" s="92">
        <f>+Sklop11[[#This Row],[cena/enota brez DDV v EUR]]+Sklop11[[#This Row],[Davek (EUR)]]</f>
        <v>0</v>
      </c>
      <c r="S41" s="92">
        <f>+Sklop11[[#This Row],[cena/enota brez DDV v EUR]]*Sklop11[[#This Row],[Okvirna količina]]</f>
        <v>0</v>
      </c>
      <c r="T41" s="92">
        <f>+Sklop11[[#This Row],[Končna cena/enoto mere (EUR) z DDV]]*Sklop11[[#This Row],[Okvirna količina]]</f>
        <v>0</v>
      </c>
      <c r="U41" s="193"/>
    </row>
    <row r="42" spans="1:21" s="55" customFormat="1" ht="12">
      <c r="A42" s="84" t="s">
        <v>28</v>
      </c>
      <c r="B42" s="76" t="s">
        <v>368</v>
      </c>
      <c r="C42" s="164">
        <v>40</v>
      </c>
      <c r="D42" s="164" t="s">
        <v>157</v>
      </c>
      <c r="E42" s="134"/>
      <c r="F42" s="135">
        <v>500</v>
      </c>
      <c r="G42" s="160" t="s">
        <v>93</v>
      </c>
      <c r="H42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42" s="135" t="str">
        <f>IF(Sklop11[[#This Row],[ZAHTEVANA SHEMA KAKOVOSTI]]&lt;&gt;"",Sklop11[[#This Row],[Preračunana masa/volumen/kos na enoto kg]],"")</f>
        <v/>
      </c>
      <c r="J42" s="98"/>
      <c r="K42" s="91"/>
      <c r="L42" s="91"/>
      <c r="M42" s="100"/>
      <c r="N42" s="92"/>
      <c r="O42" s="92"/>
      <c r="P42" s="101"/>
      <c r="Q42" s="92">
        <f>+Sklop11[[#This Row],[cena/enota brez DDV v EUR]]*Sklop11[[#This Row],[Stopnja DDV (%)]]</f>
        <v>0</v>
      </c>
      <c r="R42" s="92">
        <f>+Sklop11[[#This Row],[cena/enota brez DDV v EUR]]+Sklop11[[#This Row],[Davek (EUR)]]</f>
        <v>0</v>
      </c>
      <c r="S42" s="92">
        <f>+Sklop11[[#This Row],[cena/enota brez DDV v EUR]]*Sklop11[[#This Row],[Okvirna količina]]</f>
        <v>0</v>
      </c>
      <c r="T42" s="92">
        <f>+Sklop11[[#This Row],[Končna cena/enoto mere (EUR) z DDV]]*Sklop11[[#This Row],[Okvirna količina]]</f>
        <v>0</v>
      </c>
      <c r="U42" s="193"/>
    </row>
    <row r="43" spans="1:21" s="55" customFormat="1" ht="12">
      <c r="A43" s="84" t="s">
        <v>29</v>
      </c>
      <c r="B43" s="76" t="s">
        <v>369</v>
      </c>
      <c r="C43" s="164">
        <v>60</v>
      </c>
      <c r="D43" s="164" t="s">
        <v>157</v>
      </c>
      <c r="E43" s="134"/>
      <c r="F43" s="135">
        <v>500</v>
      </c>
      <c r="G43" s="160" t="s">
        <v>93</v>
      </c>
      <c r="H43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43" s="135" t="str">
        <f>IF(Sklop11[[#This Row],[ZAHTEVANA SHEMA KAKOVOSTI]]&lt;&gt;"",Sklop11[[#This Row],[Preračunana masa/volumen/kos na enoto kg]],"")</f>
        <v/>
      </c>
      <c r="J43" s="98"/>
      <c r="K43" s="91"/>
      <c r="L43" s="91"/>
      <c r="M43" s="100"/>
      <c r="N43" s="92"/>
      <c r="O43" s="92"/>
      <c r="P43" s="101"/>
      <c r="Q43" s="92">
        <f>+Sklop11[[#This Row],[cena/enota brez DDV v EUR]]*Sklop11[[#This Row],[Stopnja DDV (%)]]</f>
        <v>0</v>
      </c>
      <c r="R43" s="92">
        <f>+Sklop11[[#This Row],[cena/enota brez DDV v EUR]]+Sklop11[[#This Row],[Davek (EUR)]]</f>
        <v>0</v>
      </c>
      <c r="S43" s="92">
        <f>+Sklop11[[#This Row],[cena/enota brez DDV v EUR]]*Sklop11[[#This Row],[Okvirna količina]]</f>
        <v>0</v>
      </c>
      <c r="T43" s="92">
        <f>+Sklop11[[#This Row],[Končna cena/enoto mere (EUR) z DDV]]*Sklop11[[#This Row],[Okvirna količina]]</f>
        <v>0</v>
      </c>
      <c r="U43" s="193"/>
    </row>
    <row r="44" spans="1:21" s="55" customFormat="1" ht="12">
      <c r="A44" s="84" t="s">
        <v>30</v>
      </c>
      <c r="B44" s="11" t="s">
        <v>370</v>
      </c>
      <c r="C44" s="164">
        <v>40</v>
      </c>
      <c r="D44" s="164" t="s">
        <v>157</v>
      </c>
      <c r="E44" s="134"/>
      <c r="F44" s="135">
        <v>500</v>
      </c>
      <c r="G44" s="160" t="s">
        <v>93</v>
      </c>
      <c r="H44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44" s="135" t="str">
        <f>IF(Sklop11[[#This Row],[ZAHTEVANA SHEMA KAKOVOSTI]]&lt;&gt;"",Sklop11[[#This Row],[Preračunana masa/volumen/kos na enoto kg]],"")</f>
        <v/>
      </c>
      <c r="J44" s="98"/>
      <c r="K44" s="48"/>
      <c r="L44" s="48"/>
      <c r="M44" s="1"/>
      <c r="N44" s="92"/>
      <c r="O44" s="92"/>
      <c r="P44" s="101"/>
      <c r="Q44" s="92">
        <f>+Sklop11[[#This Row],[cena/enota brez DDV v EUR]]*Sklop11[[#This Row],[Stopnja DDV (%)]]</f>
        <v>0</v>
      </c>
      <c r="R44" s="92">
        <f>+Sklop11[[#This Row],[cena/enota brez DDV v EUR]]+Sklop11[[#This Row],[Davek (EUR)]]</f>
        <v>0</v>
      </c>
      <c r="S44" s="92">
        <f>+Sklop11[[#This Row],[cena/enota brez DDV v EUR]]*Sklop11[[#This Row],[Okvirna količina]]</f>
        <v>0</v>
      </c>
      <c r="T44" s="92">
        <f>+Sklop11[[#This Row],[Končna cena/enoto mere (EUR) z DDV]]*Sklop11[[#This Row],[Okvirna količina]]</f>
        <v>0</v>
      </c>
      <c r="U44" s="193"/>
    </row>
    <row r="45" spans="1:21" s="55" customFormat="1" ht="12">
      <c r="A45" s="84" t="s">
        <v>31</v>
      </c>
      <c r="B45" s="11" t="s">
        <v>371</v>
      </c>
      <c r="C45" s="164">
        <v>60</v>
      </c>
      <c r="D45" s="164" t="s">
        <v>157</v>
      </c>
      <c r="E45" s="134"/>
      <c r="F45" s="135">
        <v>200</v>
      </c>
      <c r="G45" s="160" t="s">
        <v>93</v>
      </c>
      <c r="H45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</v>
      </c>
      <c r="I45" s="135" t="str">
        <f>IF(Sklop11[[#This Row],[ZAHTEVANA SHEMA KAKOVOSTI]]&lt;&gt;"",Sklop11[[#This Row],[Preračunana masa/volumen/kos na enoto kg]],"")</f>
        <v/>
      </c>
      <c r="J45" s="98"/>
      <c r="K45" s="48"/>
      <c r="L45" s="48"/>
      <c r="M45" s="1"/>
      <c r="N45" s="92"/>
      <c r="O45" s="92"/>
      <c r="P45" s="101"/>
      <c r="Q45" s="92">
        <f>+Sklop11[[#This Row],[cena/enota brez DDV v EUR]]*Sklop11[[#This Row],[Stopnja DDV (%)]]</f>
        <v>0</v>
      </c>
      <c r="R45" s="92">
        <f>+Sklop11[[#This Row],[cena/enota brez DDV v EUR]]+Sklop11[[#This Row],[Davek (EUR)]]</f>
        <v>0</v>
      </c>
      <c r="S45" s="92">
        <f>+Sklop11[[#This Row],[cena/enota brez DDV v EUR]]*Sklop11[[#This Row],[Okvirna količina]]</f>
        <v>0</v>
      </c>
      <c r="T45" s="92">
        <f>+Sklop11[[#This Row],[Končna cena/enoto mere (EUR) z DDV]]*Sklop11[[#This Row],[Okvirna količina]]</f>
        <v>0</v>
      </c>
      <c r="U45" s="193"/>
    </row>
    <row r="46" spans="1:21" s="55" customFormat="1" ht="12">
      <c r="A46" s="84" t="s">
        <v>32</v>
      </c>
      <c r="B46" s="4" t="s">
        <v>372</v>
      </c>
      <c r="C46" s="164">
        <v>40</v>
      </c>
      <c r="D46" s="164" t="s">
        <v>157</v>
      </c>
      <c r="E46" s="134"/>
      <c r="F46" s="135">
        <v>500</v>
      </c>
      <c r="G46" s="160" t="s">
        <v>93</v>
      </c>
      <c r="H46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46" s="135" t="str">
        <f>IF(Sklop11[[#This Row],[ZAHTEVANA SHEMA KAKOVOSTI]]&lt;&gt;"",Sklop11[[#This Row],[Preračunana masa/volumen/kos na enoto kg]],"")</f>
        <v/>
      </c>
      <c r="J46" s="98"/>
      <c r="K46" s="48"/>
      <c r="L46" s="48"/>
      <c r="M46" s="1"/>
      <c r="N46" s="92"/>
      <c r="O46" s="92"/>
      <c r="P46" s="101"/>
      <c r="Q46" s="92">
        <f>+Sklop11[[#This Row],[cena/enota brez DDV v EUR]]*Sklop11[[#This Row],[Stopnja DDV (%)]]</f>
        <v>0</v>
      </c>
      <c r="R46" s="92">
        <f>+Sklop11[[#This Row],[cena/enota brez DDV v EUR]]+Sklop11[[#This Row],[Davek (EUR)]]</f>
        <v>0</v>
      </c>
      <c r="S46" s="92">
        <f>+Sklop11[[#This Row],[cena/enota brez DDV v EUR]]*Sklop11[[#This Row],[Okvirna količina]]</f>
        <v>0</v>
      </c>
      <c r="T46" s="92">
        <f>+Sklop11[[#This Row],[Končna cena/enoto mere (EUR) z DDV]]*Sklop11[[#This Row],[Okvirna količina]]</f>
        <v>0</v>
      </c>
      <c r="U46" s="193"/>
    </row>
    <row r="47" spans="1:21" s="55" customFormat="1" ht="12">
      <c r="A47" s="84" t="s">
        <v>33</v>
      </c>
      <c r="B47" s="80" t="s">
        <v>373</v>
      </c>
      <c r="C47" s="164">
        <v>60</v>
      </c>
      <c r="D47" s="164" t="s">
        <v>157</v>
      </c>
      <c r="E47" s="134"/>
      <c r="F47" s="135">
        <v>500</v>
      </c>
      <c r="G47" s="160" t="s">
        <v>93</v>
      </c>
      <c r="H47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47" s="135" t="str">
        <f>IF(Sklop11[[#This Row],[ZAHTEVANA SHEMA KAKOVOSTI]]&lt;&gt;"",Sklop11[[#This Row],[Preračunana masa/volumen/kos na enoto kg]],"")</f>
        <v/>
      </c>
      <c r="J47" s="98"/>
      <c r="K47" s="93"/>
      <c r="L47" s="93"/>
      <c r="M47" s="1"/>
      <c r="N47" s="92"/>
      <c r="O47" s="92"/>
      <c r="P47" s="101"/>
      <c r="Q47" s="92">
        <f>+Sklop11[[#This Row],[cena/enota brez DDV v EUR]]*Sklop11[[#This Row],[Stopnja DDV (%)]]</f>
        <v>0</v>
      </c>
      <c r="R47" s="92">
        <f>+Sklop11[[#This Row],[cena/enota brez DDV v EUR]]+Sklop11[[#This Row],[Davek (EUR)]]</f>
        <v>0</v>
      </c>
      <c r="S47" s="92">
        <f>+Sklop11[[#This Row],[cena/enota brez DDV v EUR]]*Sklop11[[#This Row],[Okvirna količina]]</f>
        <v>0</v>
      </c>
      <c r="T47" s="92">
        <f>+Sklop11[[#This Row],[Končna cena/enoto mere (EUR) z DDV]]*Sklop11[[#This Row],[Okvirna količina]]</f>
        <v>0</v>
      </c>
      <c r="U47" s="193"/>
    </row>
    <row r="48" spans="1:21" s="55" customFormat="1" ht="12">
      <c r="A48" s="84" t="s">
        <v>34</v>
      </c>
      <c r="B48" s="80" t="s">
        <v>374</v>
      </c>
      <c r="C48" s="164">
        <v>40</v>
      </c>
      <c r="D48" s="164" t="s">
        <v>157</v>
      </c>
      <c r="E48" s="134"/>
      <c r="F48" s="135">
        <v>50</v>
      </c>
      <c r="G48" s="160" t="s">
        <v>93</v>
      </c>
      <c r="H48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48" s="135" t="str">
        <f>IF(Sklop11[[#This Row],[ZAHTEVANA SHEMA KAKOVOSTI]]&lt;&gt;"",Sklop11[[#This Row],[Preračunana masa/volumen/kos na enoto kg]],"")</f>
        <v/>
      </c>
      <c r="J48" s="98"/>
      <c r="K48" s="93"/>
      <c r="L48" s="93"/>
      <c r="M48" s="1"/>
      <c r="N48" s="92"/>
      <c r="O48" s="92"/>
      <c r="P48" s="101"/>
      <c r="Q48" s="92">
        <f>+Sklop11[[#This Row],[cena/enota brez DDV v EUR]]*Sklop11[[#This Row],[Stopnja DDV (%)]]</f>
        <v>0</v>
      </c>
      <c r="R48" s="92">
        <f>+Sklop11[[#This Row],[cena/enota brez DDV v EUR]]+Sklop11[[#This Row],[Davek (EUR)]]</f>
        <v>0</v>
      </c>
      <c r="S48" s="92">
        <f>+Sklop11[[#This Row],[cena/enota brez DDV v EUR]]*Sklop11[[#This Row],[Okvirna količina]]</f>
        <v>0</v>
      </c>
      <c r="T48" s="92">
        <f>+Sklop11[[#This Row],[Končna cena/enoto mere (EUR) z DDV]]*Sklop11[[#This Row],[Okvirna količina]]</f>
        <v>0</v>
      </c>
      <c r="U48" s="193"/>
    </row>
    <row r="49" spans="1:21" s="55" customFormat="1" ht="12">
      <c r="A49" s="84" t="s">
        <v>35</v>
      </c>
      <c r="B49" s="80" t="s">
        <v>375</v>
      </c>
      <c r="C49" s="164">
        <v>40</v>
      </c>
      <c r="D49" s="164" t="s">
        <v>157</v>
      </c>
      <c r="E49" s="134"/>
      <c r="F49" s="135">
        <v>200</v>
      </c>
      <c r="G49" s="160" t="s">
        <v>93</v>
      </c>
      <c r="H49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</v>
      </c>
      <c r="I49" s="135" t="str">
        <f>IF(Sklop11[[#This Row],[ZAHTEVANA SHEMA KAKOVOSTI]]&lt;&gt;"",Sklop11[[#This Row],[Preračunana masa/volumen/kos na enoto kg]],"")</f>
        <v/>
      </c>
      <c r="J49" s="98"/>
      <c r="K49" s="93"/>
      <c r="L49" s="94"/>
      <c r="M49" s="95"/>
      <c r="N49" s="92"/>
      <c r="O49" s="96"/>
      <c r="P49" s="101"/>
      <c r="Q49" s="96">
        <f>+Sklop11[[#This Row],[cena/enota brez DDV v EUR]]*Sklop11[[#This Row],[Stopnja DDV (%)]]</f>
        <v>0</v>
      </c>
      <c r="R49" s="96">
        <f>+Sklop11[[#This Row],[cena/enota brez DDV v EUR]]+Sklop11[[#This Row],[Davek (EUR)]]</f>
        <v>0</v>
      </c>
      <c r="S49" s="96">
        <f>+Sklop11[[#This Row],[cena/enota brez DDV v EUR]]*Sklop11[[#This Row],[Okvirna količina]]</f>
        <v>0</v>
      </c>
      <c r="T49" s="96">
        <f>+Sklop11[[#This Row],[Končna cena/enoto mere (EUR) z DDV]]*Sklop11[[#This Row],[Okvirna količina]]</f>
        <v>0</v>
      </c>
      <c r="U49" s="193"/>
    </row>
    <row r="50" spans="1:21" s="55" customFormat="1" ht="12">
      <c r="A50" s="84" t="s">
        <v>36</v>
      </c>
      <c r="B50" s="80" t="s">
        <v>376</v>
      </c>
      <c r="C50" s="164">
        <v>60</v>
      </c>
      <c r="D50" s="164" t="s">
        <v>157</v>
      </c>
      <c r="E50" s="134"/>
      <c r="F50" s="135">
        <v>500</v>
      </c>
      <c r="G50" s="160" t="s">
        <v>93</v>
      </c>
      <c r="H50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50" s="135" t="str">
        <f>IF(Sklop11[[#This Row],[ZAHTEVANA SHEMA KAKOVOSTI]]&lt;&gt;"",Sklop11[[#This Row],[Preračunana masa/volumen/kos na enoto kg]],"")</f>
        <v/>
      </c>
      <c r="J50" s="98"/>
      <c r="K50" s="93"/>
      <c r="L50" s="93"/>
      <c r="M50" s="1"/>
      <c r="N50" s="92"/>
      <c r="O50" s="92"/>
      <c r="P50" s="101"/>
      <c r="Q50" s="96">
        <f>+Sklop11[[#This Row],[cena/enota brez DDV v EUR]]*Sklop11[[#This Row],[Stopnja DDV (%)]]</f>
        <v>0</v>
      </c>
      <c r="R50" s="96">
        <f>+Sklop11[[#This Row],[cena/enota brez DDV v EUR]]+Sklop11[[#This Row],[Davek (EUR)]]</f>
        <v>0</v>
      </c>
      <c r="S50" s="96">
        <f>+Sklop11[[#This Row],[cena/enota brez DDV v EUR]]*Sklop11[[#This Row],[Okvirna količina]]</f>
        <v>0</v>
      </c>
      <c r="T50" s="96">
        <f>+Sklop11[[#This Row],[Končna cena/enoto mere (EUR) z DDV]]*Sklop11[[#This Row],[Okvirna količina]]</f>
        <v>0</v>
      </c>
      <c r="U50" s="193"/>
    </row>
    <row r="51" spans="1:21" s="55" customFormat="1" ht="12">
      <c r="A51" s="84" t="s">
        <v>37</v>
      </c>
      <c r="B51" s="80" t="s">
        <v>377</v>
      </c>
      <c r="C51" s="164">
        <v>60</v>
      </c>
      <c r="D51" s="164" t="s">
        <v>157</v>
      </c>
      <c r="E51" s="134"/>
      <c r="F51" s="135">
        <v>200</v>
      </c>
      <c r="G51" s="160" t="s">
        <v>93</v>
      </c>
      <c r="H51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</v>
      </c>
      <c r="I51" s="135" t="str">
        <f>IF(Sklop11[[#This Row],[ZAHTEVANA SHEMA KAKOVOSTI]]&lt;&gt;"",Sklop11[[#This Row],[Preračunana masa/volumen/kos na enoto kg]],"")</f>
        <v/>
      </c>
      <c r="J51" s="98"/>
      <c r="K51" s="93"/>
      <c r="L51" s="93"/>
      <c r="M51" s="1"/>
      <c r="N51" s="92"/>
      <c r="O51" s="92"/>
      <c r="P51" s="101"/>
      <c r="Q51" s="96">
        <f>+Sklop11[[#This Row],[cena/enota brez DDV v EUR]]*Sklop11[[#This Row],[Stopnja DDV (%)]]</f>
        <v>0</v>
      </c>
      <c r="R51" s="96">
        <f>+Sklop11[[#This Row],[cena/enota brez DDV v EUR]]+Sklop11[[#This Row],[Davek (EUR)]]</f>
        <v>0</v>
      </c>
      <c r="S51" s="96">
        <f>+Sklop11[[#This Row],[cena/enota brez DDV v EUR]]*Sklop11[[#This Row],[Okvirna količina]]</f>
        <v>0</v>
      </c>
      <c r="T51" s="96">
        <f>+Sklop11[[#This Row],[Končna cena/enoto mere (EUR) z DDV]]*Sklop11[[#This Row],[Okvirna količina]]</f>
        <v>0</v>
      </c>
      <c r="U51" s="193"/>
    </row>
    <row r="52" spans="1:21" s="55" customFormat="1" ht="12">
      <c r="A52" s="84" t="s">
        <v>38</v>
      </c>
      <c r="B52" s="172" t="s">
        <v>378</v>
      </c>
      <c r="C52" s="164">
        <v>60</v>
      </c>
      <c r="D52" s="164" t="s">
        <v>157</v>
      </c>
      <c r="E52" s="134"/>
      <c r="F52" s="135">
        <v>500</v>
      </c>
      <c r="G52" s="176" t="s">
        <v>93</v>
      </c>
      <c r="H52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52" s="135" t="str">
        <f>IF(Sklop11[[#This Row],[ZAHTEVANA SHEMA KAKOVOSTI]]&lt;&gt;"",Sklop11[[#This Row],[Preračunana masa/volumen/kos na enoto kg]],"")</f>
        <v/>
      </c>
      <c r="J52" s="165"/>
      <c r="K52" s="169"/>
      <c r="L52" s="169"/>
      <c r="M52" s="170"/>
      <c r="N52" s="166"/>
      <c r="O52" s="166"/>
      <c r="P52" s="167"/>
      <c r="Q52" s="166">
        <f>+Sklop11[[#This Row],[cena/enota brez DDV v EUR]]*Sklop11[[#This Row],[Stopnja DDV (%)]]</f>
        <v>0</v>
      </c>
      <c r="R52" s="166">
        <f>+Sklop11[[#This Row],[cena/enota brez DDV v EUR]]+Sklop11[[#This Row],[Davek (EUR)]]</f>
        <v>0</v>
      </c>
      <c r="S52" s="166">
        <f>+Sklop11[[#This Row],[cena/enota brez DDV v EUR]]*Sklop11[[#This Row],[Okvirna količina]]</f>
        <v>0</v>
      </c>
      <c r="T52" s="166">
        <f>+Sklop11[[#This Row],[Končna cena/enoto mere (EUR) z DDV]]*Sklop11[[#This Row],[Okvirna količina]]</f>
        <v>0</v>
      </c>
      <c r="U52" s="194"/>
    </row>
    <row r="53" spans="1:21" s="55" customFormat="1" ht="12">
      <c r="A53" s="84" t="s">
        <v>39</v>
      </c>
      <c r="B53" s="172" t="s">
        <v>379</v>
      </c>
      <c r="C53" s="164">
        <v>40</v>
      </c>
      <c r="D53" s="164" t="s">
        <v>157</v>
      </c>
      <c r="E53" s="134"/>
      <c r="F53" s="135">
        <v>500</v>
      </c>
      <c r="G53" s="176" t="s">
        <v>93</v>
      </c>
      <c r="H53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53" s="135" t="str">
        <f>IF(Sklop11[[#This Row],[ZAHTEVANA SHEMA KAKOVOSTI]]&lt;&gt;"",Sklop11[[#This Row],[Preračunana masa/volumen/kos na enoto kg]],"")</f>
        <v/>
      </c>
      <c r="J53" s="165"/>
      <c r="K53" s="169"/>
      <c r="L53" s="169"/>
      <c r="M53" s="170"/>
      <c r="N53" s="166"/>
      <c r="O53" s="166"/>
      <c r="P53" s="167"/>
      <c r="Q53" s="166">
        <f>+Sklop11[[#This Row],[cena/enota brez DDV v EUR]]*Sklop11[[#This Row],[Stopnja DDV (%)]]</f>
        <v>0</v>
      </c>
      <c r="R53" s="166">
        <f>+Sklop11[[#This Row],[cena/enota brez DDV v EUR]]+Sklop11[[#This Row],[Davek (EUR)]]</f>
        <v>0</v>
      </c>
      <c r="S53" s="166">
        <f>+Sklop11[[#This Row],[cena/enota brez DDV v EUR]]*Sklop11[[#This Row],[Okvirna količina]]</f>
        <v>0</v>
      </c>
      <c r="T53" s="166">
        <f>+Sklop11[[#This Row],[Končna cena/enoto mere (EUR) z DDV]]*Sklop11[[#This Row],[Okvirna količina]]</f>
        <v>0</v>
      </c>
      <c r="U53" s="194"/>
    </row>
    <row r="54" spans="1:21" s="55" customFormat="1" ht="12">
      <c r="A54" s="84" t="s">
        <v>40</v>
      </c>
      <c r="B54" s="172" t="s">
        <v>380</v>
      </c>
      <c r="C54" s="164">
        <v>60</v>
      </c>
      <c r="D54" s="164" t="s">
        <v>157</v>
      </c>
      <c r="E54" s="134"/>
      <c r="F54" s="135">
        <v>500</v>
      </c>
      <c r="G54" s="176" t="s">
        <v>93</v>
      </c>
      <c r="H54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54" s="135" t="str">
        <f>IF(Sklop11[[#This Row],[ZAHTEVANA SHEMA KAKOVOSTI]]&lt;&gt;"",Sklop11[[#This Row],[Preračunana masa/volumen/kos na enoto kg]],"")</f>
        <v/>
      </c>
      <c r="J54" s="165"/>
      <c r="K54" s="169"/>
      <c r="L54" s="169"/>
      <c r="M54" s="170"/>
      <c r="N54" s="166"/>
      <c r="O54" s="166"/>
      <c r="P54" s="167"/>
      <c r="Q54" s="166">
        <f>+Sklop11[[#This Row],[cena/enota brez DDV v EUR]]*Sklop11[[#This Row],[Stopnja DDV (%)]]</f>
        <v>0</v>
      </c>
      <c r="R54" s="166">
        <f>+Sklop11[[#This Row],[cena/enota brez DDV v EUR]]+Sklop11[[#This Row],[Davek (EUR)]]</f>
        <v>0</v>
      </c>
      <c r="S54" s="166">
        <f>+Sklop11[[#This Row],[cena/enota brez DDV v EUR]]*Sklop11[[#This Row],[Okvirna količina]]</f>
        <v>0</v>
      </c>
      <c r="T54" s="166">
        <f>+Sklop11[[#This Row],[Končna cena/enoto mere (EUR) z DDV]]*Sklop11[[#This Row],[Okvirna količina]]</f>
        <v>0</v>
      </c>
      <c r="U54" s="194"/>
    </row>
    <row r="55" spans="1:21" s="55" customFormat="1" ht="12">
      <c r="A55" s="84" t="s">
        <v>41</v>
      </c>
      <c r="B55" s="172" t="s">
        <v>381</v>
      </c>
      <c r="C55" s="164">
        <v>60</v>
      </c>
      <c r="D55" s="164" t="s">
        <v>157</v>
      </c>
      <c r="E55" s="134"/>
      <c r="F55" s="135">
        <v>500</v>
      </c>
      <c r="G55" s="176" t="s">
        <v>93</v>
      </c>
      <c r="H55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55" s="135" t="str">
        <f>IF(Sklop11[[#This Row],[ZAHTEVANA SHEMA KAKOVOSTI]]&lt;&gt;"",Sklop11[[#This Row],[Preračunana masa/volumen/kos na enoto kg]],"")</f>
        <v/>
      </c>
      <c r="J55" s="165"/>
      <c r="K55" s="169"/>
      <c r="L55" s="169"/>
      <c r="M55" s="170"/>
      <c r="N55" s="166"/>
      <c r="O55" s="166"/>
      <c r="P55" s="167"/>
      <c r="Q55" s="166">
        <f>+Sklop11[[#This Row],[cena/enota brez DDV v EUR]]*Sklop11[[#This Row],[Stopnja DDV (%)]]</f>
        <v>0</v>
      </c>
      <c r="R55" s="166">
        <f>+Sklop11[[#This Row],[cena/enota brez DDV v EUR]]+Sklop11[[#This Row],[Davek (EUR)]]</f>
        <v>0</v>
      </c>
      <c r="S55" s="166">
        <f>+Sklop11[[#This Row],[cena/enota brez DDV v EUR]]*Sklop11[[#This Row],[Okvirna količina]]</f>
        <v>0</v>
      </c>
      <c r="T55" s="166">
        <f>+Sklop11[[#This Row],[Končna cena/enoto mere (EUR) z DDV]]*Sklop11[[#This Row],[Okvirna količina]]</f>
        <v>0</v>
      </c>
      <c r="U55" s="194"/>
    </row>
    <row r="56" spans="1:21" s="55" customFormat="1" ht="12">
      <c r="A56" s="84" t="s">
        <v>42</v>
      </c>
      <c r="B56" s="172" t="s">
        <v>384</v>
      </c>
      <c r="C56" s="164">
        <v>120</v>
      </c>
      <c r="D56" s="164" t="s">
        <v>157</v>
      </c>
      <c r="E56" s="134"/>
      <c r="F56" s="135">
        <v>500</v>
      </c>
      <c r="G56" s="176" t="s">
        <v>93</v>
      </c>
      <c r="H56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56" s="135" t="str">
        <f>IF(Sklop11[[#This Row],[ZAHTEVANA SHEMA KAKOVOSTI]]&lt;&gt;"",Sklop11[[#This Row],[Preračunana masa/volumen/kos na enoto kg]],"")</f>
        <v/>
      </c>
      <c r="J56" s="165"/>
      <c r="K56" s="169"/>
      <c r="L56" s="169"/>
      <c r="M56" s="170"/>
      <c r="N56" s="166"/>
      <c r="O56" s="166"/>
      <c r="P56" s="167"/>
      <c r="Q56" s="166">
        <f>+Sklop11[[#This Row],[cena/enota brez DDV v EUR]]*Sklop11[[#This Row],[Stopnja DDV (%)]]</f>
        <v>0</v>
      </c>
      <c r="R56" s="166">
        <f>+Sklop11[[#This Row],[cena/enota brez DDV v EUR]]+Sklop11[[#This Row],[Davek (EUR)]]</f>
        <v>0</v>
      </c>
      <c r="S56" s="166">
        <f>+Sklop11[[#This Row],[cena/enota brez DDV v EUR]]*Sklop11[[#This Row],[Okvirna količina]]</f>
        <v>0</v>
      </c>
      <c r="T56" s="166">
        <f>+Sklop11[[#This Row],[Končna cena/enoto mere (EUR) z DDV]]*Sklop11[[#This Row],[Okvirna količina]]</f>
        <v>0</v>
      </c>
      <c r="U56" s="194"/>
    </row>
    <row r="57" spans="1:21" s="55" customFormat="1" ht="12">
      <c r="A57" s="84" t="s">
        <v>43</v>
      </c>
      <c r="B57" s="172" t="s">
        <v>382</v>
      </c>
      <c r="C57" s="164">
        <v>40</v>
      </c>
      <c r="D57" s="164" t="s">
        <v>157</v>
      </c>
      <c r="E57" s="134"/>
      <c r="F57" s="135">
        <v>800</v>
      </c>
      <c r="G57" s="176" t="s">
        <v>93</v>
      </c>
      <c r="H57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32</v>
      </c>
      <c r="I57" s="135" t="str">
        <f>IF(Sklop11[[#This Row],[ZAHTEVANA SHEMA KAKOVOSTI]]&lt;&gt;"",Sklop11[[#This Row],[Preračunana masa/volumen/kos na enoto kg]],"")</f>
        <v/>
      </c>
      <c r="J57" s="165"/>
      <c r="K57" s="169"/>
      <c r="L57" s="169"/>
      <c r="M57" s="170"/>
      <c r="N57" s="166"/>
      <c r="O57" s="166"/>
      <c r="P57" s="167"/>
      <c r="Q57" s="166">
        <f>+Sklop11[[#This Row],[cena/enota brez DDV v EUR]]*Sklop11[[#This Row],[Stopnja DDV (%)]]</f>
        <v>0</v>
      </c>
      <c r="R57" s="166">
        <f>+Sklop11[[#This Row],[cena/enota brez DDV v EUR]]+Sklop11[[#This Row],[Davek (EUR)]]</f>
        <v>0</v>
      </c>
      <c r="S57" s="166">
        <f>+Sklop11[[#This Row],[cena/enota brez DDV v EUR]]*Sklop11[[#This Row],[Okvirna količina]]</f>
        <v>0</v>
      </c>
      <c r="T57" s="166">
        <f>+Sklop11[[#This Row],[Končna cena/enoto mere (EUR) z DDV]]*Sklop11[[#This Row],[Okvirna količina]]</f>
        <v>0</v>
      </c>
      <c r="U57" s="194"/>
    </row>
    <row r="58" spans="1:21" s="55" customFormat="1" ht="12">
      <c r="A58" s="84" t="s">
        <v>48</v>
      </c>
      <c r="B58" s="172" t="s">
        <v>383</v>
      </c>
      <c r="C58" s="164">
        <v>60</v>
      </c>
      <c r="D58" s="164" t="s">
        <v>157</v>
      </c>
      <c r="E58" s="134"/>
      <c r="F58" s="135">
        <v>500</v>
      </c>
      <c r="G58" s="176" t="s">
        <v>93</v>
      </c>
      <c r="H58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58" s="135" t="str">
        <f>IF(Sklop11[[#This Row],[ZAHTEVANA SHEMA KAKOVOSTI]]&lt;&gt;"",Sklop11[[#This Row],[Preračunana masa/volumen/kos na enoto kg]],"")</f>
        <v/>
      </c>
      <c r="J58" s="165"/>
      <c r="K58" s="169"/>
      <c r="L58" s="169"/>
      <c r="M58" s="170"/>
      <c r="N58" s="166"/>
      <c r="O58" s="166"/>
      <c r="P58" s="167"/>
      <c r="Q58" s="166">
        <f>+Sklop11[[#This Row],[cena/enota brez DDV v EUR]]*Sklop11[[#This Row],[Stopnja DDV (%)]]</f>
        <v>0</v>
      </c>
      <c r="R58" s="166">
        <f>+Sklop11[[#This Row],[cena/enota brez DDV v EUR]]+Sklop11[[#This Row],[Davek (EUR)]]</f>
        <v>0</v>
      </c>
      <c r="S58" s="166">
        <f>+Sklop11[[#This Row],[cena/enota brez DDV v EUR]]*Sklop11[[#This Row],[Okvirna količina]]</f>
        <v>0</v>
      </c>
      <c r="T58" s="166">
        <f>+Sklop11[[#This Row],[Končna cena/enoto mere (EUR) z DDV]]*Sklop11[[#This Row],[Okvirna količina]]</f>
        <v>0</v>
      </c>
      <c r="U58" s="194"/>
    </row>
    <row r="59" spans="1:21" s="55" customFormat="1" ht="12">
      <c r="A59" s="84" t="s">
        <v>44</v>
      </c>
      <c r="B59" s="172" t="s">
        <v>385</v>
      </c>
      <c r="C59" s="164">
        <v>40</v>
      </c>
      <c r="D59" s="164" t="s">
        <v>157</v>
      </c>
      <c r="E59" s="134"/>
      <c r="F59" s="135">
        <v>500</v>
      </c>
      <c r="G59" s="176" t="s">
        <v>93</v>
      </c>
      <c r="H59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59" s="135" t="str">
        <f>IF(Sklop11[[#This Row],[ZAHTEVANA SHEMA KAKOVOSTI]]&lt;&gt;"",Sklop11[[#This Row],[Preračunana masa/volumen/kos na enoto kg]],"")</f>
        <v/>
      </c>
      <c r="J59" s="165"/>
      <c r="K59" s="169"/>
      <c r="L59" s="169"/>
      <c r="M59" s="170"/>
      <c r="N59" s="166"/>
      <c r="O59" s="166"/>
      <c r="P59" s="167"/>
      <c r="Q59" s="166">
        <f>+Sklop11[[#This Row],[cena/enota brez DDV v EUR]]*Sklop11[[#This Row],[Stopnja DDV (%)]]</f>
        <v>0</v>
      </c>
      <c r="R59" s="166">
        <f>+Sklop11[[#This Row],[cena/enota brez DDV v EUR]]+Sklop11[[#This Row],[Davek (EUR)]]</f>
        <v>0</v>
      </c>
      <c r="S59" s="166">
        <f>+Sklop11[[#This Row],[cena/enota brez DDV v EUR]]*Sklop11[[#This Row],[Okvirna količina]]</f>
        <v>0</v>
      </c>
      <c r="T59" s="166">
        <f>+Sklop11[[#This Row],[Končna cena/enoto mere (EUR) z DDV]]*Sklop11[[#This Row],[Okvirna količina]]</f>
        <v>0</v>
      </c>
      <c r="U59" s="194"/>
    </row>
    <row r="60" spans="1:21" s="55" customFormat="1" ht="12">
      <c r="A60" s="84" t="s">
        <v>45</v>
      </c>
      <c r="B60" s="172" t="s">
        <v>385</v>
      </c>
      <c r="C60" s="164">
        <v>60</v>
      </c>
      <c r="D60" s="164" t="s">
        <v>157</v>
      </c>
      <c r="E60" s="134"/>
      <c r="F60" s="135">
        <v>1000</v>
      </c>
      <c r="G60" s="176" t="s">
        <v>93</v>
      </c>
      <c r="H60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60" s="135" t="str">
        <f>IF(Sklop11[[#This Row],[ZAHTEVANA SHEMA KAKOVOSTI]]&lt;&gt;"",Sklop11[[#This Row],[Preračunana masa/volumen/kos na enoto kg]],"")</f>
        <v/>
      </c>
      <c r="J60" s="165"/>
      <c r="K60" s="169"/>
      <c r="L60" s="169"/>
      <c r="M60" s="170"/>
      <c r="N60" s="166"/>
      <c r="O60" s="166"/>
      <c r="P60" s="167"/>
      <c r="Q60" s="166">
        <f>+Sklop11[[#This Row],[cena/enota brez DDV v EUR]]*Sklop11[[#This Row],[Stopnja DDV (%)]]</f>
        <v>0</v>
      </c>
      <c r="R60" s="166">
        <f>+Sklop11[[#This Row],[cena/enota brez DDV v EUR]]+Sklop11[[#This Row],[Davek (EUR)]]</f>
        <v>0</v>
      </c>
      <c r="S60" s="166">
        <f>+Sklop11[[#This Row],[cena/enota brez DDV v EUR]]*Sklop11[[#This Row],[Okvirna količina]]</f>
        <v>0</v>
      </c>
      <c r="T60" s="166">
        <f>+Sklop11[[#This Row],[Končna cena/enoto mere (EUR) z DDV]]*Sklop11[[#This Row],[Okvirna količina]]</f>
        <v>0</v>
      </c>
      <c r="U60" s="194"/>
    </row>
    <row r="61" spans="1:21" s="55" customFormat="1" ht="12">
      <c r="A61" s="84" t="s">
        <v>49</v>
      </c>
      <c r="B61" s="172" t="s">
        <v>386</v>
      </c>
      <c r="C61" s="164">
        <v>40</v>
      </c>
      <c r="D61" s="164" t="s">
        <v>157</v>
      </c>
      <c r="E61" s="134"/>
      <c r="F61" s="135">
        <v>500</v>
      </c>
      <c r="G61" s="176" t="s">
        <v>93</v>
      </c>
      <c r="H61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61" s="135" t="str">
        <f>IF(Sklop11[[#This Row],[ZAHTEVANA SHEMA KAKOVOSTI]]&lt;&gt;"",Sklop11[[#This Row],[Preračunana masa/volumen/kos na enoto kg]],"")</f>
        <v/>
      </c>
      <c r="J61" s="165"/>
      <c r="K61" s="169"/>
      <c r="L61" s="169"/>
      <c r="M61" s="170"/>
      <c r="N61" s="166"/>
      <c r="O61" s="166"/>
      <c r="P61" s="167"/>
      <c r="Q61" s="166">
        <f>+Sklop11[[#This Row],[cena/enota brez DDV v EUR]]*Sklop11[[#This Row],[Stopnja DDV (%)]]</f>
        <v>0</v>
      </c>
      <c r="R61" s="166">
        <f>+Sklop11[[#This Row],[cena/enota brez DDV v EUR]]+Sklop11[[#This Row],[Davek (EUR)]]</f>
        <v>0</v>
      </c>
      <c r="S61" s="166">
        <f>+Sklop11[[#This Row],[cena/enota brez DDV v EUR]]*Sklop11[[#This Row],[Okvirna količina]]</f>
        <v>0</v>
      </c>
      <c r="T61" s="166">
        <f>+Sklop11[[#This Row],[Končna cena/enoto mere (EUR) z DDV]]*Sklop11[[#This Row],[Okvirna količina]]</f>
        <v>0</v>
      </c>
      <c r="U61" s="194"/>
    </row>
    <row r="62" spans="1:21" s="55" customFormat="1" ht="12">
      <c r="A62" s="84" t="s">
        <v>50</v>
      </c>
      <c r="B62" s="172" t="s">
        <v>388</v>
      </c>
      <c r="C62" s="164">
        <v>40</v>
      </c>
      <c r="D62" s="164" t="s">
        <v>157</v>
      </c>
      <c r="E62" s="134"/>
      <c r="F62" s="135">
        <v>1000</v>
      </c>
      <c r="G62" s="176" t="s">
        <v>93</v>
      </c>
      <c r="H62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62" s="135" t="str">
        <f>IF(Sklop11[[#This Row],[ZAHTEVANA SHEMA KAKOVOSTI]]&lt;&gt;"",Sklop11[[#This Row],[Preračunana masa/volumen/kos na enoto kg]],"")</f>
        <v/>
      </c>
      <c r="J62" s="165"/>
      <c r="K62" s="169"/>
      <c r="L62" s="169"/>
      <c r="M62" s="170"/>
      <c r="N62" s="166"/>
      <c r="O62" s="166"/>
      <c r="P62" s="167"/>
      <c r="Q62" s="166">
        <f>+Sklop11[[#This Row],[cena/enota brez DDV v EUR]]*Sklop11[[#This Row],[Stopnja DDV (%)]]</f>
        <v>0</v>
      </c>
      <c r="R62" s="166">
        <f>+Sklop11[[#This Row],[cena/enota brez DDV v EUR]]+Sklop11[[#This Row],[Davek (EUR)]]</f>
        <v>0</v>
      </c>
      <c r="S62" s="166">
        <f>+Sklop11[[#This Row],[cena/enota brez DDV v EUR]]*Sklop11[[#This Row],[Okvirna količina]]</f>
        <v>0</v>
      </c>
      <c r="T62" s="166">
        <f>+Sklop11[[#This Row],[Končna cena/enoto mere (EUR) z DDV]]*Sklop11[[#This Row],[Okvirna količina]]</f>
        <v>0</v>
      </c>
      <c r="U62" s="194"/>
    </row>
    <row r="63" spans="1:21" s="55" customFormat="1" ht="12">
      <c r="A63" s="84" t="s">
        <v>46</v>
      </c>
      <c r="B63" s="172" t="s">
        <v>389</v>
      </c>
      <c r="C63" s="164">
        <v>40</v>
      </c>
      <c r="D63" s="164" t="s">
        <v>157</v>
      </c>
      <c r="E63" s="134"/>
      <c r="F63" s="135">
        <v>700</v>
      </c>
      <c r="G63" s="176" t="s">
        <v>93</v>
      </c>
      <c r="H63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28</v>
      </c>
      <c r="I63" s="135" t="str">
        <f>IF(Sklop11[[#This Row],[ZAHTEVANA SHEMA KAKOVOSTI]]&lt;&gt;"",Sklop11[[#This Row],[Preračunana masa/volumen/kos na enoto kg]],"")</f>
        <v/>
      </c>
      <c r="J63" s="165"/>
      <c r="K63" s="169"/>
      <c r="L63" s="169"/>
      <c r="M63" s="170"/>
      <c r="N63" s="166"/>
      <c r="O63" s="166"/>
      <c r="P63" s="167"/>
      <c r="Q63" s="166">
        <f>+Sklop11[[#This Row],[cena/enota brez DDV v EUR]]*Sklop11[[#This Row],[Stopnja DDV (%)]]</f>
        <v>0</v>
      </c>
      <c r="R63" s="166">
        <f>+Sklop11[[#This Row],[cena/enota brez DDV v EUR]]+Sklop11[[#This Row],[Davek (EUR)]]</f>
        <v>0</v>
      </c>
      <c r="S63" s="166">
        <f>+Sklop11[[#This Row],[cena/enota brez DDV v EUR]]*Sklop11[[#This Row],[Okvirna količina]]</f>
        <v>0</v>
      </c>
      <c r="T63" s="166">
        <f>+Sklop11[[#This Row],[Končna cena/enoto mere (EUR) z DDV]]*Sklop11[[#This Row],[Okvirna količina]]</f>
        <v>0</v>
      </c>
      <c r="U63" s="194"/>
    </row>
    <row r="64" spans="1:21" s="55" customFormat="1" ht="12">
      <c r="A64" s="84" t="s">
        <v>51</v>
      </c>
      <c r="B64" s="172" t="s">
        <v>1288</v>
      </c>
      <c r="C64" s="164">
        <v>40</v>
      </c>
      <c r="D64" s="164" t="s">
        <v>157</v>
      </c>
      <c r="E64" s="134"/>
      <c r="F64" s="135">
        <v>200</v>
      </c>
      <c r="G64" s="176" t="s">
        <v>93</v>
      </c>
      <c r="H64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</v>
      </c>
      <c r="I64" s="135" t="str">
        <f>IF(Sklop11[[#This Row],[ZAHTEVANA SHEMA KAKOVOSTI]]&lt;&gt;"",Sklop11[[#This Row],[Preračunana masa/volumen/kos na enoto kg]],"")</f>
        <v/>
      </c>
      <c r="J64" s="165"/>
      <c r="K64" s="169"/>
      <c r="L64" s="169"/>
      <c r="M64" s="170"/>
      <c r="N64" s="166"/>
      <c r="O64" s="166"/>
      <c r="P64" s="167"/>
      <c r="Q64" s="166">
        <f>+Sklop11[[#This Row],[cena/enota brez DDV v EUR]]*Sklop11[[#This Row],[Stopnja DDV (%)]]</f>
        <v>0</v>
      </c>
      <c r="R64" s="166">
        <f>+Sklop11[[#This Row],[cena/enota brez DDV v EUR]]+Sklop11[[#This Row],[Davek (EUR)]]</f>
        <v>0</v>
      </c>
      <c r="S64" s="166">
        <f>+Sklop11[[#This Row],[cena/enota brez DDV v EUR]]*Sklop11[[#This Row],[Okvirna količina]]</f>
        <v>0</v>
      </c>
      <c r="T64" s="166">
        <f>+Sklop11[[#This Row],[Končna cena/enoto mere (EUR) z DDV]]*Sklop11[[#This Row],[Okvirna količina]]</f>
        <v>0</v>
      </c>
      <c r="U64" s="194"/>
    </row>
    <row r="65" spans="1:22" s="55" customFormat="1" ht="12">
      <c r="A65" s="84" t="s">
        <v>47</v>
      </c>
      <c r="B65" s="172" t="s">
        <v>390</v>
      </c>
      <c r="C65" s="164">
        <v>40</v>
      </c>
      <c r="D65" s="164" t="s">
        <v>157</v>
      </c>
      <c r="E65" s="134"/>
      <c r="F65" s="135">
        <v>700</v>
      </c>
      <c r="G65" s="176" t="s">
        <v>93</v>
      </c>
      <c r="H65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28</v>
      </c>
      <c r="I65" s="135" t="str">
        <f>IF(Sklop11[[#This Row],[ZAHTEVANA SHEMA KAKOVOSTI]]&lt;&gt;"",Sklop11[[#This Row],[Preračunana masa/volumen/kos na enoto kg]],"")</f>
        <v/>
      </c>
      <c r="J65" s="165"/>
      <c r="K65" s="169"/>
      <c r="L65" s="169"/>
      <c r="M65" s="170"/>
      <c r="N65" s="166"/>
      <c r="O65" s="166"/>
      <c r="P65" s="167"/>
      <c r="Q65" s="166">
        <f>+Sklop11[[#This Row],[cena/enota brez DDV v EUR]]*Sklop11[[#This Row],[Stopnja DDV (%)]]</f>
        <v>0</v>
      </c>
      <c r="R65" s="166">
        <f>+Sklop11[[#This Row],[cena/enota brez DDV v EUR]]+Sklop11[[#This Row],[Davek (EUR)]]</f>
        <v>0</v>
      </c>
      <c r="S65" s="166">
        <f>+Sklop11[[#This Row],[cena/enota brez DDV v EUR]]*Sklop11[[#This Row],[Okvirna količina]]</f>
        <v>0</v>
      </c>
      <c r="T65" s="166">
        <f>+Sklop11[[#This Row],[Končna cena/enoto mere (EUR) z DDV]]*Sklop11[[#This Row],[Okvirna količina]]</f>
        <v>0</v>
      </c>
      <c r="U65" s="194"/>
    </row>
    <row r="66" spans="1:22" s="55" customFormat="1" ht="12">
      <c r="A66" s="84" t="s">
        <v>52</v>
      </c>
      <c r="B66" s="172" t="s">
        <v>391</v>
      </c>
      <c r="C66" s="164">
        <v>60</v>
      </c>
      <c r="D66" s="164" t="s">
        <v>157</v>
      </c>
      <c r="E66" s="134"/>
      <c r="F66" s="135">
        <v>1000</v>
      </c>
      <c r="G66" s="176" t="s">
        <v>93</v>
      </c>
      <c r="H66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66" s="135" t="str">
        <f>IF(Sklop11[[#This Row],[ZAHTEVANA SHEMA KAKOVOSTI]]&lt;&gt;"",Sklop11[[#This Row],[Preračunana masa/volumen/kos na enoto kg]],"")</f>
        <v/>
      </c>
      <c r="J66" s="165"/>
      <c r="K66" s="169"/>
      <c r="L66" s="169"/>
      <c r="M66" s="170"/>
      <c r="N66" s="166"/>
      <c r="O66" s="166"/>
      <c r="P66" s="167"/>
      <c r="Q66" s="166">
        <f>+Sklop11[[#This Row],[cena/enota brez DDV v EUR]]*Sklop11[[#This Row],[Stopnja DDV (%)]]</f>
        <v>0</v>
      </c>
      <c r="R66" s="166">
        <f>+Sklop11[[#This Row],[cena/enota brez DDV v EUR]]+Sklop11[[#This Row],[Davek (EUR)]]</f>
        <v>0</v>
      </c>
      <c r="S66" s="166">
        <f>+Sklop11[[#This Row],[cena/enota brez DDV v EUR]]*Sklop11[[#This Row],[Okvirna količina]]</f>
        <v>0</v>
      </c>
      <c r="T66" s="166">
        <f>+Sklop11[[#This Row],[Končna cena/enoto mere (EUR) z DDV]]*Sklop11[[#This Row],[Okvirna količina]]</f>
        <v>0</v>
      </c>
      <c r="U66" s="194"/>
    </row>
    <row r="67" spans="1:22" s="55" customFormat="1" ht="12">
      <c r="A67" s="84" t="s">
        <v>53</v>
      </c>
      <c r="B67" s="172" t="s">
        <v>1037</v>
      </c>
      <c r="C67" s="164">
        <v>60</v>
      </c>
      <c r="D67" s="164" t="s">
        <v>157</v>
      </c>
      <c r="E67" s="134"/>
      <c r="F67" s="135">
        <v>500</v>
      </c>
      <c r="G67" s="176" t="s">
        <v>93</v>
      </c>
      <c r="H67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67" s="135" t="str">
        <f>IF(Sklop11[[#This Row],[ZAHTEVANA SHEMA KAKOVOSTI]]&lt;&gt;"",Sklop11[[#This Row],[Preračunana masa/volumen/kos na enoto kg]],"")</f>
        <v/>
      </c>
      <c r="J67" s="165"/>
      <c r="K67" s="169"/>
      <c r="L67" s="169"/>
      <c r="M67" s="170"/>
      <c r="N67" s="166"/>
      <c r="O67" s="166"/>
      <c r="P67" s="167"/>
      <c r="Q67" s="166">
        <f>+Sklop11[[#This Row],[cena/enota brez DDV v EUR]]*Sklop11[[#This Row],[Stopnja DDV (%)]]</f>
        <v>0</v>
      </c>
      <c r="R67" s="166">
        <f>+Sklop11[[#This Row],[cena/enota brez DDV v EUR]]+Sklop11[[#This Row],[Davek (EUR)]]</f>
        <v>0</v>
      </c>
      <c r="S67" s="166">
        <f>+Sklop11[[#This Row],[cena/enota brez DDV v EUR]]*Sklop11[[#This Row],[Okvirna količina]]</f>
        <v>0</v>
      </c>
      <c r="T67" s="166">
        <f>+Sklop11[[#This Row],[Končna cena/enoto mere (EUR) z DDV]]*Sklop11[[#This Row],[Okvirna količina]]</f>
        <v>0</v>
      </c>
      <c r="U67" s="194"/>
    </row>
    <row r="68" spans="1:22" s="55" customFormat="1" ht="12">
      <c r="A68" s="84" t="s">
        <v>54</v>
      </c>
      <c r="B68" s="172" t="s">
        <v>392</v>
      </c>
      <c r="C68" s="164">
        <v>330</v>
      </c>
      <c r="D68" s="164" t="s">
        <v>157</v>
      </c>
      <c r="E68" s="134"/>
      <c r="F68" s="135">
        <v>200</v>
      </c>
      <c r="G68" s="176" t="s">
        <v>93</v>
      </c>
      <c r="H68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66</v>
      </c>
      <c r="I68" s="135" t="str">
        <f>IF(Sklop11[[#This Row],[ZAHTEVANA SHEMA KAKOVOSTI]]&lt;&gt;"",Sklop11[[#This Row],[Preračunana masa/volumen/kos na enoto kg]],"")</f>
        <v/>
      </c>
      <c r="J68" s="165"/>
      <c r="K68" s="169"/>
      <c r="L68" s="169"/>
      <c r="M68" s="170"/>
      <c r="N68" s="166"/>
      <c r="O68" s="166"/>
      <c r="P68" s="167"/>
      <c r="Q68" s="166">
        <f>+Sklop11[[#This Row],[cena/enota brez DDV v EUR]]*Sklop11[[#This Row],[Stopnja DDV (%)]]</f>
        <v>0</v>
      </c>
      <c r="R68" s="166">
        <f>+Sklop11[[#This Row],[cena/enota brez DDV v EUR]]+Sklop11[[#This Row],[Davek (EUR)]]</f>
        <v>0</v>
      </c>
      <c r="S68" s="166">
        <f>+Sklop11[[#This Row],[cena/enota brez DDV v EUR]]*Sklop11[[#This Row],[Okvirna količina]]</f>
        <v>0</v>
      </c>
      <c r="T68" s="166">
        <f>+Sklop11[[#This Row],[Končna cena/enoto mere (EUR) z DDV]]*Sklop11[[#This Row],[Okvirna količina]]</f>
        <v>0</v>
      </c>
      <c r="U68" s="194"/>
    </row>
    <row r="69" spans="1:22" s="55" customFormat="1" ht="24">
      <c r="A69" s="84" t="s">
        <v>55</v>
      </c>
      <c r="B69" s="287" t="s">
        <v>1363</v>
      </c>
      <c r="C69" s="276">
        <v>330</v>
      </c>
      <c r="D69" s="276" t="s">
        <v>157</v>
      </c>
      <c r="E69" s="286"/>
      <c r="F69" s="277">
        <v>300</v>
      </c>
      <c r="G69" s="278" t="s">
        <v>93</v>
      </c>
      <c r="H69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99</v>
      </c>
      <c r="I69" s="277" t="str">
        <f>IF(Sklop11[[#This Row],[ZAHTEVANA SHEMA KAKOVOSTI]]&lt;&gt;"",Sklop11[[#This Row],[Preračunana masa/volumen/kos na enoto kg]],"")</f>
        <v/>
      </c>
      <c r="J69" s="279"/>
      <c r="K69" s="280"/>
      <c r="L69" s="280"/>
      <c r="M69" s="281"/>
      <c r="N69" s="282"/>
      <c r="O69" s="282"/>
      <c r="P69" s="283"/>
      <c r="Q69" s="282">
        <f>+Sklop11[[#This Row],[cena/enota brez DDV v EUR]]*Sklop11[[#This Row],[Stopnja DDV (%)]]</f>
        <v>0</v>
      </c>
      <c r="R69" s="282">
        <f>+Sklop11[[#This Row],[cena/enota brez DDV v EUR]]+Sklop11[[#This Row],[Davek (EUR)]]</f>
        <v>0</v>
      </c>
      <c r="S69" s="282">
        <f>+Sklop11[[#This Row],[cena/enota brez DDV v EUR]]*Sklop11[[#This Row],[Okvirna količina]]</f>
        <v>0</v>
      </c>
      <c r="T69" s="282">
        <f>+Sklop11[[#This Row],[Končna cena/enoto mere (EUR) z DDV]]*Sklop11[[#This Row],[Okvirna količina]]</f>
        <v>0</v>
      </c>
      <c r="U69" s="294"/>
    </row>
    <row r="70" spans="1:22" s="55" customFormat="1" ht="12">
      <c r="A70" s="84" t="s">
        <v>56</v>
      </c>
      <c r="B70" s="172" t="s">
        <v>393</v>
      </c>
      <c r="C70" s="173" t="s">
        <v>1038</v>
      </c>
      <c r="D70" s="164" t="s">
        <v>0</v>
      </c>
      <c r="E70" s="134"/>
      <c r="F70" s="135">
        <v>200</v>
      </c>
      <c r="G70" s="176" t="s">
        <v>0</v>
      </c>
      <c r="H70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70" s="135" t="str">
        <f>IF(Sklop11[[#This Row],[ZAHTEVANA SHEMA KAKOVOSTI]]&lt;&gt;"",Sklop11[[#This Row],[Preračunana masa/volumen/kos na enoto kg]],"")</f>
        <v/>
      </c>
      <c r="J70" s="165"/>
      <c r="K70" s="169"/>
      <c r="L70" s="169"/>
      <c r="M70" s="170"/>
      <c r="N70" s="166"/>
      <c r="O70" s="166"/>
      <c r="P70" s="167"/>
      <c r="Q70" s="166">
        <f>+Sklop11[[#This Row],[cena/enota brez DDV v EUR]]*Sklop11[[#This Row],[Stopnja DDV (%)]]</f>
        <v>0</v>
      </c>
      <c r="R70" s="166">
        <f>+Sklop11[[#This Row],[cena/enota brez DDV v EUR]]+Sklop11[[#This Row],[Davek (EUR)]]</f>
        <v>0</v>
      </c>
      <c r="S70" s="166">
        <f>+Sklop11[[#This Row],[cena/enota brez DDV v EUR]]*Sklop11[[#This Row],[Okvirna količina]]</f>
        <v>0</v>
      </c>
      <c r="T70" s="166">
        <f>+Sklop11[[#This Row],[Končna cena/enoto mere (EUR) z DDV]]*Sklop11[[#This Row],[Okvirna količina]]</f>
        <v>0</v>
      </c>
      <c r="U70" s="194"/>
    </row>
    <row r="71" spans="1:22">
      <c r="A71" s="419" t="s">
        <v>179</v>
      </c>
      <c r="B71" s="407"/>
      <c r="C71" s="408"/>
      <c r="D71" s="408"/>
      <c r="E71" s="409"/>
      <c r="F71" s="410"/>
      <c r="G71" s="411"/>
      <c r="H71" s="412">
        <f>SUBTOTAL(109,Sklop11[Preračunana masa/volumen/kos na enoto kg])</f>
        <v>2171.1999999999998</v>
      </c>
      <c r="I71" s="412">
        <f>SUBTOTAL(109,Sklop11[Živila iz shem kakovosti (kg)])</f>
        <v>0</v>
      </c>
      <c r="J71" s="410"/>
      <c r="K71" s="413"/>
      <c r="L71" s="413"/>
      <c r="M71" s="414"/>
      <c r="N71" s="415"/>
      <c r="O71" s="415"/>
      <c r="P71" s="415"/>
      <c r="Q71" s="416"/>
      <c r="R71" s="410"/>
      <c r="S71" s="416">
        <f>SUBTOTAL(109,Sklop11[Vrednost za okvirno količino (EUR) brez DDV])</f>
        <v>0</v>
      </c>
      <c r="T71" s="416">
        <f>SUBTOTAL(109,Sklop11[Vrednost za okvirno količino (EUR) z DDV])</f>
        <v>0</v>
      </c>
      <c r="U71" s="417">
        <f>SUBTOTAL(103,Sklop11[Shema kakovosti
(nacionalne, evropske)
])</f>
        <v>0</v>
      </c>
    </row>
    <row r="72" spans="1:22" ht="15">
      <c r="A72" s="7"/>
      <c r="B72" s="5"/>
      <c r="C72" s="29"/>
      <c r="D72" s="29"/>
      <c r="E72" s="28"/>
      <c r="F72" s="8"/>
      <c r="H72" s="9"/>
      <c r="I72" s="9"/>
      <c r="J72" s="9"/>
      <c r="K72" s="9"/>
      <c r="L72" s="23"/>
      <c r="M72" s="23"/>
      <c r="N72" s="9"/>
      <c r="O72" s="9"/>
      <c r="P72" s="9"/>
      <c r="Q72" s="9"/>
      <c r="R72" s="9"/>
      <c r="S72" s="3"/>
      <c r="T72" s="3"/>
      <c r="U72" s="8"/>
    </row>
    <row r="73" spans="1:22">
      <c r="A73" s="47" t="s">
        <v>176</v>
      </c>
      <c r="B73" s="19"/>
      <c r="C73" s="31"/>
      <c r="D73" s="31"/>
      <c r="E73" s="113"/>
      <c r="Q73" s="47"/>
      <c r="R73" s="47"/>
      <c r="S73" s="47"/>
      <c r="T73" s="47"/>
    </row>
    <row r="74" spans="1:22">
      <c r="A74" s="14" t="s">
        <v>1216</v>
      </c>
      <c r="B74" s="19"/>
      <c r="C74" s="31"/>
      <c r="D74" s="31"/>
      <c r="E74" s="113"/>
    </row>
    <row r="75" spans="1:22">
      <c r="A75" s="107" t="s">
        <v>311</v>
      </c>
      <c r="F75" s="68"/>
      <c r="G75" s="68"/>
      <c r="H75" s="32"/>
      <c r="I75" s="32"/>
      <c r="J75" s="32"/>
      <c r="K75" s="32"/>
      <c r="L75" s="54"/>
      <c r="M75" s="54"/>
      <c r="N75" s="32"/>
      <c r="O75" s="32"/>
      <c r="P75" s="32"/>
      <c r="Q75" s="32"/>
      <c r="R75" s="32"/>
    </row>
    <row r="76" spans="1:22">
      <c r="A76" s="552" t="s">
        <v>265</v>
      </c>
      <c r="B76" s="552"/>
      <c r="C76" s="552"/>
      <c r="D76" s="552"/>
      <c r="E76" s="552"/>
      <c r="F76" s="552"/>
      <c r="G76" s="552"/>
      <c r="H76" s="552"/>
      <c r="I76" s="552"/>
      <c r="J76" s="552"/>
      <c r="K76" s="552"/>
      <c r="L76" s="552"/>
      <c r="M76" s="22"/>
      <c r="N76" s="22"/>
      <c r="O76" s="22"/>
      <c r="P76" s="22"/>
      <c r="Q76" s="22"/>
      <c r="R76" s="22"/>
      <c r="S76" s="22"/>
      <c r="T76" s="22"/>
      <c r="U76" s="22"/>
      <c r="V76" s="22"/>
    </row>
    <row r="77" spans="1:22">
      <c r="A77" s="124" t="s">
        <v>1449</v>
      </c>
      <c r="B77" s="124"/>
      <c r="C77" s="124"/>
      <c r="D77" s="124"/>
      <c r="E77" s="124"/>
      <c r="F77" s="124"/>
      <c r="G77" s="124"/>
      <c r="H77" s="124"/>
      <c r="I77" s="124"/>
      <c r="J77" s="124"/>
      <c r="K77" s="124"/>
      <c r="L77" s="124"/>
      <c r="M77" s="124"/>
      <c r="N77" s="124"/>
      <c r="O77" s="124"/>
      <c r="P77" s="124"/>
      <c r="Q77" s="124"/>
      <c r="R77" s="124"/>
      <c r="S77" s="124"/>
      <c r="T77" s="124"/>
      <c r="U77" s="124"/>
      <c r="V77" s="123"/>
    </row>
    <row r="78" spans="1:22" ht="12.75" customHeight="1">
      <c r="A78" s="553"/>
      <c r="B78" s="553"/>
      <c r="C78" s="553"/>
      <c r="D78" s="553"/>
      <c r="E78" s="553"/>
      <c r="F78" s="553"/>
      <c r="G78" s="553"/>
      <c r="H78" s="553"/>
      <c r="I78" s="553"/>
      <c r="J78" s="553"/>
      <c r="K78" s="553"/>
      <c r="L78" s="553"/>
      <c r="M78" s="123"/>
      <c r="N78" s="123"/>
      <c r="O78" s="123"/>
      <c r="P78" s="123"/>
      <c r="Q78" s="123"/>
      <c r="R78" s="123"/>
      <c r="S78" s="123"/>
      <c r="T78" s="123"/>
      <c r="U78" s="123"/>
      <c r="V78" s="123"/>
    </row>
    <row r="79" spans="1:22">
      <c r="N79" s="32"/>
      <c r="O79" s="32"/>
      <c r="P79" s="32"/>
      <c r="Q79" s="32"/>
      <c r="R79" s="32"/>
    </row>
    <row r="80" spans="1:22">
      <c r="A80" s="107" t="s">
        <v>65</v>
      </c>
      <c r="F80" s="68"/>
      <c r="G80" s="68" t="s">
        <v>66</v>
      </c>
      <c r="H80" s="32"/>
      <c r="I80" s="32"/>
      <c r="J80" s="32"/>
      <c r="K80" s="32"/>
      <c r="L80" s="54"/>
      <c r="M80" s="54"/>
      <c r="N80" s="32"/>
      <c r="O80" s="32"/>
      <c r="P80" s="32"/>
      <c r="Q80" s="32" t="s">
        <v>67</v>
      </c>
      <c r="R80" s="32"/>
    </row>
    <row r="81" spans="1:22" ht="15">
      <c r="A81" s="7"/>
      <c r="B81" s="5"/>
      <c r="C81" s="29"/>
      <c r="D81" s="29"/>
      <c r="E81" s="28"/>
      <c r="F81" s="8"/>
      <c r="H81" s="9"/>
      <c r="I81" s="9"/>
      <c r="J81" s="9"/>
      <c r="K81" s="9"/>
      <c r="L81" s="23"/>
      <c r="M81" s="23"/>
      <c r="N81" s="9"/>
      <c r="O81" s="9"/>
      <c r="P81" s="9"/>
      <c r="Q81" s="9"/>
      <c r="R81" s="9"/>
      <c r="S81" s="3"/>
      <c r="T81" s="3"/>
      <c r="U81" s="8"/>
    </row>
    <row r="82" spans="1:22">
      <c r="B82" s="19"/>
      <c r="C82" s="31"/>
      <c r="D82" s="31"/>
      <c r="E82" s="113"/>
    </row>
    <row r="83" spans="1:22">
      <c r="B83" s="19"/>
      <c r="C83" s="31"/>
      <c r="D83" s="31"/>
      <c r="E83" s="113"/>
    </row>
    <row r="84" spans="1:22">
      <c r="B84" s="19"/>
      <c r="C84" s="31"/>
      <c r="D84" s="31"/>
      <c r="E84" s="113"/>
    </row>
    <row r="85" spans="1:22">
      <c r="B85" s="19"/>
      <c r="C85" s="31"/>
      <c r="D85" s="31"/>
      <c r="E85" s="113"/>
    </row>
    <row r="86" spans="1:22">
      <c r="B86" s="19"/>
      <c r="C86" s="31"/>
      <c r="D86" s="31"/>
      <c r="E86" s="113"/>
    </row>
    <row r="87" spans="1:22">
      <c r="B87" s="19"/>
      <c r="C87" s="31"/>
      <c r="D87" s="31"/>
      <c r="E87" s="113"/>
    </row>
    <row r="88" spans="1:22">
      <c r="B88" s="19"/>
      <c r="C88" s="31"/>
      <c r="D88" s="31"/>
      <c r="E88" s="113"/>
    </row>
    <row r="89" spans="1:22">
      <c r="B89" s="19"/>
      <c r="C89" s="31"/>
      <c r="D89" s="31"/>
      <c r="E89" s="113"/>
    </row>
    <row r="90" spans="1:22">
      <c r="B90" s="19"/>
      <c r="C90" s="31"/>
      <c r="D90" s="31"/>
      <c r="E90" s="113"/>
    </row>
    <row r="91" spans="1:22">
      <c r="B91" s="19"/>
      <c r="C91" s="31"/>
      <c r="D91" s="31"/>
      <c r="E91" s="113"/>
    </row>
    <row r="92" spans="1:22">
      <c r="B92" s="19"/>
      <c r="C92" s="31"/>
      <c r="D92" s="31"/>
      <c r="E92" s="113"/>
    </row>
    <row r="93" spans="1:22">
      <c r="B93" s="19"/>
      <c r="C93" s="31"/>
      <c r="D93" s="31"/>
      <c r="E93" s="113"/>
    </row>
    <row r="94" spans="1:22">
      <c r="B94" s="19"/>
      <c r="C94" s="31"/>
      <c r="D94" s="31"/>
      <c r="E94" s="113"/>
    </row>
    <row r="95" spans="1:22">
      <c r="B95" s="19"/>
      <c r="C95" s="31"/>
      <c r="D95" s="31"/>
      <c r="E95" s="113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68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68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68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68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68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68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68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68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L264" s="14"/>
      <c r="M264" s="14"/>
      <c r="N264" s="14"/>
      <c r="O264" s="14"/>
      <c r="P264" s="14"/>
      <c r="Q264" s="14"/>
      <c r="R264" s="14"/>
      <c r="S264" s="14"/>
      <c r="T264" s="14"/>
      <c r="U264" s="68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L265" s="14"/>
      <c r="M265" s="14"/>
      <c r="N265" s="14"/>
      <c r="O265" s="14"/>
      <c r="P265" s="14"/>
      <c r="Q265" s="14"/>
      <c r="R265" s="14"/>
      <c r="S265" s="14"/>
      <c r="T265" s="14"/>
      <c r="U265" s="68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L266" s="14"/>
      <c r="M266" s="14"/>
      <c r="N266" s="14"/>
      <c r="O266" s="14"/>
      <c r="P266" s="14"/>
      <c r="Q266" s="14"/>
      <c r="R266" s="14"/>
      <c r="S266" s="14"/>
      <c r="T266" s="14"/>
      <c r="U266" s="68"/>
      <c r="V266" s="14"/>
    </row>
    <row r="267" spans="1:22" s="21" customFormat="1">
      <c r="A267" s="14"/>
      <c r="B267" s="19"/>
      <c r="C267" s="31"/>
      <c r="D267" s="31"/>
      <c r="E267" s="113"/>
      <c r="F267" s="114"/>
      <c r="G267" s="114"/>
      <c r="L267" s="14"/>
      <c r="M267" s="14"/>
      <c r="N267" s="14"/>
      <c r="O267" s="14"/>
      <c r="P267" s="14"/>
      <c r="Q267" s="14"/>
      <c r="R267" s="14"/>
      <c r="S267" s="14"/>
      <c r="T267" s="14"/>
      <c r="U267" s="68"/>
      <c r="V267" s="14"/>
    </row>
    <row r="268" spans="1:22" s="21" customFormat="1">
      <c r="A268" s="14"/>
      <c r="B268" s="19"/>
      <c r="C268" s="31"/>
      <c r="D268" s="31"/>
      <c r="E268" s="113"/>
      <c r="F268" s="114"/>
      <c r="G268" s="114"/>
      <c r="L268" s="14"/>
      <c r="M268" s="14"/>
      <c r="N268" s="14"/>
      <c r="O268" s="14"/>
      <c r="P268" s="14"/>
      <c r="Q268" s="14"/>
      <c r="R268" s="14"/>
      <c r="S268" s="14"/>
      <c r="T268" s="14"/>
      <c r="U268" s="68"/>
      <c r="V268" s="14"/>
    </row>
    <row r="269" spans="1:22" s="21" customFormat="1">
      <c r="A269" s="14"/>
      <c r="B269" s="19"/>
      <c r="C269" s="31"/>
      <c r="D269" s="31"/>
      <c r="E269" s="113"/>
      <c r="F269" s="114"/>
      <c r="G269" s="114"/>
      <c r="L269" s="14"/>
      <c r="M269" s="14"/>
      <c r="N269" s="14"/>
      <c r="O269" s="14"/>
      <c r="P269" s="14"/>
      <c r="Q269" s="14"/>
      <c r="R269" s="14"/>
      <c r="S269" s="14"/>
      <c r="T269" s="14"/>
      <c r="U269" s="68"/>
      <c r="V269" s="14"/>
    </row>
    <row r="270" spans="1:22" s="21" customFormat="1">
      <c r="A270" s="14"/>
      <c r="B270" s="19"/>
      <c r="C270" s="31"/>
      <c r="D270" s="31"/>
      <c r="E270" s="113"/>
      <c r="F270" s="114"/>
      <c r="G270" s="114"/>
      <c r="L270" s="14"/>
      <c r="M270" s="14"/>
      <c r="N270" s="14"/>
      <c r="O270" s="14"/>
      <c r="P270" s="14"/>
      <c r="Q270" s="14"/>
      <c r="R270" s="14"/>
      <c r="S270" s="14"/>
      <c r="T270" s="14"/>
      <c r="U270" s="68"/>
      <c r="V270" s="14"/>
    </row>
    <row r="271" spans="1:22" s="21" customFormat="1">
      <c r="A271" s="14"/>
      <c r="B271" s="19"/>
      <c r="C271" s="31"/>
      <c r="D271" s="31"/>
      <c r="E271" s="113"/>
      <c r="F271" s="114"/>
      <c r="G271" s="114"/>
      <c r="L271" s="14"/>
      <c r="M271" s="14"/>
      <c r="N271" s="14"/>
      <c r="O271" s="14"/>
      <c r="P271" s="14"/>
      <c r="Q271" s="14"/>
      <c r="R271" s="14"/>
      <c r="S271" s="14"/>
      <c r="T271" s="14"/>
      <c r="U271" s="68"/>
      <c r="V271" s="14"/>
    </row>
    <row r="272" spans="1:22" s="21" customFormat="1">
      <c r="A272" s="14"/>
      <c r="B272" s="19"/>
      <c r="C272" s="31"/>
      <c r="D272" s="31"/>
      <c r="E272" s="113"/>
      <c r="F272" s="114"/>
      <c r="G272" s="114"/>
      <c r="L272" s="14"/>
      <c r="M272" s="14"/>
      <c r="N272" s="14"/>
      <c r="O272" s="14"/>
      <c r="P272" s="14"/>
      <c r="Q272" s="14"/>
      <c r="R272" s="14"/>
      <c r="S272" s="14"/>
      <c r="T272" s="14"/>
      <c r="U272" s="68"/>
      <c r="V272" s="14"/>
    </row>
    <row r="273" spans="1:22" s="21" customFormat="1">
      <c r="A273" s="14"/>
      <c r="B273" s="19"/>
      <c r="C273" s="31"/>
      <c r="D273" s="31"/>
      <c r="E273" s="113"/>
      <c r="F273" s="114"/>
      <c r="G273" s="114"/>
      <c r="L273" s="14"/>
      <c r="M273" s="14"/>
      <c r="N273" s="14"/>
      <c r="O273" s="14"/>
      <c r="P273" s="14"/>
      <c r="Q273" s="14"/>
      <c r="R273" s="14"/>
      <c r="S273" s="14"/>
      <c r="T273" s="14"/>
      <c r="U273" s="68"/>
      <c r="V273" s="14"/>
    </row>
    <row r="274" spans="1:22" s="21" customFormat="1">
      <c r="A274" s="14"/>
      <c r="B274" s="19"/>
      <c r="C274" s="31"/>
      <c r="D274" s="31"/>
      <c r="E274" s="113"/>
      <c r="F274" s="114"/>
      <c r="G274" s="114"/>
      <c r="L274" s="14"/>
      <c r="M274" s="14"/>
      <c r="N274" s="14"/>
      <c r="O274" s="14"/>
      <c r="P274" s="14"/>
      <c r="Q274" s="14"/>
      <c r="R274" s="14"/>
      <c r="S274" s="14"/>
      <c r="T274" s="14"/>
      <c r="U274" s="68"/>
      <c r="V274" s="14"/>
    </row>
    <row r="275" spans="1:22" s="21" customFormat="1">
      <c r="A275" s="14"/>
      <c r="B275" s="19"/>
      <c r="C275" s="31"/>
      <c r="D275" s="31"/>
      <c r="E275" s="113"/>
      <c r="F275" s="114"/>
      <c r="G275" s="114"/>
      <c r="L275" s="14"/>
      <c r="M275" s="14"/>
      <c r="N275" s="14"/>
      <c r="O275" s="14"/>
      <c r="P275" s="14"/>
      <c r="Q275" s="14"/>
      <c r="R275" s="14"/>
      <c r="S275" s="14"/>
      <c r="T275" s="14"/>
      <c r="U275" s="68"/>
      <c r="V275" s="14"/>
    </row>
    <row r="276" spans="1:22" s="21" customFormat="1">
      <c r="A276" s="14"/>
      <c r="B276" s="19"/>
      <c r="C276" s="31"/>
      <c r="D276" s="31"/>
      <c r="E276" s="113"/>
      <c r="F276" s="114"/>
      <c r="G276" s="114"/>
      <c r="L276" s="14"/>
      <c r="M276" s="14"/>
      <c r="N276" s="14"/>
      <c r="O276" s="14"/>
      <c r="P276" s="14"/>
      <c r="Q276" s="14"/>
      <c r="R276" s="14"/>
      <c r="S276" s="14"/>
      <c r="T276" s="14"/>
      <c r="U276" s="68"/>
      <c r="V276" s="14"/>
    </row>
    <row r="277" spans="1:22" s="21" customFormat="1">
      <c r="A277" s="14"/>
      <c r="B277" s="19"/>
      <c r="C277" s="31"/>
      <c r="D277" s="31"/>
      <c r="E277" s="113"/>
      <c r="F277" s="114"/>
      <c r="G277" s="114"/>
      <c r="L277" s="14"/>
      <c r="M277" s="14"/>
      <c r="N277" s="14"/>
      <c r="O277" s="14"/>
      <c r="P277" s="14"/>
      <c r="Q277" s="14"/>
      <c r="R277" s="14"/>
      <c r="S277" s="14"/>
      <c r="T277" s="14"/>
      <c r="U277" s="68"/>
      <c r="V277" s="14"/>
    </row>
    <row r="278" spans="1:22" s="21" customFormat="1">
      <c r="A278" s="14"/>
      <c r="B278" s="19"/>
      <c r="C278" s="31"/>
      <c r="D278" s="31"/>
      <c r="E278" s="113"/>
      <c r="F278" s="114"/>
      <c r="G278" s="114"/>
      <c r="L278" s="14"/>
      <c r="M278" s="14"/>
      <c r="N278" s="14"/>
      <c r="O278" s="14"/>
      <c r="P278" s="14"/>
      <c r="Q278" s="14"/>
      <c r="R278" s="14"/>
      <c r="S278" s="14"/>
      <c r="T278" s="14"/>
      <c r="U278" s="68"/>
      <c r="V278" s="14"/>
    </row>
    <row r="279" spans="1:22" s="21" customFormat="1">
      <c r="A279" s="14"/>
      <c r="B279" s="19"/>
      <c r="C279" s="31"/>
      <c r="D279" s="31"/>
      <c r="E279" s="113"/>
      <c r="F279" s="114"/>
      <c r="G279" s="114"/>
      <c r="L279" s="14"/>
      <c r="M279" s="14"/>
      <c r="N279" s="14"/>
      <c r="O279" s="14"/>
      <c r="P279" s="14"/>
      <c r="Q279" s="14"/>
      <c r="R279" s="14"/>
      <c r="S279" s="14"/>
      <c r="T279" s="14"/>
      <c r="U279" s="68"/>
      <c r="V279" s="14"/>
    </row>
    <row r="280" spans="1:22" s="21" customFormat="1">
      <c r="A280" s="14"/>
      <c r="B280" s="19"/>
      <c r="C280" s="31"/>
      <c r="D280" s="31"/>
      <c r="E280" s="113"/>
      <c r="F280" s="114"/>
      <c r="G280" s="114"/>
      <c r="L280" s="14"/>
      <c r="M280" s="14"/>
      <c r="N280" s="14"/>
      <c r="O280" s="14"/>
      <c r="P280" s="14"/>
      <c r="Q280" s="14"/>
      <c r="R280" s="14"/>
      <c r="S280" s="14"/>
      <c r="T280" s="14"/>
      <c r="U280" s="68"/>
      <c r="V280" s="14"/>
    </row>
    <row r="281" spans="1:22" s="21" customFormat="1">
      <c r="A281" s="14"/>
      <c r="B281" s="19"/>
      <c r="C281" s="31"/>
      <c r="D281" s="31"/>
      <c r="E281" s="113"/>
      <c r="F281" s="114"/>
      <c r="G281" s="114"/>
      <c r="L281" s="14"/>
      <c r="M281" s="14"/>
      <c r="N281" s="14"/>
      <c r="O281" s="14"/>
      <c r="P281" s="14"/>
      <c r="Q281" s="14"/>
      <c r="R281" s="14"/>
      <c r="S281" s="14"/>
      <c r="T281" s="14"/>
      <c r="U281" s="68"/>
      <c r="V281" s="14"/>
    </row>
    <row r="282" spans="1:22" s="21" customFormat="1">
      <c r="A282" s="14"/>
      <c r="B282" s="19"/>
      <c r="C282" s="31"/>
      <c r="D282" s="31"/>
      <c r="E282" s="113"/>
      <c r="F282" s="114"/>
      <c r="G282" s="114"/>
      <c r="L282" s="14"/>
      <c r="M282" s="14"/>
      <c r="N282" s="14"/>
      <c r="O282" s="14"/>
      <c r="P282" s="14"/>
      <c r="Q282" s="14"/>
      <c r="R282" s="14"/>
      <c r="S282" s="14"/>
      <c r="T282" s="14"/>
      <c r="U282" s="68"/>
      <c r="V282" s="14"/>
    </row>
    <row r="283" spans="1:22" s="21" customFormat="1">
      <c r="A283" s="14"/>
      <c r="B283" s="19"/>
      <c r="C283" s="31"/>
      <c r="D283" s="31"/>
      <c r="E283" s="113"/>
      <c r="F283" s="114"/>
      <c r="G283" s="114"/>
      <c r="L283" s="14"/>
      <c r="M283" s="14"/>
      <c r="N283" s="14"/>
      <c r="O283" s="14"/>
      <c r="P283" s="14"/>
      <c r="Q283" s="14"/>
      <c r="R283" s="14"/>
      <c r="S283" s="14"/>
      <c r="T283" s="14"/>
      <c r="U283" s="68"/>
      <c r="V283" s="14"/>
    </row>
    <row r="284" spans="1:22" s="21" customFormat="1">
      <c r="A284" s="14"/>
      <c r="B284" s="19"/>
      <c r="C284" s="31"/>
      <c r="D284" s="31"/>
      <c r="E284" s="113"/>
      <c r="F284" s="114"/>
      <c r="G284" s="114"/>
      <c r="L284" s="14"/>
      <c r="M284" s="14"/>
      <c r="N284" s="14"/>
      <c r="O284" s="14"/>
      <c r="P284" s="14"/>
      <c r="Q284" s="14"/>
      <c r="R284" s="14"/>
      <c r="S284" s="14"/>
      <c r="T284" s="14"/>
      <c r="U284" s="68"/>
      <c r="V284" s="14"/>
    </row>
    <row r="285" spans="1:22" s="21" customFormat="1">
      <c r="A285" s="14"/>
      <c r="B285" s="19"/>
      <c r="C285" s="31"/>
      <c r="D285" s="31"/>
      <c r="E285" s="113"/>
      <c r="F285" s="114"/>
      <c r="G285" s="114"/>
      <c r="L285" s="14"/>
      <c r="M285" s="14"/>
      <c r="N285" s="14"/>
      <c r="O285" s="14"/>
      <c r="P285" s="14"/>
      <c r="Q285" s="14"/>
      <c r="R285" s="14"/>
      <c r="S285" s="14"/>
      <c r="T285" s="14"/>
      <c r="U285" s="68"/>
      <c r="V285" s="14"/>
    </row>
    <row r="286" spans="1:22" s="21" customFormat="1">
      <c r="A286" s="14"/>
      <c r="B286" s="19"/>
      <c r="C286" s="31"/>
      <c r="D286" s="31"/>
      <c r="E286" s="113"/>
      <c r="F286" s="114"/>
      <c r="G286" s="114"/>
      <c r="L286" s="14"/>
      <c r="M286" s="14"/>
      <c r="N286" s="14"/>
      <c r="O286" s="14"/>
      <c r="P286" s="14"/>
      <c r="Q286" s="14"/>
      <c r="R286" s="14"/>
      <c r="S286" s="14"/>
      <c r="T286" s="14"/>
      <c r="U286" s="68"/>
      <c r="V286" s="14"/>
    </row>
    <row r="287" spans="1:22" s="21" customFormat="1">
      <c r="A287" s="14"/>
      <c r="B287" s="19"/>
      <c r="C287" s="31"/>
      <c r="D287" s="31"/>
      <c r="E287" s="113"/>
      <c r="F287" s="114"/>
      <c r="G287" s="114"/>
      <c r="L287" s="14"/>
      <c r="M287" s="14"/>
      <c r="N287" s="14"/>
      <c r="O287" s="14"/>
      <c r="P287" s="14"/>
      <c r="Q287" s="14"/>
      <c r="R287" s="14"/>
      <c r="S287" s="14"/>
      <c r="T287" s="14"/>
      <c r="U287" s="68"/>
      <c r="V287" s="14"/>
    </row>
    <row r="288" spans="1:22" s="21" customFormat="1">
      <c r="A288" s="14"/>
      <c r="B288" s="19"/>
      <c r="C288" s="31"/>
      <c r="D288" s="31"/>
      <c r="E288" s="113"/>
      <c r="F288" s="114"/>
      <c r="G288" s="114"/>
      <c r="L288" s="14"/>
      <c r="M288" s="14"/>
      <c r="N288" s="14"/>
      <c r="O288" s="14"/>
      <c r="P288" s="14"/>
      <c r="Q288" s="14"/>
      <c r="R288" s="14"/>
      <c r="S288" s="14"/>
      <c r="T288" s="14"/>
      <c r="U288" s="68"/>
      <c r="V288" s="14"/>
    </row>
    <row r="289" spans="1:22" s="21" customFormat="1">
      <c r="A289" s="14"/>
      <c r="B289" s="19"/>
      <c r="C289" s="31"/>
      <c r="D289" s="31"/>
      <c r="E289" s="113"/>
      <c r="F289" s="114"/>
      <c r="G289" s="114"/>
      <c r="L289" s="14"/>
      <c r="M289" s="14"/>
      <c r="N289" s="14"/>
      <c r="O289" s="14"/>
      <c r="P289" s="14"/>
      <c r="Q289" s="14"/>
      <c r="R289" s="14"/>
      <c r="S289" s="14"/>
      <c r="T289" s="14"/>
      <c r="U289" s="68"/>
      <c r="V289" s="14"/>
    </row>
    <row r="290" spans="1:22" s="21" customFormat="1">
      <c r="A290" s="14"/>
      <c r="B290" s="19"/>
      <c r="C290" s="31"/>
      <c r="D290" s="31"/>
      <c r="E290" s="113"/>
      <c r="F290" s="114"/>
      <c r="G290" s="114"/>
      <c r="L290" s="14"/>
      <c r="M290" s="14"/>
      <c r="N290" s="14"/>
      <c r="O290" s="14"/>
      <c r="P290" s="14"/>
      <c r="Q290" s="14"/>
      <c r="R290" s="14"/>
      <c r="S290" s="14"/>
      <c r="T290" s="14"/>
      <c r="U290" s="68"/>
      <c r="V290" s="14"/>
    </row>
    <row r="291" spans="1:22" s="21" customFormat="1">
      <c r="A291" s="14"/>
      <c r="B291" s="19"/>
      <c r="C291" s="31"/>
      <c r="D291" s="31"/>
      <c r="E291" s="113"/>
      <c r="F291" s="114"/>
      <c r="G291" s="114"/>
      <c r="L291" s="14"/>
      <c r="M291" s="14"/>
      <c r="N291" s="14"/>
      <c r="O291" s="14"/>
      <c r="P291" s="14"/>
      <c r="Q291" s="14"/>
      <c r="R291" s="14"/>
      <c r="S291" s="14"/>
      <c r="T291" s="14"/>
      <c r="U291" s="68"/>
      <c r="V291" s="14"/>
    </row>
    <row r="292" spans="1:22" s="21" customFormat="1">
      <c r="A292" s="14"/>
      <c r="B292" s="19"/>
      <c r="C292" s="31"/>
      <c r="D292" s="31"/>
      <c r="E292" s="113"/>
      <c r="F292" s="114"/>
      <c r="G292" s="114"/>
      <c r="L292" s="14"/>
      <c r="M292" s="14"/>
      <c r="N292" s="14"/>
      <c r="O292" s="14"/>
      <c r="P292" s="14"/>
      <c r="Q292" s="14"/>
      <c r="R292" s="14"/>
      <c r="S292" s="14"/>
      <c r="T292" s="14"/>
      <c r="U292" s="68"/>
      <c r="V292" s="14"/>
    </row>
    <row r="293" spans="1:22" s="21" customFormat="1">
      <c r="A293" s="14"/>
      <c r="B293" s="19"/>
      <c r="C293" s="31"/>
      <c r="D293" s="31"/>
      <c r="E293" s="113"/>
      <c r="F293" s="114"/>
      <c r="G293" s="114"/>
      <c r="L293" s="14"/>
      <c r="M293" s="14"/>
      <c r="N293" s="14"/>
      <c r="O293" s="14"/>
      <c r="P293" s="14"/>
      <c r="Q293" s="14"/>
      <c r="R293" s="14"/>
      <c r="S293" s="14"/>
      <c r="T293" s="14"/>
      <c r="U293" s="68"/>
      <c r="V293" s="14"/>
    </row>
    <row r="294" spans="1:22" s="21" customFormat="1">
      <c r="A294" s="14"/>
      <c r="B294" s="19"/>
      <c r="C294" s="31"/>
      <c r="D294" s="31"/>
      <c r="E294" s="113"/>
      <c r="F294" s="114"/>
      <c r="G294" s="114"/>
      <c r="L294" s="14"/>
      <c r="M294" s="14"/>
      <c r="N294" s="14"/>
      <c r="O294" s="14"/>
      <c r="P294" s="14"/>
      <c r="Q294" s="14"/>
      <c r="R294" s="14"/>
      <c r="S294" s="14"/>
      <c r="T294" s="14"/>
      <c r="U294" s="68"/>
      <c r="V294" s="14"/>
    </row>
    <row r="295" spans="1:22" s="21" customFormat="1">
      <c r="A295" s="14"/>
      <c r="B295" s="19"/>
      <c r="C295" s="31"/>
      <c r="D295" s="31"/>
      <c r="E295" s="113"/>
      <c r="F295" s="114"/>
      <c r="G295" s="114"/>
      <c r="L295" s="14"/>
      <c r="M295" s="14"/>
      <c r="N295" s="14"/>
      <c r="O295" s="14"/>
      <c r="P295" s="14"/>
      <c r="Q295" s="14"/>
      <c r="R295" s="14"/>
      <c r="S295" s="14"/>
      <c r="T295" s="14"/>
      <c r="U295" s="68"/>
      <c r="V295" s="14"/>
    </row>
    <row r="296" spans="1:22" s="21" customFormat="1">
      <c r="A296" s="14"/>
      <c r="B296" s="19"/>
      <c r="C296" s="31"/>
      <c r="D296" s="31"/>
      <c r="E296" s="113"/>
      <c r="F296" s="114"/>
      <c r="G296" s="114"/>
      <c r="L296" s="14"/>
      <c r="M296" s="14"/>
      <c r="N296" s="14"/>
      <c r="O296" s="14"/>
      <c r="P296" s="14"/>
      <c r="Q296" s="14"/>
      <c r="R296" s="14"/>
      <c r="S296" s="14"/>
      <c r="T296" s="14"/>
      <c r="U296" s="68"/>
      <c r="V296" s="14"/>
    </row>
    <row r="297" spans="1:22" s="21" customFormat="1">
      <c r="A297" s="14"/>
      <c r="B297" s="19"/>
      <c r="C297" s="31"/>
      <c r="D297" s="31"/>
      <c r="E297" s="113"/>
      <c r="F297" s="114"/>
      <c r="G297" s="114"/>
      <c r="L297" s="14"/>
      <c r="M297" s="14"/>
      <c r="N297" s="14"/>
      <c r="O297" s="14"/>
      <c r="P297" s="14"/>
      <c r="Q297" s="14"/>
      <c r="R297" s="14"/>
      <c r="S297" s="14"/>
      <c r="T297" s="14"/>
      <c r="U297" s="68"/>
      <c r="V297" s="14"/>
    </row>
    <row r="298" spans="1:22" s="21" customFormat="1">
      <c r="A298" s="14"/>
      <c r="B298" s="19"/>
      <c r="C298" s="31"/>
      <c r="D298" s="31"/>
      <c r="E298" s="113"/>
      <c r="F298" s="114"/>
      <c r="G298" s="114"/>
      <c r="L298" s="14"/>
      <c r="M298" s="14"/>
      <c r="N298" s="14"/>
      <c r="O298" s="14"/>
      <c r="P298" s="14"/>
      <c r="Q298" s="14"/>
      <c r="R298" s="14"/>
      <c r="S298" s="14"/>
      <c r="T298" s="14"/>
      <c r="U298" s="68"/>
      <c r="V298" s="14"/>
    </row>
    <row r="299" spans="1:22" s="21" customFormat="1">
      <c r="A299" s="14"/>
      <c r="B299" s="19"/>
      <c r="C299" s="31"/>
      <c r="D299" s="31"/>
      <c r="E299" s="113"/>
      <c r="F299" s="114"/>
      <c r="G299" s="114"/>
      <c r="L299" s="14"/>
      <c r="M299" s="14"/>
      <c r="N299" s="14"/>
      <c r="O299" s="14"/>
      <c r="P299" s="14"/>
      <c r="Q299" s="14"/>
      <c r="R299" s="14"/>
      <c r="S299" s="14"/>
      <c r="T299" s="14"/>
      <c r="U299" s="68"/>
      <c r="V299" s="14"/>
    </row>
    <row r="300" spans="1:22" s="21" customFormat="1">
      <c r="A300" s="14"/>
      <c r="B300" s="19"/>
      <c r="C300" s="31"/>
      <c r="D300" s="31"/>
      <c r="E300" s="113"/>
      <c r="F300" s="114"/>
      <c r="G300" s="114"/>
      <c r="L300" s="14"/>
      <c r="M300" s="14"/>
      <c r="N300" s="14"/>
      <c r="O300" s="14"/>
      <c r="P300" s="14"/>
      <c r="Q300" s="14"/>
      <c r="R300" s="14"/>
      <c r="S300" s="14"/>
      <c r="T300" s="14"/>
      <c r="U300" s="68"/>
      <c r="V300" s="14"/>
    </row>
    <row r="301" spans="1:22" s="21" customFormat="1">
      <c r="A301" s="14"/>
      <c r="B301" s="19"/>
      <c r="C301" s="31"/>
      <c r="D301" s="31"/>
      <c r="E301" s="113"/>
      <c r="F301" s="114"/>
      <c r="G301" s="114"/>
      <c r="L301" s="14"/>
      <c r="M301" s="14"/>
      <c r="N301" s="14"/>
      <c r="O301" s="14"/>
      <c r="P301" s="14"/>
      <c r="Q301" s="14"/>
      <c r="R301" s="14"/>
      <c r="S301" s="14"/>
      <c r="T301" s="14"/>
      <c r="U301" s="68"/>
      <c r="V301" s="14"/>
    </row>
    <row r="302" spans="1:22" s="21" customFormat="1">
      <c r="A302" s="14"/>
      <c r="B302" s="19"/>
      <c r="C302" s="31"/>
      <c r="D302" s="31"/>
      <c r="E302" s="113"/>
      <c r="F302" s="114"/>
      <c r="G302" s="114"/>
      <c r="L302" s="14"/>
      <c r="M302" s="14"/>
      <c r="N302" s="14"/>
      <c r="O302" s="14"/>
      <c r="P302" s="14"/>
      <c r="Q302" s="14"/>
      <c r="R302" s="14"/>
      <c r="S302" s="14"/>
      <c r="T302" s="14"/>
      <c r="U302" s="68"/>
      <c r="V302" s="14"/>
    </row>
    <row r="303" spans="1:22" s="21" customFormat="1">
      <c r="A303" s="14"/>
      <c r="B303" s="19"/>
      <c r="C303" s="31"/>
      <c r="D303" s="31"/>
      <c r="E303" s="113"/>
      <c r="F303" s="114"/>
      <c r="G303" s="114"/>
      <c r="L303" s="14"/>
      <c r="M303" s="14"/>
      <c r="N303" s="14"/>
      <c r="O303" s="14"/>
      <c r="P303" s="14"/>
      <c r="Q303" s="14"/>
      <c r="R303" s="14"/>
      <c r="S303" s="14"/>
      <c r="T303" s="14"/>
      <c r="U303" s="68"/>
      <c r="V303" s="14"/>
    </row>
    <row r="304" spans="1:22" s="21" customFormat="1">
      <c r="A304" s="14"/>
      <c r="B304" s="19"/>
      <c r="C304" s="31"/>
      <c r="D304" s="31"/>
      <c r="E304" s="113"/>
      <c r="F304" s="114"/>
      <c r="G304" s="114"/>
      <c r="L304" s="14"/>
      <c r="M304" s="14"/>
      <c r="N304" s="14"/>
      <c r="O304" s="14"/>
      <c r="P304" s="14"/>
      <c r="Q304" s="14"/>
      <c r="R304" s="14"/>
      <c r="S304" s="14"/>
      <c r="T304" s="14"/>
      <c r="U304" s="68"/>
      <c r="V304" s="14"/>
    </row>
  </sheetData>
  <sheetProtection insertRows="0" deleteRows="0"/>
  <protectedRanges>
    <protectedRange sqref="J79:P1048576 U79:U1048576 U1:U75 J1:P75 U77 J77:P77" name="Obseg1"/>
    <protectedRange sqref="U78 J78:P78" name="Obseg1_1"/>
    <protectedRange sqref="J76:P76 U76" name="Obseg1_2"/>
  </protectedRanges>
  <mergeCells count="9">
    <mergeCell ref="A78:L78"/>
    <mergeCell ref="B13:K13"/>
    <mergeCell ref="C2:J2"/>
    <mergeCell ref="C3:J3"/>
    <mergeCell ref="C6:J6"/>
    <mergeCell ref="C7:J7"/>
    <mergeCell ref="C8:J8"/>
    <mergeCell ref="C9:J9"/>
    <mergeCell ref="A76:L76"/>
  </mergeCells>
  <phoneticPr fontId="32" type="noConversion"/>
  <conditionalFormatting sqref="B22">
    <cfRule type="colorScale" priority="3">
      <colorScale>
        <cfvo type="min"/>
        <cfvo type="max"/>
        <color rgb="FFFCFCFF"/>
        <color rgb="FFF8696B"/>
      </colorScale>
    </cfRule>
  </conditionalFormatting>
  <conditionalFormatting sqref="B40:B43 B18 B28 B34 B20:B21 B23:B26">
    <cfRule type="colorScale" priority="5">
      <colorScale>
        <cfvo type="min"/>
        <cfvo type="max"/>
        <color rgb="FFFCFCFF"/>
        <color rgb="FFF8696B"/>
      </colorScale>
    </cfRule>
  </conditionalFormatting>
  <conditionalFormatting sqref="B46">
    <cfRule type="colorScale" priority="6">
      <colorScale>
        <cfvo type="min"/>
        <cfvo type="max"/>
        <color rgb="FFFCFCFF"/>
        <color rgb="FFF8696B"/>
      </colorScale>
    </cfRule>
  </conditionalFormatting>
  <conditionalFormatting sqref="B47">
    <cfRule type="colorScale" priority="2">
      <colorScale>
        <cfvo type="min"/>
        <cfvo type="max"/>
        <color rgb="FFFCFCFF"/>
        <color rgb="FFF8696B"/>
      </colorScale>
    </cfRule>
  </conditionalFormatting>
  <conditionalFormatting sqref="B48">
    <cfRule type="colorScale" priority="1">
      <colorScale>
        <cfvo type="min"/>
        <cfvo type="max"/>
        <color rgb="FFFCFCFF"/>
        <color rgb="FFF8696B"/>
      </colorScale>
    </cfRule>
  </conditionalFormatting>
  <conditionalFormatting sqref="B49:B70">
    <cfRule type="colorScale" priority="653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66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86"/>
  <sheetViews>
    <sheetView topLeftCell="A18" zoomScale="90" zoomScaleNormal="90" zoomScaleSheetLayoutView="100" workbookViewId="0">
      <selection activeCell="N21" sqref="N21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518" hidden="1" customWidth="1"/>
    <col min="9" max="9" width="7.42578125" style="518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129</v>
      </c>
    </row>
    <row r="2" spans="1:21" ht="15">
      <c r="B2" s="50" t="s">
        <v>130</v>
      </c>
      <c r="C2" s="543" t="str">
        <f>+'prva stran'!B6</f>
        <v>VRTEC MEDVODE</v>
      </c>
      <c r="D2" s="544"/>
      <c r="E2" s="544"/>
      <c r="F2" s="544"/>
      <c r="G2" s="544"/>
      <c r="H2" s="544"/>
      <c r="I2" s="544"/>
      <c r="J2" s="544"/>
    </row>
    <row r="3" spans="1:21" ht="15">
      <c r="B3" s="50" t="s">
        <v>131</v>
      </c>
      <c r="C3" s="545" t="str">
        <f>+'prva stran'!B7</f>
        <v xml:space="preserve">Ostrovrharjeva ulica 2, 1215  MEDVODE </v>
      </c>
      <c r="D3" s="546"/>
      <c r="E3" s="546"/>
      <c r="F3" s="546"/>
      <c r="G3" s="546"/>
      <c r="H3" s="546"/>
      <c r="I3" s="546"/>
      <c r="J3" s="546"/>
    </row>
    <row r="4" spans="1:21" ht="15">
      <c r="B4" s="69"/>
    </row>
    <row r="5" spans="1:21" ht="15">
      <c r="B5" s="49" t="s">
        <v>133</v>
      </c>
    </row>
    <row r="6" spans="1:21" ht="17.25" customHeight="1">
      <c r="B6" s="51" t="s">
        <v>130</v>
      </c>
      <c r="C6" s="547">
        <f>+'prva stran'!B10</f>
        <v>0</v>
      </c>
      <c r="D6" s="548"/>
      <c r="E6" s="548"/>
      <c r="F6" s="548"/>
      <c r="G6" s="548"/>
      <c r="H6" s="548"/>
      <c r="I6" s="548"/>
      <c r="J6" s="548"/>
    </row>
    <row r="7" spans="1:21" ht="17.25" customHeight="1">
      <c r="B7" s="51" t="s">
        <v>131</v>
      </c>
      <c r="C7" s="549">
        <f>+'prva stran'!B11</f>
        <v>0</v>
      </c>
      <c r="D7" s="550"/>
      <c r="E7" s="550"/>
      <c r="F7" s="550"/>
      <c r="G7" s="550"/>
      <c r="H7" s="550"/>
      <c r="I7" s="550"/>
      <c r="J7" s="550"/>
    </row>
    <row r="8" spans="1:21" ht="17.25" customHeight="1">
      <c r="B8" s="51" t="s">
        <v>132</v>
      </c>
      <c r="C8" s="549">
        <f>+'prva stran'!B12</f>
        <v>0</v>
      </c>
      <c r="D8" s="550"/>
      <c r="E8" s="550"/>
      <c r="F8" s="550"/>
      <c r="G8" s="550"/>
      <c r="H8" s="550"/>
      <c r="I8" s="550"/>
      <c r="J8" s="550"/>
    </row>
    <row r="9" spans="1:21" s="15" customFormat="1" ht="17.25" customHeight="1">
      <c r="A9" s="12"/>
      <c r="B9" s="52" t="s">
        <v>134</v>
      </c>
      <c r="C9" s="551">
        <f>+'prva stran'!B13</f>
        <v>0</v>
      </c>
      <c r="D9" s="550"/>
      <c r="E9" s="550"/>
      <c r="F9" s="550"/>
      <c r="G9" s="550"/>
      <c r="H9" s="550"/>
      <c r="I9" s="550"/>
      <c r="J9" s="550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519"/>
      <c r="I10" s="519"/>
      <c r="J10" s="17"/>
      <c r="K10" s="17"/>
      <c r="U10" s="8"/>
    </row>
    <row r="11" spans="1:21" s="15" customFormat="1" ht="15">
      <c r="B11" s="18" t="s">
        <v>98</v>
      </c>
      <c r="C11" s="28"/>
      <c r="D11" s="28"/>
      <c r="E11" s="28"/>
      <c r="F11" s="115"/>
      <c r="G11" s="115"/>
      <c r="H11" s="519"/>
      <c r="I11" s="519"/>
      <c r="J11" s="17"/>
      <c r="K11" s="17"/>
      <c r="U11" s="8"/>
    </row>
    <row r="12" spans="1:21" s="15" customFormat="1" ht="21" customHeight="1">
      <c r="B12" s="83" t="str">
        <f>+'Ponudbeni pred_rekapitulacija'!A25</f>
        <v>12. sklop:</v>
      </c>
      <c r="C12" s="83"/>
      <c r="D12" s="27"/>
      <c r="E12" s="28"/>
      <c r="F12" s="115"/>
      <c r="G12" s="115"/>
      <c r="H12" s="519"/>
      <c r="I12" s="519"/>
      <c r="J12" s="17"/>
      <c r="K12" s="17"/>
      <c r="U12" s="8"/>
    </row>
    <row r="13" spans="1:21" s="15" customFormat="1" ht="21" customHeight="1">
      <c r="B13" s="542" t="str">
        <f>+'Ponudbeni pred_rekapitulacija'!B25</f>
        <v>KRUH IN PEKOVSKO PECIVO BREZ ADITIVOV IN Z ZMANJŠANO KOLIČINO SOLI (25% -30% MANJ SOLI)</v>
      </c>
      <c r="C13" s="542"/>
      <c r="D13" s="542"/>
      <c r="E13" s="542"/>
      <c r="F13" s="542"/>
      <c r="G13" s="542"/>
      <c r="H13" s="542"/>
      <c r="I13" s="542"/>
      <c r="J13" s="542"/>
      <c r="K13" s="542"/>
      <c r="U13" s="8"/>
    </row>
    <row r="14" spans="1:21" s="73" customFormat="1" ht="12" customHeight="1">
      <c r="A14" s="46">
        <v>1</v>
      </c>
      <c r="B14" s="46">
        <v>2</v>
      </c>
      <c r="C14" s="46" t="s">
        <v>155</v>
      </c>
      <c r="D14" s="46" t="s">
        <v>156</v>
      </c>
      <c r="E14" s="46" t="s">
        <v>226</v>
      </c>
      <c r="F14" s="46">
        <v>3</v>
      </c>
      <c r="G14" s="46">
        <v>4</v>
      </c>
      <c r="H14" s="70" t="s">
        <v>97</v>
      </c>
      <c r="I14" s="70" t="s">
        <v>170</v>
      </c>
      <c r="J14" s="71">
        <v>5</v>
      </c>
      <c r="K14" s="71">
        <v>6</v>
      </c>
      <c r="L14" s="71" t="s">
        <v>64</v>
      </c>
      <c r="M14" s="71" t="s">
        <v>221</v>
      </c>
      <c r="N14" s="71">
        <v>7</v>
      </c>
      <c r="O14" s="71" t="s">
        <v>222</v>
      </c>
      <c r="P14" s="71">
        <v>8</v>
      </c>
      <c r="Q14" s="72" t="s">
        <v>223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228</v>
      </c>
      <c r="C15" s="56" t="s">
        <v>218</v>
      </c>
      <c r="D15" s="56" t="s">
        <v>219</v>
      </c>
      <c r="E15" s="56" t="s">
        <v>227</v>
      </c>
      <c r="F15" s="56" t="s">
        <v>144</v>
      </c>
      <c r="G15" s="56" t="s">
        <v>145</v>
      </c>
      <c r="H15" s="57" t="s">
        <v>178</v>
      </c>
      <c r="I15" s="57" t="s">
        <v>214</v>
      </c>
      <c r="J15" s="58" t="s">
        <v>151</v>
      </c>
      <c r="K15" s="58" t="s">
        <v>96</v>
      </c>
      <c r="L15" s="58" t="s">
        <v>1436</v>
      </c>
      <c r="M15" s="58" t="s">
        <v>150</v>
      </c>
      <c r="N15" s="58" t="s">
        <v>63</v>
      </c>
      <c r="O15" s="58" t="s">
        <v>169</v>
      </c>
      <c r="P15" s="58" t="s">
        <v>147</v>
      </c>
      <c r="Q15" s="59" t="s">
        <v>148</v>
      </c>
      <c r="R15" s="59" t="s">
        <v>163</v>
      </c>
      <c r="S15" s="59" t="s">
        <v>152</v>
      </c>
      <c r="T15" s="59" t="s">
        <v>153</v>
      </c>
      <c r="U15" s="58" t="s">
        <v>166</v>
      </c>
    </row>
    <row r="16" spans="1:21" s="55" customFormat="1" ht="24">
      <c r="A16" s="84" t="s">
        <v>1</v>
      </c>
      <c r="B16" s="81" t="s">
        <v>1039</v>
      </c>
      <c r="C16" s="82" t="s">
        <v>1167</v>
      </c>
      <c r="D16" s="82" t="s">
        <v>157</v>
      </c>
      <c r="E16" s="111"/>
      <c r="F16" s="85">
        <v>300</v>
      </c>
      <c r="G16" s="116" t="s">
        <v>0</v>
      </c>
      <c r="H16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16" s="85" t="str">
        <f>IF(Sklop12[[#This Row],[ZAHTEVANA SHEMA KAKOVOSTI]]&lt;&gt;"",Sklop12[[#This Row],[Preračunana masa/volumen/kos na enoto kg]],"")</f>
        <v/>
      </c>
      <c r="J16" s="97"/>
      <c r="K16" s="86"/>
      <c r="L16" s="86"/>
      <c r="M16" s="87"/>
      <c r="N16" s="88"/>
      <c r="O16" s="88"/>
      <c r="P16" s="99"/>
      <c r="Q16" s="88">
        <f>+Sklop12[[#This Row],[cena/enota brez DDV v EUR]]*Sklop12[[#This Row],[Stopnja DDV (%)]]</f>
        <v>0</v>
      </c>
      <c r="R16" s="88">
        <f>+Sklop12[[#This Row],[cena/enota brez DDV v EUR]]+Sklop12[[#This Row],[Davek (EUR)]]</f>
        <v>0</v>
      </c>
      <c r="S16" s="88">
        <f>+Sklop12[[#This Row],[cena/enota brez DDV v EUR]]*Sklop12[[#This Row],[Okvirna količina]]</f>
        <v>0</v>
      </c>
      <c r="T16" s="88">
        <f>+Sklop12[[#This Row],[Končna cena/enoto mere (EUR) z DDV]]*Sklop12[[#This Row],[Okvirna količina]]</f>
        <v>0</v>
      </c>
      <c r="U16" s="102"/>
    </row>
    <row r="17" spans="1:21" s="55" customFormat="1" ht="24">
      <c r="A17" s="84" t="s">
        <v>3</v>
      </c>
      <c r="B17" s="10" t="s">
        <v>1040</v>
      </c>
      <c r="C17" s="82" t="s">
        <v>1167</v>
      </c>
      <c r="D17" s="82" t="s">
        <v>157</v>
      </c>
      <c r="E17" s="111"/>
      <c r="F17" s="90">
        <v>20</v>
      </c>
      <c r="G17" s="116" t="s">
        <v>0</v>
      </c>
      <c r="H17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17" s="85" t="str">
        <f>IF(Sklop12[[#This Row],[ZAHTEVANA SHEMA KAKOVOSTI]]&lt;&gt;"",Sklop12[[#This Row],[Preračunana masa/volumen/kos na enoto kg]],"")</f>
        <v/>
      </c>
      <c r="J17" s="98"/>
      <c r="K17" s="91"/>
      <c r="L17" s="91"/>
      <c r="M17" s="100"/>
      <c r="N17" s="92"/>
      <c r="O17" s="92"/>
      <c r="P17" s="101"/>
      <c r="Q17" s="92">
        <f>+Sklop12[[#This Row],[cena/enota brez DDV v EUR]]*Sklop12[[#This Row],[Stopnja DDV (%)]]</f>
        <v>0</v>
      </c>
      <c r="R17" s="92">
        <f>+Sklop12[[#This Row],[cena/enota brez DDV v EUR]]+Sklop12[[#This Row],[Davek (EUR)]]</f>
        <v>0</v>
      </c>
      <c r="S17" s="92">
        <f>+Sklop12[[#This Row],[cena/enota brez DDV v EUR]]*Sklop12[[#This Row],[Okvirna količina]]</f>
        <v>0</v>
      </c>
      <c r="T17" s="92">
        <f>+Sklop12[[#This Row],[Končna cena/enoto mere (EUR) z DDV]]*Sklop12[[#This Row],[Okvirna količina]]</f>
        <v>0</v>
      </c>
      <c r="U17" s="103"/>
    </row>
    <row r="18" spans="1:21" s="55" customFormat="1" ht="24">
      <c r="A18" s="84" t="s">
        <v>4</v>
      </c>
      <c r="B18" s="76" t="s">
        <v>1041</v>
      </c>
      <c r="C18" s="82" t="s">
        <v>1167</v>
      </c>
      <c r="D18" s="82" t="s">
        <v>157</v>
      </c>
      <c r="E18" s="111"/>
      <c r="F18" s="90">
        <v>20</v>
      </c>
      <c r="G18" s="116" t="s">
        <v>0</v>
      </c>
      <c r="H18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18" s="85" t="str">
        <f>IF(Sklop12[[#This Row],[ZAHTEVANA SHEMA KAKOVOSTI]]&lt;&gt;"",Sklop12[[#This Row],[Preračunana masa/volumen/kos na enoto kg]],"")</f>
        <v/>
      </c>
      <c r="J18" s="98"/>
      <c r="K18" s="91"/>
      <c r="L18" s="91"/>
      <c r="M18" s="100"/>
      <c r="N18" s="92"/>
      <c r="O18" s="92"/>
      <c r="P18" s="101"/>
      <c r="Q18" s="92">
        <f>+Sklop12[[#This Row],[cena/enota brez DDV v EUR]]*Sklop12[[#This Row],[Stopnja DDV (%)]]</f>
        <v>0</v>
      </c>
      <c r="R18" s="92">
        <f>+Sklop12[[#This Row],[cena/enota brez DDV v EUR]]+Sklop12[[#This Row],[Davek (EUR)]]</f>
        <v>0</v>
      </c>
      <c r="S18" s="92">
        <f>+Sklop12[[#This Row],[cena/enota brez DDV v EUR]]*Sklop12[[#This Row],[Okvirna količina]]</f>
        <v>0</v>
      </c>
      <c r="T18" s="92">
        <f>+Sklop12[[#This Row],[Končna cena/enoto mere (EUR) z DDV]]*Sklop12[[#This Row],[Okvirna količina]]</f>
        <v>0</v>
      </c>
      <c r="U18" s="103"/>
    </row>
    <row r="19" spans="1:21" s="55" customFormat="1" ht="24">
      <c r="A19" s="84" t="s">
        <v>5</v>
      </c>
      <c r="B19" s="76" t="s">
        <v>1042</v>
      </c>
      <c r="C19" s="82" t="s">
        <v>1167</v>
      </c>
      <c r="D19" s="82" t="s">
        <v>157</v>
      </c>
      <c r="E19" s="111"/>
      <c r="F19" s="90">
        <v>80</v>
      </c>
      <c r="G19" s="116" t="s">
        <v>0</v>
      </c>
      <c r="H19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19" s="85" t="str">
        <f>IF(Sklop12[[#This Row],[ZAHTEVANA SHEMA KAKOVOSTI]]&lt;&gt;"",Sklop12[[#This Row],[Preračunana masa/volumen/kos na enoto kg]],"")</f>
        <v/>
      </c>
      <c r="J19" s="98"/>
      <c r="K19" s="91"/>
      <c r="L19" s="91"/>
      <c r="M19" s="100"/>
      <c r="N19" s="92"/>
      <c r="O19" s="92"/>
      <c r="P19" s="101"/>
      <c r="Q19" s="92">
        <f>+Sklop12[[#This Row],[cena/enota brez DDV v EUR]]*Sklop12[[#This Row],[Stopnja DDV (%)]]</f>
        <v>0</v>
      </c>
      <c r="R19" s="92">
        <f>+Sklop12[[#This Row],[cena/enota brez DDV v EUR]]+Sklop12[[#This Row],[Davek (EUR)]]</f>
        <v>0</v>
      </c>
      <c r="S19" s="92">
        <f>+Sklop12[[#This Row],[cena/enota brez DDV v EUR]]*Sklop12[[#This Row],[Okvirna količina]]</f>
        <v>0</v>
      </c>
      <c r="T19" s="92">
        <f>+Sklop12[[#This Row],[Končna cena/enoto mere (EUR) z DDV]]*Sklop12[[#This Row],[Okvirna količina]]</f>
        <v>0</v>
      </c>
      <c r="U19" s="103"/>
    </row>
    <row r="20" spans="1:21" s="55" customFormat="1" ht="24">
      <c r="A20" s="84" t="s">
        <v>6</v>
      </c>
      <c r="B20" s="10" t="s">
        <v>1043</v>
      </c>
      <c r="C20" s="82" t="s">
        <v>1167</v>
      </c>
      <c r="D20" s="82" t="s">
        <v>157</v>
      </c>
      <c r="E20" s="111"/>
      <c r="F20" s="90">
        <v>1000</v>
      </c>
      <c r="G20" s="116" t="s">
        <v>0</v>
      </c>
      <c r="H20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1000</v>
      </c>
      <c r="I20" s="85" t="str">
        <f>IF(Sklop12[[#This Row],[ZAHTEVANA SHEMA KAKOVOSTI]]&lt;&gt;"",Sklop12[[#This Row],[Preračunana masa/volumen/kos na enoto kg]],"")</f>
        <v/>
      </c>
      <c r="J20" s="98"/>
      <c r="K20" s="91"/>
      <c r="L20" s="91"/>
      <c r="M20" s="100"/>
      <c r="N20" s="92"/>
      <c r="O20" s="92"/>
      <c r="P20" s="101"/>
      <c r="Q20" s="92">
        <f>+Sklop12[[#This Row],[cena/enota brez DDV v EUR]]*Sklop12[[#This Row],[Stopnja DDV (%)]]</f>
        <v>0</v>
      </c>
      <c r="R20" s="92">
        <f>+Sklop12[[#This Row],[cena/enota brez DDV v EUR]]+Sklop12[[#This Row],[Davek (EUR)]]</f>
        <v>0</v>
      </c>
      <c r="S20" s="92">
        <f>+Sklop12[[#This Row],[cena/enota brez DDV v EUR]]*Sklop12[[#This Row],[Okvirna količina]]</f>
        <v>0</v>
      </c>
      <c r="T20" s="92">
        <f>+Sklop12[[#This Row],[Končna cena/enoto mere (EUR) z DDV]]*Sklop12[[#This Row],[Okvirna količina]]</f>
        <v>0</v>
      </c>
      <c r="U20" s="103"/>
    </row>
    <row r="21" spans="1:21" s="55" customFormat="1" ht="24">
      <c r="A21" s="84" t="s">
        <v>7</v>
      </c>
      <c r="B21" s="10" t="s">
        <v>1044</v>
      </c>
      <c r="C21" s="82" t="s">
        <v>1167</v>
      </c>
      <c r="D21" s="82" t="s">
        <v>157</v>
      </c>
      <c r="E21" s="111"/>
      <c r="F21" s="90">
        <v>10</v>
      </c>
      <c r="G21" s="116" t="s">
        <v>0</v>
      </c>
      <c r="H21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21" s="85" t="str">
        <f>IF(Sklop12[[#This Row],[ZAHTEVANA SHEMA KAKOVOSTI]]&lt;&gt;"",Sklop12[[#This Row],[Preračunana masa/volumen/kos na enoto kg]],"")</f>
        <v/>
      </c>
      <c r="J21" s="98"/>
      <c r="K21" s="91"/>
      <c r="L21" s="91"/>
      <c r="M21" s="100"/>
      <c r="N21" s="92"/>
      <c r="O21" s="92"/>
      <c r="P21" s="101"/>
      <c r="Q21" s="92">
        <f>+Sklop12[[#This Row],[cena/enota brez DDV v EUR]]*Sklop12[[#This Row],[Stopnja DDV (%)]]</f>
        <v>0</v>
      </c>
      <c r="R21" s="92">
        <f>+Sklop12[[#This Row],[cena/enota brez DDV v EUR]]+Sklop12[[#This Row],[Davek (EUR)]]</f>
        <v>0</v>
      </c>
      <c r="S21" s="92">
        <f>+Sklop12[[#This Row],[cena/enota brez DDV v EUR]]*Sklop12[[#This Row],[Okvirna količina]]</f>
        <v>0</v>
      </c>
      <c r="T21" s="92">
        <f>+Sklop12[[#This Row],[Končna cena/enoto mere (EUR) z DDV]]*Sklop12[[#This Row],[Okvirna količina]]</f>
        <v>0</v>
      </c>
      <c r="U21" s="103"/>
    </row>
    <row r="22" spans="1:21" s="55" customFormat="1" ht="24">
      <c r="A22" s="84" t="s">
        <v>8</v>
      </c>
      <c r="B22" s="76" t="s">
        <v>1045</v>
      </c>
      <c r="C22" s="82" t="s">
        <v>1167</v>
      </c>
      <c r="D22" s="82" t="s">
        <v>157</v>
      </c>
      <c r="E22" s="111"/>
      <c r="F22" s="90">
        <v>50</v>
      </c>
      <c r="G22" s="116" t="s">
        <v>0</v>
      </c>
      <c r="H22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2" s="85" t="str">
        <f>IF(Sklop12[[#This Row],[ZAHTEVANA SHEMA KAKOVOSTI]]&lt;&gt;"",Sklop12[[#This Row],[Preračunana masa/volumen/kos na enoto kg]],"")</f>
        <v/>
      </c>
      <c r="J22" s="98"/>
      <c r="K22" s="91"/>
      <c r="L22" s="91"/>
      <c r="M22" s="100"/>
      <c r="N22" s="92"/>
      <c r="O22" s="92"/>
      <c r="P22" s="101"/>
      <c r="Q22" s="92">
        <f>+Sklop12[[#This Row],[cena/enota brez DDV v EUR]]*Sklop12[[#This Row],[Stopnja DDV (%)]]</f>
        <v>0</v>
      </c>
      <c r="R22" s="92">
        <f>+Sklop12[[#This Row],[cena/enota brez DDV v EUR]]+Sklop12[[#This Row],[Davek (EUR)]]</f>
        <v>0</v>
      </c>
      <c r="S22" s="92">
        <f>+Sklop12[[#This Row],[cena/enota brez DDV v EUR]]*Sklop12[[#This Row],[Okvirna količina]]</f>
        <v>0</v>
      </c>
      <c r="T22" s="92">
        <f>+Sklop12[[#This Row],[Končna cena/enoto mere (EUR) z DDV]]*Sklop12[[#This Row],[Okvirna količina]]</f>
        <v>0</v>
      </c>
      <c r="U22" s="103"/>
    </row>
    <row r="23" spans="1:21" s="55" customFormat="1" ht="24">
      <c r="A23" s="84" t="s">
        <v>9</v>
      </c>
      <c r="B23" s="76" t="s">
        <v>1046</v>
      </c>
      <c r="C23" s="82" t="s">
        <v>1167</v>
      </c>
      <c r="D23" s="82" t="s">
        <v>157</v>
      </c>
      <c r="E23" s="111"/>
      <c r="F23" s="90">
        <v>3000</v>
      </c>
      <c r="G23" s="116" t="s">
        <v>0</v>
      </c>
      <c r="H23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3000</v>
      </c>
      <c r="I23" s="85" t="str">
        <f>IF(Sklop12[[#This Row],[ZAHTEVANA SHEMA KAKOVOSTI]]&lt;&gt;"",Sklop12[[#This Row],[Preračunana masa/volumen/kos na enoto kg]],"")</f>
        <v/>
      </c>
      <c r="J23" s="98"/>
      <c r="K23" s="91"/>
      <c r="L23" s="91"/>
      <c r="M23" s="100"/>
      <c r="N23" s="92"/>
      <c r="O23" s="92"/>
      <c r="P23" s="101"/>
      <c r="Q23" s="92">
        <f>+Sklop12[[#This Row],[cena/enota brez DDV v EUR]]*Sklop12[[#This Row],[Stopnja DDV (%)]]</f>
        <v>0</v>
      </c>
      <c r="R23" s="92">
        <f>+Sklop12[[#This Row],[cena/enota brez DDV v EUR]]+Sklop12[[#This Row],[Davek (EUR)]]</f>
        <v>0</v>
      </c>
      <c r="S23" s="92">
        <f>+Sklop12[[#This Row],[cena/enota brez DDV v EUR]]*Sklop12[[#This Row],[Okvirna količina]]</f>
        <v>0</v>
      </c>
      <c r="T23" s="92">
        <f>+Sklop12[[#This Row],[Končna cena/enoto mere (EUR) z DDV]]*Sklop12[[#This Row],[Okvirna količina]]</f>
        <v>0</v>
      </c>
      <c r="U23" s="103"/>
    </row>
    <row r="24" spans="1:21" s="55" customFormat="1" ht="24">
      <c r="A24" s="84" t="s">
        <v>10</v>
      </c>
      <c r="B24" s="76" t="s">
        <v>1047</v>
      </c>
      <c r="C24" s="82" t="s">
        <v>1167</v>
      </c>
      <c r="D24" s="82" t="s">
        <v>157</v>
      </c>
      <c r="E24" s="111"/>
      <c r="F24" s="90">
        <v>200</v>
      </c>
      <c r="G24" s="116" t="s">
        <v>0</v>
      </c>
      <c r="H24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24" s="85" t="str">
        <f>IF(Sklop12[[#This Row],[ZAHTEVANA SHEMA KAKOVOSTI]]&lt;&gt;"",Sklop12[[#This Row],[Preračunana masa/volumen/kos na enoto kg]],"")</f>
        <v/>
      </c>
      <c r="J24" s="98"/>
      <c r="K24" s="91"/>
      <c r="L24" s="91"/>
      <c r="M24" s="100"/>
      <c r="N24" s="92"/>
      <c r="O24" s="92"/>
      <c r="P24" s="101"/>
      <c r="Q24" s="92">
        <f>+Sklop12[[#This Row],[cena/enota brez DDV v EUR]]*Sklop12[[#This Row],[Stopnja DDV (%)]]</f>
        <v>0</v>
      </c>
      <c r="R24" s="92">
        <f>+Sklop12[[#This Row],[cena/enota brez DDV v EUR]]+Sklop12[[#This Row],[Davek (EUR)]]</f>
        <v>0</v>
      </c>
      <c r="S24" s="92">
        <f>+Sklop12[[#This Row],[cena/enota brez DDV v EUR]]*Sklop12[[#This Row],[Okvirna količina]]</f>
        <v>0</v>
      </c>
      <c r="T24" s="92">
        <f>+Sklop12[[#This Row],[Končna cena/enoto mere (EUR) z DDV]]*Sklop12[[#This Row],[Okvirna količina]]</f>
        <v>0</v>
      </c>
      <c r="U24" s="103"/>
    </row>
    <row r="25" spans="1:21" s="55" customFormat="1" ht="24">
      <c r="A25" s="84" t="s">
        <v>11</v>
      </c>
      <c r="B25" s="76" t="s">
        <v>1048</v>
      </c>
      <c r="C25" s="82" t="s">
        <v>1167</v>
      </c>
      <c r="D25" s="82" t="s">
        <v>157</v>
      </c>
      <c r="E25" s="111"/>
      <c r="F25" s="90">
        <v>500</v>
      </c>
      <c r="G25" s="116" t="s">
        <v>0</v>
      </c>
      <c r="H25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25" s="85" t="str">
        <f>IF(Sklop12[[#This Row],[ZAHTEVANA SHEMA KAKOVOSTI]]&lt;&gt;"",Sklop12[[#This Row],[Preračunana masa/volumen/kos na enoto kg]],"")</f>
        <v/>
      </c>
      <c r="J25" s="98"/>
      <c r="K25" s="91"/>
      <c r="L25" s="91"/>
      <c r="M25" s="100"/>
      <c r="N25" s="92"/>
      <c r="O25" s="92"/>
      <c r="P25" s="101"/>
      <c r="Q25" s="92">
        <f>+Sklop12[[#This Row],[cena/enota brez DDV v EUR]]*Sklop12[[#This Row],[Stopnja DDV (%)]]</f>
        <v>0</v>
      </c>
      <c r="R25" s="92">
        <f>+Sklop12[[#This Row],[cena/enota brez DDV v EUR]]+Sklop12[[#This Row],[Davek (EUR)]]</f>
        <v>0</v>
      </c>
      <c r="S25" s="92">
        <f>+Sklop12[[#This Row],[cena/enota brez DDV v EUR]]*Sklop12[[#This Row],[Okvirna količina]]</f>
        <v>0</v>
      </c>
      <c r="T25" s="92">
        <f>+Sklop12[[#This Row],[Končna cena/enoto mere (EUR) z DDV]]*Sklop12[[#This Row],[Okvirna količina]]</f>
        <v>0</v>
      </c>
      <c r="U25" s="103"/>
    </row>
    <row r="26" spans="1:21" s="55" customFormat="1" ht="24">
      <c r="A26" s="84" t="s">
        <v>12</v>
      </c>
      <c r="B26" s="76" t="s">
        <v>1049</v>
      </c>
      <c r="C26" s="82" t="s">
        <v>1167</v>
      </c>
      <c r="D26" s="82" t="s">
        <v>157</v>
      </c>
      <c r="E26" s="111"/>
      <c r="F26" s="90">
        <v>3000</v>
      </c>
      <c r="G26" s="116" t="s">
        <v>0</v>
      </c>
      <c r="H26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3000</v>
      </c>
      <c r="I26" s="85" t="str">
        <f>IF(Sklop12[[#This Row],[ZAHTEVANA SHEMA KAKOVOSTI]]&lt;&gt;"",Sklop12[[#This Row],[Preračunana masa/volumen/kos na enoto kg]],"")</f>
        <v/>
      </c>
      <c r="J26" s="98"/>
      <c r="K26" s="91"/>
      <c r="L26" s="91"/>
      <c r="M26" s="100"/>
      <c r="N26" s="92"/>
      <c r="O26" s="92"/>
      <c r="P26" s="101"/>
      <c r="Q26" s="92">
        <f>+Sklop12[[#This Row],[cena/enota brez DDV v EUR]]*Sklop12[[#This Row],[Stopnja DDV (%)]]</f>
        <v>0</v>
      </c>
      <c r="R26" s="92">
        <f>+Sklop12[[#This Row],[cena/enota brez DDV v EUR]]+Sklop12[[#This Row],[Davek (EUR)]]</f>
        <v>0</v>
      </c>
      <c r="S26" s="92">
        <f>+Sklop12[[#This Row],[cena/enota brez DDV v EUR]]*Sklop12[[#This Row],[Okvirna količina]]</f>
        <v>0</v>
      </c>
      <c r="T26" s="92">
        <f>+Sklop12[[#This Row],[Končna cena/enoto mere (EUR) z DDV]]*Sklop12[[#This Row],[Okvirna količina]]</f>
        <v>0</v>
      </c>
      <c r="U26" s="103"/>
    </row>
    <row r="27" spans="1:21" s="55" customFormat="1" ht="24">
      <c r="A27" s="84" t="s">
        <v>13</v>
      </c>
      <c r="B27" s="77" t="s">
        <v>1050</v>
      </c>
      <c r="C27" s="82" t="s">
        <v>1167</v>
      </c>
      <c r="D27" s="82" t="s">
        <v>157</v>
      </c>
      <c r="E27" s="111"/>
      <c r="F27" s="90">
        <v>1200</v>
      </c>
      <c r="G27" s="116" t="s">
        <v>0</v>
      </c>
      <c r="H27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1200</v>
      </c>
      <c r="I27" s="85" t="str">
        <f>IF(Sklop12[[#This Row],[ZAHTEVANA SHEMA KAKOVOSTI]]&lt;&gt;"",Sklop12[[#This Row],[Preračunana masa/volumen/kos na enoto kg]],"")</f>
        <v/>
      </c>
      <c r="J27" s="98"/>
      <c r="K27" s="91"/>
      <c r="L27" s="91"/>
      <c r="M27" s="100"/>
      <c r="N27" s="92"/>
      <c r="O27" s="92"/>
      <c r="P27" s="101"/>
      <c r="Q27" s="92">
        <f>+Sklop12[[#This Row],[cena/enota brez DDV v EUR]]*Sklop12[[#This Row],[Stopnja DDV (%)]]</f>
        <v>0</v>
      </c>
      <c r="R27" s="92">
        <f>+Sklop12[[#This Row],[cena/enota brez DDV v EUR]]+Sklop12[[#This Row],[Davek (EUR)]]</f>
        <v>0</v>
      </c>
      <c r="S27" s="92">
        <f>+Sklop12[[#This Row],[cena/enota brez DDV v EUR]]*Sklop12[[#This Row],[Okvirna količina]]</f>
        <v>0</v>
      </c>
      <c r="T27" s="92">
        <f>+Sklop12[[#This Row],[Končna cena/enoto mere (EUR) z DDV]]*Sklop12[[#This Row],[Okvirna količina]]</f>
        <v>0</v>
      </c>
      <c r="U27" s="103"/>
    </row>
    <row r="28" spans="1:21" s="55" customFormat="1" ht="36">
      <c r="A28" s="84" t="s">
        <v>14</v>
      </c>
      <c r="B28" s="76" t="s">
        <v>1051</v>
      </c>
      <c r="C28" s="82" t="s">
        <v>1167</v>
      </c>
      <c r="D28" s="82" t="s">
        <v>157</v>
      </c>
      <c r="E28" s="111"/>
      <c r="F28" s="90">
        <v>1400</v>
      </c>
      <c r="G28" s="116" t="s">
        <v>0</v>
      </c>
      <c r="H28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1400</v>
      </c>
      <c r="I28" s="85" t="str">
        <f>IF(Sklop12[[#This Row],[ZAHTEVANA SHEMA KAKOVOSTI]]&lt;&gt;"",Sklop12[[#This Row],[Preračunana masa/volumen/kos na enoto kg]],"")</f>
        <v/>
      </c>
      <c r="J28" s="98"/>
      <c r="K28" s="91"/>
      <c r="L28" s="91"/>
      <c r="M28" s="100"/>
      <c r="N28" s="92"/>
      <c r="O28" s="92"/>
      <c r="P28" s="101"/>
      <c r="Q28" s="92">
        <f>+Sklop12[[#This Row],[cena/enota brez DDV v EUR]]*Sklop12[[#This Row],[Stopnja DDV (%)]]</f>
        <v>0</v>
      </c>
      <c r="R28" s="92">
        <f>+Sklop12[[#This Row],[cena/enota brez DDV v EUR]]+Sklop12[[#This Row],[Davek (EUR)]]</f>
        <v>0</v>
      </c>
      <c r="S28" s="92">
        <f>+Sklop12[[#This Row],[cena/enota brez DDV v EUR]]*Sklop12[[#This Row],[Okvirna količina]]</f>
        <v>0</v>
      </c>
      <c r="T28" s="92">
        <f>+Sklop12[[#This Row],[Končna cena/enoto mere (EUR) z DDV]]*Sklop12[[#This Row],[Okvirna količina]]</f>
        <v>0</v>
      </c>
      <c r="U28" s="103"/>
    </row>
    <row r="29" spans="1:21" s="55" customFormat="1" ht="24">
      <c r="A29" s="84" t="s">
        <v>15</v>
      </c>
      <c r="B29" s="10" t="s">
        <v>1052</v>
      </c>
      <c r="C29" s="82" t="s">
        <v>1167</v>
      </c>
      <c r="D29" s="82" t="s">
        <v>157</v>
      </c>
      <c r="E29" s="111"/>
      <c r="F29" s="90">
        <v>2500</v>
      </c>
      <c r="G29" s="116" t="s">
        <v>0</v>
      </c>
      <c r="H29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2500</v>
      </c>
      <c r="I29" s="85" t="str">
        <f>IF(Sklop12[[#This Row],[ZAHTEVANA SHEMA KAKOVOSTI]]&lt;&gt;"",Sklop12[[#This Row],[Preračunana masa/volumen/kos na enoto kg]],"")</f>
        <v/>
      </c>
      <c r="J29" s="98"/>
      <c r="K29" s="91"/>
      <c r="L29" s="91"/>
      <c r="M29" s="100"/>
      <c r="N29" s="92"/>
      <c r="O29" s="92"/>
      <c r="P29" s="101"/>
      <c r="Q29" s="92">
        <f>+Sklop12[[#This Row],[cena/enota brez DDV v EUR]]*Sklop12[[#This Row],[Stopnja DDV (%)]]</f>
        <v>0</v>
      </c>
      <c r="R29" s="92">
        <f>+Sklop12[[#This Row],[cena/enota brez DDV v EUR]]+Sklop12[[#This Row],[Davek (EUR)]]</f>
        <v>0</v>
      </c>
      <c r="S29" s="92">
        <f>+Sklop12[[#This Row],[cena/enota brez DDV v EUR]]*Sklop12[[#This Row],[Okvirna količina]]</f>
        <v>0</v>
      </c>
      <c r="T29" s="92">
        <f>+Sklop12[[#This Row],[Končna cena/enoto mere (EUR) z DDV]]*Sklop12[[#This Row],[Okvirna količina]]</f>
        <v>0</v>
      </c>
      <c r="U29" s="103"/>
    </row>
    <row r="30" spans="1:21" s="55" customFormat="1" ht="24">
      <c r="A30" s="84" t="s">
        <v>16</v>
      </c>
      <c r="B30" s="10" t="s">
        <v>395</v>
      </c>
      <c r="C30" s="75">
        <v>40</v>
      </c>
      <c r="D30" s="82" t="s">
        <v>157</v>
      </c>
      <c r="E30" s="111"/>
      <c r="F30" s="90">
        <v>300</v>
      </c>
      <c r="G30" s="116" t="s">
        <v>93</v>
      </c>
      <c r="H30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</v>
      </c>
      <c r="I30" s="85" t="str">
        <f>IF(Sklop12[[#This Row],[ZAHTEVANA SHEMA KAKOVOSTI]]&lt;&gt;"",Sklop12[[#This Row],[Preračunana masa/volumen/kos na enoto kg]],"")</f>
        <v/>
      </c>
      <c r="J30" s="98"/>
      <c r="K30" s="91"/>
      <c r="L30" s="91"/>
      <c r="M30" s="100"/>
      <c r="N30" s="92"/>
      <c r="O30" s="92"/>
      <c r="P30" s="101"/>
      <c r="Q30" s="92">
        <f>+Sklop12[[#This Row],[cena/enota brez DDV v EUR]]*Sklop12[[#This Row],[Stopnja DDV (%)]]</f>
        <v>0</v>
      </c>
      <c r="R30" s="92">
        <f>+Sklop12[[#This Row],[cena/enota brez DDV v EUR]]+Sklop12[[#This Row],[Davek (EUR)]]</f>
        <v>0</v>
      </c>
      <c r="S30" s="92">
        <f>+Sklop12[[#This Row],[cena/enota brez DDV v EUR]]*Sklop12[[#This Row],[Okvirna količina]]</f>
        <v>0</v>
      </c>
      <c r="T30" s="92">
        <f>+Sklop12[[#This Row],[Končna cena/enoto mere (EUR) z DDV]]*Sklop12[[#This Row],[Okvirna količina]]</f>
        <v>0</v>
      </c>
      <c r="U30" s="103"/>
    </row>
    <row r="31" spans="1:21" s="55" customFormat="1" ht="24">
      <c r="A31" s="84" t="s">
        <v>17</v>
      </c>
      <c r="B31" s="242" t="s">
        <v>396</v>
      </c>
      <c r="C31" s="231">
        <v>60</v>
      </c>
      <c r="D31" s="232" t="s">
        <v>157</v>
      </c>
      <c r="E31" s="240"/>
      <c r="F31" s="233">
        <v>300</v>
      </c>
      <c r="G31" s="241" t="s">
        <v>93</v>
      </c>
      <c r="H31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</v>
      </c>
      <c r="I31" s="233" t="str">
        <f>IF(Sklop12[[#This Row],[ZAHTEVANA SHEMA KAKOVOSTI]]&lt;&gt;"",Sklop12[[#This Row],[Preračunana masa/volumen/kos na enoto kg]],"")</f>
        <v/>
      </c>
      <c r="J31" s="234"/>
      <c r="K31" s="235"/>
      <c r="L31" s="235"/>
      <c r="M31" s="243"/>
      <c r="N31" s="236"/>
      <c r="O31" s="236"/>
      <c r="P31" s="244"/>
      <c r="Q31" s="236">
        <f>+Sklop12[[#This Row],[cena/enota brez DDV v EUR]]*Sklop12[[#This Row],[Stopnja DDV (%)]]</f>
        <v>0</v>
      </c>
      <c r="R31" s="236">
        <f>+Sklop12[[#This Row],[cena/enota brez DDV v EUR]]+Sklop12[[#This Row],[Davek (EUR)]]</f>
        <v>0</v>
      </c>
      <c r="S31" s="236">
        <f>+Sklop12[[#This Row],[cena/enota brez DDV v EUR]]*Sklop12[[#This Row],[Okvirna količina]]</f>
        <v>0</v>
      </c>
      <c r="T31" s="238">
        <f>+Sklop12[[#This Row],[Končna cena/enoto mere (EUR) z DDV]]*Sklop12[[#This Row],[Okvirna količina]]</f>
        <v>0</v>
      </c>
      <c r="U31" s="239"/>
    </row>
    <row r="32" spans="1:21" s="55" customFormat="1" ht="24">
      <c r="A32" s="84" t="s">
        <v>18</v>
      </c>
      <c r="B32" s="242" t="s">
        <v>1290</v>
      </c>
      <c r="C32" s="231">
        <v>40</v>
      </c>
      <c r="D32" s="232" t="s">
        <v>157</v>
      </c>
      <c r="E32" s="240"/>
      <c r="F32" s="233">
        <v>300</v>
      </c>
      <c r="G32" s="241" t="s">
        <v>93</v>
      </c>
      <c r="H32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</v>
      </c>
      <c r="I32" s="233" t="str">
        <f>IF(Sklop12[[#This Row],[ZAHTEVANA SHEMA KAKOVOSTI]]&lt;&gt;"",Sklop12[[#This Row],[Preračunana masa/volumen/kos na enoto kg]],"")</f>
        <v/>
      </c>
      <c r="J32" s="234"/>
      <c r="K32" s="235"/>
      <c r="L32" s="235"/>
      <c r="M32" s="243"/>
      <c r="N32" s="236"/>
      <c r="O32" s="236"/>
      <c r="P32" s="244"/>
      <c r="Q32" s="236">
        <f>+Sklop12[[#This Row],[cena/enota brez DDV v EUR]]*Sklop12[[#This Row],[Stopnja DDV (%)]]</f>
        <v>0</v>
      </c>
      <c r="R32" s="236">
        <f>+Sklop12[[#This Row],[cena/enota brez DDV v EUR]]+Sklop12[[#This Row],[Davek (EUR)]]</f>
        <v>0</v>
      </c>
      <c r="S32" s="236">
        <f>+Sklop12[[#This Row],[cena/enota brez DDV v EUR]]*Sklop12[[#This Row],[Okvirna količina]]</f>
        <v>0</v>
      </c>
      <c r="T32" s="238">
        <f>+Sklop12[[#This Row],[Končna cena/enoto mere (EUR) z DDV]]*Sklop12[[#This Row],[Okvirna količina]]</f>
        <v>0</v>
      </c>
      <c r="U32" s="239"/>
    </row>
    <row r="33" spans="1:21" s="55" customFormat="1" ht="24">
      <c r="A33" s="84" t="s">
        <v>19</v>
      </c>
      <c r="B33" s="242" t="s">
        <v>1291</v>
      </c>
      <c r="C33" s="231">
        <v>60</v>
      </c>
      <c r="D33" s="232" t="s">
        <v>157</v>
      </c>
      <c r="E33" s="240"/>
      <c r="F33" s="233">
        <v>300</v>
      </c>
      <c r="G33" s="241" t="s">
        <v>93</v>
      </c>
      <c r="H33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</v>
      </c>
      <c r="I33" s="233" t="str">
        <f>IF(Sklop12[[#This Row],[ZAHTEVANA SHEMA KAKOVOSTI]]&lt;&gt;"",Sklop12[[#This Row],[Preračunana masa/volumen/kos na enoto kg]],"")</f>
        <v/>
      </c>
      <c r="J33" s="234"/>
      <c r="K33" s="235"/>
      <c r="L33" s="235"/>
      <c r="M33" s="243"/>
      <c r="N33" s="236"/>
      <c r="O33" s="236"/>
      <c r="P33" s="244"/>
      <c r="Q33" s="236">
        <f>+Sklop12[[#This Row],[cena/enota brez DDV v EUR]]*Sklop12[[#This Row],[Stopnja DDV (%)]]</f>
        <v>0</v>
      </c>
      <c r="R33" s="236">
        <f>+Sklop12[[#This Row],[cena/enota brez DDV v EUR]]+Sklop12[[#This Row],[Davek (EUR)]]</f>
        <v>0</v>
      </c>
      <c r="S33" s="236">
        <f>+Sklop12[[#This Row],[cena/enota brez DDV v EUR]]*Sklop12[[#This Row],[Okvirna količina]]</f>
        <v>0</v>
      </c>
      <c r="T33" s="238">
        <f>+Sklop12[[#This Row],[Končna cena/enoto mere (EUR) z DDV]]*Sklop12[[#This Row],[Okvirna količina]]</f>
        <v>0</v>
      </c>
      <c r="U33" s="239"/>
    </row>
    <row r="34" spans="1:21" s="55" customFormat="1" ht="24">
      <c r="A34" s="84" t="s">
        <v>20</v>
      </c>
      <c r="B34" s="242" t="s">
        <v>1053</v>
      </c>
      <c r="C34" s="231">
        <v>40</v>
      </c>
      <c r="D34" s="232" t="s">
        <v>157</v>
      </c>
      <c r="E34" s="240"/>
      <c r="F34" s="233">
        <v>500</v>
      </c>
      <c r="G34" s="241" t="s">
        <v>93</v>
      </c>
      <c r="H34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34" s="233" t="str">
        <f>IF(Sklop12[[#This Row],[ZAHTEVANA SHEMA KAKOVOSTI]]&lt;&gt;"",Sklop12[[#This Row],[Preračunana masa/volumen/kos na enoto kg]],"")</f>
        <v/>
      </c>
      <c r="J34" s="234"/>
      <c r="K34" s="235"/>
      <c r="L34" s="235"/>
      <c r="M34" s="243"/>
      <c r="N34" s="236"/>
      <c r="O34" s="236"/>
      <c r="P34" s="244"/>
      <c r="Q34" s="236">
        <f>+Sklop12[[#This Row],[cena/enota brez DDV v EUR]]*Sklop12[[#This Row],[Stopnja DDV (%)]]</f>
        <v>0</v>
      </c>
      <c r="R34" s="236">
        <f>+Sklop12[[#This Row],[cena/enota brez DDV v EUR]]+Sklop12[[#This Row],[Davek (EUR)]]</f>
        <v>0</v>
      </c>
      <c r="S34" s="236">
        <f>+Sklop12[[#This Row],[cena/enota brez DDV v EUR]]*Sklop12[[#This Row],[Okvirna količina]]</f>
        <v>0</v>
      </c>
      <c r="T34" s="238">
        <f>+Sklop12[[#This Row],[Končna cena/enoto mere (EUR) z DDV]]*Sklop12[[#This Row],[Okvirna količina]]</f>
        <v>0</v>
      </c>
      <c r="U34" s="239"/>
    </row>
    <row r="35" spans="1:21" s="55" customFormat="1" ht="12">
      <c r="A35" s="84" t="s">
        <v>21</v>
      </c>
      <c r="B35" s="242" t="s">
        <v>1054</v>
      </c>
      <c r="C35" s="231">
        <v>40</v>
      </c>
      <c r="D35" s="232" t="s">
        <v>157</v>
      </c>
      <c r="E35" s="240"/>
      <c r="F35" s="233">
        <v>500</v>
      </c>
      <c r="G35" s="241" t="s">
        <v>93</v>
      </c>
      <c r="H35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35" s="233" t="str">
        <f>IF(Sklop12[[#This Row],[ZAHTEVANA SHEMA KAKOVOSTI]]&lt;&gt;"",Sklop12[[#This Row],[Preračunana masa/volumen/kos na enoto kg]],"")</f>
        <v/>
      </c>
      <c r="J35" s="234"/>
      <c r="K35" s="235"/>
      <c r="L35" s="235"/>
      <c r="M35" s="243"/>
      <c r="N35" s="236"/>
      <c r="O35" s="236"/>
      <c r="P35" s="244"/>
      <c r="Q35" s="236">
        <f>+Sklop12[[#This Row],[cena/enota brez DDV v EUR]]*Sklop12[[#This Row],[Stopnja DDV (%)]]</f>
        <v>0</v>
      </c>
      <c r="R35" s="236">
        <f>+Sklop12[[#This Row],[cena/enota brez DDV v EUR]]+Sklop12[[#This Row],[Davek (EUR)]]</f>
        <v>0</v>
      </c>
      <c r="S35" s="236">
        <f>+Sklop12[[#This Row],[cena/enota brez DDV v EUR]]*Sklop12[[#This Row],[Okvirna količina]]</f>
        <v>0</v>
      </c>
      <c r="T35" s="238">
        <f>+Sklop12[[#This Row],[Končna cena/enoto mere (EUR) z DDV]]*Sklop12[[#This Row],[Okvirna količina]]</f>
        <v>0</v>
      </c>
      <c r="U35" s="239"/>
    </row>
    <row r="36" spans="1:21" s="55" customFormat="1" ht="12">
      <c r="A36" s="84" t="s">
        <v>22</v>
      </c>
      <c r="B36" s="242" t="s">
        <v>1054</v>
      </c>
      <c r="C36" s="231">
        <v>60</v>
      </c>
      <c r="D36" s="232" t="s">
        <v>157</v>
      </c>
      <c r="E36" s="240"/>
      <c r="F36" s="233">
        <v>1700</v>
      </c>
      <c r="G36" s="241" t="s">
        <v>93</v>
      </c>
      <c r="H36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102</v>
      </c>
      <c r="I36" s="233" t="str">
        <f>IF(Sklop12[[#This Row],[ZAHTEVANA SHEMA KAKOVOSTI]]&lt;&gt;"",Sklop12[[#This Row],[Preračunana masa/volumen/kos na enoto kg]],"")</f>
        <v/>
      </c>
      <c r="J36" s="234"/>
      <c r="K36" s="235"/>
      <c r="L36" s="235"/>
      <c r="M36" s="243"/>
      <c r="N36" s="236"/>
      <c r="O36" s="236"/>
      <c r="P36" s="244"/>
      <c r="Q36" s="236">
        <f>+Sklop12[[#This Row],[cena/enota brez DDV v EUR]]*Sklop12[[#This Row],[Stopnja DDV (%)]]</f>
        <v>0</v>
      </c>
      <c r="R36" s="236">
        <f>+Sklop12[[#This Row],[cena/enota brez DDV v EUR]]+Sklop12[[#This Row],[Davek (EUR)]]</f>
        <v>0</v>
      </c>
      <c r="S36" s="236">
        <f>+Sklop12[[#This Row],[cena/enota brez DDV v EUR]]*Sklop12[[#This Row],[Okvirna količina]]</f>
        <v>0</v>
      </c>
      <c r="T36" s="238">
        <f>+Sklop12[[#This Row],[Končna cena/enoto mere (EUR) z DDV]]*Sklop12[[#This Row],[Okvirna količina]]</f>
        <v>0</v>
      </c>
      <c r="U36" s="239"/>
    </row>
    <row r="37" spans="1:21" s="55" customFormat="1" ht="24">
      <c r="A37" s="84" t="s">
        <v>23</v>
      </c>
      <c r="B37" s="242" t="s">
        <v>397</v>
      </c>
      <c r="C37" s="231">
        <v>60</v>
      </c>
      <c r="D37" s="232" t="s">
        <v>157</v>
      </c>
      <c r="E37" s="240"/>
      <c r="F37" s="233">
        <v>5000</v>
      </c>
      <c r="G37" s="241" t="s">
        <v>93</v>
      </c>
      <c r="H37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37" s="233" t="str">
        <f>IF(Sklop12[[#This Row],[ZAHTEVANA SHEMA KAKOVOSTI]]&lt;&gt;"",Sklop12[[#This Row],[Preračunana masa/volumen/kos na enoto kg]],"")</f>
        <v/>
      </c>
      <c r="J37" s="234"/>
      <c r="K37" s="235"/>
      <c r="L37" s="235"/>
      <c r="M37" s="243"/>
      <c r="N37" s="236"/>
      <c r="O37" s="236"/>
      <c r="P37" s="244"/>
      <c r="Q37" s="236">
        <f>+Sklop12[[#This Row],[cena/enota brez DDV v EUR]]*Sklop12[[#This Row],[Stopnja DDV (%)]]</f>
        <v>0</v>
      </c>
      <c r="R37" s="236">
        <f>+Sklop12[[#This Row],[cena/enota brez DDV v EUR]]+Sklop12[[#This Row],[Davek (EUR)]]</f>
        <v>0</v>
      </c>
      <c r="S37" s="236">
        <f>+Sklop12[[#This Row],[cena/enota brez DDV v EUR]]*Sklop12[[#This Row],[Okvirna količina]]</f>
        <v>0</v>
      </c>
      <c r="T37" s="238">
        <f>+Sklop12[[#This Row],[Končna cena/enoto mere (EUR) z DDV]]*Sklop12[[#This Row],[Okvirna količina]]</f>
        <v>0</v>
      </c>
      <c r="U37" s="239"/>
    </row>
    <row r="38" spans="1:21" s="55" customFormat="1" ht="24">
      <c r="A38" s="84" t="s">
        <v>24</v>
      </c>
      <c r="B38" s="242" t="s">
        <v>398</v>
      </c>
      <c r="C38" s="231">
        <v>40</v>
      </c>
      <c r="D38" s="232" t="s">
        <v>157</v>
      </c>
      <c r="E38" s="240"/>
      <c r="F38" s="233">
        <v>5000</v>
      </c>
      <c r="G38" s="241" t="s">
        <v>93</v>
      </c>
      <c r="H38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38" s="233" t="str">
        <f>IF(Sklop12[[#This Row],[ZAHTEVANA SHEMA KAKOVOSTI]]&lt;&gt;"",Sklop12[[#This Row],[Preračunana masa/volumen/kos na enoto kg]],"")</f>
        <v/>
      </c>
      <c r="J38" s="234"/>
      <c r="K38" s="235"/>
      <c r="L38" s="235"/>
      <c r="M38" s="243"/>
      <c r="N38" s="236"/>
      <c r="O38" s="236"/>
      <c r="P38" s="244"/>
      <c r="Q38" s="236">
        <f>+Sklop12[[#This Row],[cena/enota brez DDV v EUR]]*Sklop12[[#This Row],[Stopnja DDV (%)]]</f>
        <v>0</v>
      </c>
      <c r="R38" s="236">
        <f>+Sklop12[[#This Row],[cena/enota brez DDV v EUR]]+Sklop12[[#This Row],[Davek (EUR)]]</f>
        <v>0</v>
      </c>
      <c r="S38" s="236">
        <f>+Sklop12[[#This Row],[cena/enota brez DDV v EUR]]*Sklop12[[#This Row],[Okvirna količina]]</f>
        <v>0</v>
      </c>
      <c r="T38" s="238">
        <f>+Sklop12[[#This Row],[Končna cena/enoto mere (EUR) z DDV]]*Sklop12[[#This Row],[Okvirna količina]]</f>
        <v>0</v>
      </c>
      <c r="U38" s="239"/>
    </row>
    <row r="39" spans="1:21" s="55" customFormat="1" ht="24">
      <c r="A39" s="84" t="s">
        <v>25</v>
      </c>
      <c r="B39" s="242" t="s">
        <v>399</v>
      </c>
      <c r="C39" s="231">
        <v>40</v>
      </c>
      <c r="D39" s="232" t="s">
        <v>157</v>
      </c>
      <c r="E39" s="240"/>
      <c r="F39" s="233">
        <v>10000</v>
      </c>
      <c r="G39" s="241" t="s">
        <v>93</v>
      </c>
      <c r="H39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39" s="233" t="str">
        <f>IF(Sklop12[[#This Row],[ZAHTEVANA SHEMA KAKOVOSTI]]&lt;&gt;"",Sklop12[[#This Row],[Preračunana masa/volumen/kos na enoto kg]],"")</f>
        <v/>
      </c>
      <c r="J39" s="234"/>
      <c r="K39" s="235"/>
      <c r="L39" s="235"/>
      <c r="M39" s="243"/>
      <c r="N39" s="236"/>
      <c r="O39" s="236"/>
      <c r="P39" s="244"/>
      <c r="Q39" s="236">
        <f>+Sklop12[[#This Row],[cena/enota brez DDV v EUR]]*Sklop12[[#This Row],[Stopnja DDV (%)]]</f>
        <v>0</v>
      </c>
      <c r="R39" s="236">
        <f>+Sklop12[[#This Row],[cena/enota brez DDV v EUR]]+Sklop12[[#This Row],[Davek (EUR)]]</f>
        <v>0</v>
      </c>
      <c r="S39" s="236">
        <f>+Sklop12[[#This Row],[cena/enota brez DDV v EUR]]*Sklop12[[#This Row],[Okvirna količina]]</f>
        <v>0</v>
      </c>
      <c r="T39" s="238">
        <f>+Sklop12[[#This Row],[Končna cena/enoto mere (EUR) z DDV]]*Sklop12[[#This Row],[Okvirna količina]]</f>
        <v>0</v>
      </c>
      <c r="U39" s="239"/>
    </row>
    <row r="40" spans="1:21" s="55" customFormat="1" ht="24">
      <c r="A40" s="84" t="s">
        <v>26</v>
      </c>
      <c r="B40" s="242" t="s">
        <v>399</v>
      </c>
      <c r="C40" s="231">
        <v>60</v>
      </c>
      <c r="D40" s="232" t="s">
        <v>157</v>
      </c>
      <c r="E40" s="240"/>
      <c r="F40" s="233">
        <v>50</v>
      </c>
      <c r="G40" s="241" t="s">
        <v>93</v>
      </c>
      <c r="H40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40" s="233" t="str">
        <f>IF(Sklop12[[#This Row],[ZAHTEVANA SHEMA KAKOVOSTI]]&lt;&gt;"",Sklop12[[#This Row],[Preračunana masa/volumen/kos na enoto kg]],"")</f>
        <v/>
      </c>
      <c r="J40" s="234"/>
      <c r="K40" s="235"/>
      <c r="L40" s="235"/>
      <c r="M40" s="243"/>
      <c r="N40" s="236"/>
      <c r="O40" s="236"/>
      <c r="P40" s="244"/>
      <c r="Q40" s="236">
        <f>+Sklop12[[#This Row],[cena/enota brez DDV v EUR]]*Sklop12[[#This Row],[Stopnja DDV (%)]]</f>
        <v>0</v>
      </c>
      <c r="R40" s="236">
        <f>+Sklop12[[#This Row],[cena/enota brez DDV v EUR]]+Sklop12[[#This Row],[Davek (EUR)]]</f>
        <v>0</v>
      </c>
      <c r="S40" s="236">
        <f>+Sklop12[[#This Row],[cena/enota brez DDV v EUR]]*Sklop12[[#This Row],[Okvirna količina]]</f>
        <v>0</v>
      </c>
      <c r="T40" s="238">
        <f>+Sklop12[[#This Row],[Končna cena/enoto mere (EUR) z DDV]]*Sklop12[[#This Row],[Okvirna količina]]</f>
        <v>0</v>
      </c>
      <c r="U40" s="239"/>
    </row>
    <row r="41" spans="1:21" s="55" customFormat="1" ht="24">
      <c r="A41" s="84" t="s">
        <v>27</v>
      </c>
      <c r="B41" s="242" t="s">
        <v>1055</v>
      </c>
      <c r="C41" s="231">
        <v>40</v>
      </c>
      <c r="D41" s="232" t="s">
        <v>157</v>
      </c>
      <c r="E41" s="240"/>
      <c r="F41" s="233">
        <v>3000</v>
      </c>
      <c r="G41" s="241" t="s">
        <v>93</v>
      </c>
      <c r="H41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41" s="233" t="str">
        <f>IF(Sklop12[[#This Row],[ZAHTEVANA SHEMA KAKOVOSTI]]&lt;&gt;"",Sklop12[[#This Row],[Preračunana masa/volumen/kos na enoto kg]],"")</f>
        <v/>
      </c>
      <c r="J41" s="234"/>
      <c r="K41" s="235"/>
      <c r="L41" s="235"/>
      <c r="M41" s="243"/>
      <c r="N41" s="236"/>
      <c r="O41" s="236"/>
      <c r="P41" s="244"/>
      <c r="Q41" s="236">
        <f>+Sklop12[[#This Row],[cena/enota brez DDV v EUR]]*Sklop12[[#This Row],[Stopnja DDV (%)]]</f>
        <v>0</v>
      </c>
      <c r="R41" s="236">
        <f>+Sklop12[[#This Row],[cena/enota brez DDV v EUR]]+Sklop12[[#This Row],[Davek (EUR)]]</f>
        <v>0</v>
      </c>
      <c r="S41" s="236">
        <f>+Sklop12[[#This Row],[cena/enota brez DDV v EUR]]*Sklop12[[#This Row],[Okvirna količina]]</f>
        <v>0</v>
      </c>
      <c r="T41" s="238">
        <f>+Sklop12[[#This Row],[Končna cena/enoto mere (EUR) z DDV]]*Sklop12[[#This Row],[Okvirna količina]]</f>
        <v>0</v>
      </c>
      <c r="U41" s="239"/>
    </row>
    <row r="42" spans="1:21" s="55" customFormat="1" ht="24">
      <c r="A42" s="84" t="s">
        <v>28</v>
      </c>
      <c r="B42" s="78" t="s">
        <v>1055</v>
      </c>
      <c r="C42" s="75">
        <v>60</v>
      </c>
      <c r="D42" s="82" t="s">
        <v>157</v>
      </c>
      <c r="E42" s="111"/>
      <c r="F42" s="90">
        <v>200</v>
      </c>
      <c r="G42" s="116" t="s">
        <v>93</v>
      </c>
      <c r="H42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</v>
      </c>
      <c r="I42" s="85" t="str">
        <f>IF(Sklop12[[#This Row],[ZAHTEVANA SHEMA KAKOVOSTI]]&lt;&gt;"",Sklop12[[#This Row],[Preračunana masa/volumen/kos na enoto kg]],"")</f>
        <v/>
      </c>
      <c r="J42" s="98"/>
      <c r="K42" s="91"/>
      <c r="L42" s="91"/>
      <c r="M42" s="100"/>
      <c r="N42" s="92"/>
      <c r="O42" s="92"/>
      <c r="P42" s="101"/>
      <c r="Q42" s="92">
        <f>+Sklop12[[#This Row],[cena/enota brez DDV v EUR]]*Sklop12[[#This Row],[Stopnja DDV (%)]]</f>
        <v>0</v>
      </c>
      <c r="R42" s="92">
        <f>+Sklop12[[#This Row],[cena/enota brez DDV v EUR]]+Sklop12[[#This Row],[Davek (EUR)]]</f>
        <v>0</v>
      </c>
      <c r="S42" s="92">
        <f>+Sklop12[[#This Row],[cena/enota brez DDV v EUR]]*Sklop12[[#This Row],[Okvirna količina]]</f>
        <v>0</v>
      </c>
      <c r="T42" s="92">
        <f>+Sklop12[[#This Row],[Končna cena/enoto mere (EUR) z DDV]]*Sklop12[[#This Row],[Okvirna količina]]</f>
        <v>0</v>
      </c>
      <c r="U42" s="103"/>
    </row>
    <row r="43" spans="1:21" s="55" customFormat="1" ht="24">
      <c r="A43" s="84" t="s">
        <v>29</v>
      </c>
      <c r="B43" s="11" t="s">
        <v>1056</v>
      </c>
      <c r="C43" s="75">
        <v>60</v>
      </c>
      <c r="D43" s="82" t="s">
        <v>157</v>
      </c>
      <c r="E43" s="111"/>
      <c r="F43" s="90">
        <v>50</v>
      </c>
      <c r="G43" s="116" t="s">
        <v>93</v>
      </c>
      <c r="H43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43" s="85" t="str">
        <f>IF(Sklop12[[#This Row],[ZAHTEVANA SHEMA KAKOVOSTI]]&lt;&gt;"",Sklop12[[#This Row],[Preračunana masa/volumen/kos na enoto kg]],"")</f>
        <v/>
      </c>
      <c r="J43" s="98"/>
      <c r="K43" s="91"/>
      <c r="L43" s="91"/>
      <c r="M43" s="100"/>
      <c r="N43" s="92"/>
      <c r="O43" s="92"/>
      <c r="P43" s="101"/>
      <c r="Q43" s="92">
        <f>+Sklop12[[#This Row],[cena/enota brez DDV v EUR]]*Sklop12[[#This Row],[Stopnja DDV (%)]]</f>
        <v>0</v>
      </c>
      <c r="R43" s="92">
        <f>+Sklop12[[#This Row],[cena/enota brez DDV v EUR]]+Sklop12[[#This Row],[Davek (EUR)]]</f>
        <v>0</v>
      </c>
      <c r="S43" s="92">
        <f>+Sklop12[[#This Row],[cena/enota brez DDV v EUR]]*Sklop12[[#This Row],[Okvirna količina]]</f>
        <v>0</v>
      </c>
      <c r="T43" s="92">
        <f>+Sklop12[[#This Row],[Končna cena/enoto mere (EUR) z DDV]]*Sklop12[[#This Row],[Okvirna količina]]</f>
        <v>0</v>
      </c>
      <c r="U43" s="103"/>
    </row>
    <row r="44" spans="1:21" s="55" customFormat="1" ht="24">
      <c r="A44" s="84" t="s">
        <v>30</v>
      </c>
      <c r="B44" s="11" t="s">
        <v>1057</v>
      </c>
      <c r="C44" s="75">
        <v>40</v>
      </c>
      <c r="D44" s="82" t="s">
        <v>157</v>
      </c>
      <c r="E44" s="111"/>
      <c r="F44" s="90">
        <v>200</v>
      </c>
      <c r="G44" s="116" t="s">
        <v>93</v>
      </c>
      <c r="H44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</v>
      </c>
      <c r="I44" s="85" t="str">
        <f>IF(Sklop12[[#This Row],[ZAHTEVANA SHEMA KAKOVOSTI]]&lt;&gt;"",Sklop12[[#This Row],[Preračunana masa/volumen/kos na enoto kg]],"")</f>
        <v/>
      </c>
      <c r="J44" s="98"/>
      <c r="K44" s="91"/>
      <c r="L44" s="91"/>
      <c r="M44" s="100"/>
      <c r="N44" s="92"/>
      <c r="O44" s="92"/>
      <c r="P44" s="101"/>
      <c r="Q44" s="92">
        <f>+Sklop12[[#This Row],[cena/enota brez DDV v EUR]]*Sklop12[[#This Row],[Stopnja DDV (%)]]</f>
        <v>0</v>
      </c>
      <c r="R44" s="92">
        <f>+Sklop12[[#This Row],[cena/enota brez DDV v EUR]]+Sklop12[[#This Row],[Davek (EUR)]]</f>
        <v>0</v>
      </c>
      <c r="S44" s="92">
        <f>+Sklop12[[#This Row],[cena/enota brez DDV v EUR]]*Sklop12[[#This Row],[Okvirna količina]]</f>
        <v>0</v>
      </c>
      <c r="T44" s="92">
        <f>+Sklop12[[#This Row],[Končna cena/enoto mere (EUR) z DDV]]*Sklop12[[#This Row],[Okvirna količina]]</f>
        <v>0</v>
      </c>
      <c r="U44" s="103"/>
    </row>
    <row r="45" spans="1:21" s="55" customFormat="1" ht="24">
      <c r="A45" s="84" t="s">
        <v>31</v>
      </c>
      <c r="B45" s="11" t="s">
        <v>1058</v>
      </c>
      <c r="C45" s="75">
        <v>40</v>
      </c>
      <c r="D45" s="82" t="s">
        <v>157</v>
      </c>
      <c r="E45" s="111"/>
      <c r="F45" s="90">
        <v>100</v>
      </c>
      <c r="G45" s="116" t="s">
        <v>93</v>
      </c>
      <c r="H45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I45" s="85" t="str">
        <f>IF(Sklop12[[#This Row],[ZAHTEVANA SHEMA KAKOVOSTI]]&lt;&gt;"",Sklop12[[#This Row],[Preračunana masa/volumen/kos na enoto kg]],"")</f>
        <v/>
      </c>
      <c r="J45" s="98"/>
      <c r="K45" s="91"/>
      <c r="L45" s="91"/>
      <c r="M45" s="100"/>
      <c r="N45" s="92"/>
      <c r="O45" s="92"/>
      <c r="P45" s="101"/>
      <c r="Q45" s="92">
        <f>+Sklop12[[#This Row],[cena/enota brez DDV v EUR]]*Sklop12[[#This Row],[Stopnja DDV (%)]]</f>
        <v>0</v>
      </c>
      <c r="R45" s="92">
        <f>+Sklop12[[#This Row],[cena/enota brez DDV v EUR]]+Sklop12[[#This Row],[Davek (EUR)]]</f>
        <v>0</v>
      </c>
      <c r="S45" s="92">
        <f>+Sklop12[[#This Row],[cena/enota brez DDV v EUR]]*Sklop12[[#This Row],[Okvirna količina]]</f>
        <v>0</v>
      </c>
      <c r="T45" s="92">
        <f>+Sklop12[[#This Row],[Končna cena/enoto mere (EUR) z DDV]]*Sklop12[[#This Row],[Okvirna količina]]</f>
        <v>0</v>
      </c>
      <c r="U45" s="103"/>
    </row>
    <row r="46" spans="1:21" s="55" customFormat="1" ht="24">
      <c r="A46" s="84" t="s">
        <v>32</v>
      </c>
      <c r="B46" s="11" t="s">
        <v>1058</v>
      </c>
      <c r="C46" s="75">
        <v>60</v>
      </c>
      <c r="D46" s="82" t="s">
        <v>157</v>
      </c>
      <c r="E46" s="111"/>
      <c r="F46" s="90">
        <v>4000</v>
      </c>
      <c r="G46" s="116" t="s">
        <v>93</v>
      </c>
      <c r="H46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240</v>
      </c>
      <c r="I46" s="85" t="str">
        <f>IF(Sklop12[[#This Row],[ZAHTEVANA SHEMA KAKOVOSTI]]&lt;&gt;"",Sklop12[[#This Row],[Preračunana masa/volumen/kos na enoto kg]],"")</f>
        <v/>
      </c>
      <c r="J46" s="98"/>
      <c r="K46" s="91"/>
      <c r="L46" s="91"/>
      <c r="M46" s="100"/>
      <c r="N46" s="92"/>
      <c r="O46" s="92"/>
      <c r="P46" s="101"/>
      <c r="Q46" s="92">
        <f>+Sklop12[[#This Row],[cena/enota brez DDV v EUR]]*Sklop12[[#This Row],[Stopnja DDV (%)]]</f>
        <v>0</v>
      </c>
      <c r="R46" s="92">
        <f>+Sklop12[[#This Row],[cena/enota brez DDV v EUR]]+Sklop12[[#This Row],[Davek (EUR)]]</f>
        <v>0</v>
      </c>
      <c r="S46" s="92">
        <f>+Sklop12[[#This Row],[cena/enota brez DDV v EUR]]*Sklop12[[#This Row],[Okvirna količina]]</f>
        <v>0</v>
      </c>
      <c r="T46" s="92">
        <f>+Sklop12[[#This Row],[Končna cena/enoto mere (EUR) z DDV]]*Sklop12[[#This Row],[Okvirna količina]]</f>
        <v>0</v>
      </c>
      <c r="U46" s="103"/>
    </row>
    <row r="47" spans="1:21" s="55" customFormat="1" ht="14.25" customHeight="1">
      <c r="A47" s="84" t="s">
        <v>33</v>
      </c>
      <c r="B47" s="11" t="s">
        <v>1059</v>
      </c>
      <c r="C47" s="75">
        <v>40</v>
      </c>
      <c r="D47" s="82" t="s">
        <v>157</v>
      </c>
      <c r="E47" s="111"/>
      <c r="F47" s="90">
        <v>2000</v>
      </c>
      <c r="G47" s="116" t="s">
        <v>93</v>
      </c>
      <c r="H47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47" s="85" t="str">
        <f>IF(Sklop12[[#This Row],[ZAHTEVANA SHEMA KAKOVOSTI]]&lt;&gt;"",Sklop12[[#This Row],[Preračunana masa/volumen/kos na enoto kg]],"")</f>
        <v/>
      </c>
      <c r="J47" s="98"/>
      <c r="K47" s="91"/>
      <c r="L47" s="91"/>
      <c r="M47" s="100"/>
      <c r="N47" s="92"/>
      <c r="O47" s="92"/>
      <c r="P47" s="101"/>
      <c r="Q47" s="92">
        <f>+Sklop12[[#This Row],[cena/enota brez DDV v EUR]]*Sklop12[[#This Row],[Stopnja DDV (%)]]</f>
        <v>0</v>
      </c>
      <c r="R47" s="92">
        <f>+Sklop12[[#This Row],[cena/enota brez DDV v EUR]]+Sklop12[[#This Row],[Davek (EUR)]]</f>
        <v>0</v>
      </c>
      <c r="S47" s="92">
        <f>+Sklop12[[#This Row],[cena/enota brez DDV v EUR]]*Sklop12[[#This Row],[Okvirna količina]]</f>
        <v>0</v>
      </c>
      <c r="T47" s="92">
        <f>+Sklop12[[#This Row],[Končna cena/enoto mere (EUR) z DDV]]*Sklop12[[#This Row],[Okvirna količina]]</f>
        <v>0</v>
      </c>
      <c r="U47" s="103"/>
    </row>
    <row r="48" spans="1:21" s="440" customFormat="1" ht="12">
      <c r="A48" s="84" t="s">
        <v>34</v>
      </c>
      <c r="B48" s="76" t="s">
        <v>387</v>
      </c>
      <c r="C48" s="75">
        <v>240</v>
      </c>
      <c r="D48" s="82" t="s">
        <v>157</v>
      </c>
      <c r="E48" s="111"/>
      <c r="F48" s="442">
        <v>30</v>
      </c>
      <c r="G48" s="443" t="s">
        <v>93</v>
      </c>
      <c r="H48" s="3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7.1999999999999993</v>
      </c>
      <c r="I48" s="300" t="str">
        <f>IF(Sklop12[[#This Row],[ZAHTEVANA SHEMA KAKOVOSTI]]&lt;&gt;"",Sklop12[[#This Row],[Preračunana masa/volumen/kos na enoto kg]],"")</f>
        <v/>
      </c>
      <c r="J48" s="445"/>
      <c r="K48" s="446"/>
      <c r="L48" s="446"/>
      <c r="M48" s="447"/>
      <c r="N48" s="448"/>
      <c r="O48" s="448"/>
      <c r="P48" s="449"/>
      <c r="Q48" s="448">
        <f>+Sklop12[[#This Row],[cena/enota brez DDV v EUR]]*Sklop12[[#This Row],[Stopnja DDV (%)]]</f>
        <v>0</v>
      </c>
      <c r="R48" s="448">
        <f>+Sklop12[[#This Row],[cena/enota brez DDV v EUR]]+Sklop12[[#This Row],[Davek (EUR)]]</f>
        <v>0</v>
      </c>
      <c r="S48" s="448">
        <f>+Sklop12[[#This Row],[cena/enota brez DDV v EUR]]*Sklop12[[#This Row],[Okvirna količina]]</f>
        <v>0</v>
      </c>
      <c r="T48" s="448">
        <f>+Sklop12[[#This Row],[Končna cena/enoto mere (EUR) z DDV]]*Sklop12[[#This Row],[Okvirna količina]]</f>
        <v>0</v>
      </c>
      <c r="U48" s="450"/>
    </row>
    <row r="49" spans="1:22" s="440" customFormat="1" ht="15.75" customHeight="1">
      <c r="A49" s="84" t="s">
        <v>35</v>
      </c>
      <c r="B49" s="10" t="s">
        <v>1060</v>
      </c>
      <c r="C49" s="75">
        <v>60</v>
      </c>
      <c r="D49" s="82" t="s">
        <v>157</v>
      </c>
      <c r="E49" s="111"/>
      <c r="F49" s="442">
        <v>40</v>
      </c>
      <c r="G49" s="443" t="s">
        <v>93</v>
      </c>
      <c r="H49" s="3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2.4</v>
      </c>
      <c r="I49" s="300" t="str">
        <f>IF(Sklop12[[#This Row],[ZAHTEVANA SHEMA KAKOVOSTI]]&lt;&gt;"",Sklop12[[#This Row],[Preračunana masa/volumen/kos na enoto kg]],"")</f>
        <v/>
      </c>
      <c r="J49" s="445"/>
      <c r="K49" s="446"/>
      <c r="L49" s="446"/>
      <c r="M49" s="447"/>
      <c r="N49" s="448"/>
      <c r="O49" s="448"/>
      <c r="P49" s="449"/>
      <c r="Q49" s="448">
        <f>+Sklop12[[#This Row],[cena/enota brez DDV v EUR]]*Sklop12[[#This Row],[Stopnja DDV (%)]]</f>
        <v>0</v>
      </c>
      <c r="R49" s="448">
        <f>+Sklop12[[#This Row],[cena/enota brez DDV v EUR]]+Sklop12[[#This Row],[Davek (EUR)]]</f>
        <v>0</v>
      </c>
      <c r="S49" s="448">
        <f>+Sklop12[[#This Row],[cena/enota brez DDV v EUR]]*Sklop12[[#This Row],[Okvirna količina]]</f>
        <v>0</v>
      </c>
      <c r="T49" s="448">
        <f>+Sklop12[[#This Row],[Končna cena/enoto mere (EUR) z DDV]]*Sklop12[[#This Row],[Okvirna količina]]</f>
        <v>0</v>
      </c>
      <c r="U49" s="450"/>
    </row>
    <row r="50" spans="1:22" s="440" customFormat="1" ht="23.25" customHeight="1">
      <c r="A50" s="84" t="s">
        <v>36</v>
      </c>
      <c r="B50" s="451" t="s">
        <v>394</v>
      </c>
      <c r="C50" s="276">
        <v>1000</v>
      </c>
      <c r="D50" s="82" t="s">
        <v>157</v>
      </c>
      <c r="E50" s="111"/>
      <c r="F50" s="431">
        <v>400</v>
      </c>
      <c r="G50" s="443" t="s">
        <v>0</v>
      </c>
      <c r="H50" s="3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50" s="300" t="str">
        <f>IF(Sklop12[[#This Row],[ZAHTEVANA SHEMA KAKOVOSTI]]&lt;&gt;"",Sklop12[[#This Row],[Preračunana masa/volumen/kos na enoto kg]],"")</f>
        <v/>
      </c>
      <c r="J50" s="433"/>
      <c r="K50" s="452"/>
      <c r="L50" s="452"/>
      <c r="M50" s="453"/>
      <c r="N50" s="436"/>
      <c r="O50" s="436"/>
      <c r="P50" s="437"/>
      <c r="Q50" s="436">
        <f>+Sklop12[[#This Row],[cena/enota brez DDV v EUR]]*Sklop12[[#This Row],[Stopnja DDV (%)]]</f>
        <v>0</v>
      </c>
      <c r="R50" s="436">
        <f>+Sklop12[[#This Row],[cena/enota brez DDV v EUR]]+Sklop12[[#This Row],[Davek (EUR)]]</f>
        <v>0</v>
      </c>
      <c r="S50" s="436">
        <f>+Sklop12[[#This Row],[cena/enota brez DDV v EUR]]*Sklop12[[#This Row],[Okvirna količina]]</f>
        <v>0</v>
      </c>
      <c r="T50" s="436">
        <f>+Sklop12[[#This Row],[Končna cena/enoto mere (EUR) z DDV]]*Sklop12[[#This Row],[Okvirna količina]]</f>
        <v>0</v>
      </c>
      <c r="U50" s="439"/>
    </row>
    <row r="51" spans="1:22" s="440" customFormat="1" ht="26.25" customHeight="1">
      <c r="A51" s="84" t="s">
        <v>37</v>
      </c>
      <c r="B51" s="451" t="s">
        <v>1289</v>
      </c>
      <c r="C51" s="276" t="s">
        <v>1167</v>
      </c>
      <c r="D51" s="82" t="s">
        <v>157</v>
      </c>
      <c r="E51" s="111"/>
      <c r="F51" s="431">
        <v>100</v>
      </c>
      <c r="G51" s="443" t="s">
        <v>0</v>
      </c>
      <c r="H51" s="3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51" s="300" t="str">
        <f>IF(Sklop12[[#This Row],[ZAHTEVANA SHEMA KAKOVOSTI]]&lt;&gt;"",Sklop12[[#This Row],[Preračunana masa/volumen/kos na enoto kg]],"")</f>
        <v/>
      </c>
      <c r="J51" s="433"/>
      <c r="K51" s="452"/>
      <c r="L51" s="452"/>
      <c r="M51" s="453"/>
      <c r="N51" s="436"/>
      <c r="O51" s="436"/>
      <c r="P51" s="437"/>
      <c r="Q51" s="436">
        <f>+Sklop12[[#This Row],[cena/enota brez DDV v EUR]]*Sklop12[[#This Row],[Stopnja DDV (%)]]</f>
        <v>0</v>
      </c>
      <c r="R51" s="436">
        <f>+Sklop12[[#This Row],[cena/enota brez DDV v EUR]]+Sklop12[[#This Row],[Davek (EUR)]]</f>
        <v>0</v>
      </c>
      <c r="S51" s="436">
        <f>+Sklop12[[#This Row],[cena/enota brez DDV v EUR]]*Sklop12[[#This Row],[Okvirna količina]]</f>
        <v>0</v>
      </c>
      <c r="T51" s="436">
        <f>+Sklop12[[#This Row],[Končna cena/enoto mere (EUR) z DDV]]*Sklop12[[#This Row],[Okvirna količina]]</f>
        <v>0</v>
      </c>
      <c r="U51" s="439"/>
    </row>
    <row r="52" spans="1:22" s="440" customFormat="1" ht="26.25" customHeight="1">
      <c r="A52" s="84" t="s">
        <v>38</v>
      </c>
      <c r="B52" s="451" t="s">
        <v>1363</v>
      </c>
      <c r="C52" s="276">
        <v>330</v>
      </c>
      <c r="D52" s="82" t="s">
        <v>157</v>
      </c>
      <c r="E52" s="111"/>
      <c r="F52" s="431">
        <v>20</v>
      </c>
      <c r="G52" s="443" t="s">
        <v>93</v>
      </c>
      <c r="H52" s="3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6.6000000000000005</v>
      </c>
      <c r="I52" s="300" t="str">
        <f>IF(Sklop12[[#This Row],[ZAHTEVANA SHEMA KAKOVOSTI]]&lt;&gt;"",Sklop12[[#This Row],[Preračunana masa/volumen/kos na enoto kg]],"")</f>
        <v/>
      </c>
      <c r="J52" s="433"/>
      <c r="K52" s="452"/>
      <c r="L52" s="452"/>
      <c r="M52" s="453"/>
      <c r="N52" s="436"/>
      <c r="O52" s="436"/>
      <c r="P52" s="437"/>
      <c r="Q52" s="436">
        <f>+Sklop12[[#This Row],[cena/enota brez DDV v EUR]]*Sklop12[[#This Row],[Stopnja DDV (%)]]</f>
        <v>0</v>
      </c>
      <c r="R52" s="436">
        <f>+Sklop12[[#This Row],[cena/enota brez DDV v EUR]]+Sklop12[[#This Row],[Davek (EUR)]]</f>
        <v>0</v>
      </c>
      <c r="S52" s="436">
        <f>+Sklop12[[#This Row],[cena/enota brez DDV v EUR]]*Sklop12[[#This Row],[Okvirna količina]]</f>
        <v>0</v>
      </c>
      <c r="T52" s="436">
        <f>+Sklop12[[#This Row],[Končna cena/enoto mere (EUR) z DDV]]*Sklop12[[#This Row],[Okvirna količina]]</f>
        <v>0</v>
      </c>
      <c r="U52" s="439"/>
    </row>
    <row r="53" spans="1:22" s="440" customFormat="1" ht="26.25" customHeight="1">
      <c r="A53" s="84" t="s">
        <v>39</v>
      </c>
      <c r="B53" s="451" t="s">
        <v>1292</v>
      </c>
      <c r="C53" s="276">
        <v>40</v>
      </c>
      <c r="D53" s="82" t="s">
        <v>157</v>
      </c>
      <c r="E53" s="111"/>
      <c r="F53" s="431">
        <v>1000</v>
      </c>
      <c r="G53" s="443" t="s">
        <v>93</v>
      </c>
      <c r="H53" s="3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53" s="300" t="str">
        <f>IF(Sklop12[[#This Row],[ZAHTEVANA SHEMA KAKOVOSTI]]&lt;&gt;"",Sklop12[[#This Row],[Preračunana masa/volumen/kos na enoto kg]],"")</f>
        <v/>
      </c>
      <c r="J53" s="433"/>
      <c r="K53" s="452"/>
      <c r="L53" s="452"/>
      <c r="M53" s="453"/>
      <c r="N53" s="436"/>
      <c r="O53" s="436"/>
      <c r="P53" s="437"/>
      <c r="Q53" s="436">
        <f>+Sklop12[[#This Row],[cena/enota brez DDV v EUR]]*Sklop12[[#This Row],[Stopnja DDV (%)]]</f>
        <v>0</v>
      </c>
      <c r="R53" s="436">
        <f>+Sklop12[[#This Row],[cena/enota brez DDV v EUR]]+Sklop12[[#This Row],[Davek (EUR)]]</f>
        <v>0</v>
      </c>
      <c r="S53" s="436">
        <f>+Sklop12[[#This Row],[cena/enota brez DDV v EUR]]*Sklop12[[#This Row],[Okvirna količina]]</f>
        <v>0</v>
      </c>
      <c r="T53" s="436">
        <f>+Sklop12[[#This Row],[Končna cena/enoto mere (EUR) z DDV]]*Sklop12[[#This Row],[Okvirna količina]]</f>
        <v>0</v>
      </c>
      <c r="U53" s="439"/>
    </row>
    <row r="54" spans="1:22">
      <c r="A54" s="419" t="s">
        <v>179</v>
      </c>
      <c r="B54" s="407"/>
      <c r="C54" s="408"/>
      <c r="D54" s="408"/>
      <c r="E54" s="409"/>
      <c r="F54" s="410"/>
      <c r="G54" s="411"/>
      <c r="H54" s="412">
        <f>SUBTOTAL(109,Sklop12[Preračunana masa/volumen/kos na enoto kg])</f>
        <v>15408.2</v>
      </c>
      <c r="I54" s="412">
        <f>SUBTOTAL(109,Sklop12[Živila iz shem kakovosti (kg)])</f>
        <v>0</v>
      </c>
      <c r="J54" s="410"/>
      <c r="K54" s="413"/>
      <c r="L54" s="413"/>
      <c r="M54" s="414"/>
      <c r="N54" s="415"/>
      <c r="O54" s="415"/>
      <c r="P54" s="415"/>
      <c r="Q54" s="416"/>
      <c r="R54" s="410"/>
      <c r="S54" s="416">
        <f>SUBTOTAL(109,Sklop12[Vrednost za okvirno količino (EUR) brez DDV])</f>
        <v>0</v>
      </c>
      <c r="T54" s="416">
        <f>SUBTOTAL(109,Sklop12[Vrednost za okvirno količino (EUR) z DDV])</f>
        <v>0</v>
      </c>
      <c r="U54" s="417">
        <f>SUBTOTAL(103,Sklop12[Shema kakovosti
(nacionalne, evropske)
])</f>
        <v>0</v>
      </c>
    </row>
    <row r="55" spans="1:22" ht="15">
      <c r="A55" s="7"/>
      <c r="B55" s="5"/>
      <c r="C55" s="29"/>
      <c r="D55" s="29"/>
      <c r="E55" s="28"/>
      <c r="F55" s="8"/>
      <c r="H55" s="270"/>
      <c r="I55" s="270"/>
      <c r="J55" s="9"/>
      <c r="K55" s="9"/>
      <c r="L55" s="23"/>
      <c r="M55" s="23"/>
      <c r="N55" s="9"/>
      <c r="O55" s="9"/>
      <c r="P55" s="9"/>
      <c r="Q55" s="9"/>
      <c r="R55" s="9"/>
      <c r="S55" s="3"/>
      <c r="T55" s="3"/>
      <c r="U55" s="8"/>
    </row>
    <row r="56" spans="1:22">
      <c r="A56" s="47" t="s">
        <v>176</v>
      </c>
      <c r="B56" s="19"/>
      <c r="C56" s="31"/>
      <c r="D56" s="31"/>
      <c r="E56" s="113"/>
      <c r="Q56" s="47"/>
      <c r="R56" s="47"/>
      <c r="S56" s="47"/>
      <c r="T56" s="47"/>
    </row>
    <row r="57" spans="1:22">
      <c r="A57" s="14" t="s">
        <v>1216</v>
      </c>
      <c r="B57" s="19"/>
      <c r="C57" s="31"/>
      <c r="D57" s="31"/>
      <c r="E57" s="113"/>
    </row>
    <row r="58" spans="1:22">
      <c r="A58" s="107" t="s">
        <v>311</v>
      </c>
      <c r="F58" s="68"/>
      <c r="G58" s="68"/>
      <c r="H58" s="520"/>
      <c r="I58" s="520"/>
      <c r="J58" s="32"/>
      <c r="K58" s="32"/>
      <c r="L58" s="54"/>
      <c r="M58" s="54"/>
      <c r="N58" s="32"/>
      <c r="O58" s="32"/>
      <c r="P58" s="32"/>
      <c r="Q58" s="32"/>
      <c r="R58" s="32"/>
      <c r="V58" s="123"/>
    </row>
    <row r="59" spans="1:22">
      <c r="A59" s="124" t="s">
        <v>1449</v>
      </c>
      <c r="B59" s="124"/>
      <c r="C59" s="124"/>
      <c r="D59" s="124"/>
      <c r="E59" s="124"/>
      <c r="F59" s="124"/>
      <c r="G59" s="124"/>
      <c r="H59" s="521"/>
      <c r="I59" s="521"/>
      <c r="J59" s="124"/>
      <c r="K59" s="124"/>
      <c r="L59" s="124"/>
      <c r="M59" s="124"/>
      <c r="N59" s="124"/>
      <c r="O59" s="124"/>
      <c r="P59" s="124"/>
      <c r="Q59" s="124"/>
      <c r="R59" s="124"/>
      <c r="S59" s="124"/>
      <c r="T59" s="124"/>
      <c r="U59" s="124"/>
    </row>
    <row r="60" spans="1:22">
      <c r="A60" s="47" t="s">
        <v>889</v>
      </c>
      <c r="N60" s="32"/>
      <c r="O60" s="32"/>
      <c r="P60" s="32"/>
      <c r="Q60" s="32"/>
      <c r="R60" s="32"/>
    </row>
    <row r="61" spans="1:22">
      <c r="N61" s="32"/>
      <c r="O61" s="32"/>
      <c r="P61" s="32"/>
      <c r="Q61" s="32"/>
      <c r="R61" s="32"/>
    </row>
    <row r="62" spans="1:22">
      <c r="A62" s="107" t="s">
        <v>65</v>
      </c>
      <c r="F62" s="68"/>
      <c r="G62" s="68" t="s">
        <v>66</v>
      </c>
      <c r="H62" s="520"/>
      <c r="I62" s="520"/>
      <c r="J62" s="32"/>
      <c r="K62" s="32"/>
      <c r="L62" s="54"/>
      <c r="M62" s="54"/>
      <c r="N62" s="32"/>
      <c r="O62" s="32"/>
      <c r="P62" s="32"/>
      <c r="Q62" s="32" t="s">
        <v>67</v>
      </c>
      <c r="R62" s="32"/>
    </row>
    <row r="63" spans="1:22" ht="15">
      <c r="A63" s="7"/>
      <c r="B63" s="5"/>
      <c r="C63" s="29"/>
      <c r="D63" s="29"/>
      <c r="E63" s="28"/>
      <c r="F63" s="8"/>
      <c r="H63" s="270"/>
      <c r="I63" s="270"/>
      <c r="J63" s="9"/>
      <c r="K63" s="9"/>
      <c r="L63" s="23"/>
      <c r="M63" s="23"/>
      <c r="N63" s="9"/>
      <c r="O63" s="9"/>
      <c r="P63" s="9"/>
      <c r="Q63" s="9"/>
      <c r="R63" s="9"/>
      <c r="S63" s="3"/>
      <c r="T63" s="3"/>
      <c r="U63" s="8"/>
    </row>
    <row r="64" spans="1:22">
      <c r="B64" s="19"/>
      <c r="C64" s="31"/>
      <c r="D64" s="31"/>
      <c r="E64" s="113"/>
    </row>
    <row r="65" spans="1:22">
      <c r="B65" s="19"/>
      <c r="C65" s="31"/>
      <c r="D65" s="31"/>
      <c r="E65" s="113"/>
    </row>
    <row r="66" spans="1:22">
      <c r="B66" s="19"/>
      <c r="C66" s="31"/>
      <c r="D66" s="31"/>
      <c r="E66" s="113"/>
    </row>
    <row r="67" spans="1:22">
      <c r="B67" s="19"/>
      <c r="C67" s="31"/>
      <c r="D67" s="31"/>
      <c r="E67" s="113"/>
    </row>
    <row r="68" spans="1:22">
      <c r="B68" s="19"/>
      <c r="C68" s="31"/>
      <c r="D68" s="31"/>
      <c r="E68" s="113"/>
    </row>
    <row r="69" spans="1:22">
      <c r="B69" s="19"/>
      <c r="C69" s="31"/>
      <c r="D69" s="31"/>
      <c r="E69" s="113"/>
    </row>
    <row r="70" spans="1:22">
      <c r="B70" s="19"/>
      <c r="C70" s="31"/>
      <c r="D70" s="31"/>
      <c r="E70" s="113"/>
    </row>
    <row r="71" spans="1:22">
      <c r="B71" s="19"/>
      <c r="C71" s="31"/>
      <c r="D71" s="31"/>
      <c r="E71" s="113"/>
    </row>
    <row r="72" spans="1:22">
      <c r="B72" s="19"/>
      <c r="C72" s="31"/>
      <c r="D72" s="31"/>
      <c r="E72" s="113"/>
    </row>
    <row r="73" spans="1:22">
      <c r="B73" s="19"/>
      <c r="C73" s="31"/>
      <c r="D73" s="31"/>
      <c r="E73" s="113"/>
    </row>
    <row r="74" spans="1:22">
      <c r="B74" s="19"/>
      <c r="C74" s="31"/>
      <c r="D74" s="31"/>
      <c r="E74" s="113"/>
    </row>
    <row r="75" spans="1:22">
      <c r="B75" s="19"/>
      <c r="C75" s="31"/>
      <c r="D75" s="31"/>
      <c r="E75" s="113"/>
    </row>
    <row r="76" spans="1:22">
      <c r="B76" s="19"/>
      <c r="C76" s="31"/>
      <c r="D76" s="31"/>
      <c r="E76" s="113"/>
    </row>
    <row r="77" spans="1:22" s="21" customFormat="1">
      <c r="A77" s="14"/>
      <c r="B77" s="19"/>
      <c r="C77" s="31"/>
      <c r="D77" s="31"/>
      <c r="E77" s="113"/>
      <c r="F77" s="114"/>
      <c r="G77" s="114"/>
      <c r="H77" s="518"/>
      <c r="I77" s="518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H78" s="518"/>
      <c r="I78" s="518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H79" s="518"/>
      <c r="I79" s="518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H80" s="518"/>
      <c r="I80" s="518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H81" s="518"/>
      <c r="I81" s="518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H82" s="518"/>
      <c r="I82" s="518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H83" s="518"/>
      <c r="I83" s="518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H84" s="518"/>
      <c r="I84" s="518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H85" s="518"/>
      <c r="I85" s="518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H86" s="518"/>
      <c r="I86" s="518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H87" s="518"/>
      <c r="I87" s="518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H88" s="518"/>
      <c r="I88" s="518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H89" s="518"/>
      <c r="I89" s="518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H90" s="518"/>
      <c r="I90" s="518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H91" s="518"/>
      <c r="I91" s="518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H92" s="518"/>
      <c r="I92" s="518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H93" s="518"/>
      <c r="I93" s="518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H94" s="518"/>
      <c r="I94" s="518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H95" s="518"/>
      <c r="I95" s="518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H96" s="518"/>
      <c r="I96" s="518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H97" s="518"/>
      <c r="I97" s="518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H98" s="518"/>
      <c r="I98" s="518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H99" s="518"/>
      <c r="I99" s="518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H100" s="518"/>
      <c r="I100" s="518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H101" s="518"/>
      <c r="I101" s="518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H102" s="518"/>
      <c r="I102" s="518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H103" s="518"/>
      <c r="I103" s="518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H104" s="518"/>
      <c r="I104" s="518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H105" s="518"/>
      <c r="I105" s="518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H106" s="518"/>
      <c r="I106" s="518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H107" s="518"/>
      <c r="I107" s="518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H108" s="518"/>
      <c r="I108" s="518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H109" s="518"/>
      <c r="I109" s="518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H110" s="518"/>
      <c r="I110" s="518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H111" s="518"/>
      <c r="I111" s="518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H112" s="518"/>
      <c r="I112" s="518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H113" s="518"/>
      <c r="I113" s="518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H114" s="518"/>
      <c r="I114" s="518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H115" s="518"/>
      <c r="I115" s="518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H116" s="518"/>
      <c r="I116" s="518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H117" s="518"/>
      <c r="I117" s="518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H118" s="518"/>
      <c r="I118" s="518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H119" s="518"/>
      <c r="I119" s="518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H120" s="518"/>
      <c r="I120" s="518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H121" s="518"/>
      <c r="I121" s="518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H122" s="518"/>
      <c r="I122" s="518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H123" s="518"/>
      <c r="I123" s="518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H124" s="518"/>
      <c r="I124" s="518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H125" s="518"/>
      <c r="I125" s="518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H126" s="518"/>
      <c r="I126" s="518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H127" s="518"/>
      <c r="I127" s="518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H128" s="518"/>
      <c r="I128" s="518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H129" s="518"/>
      <c r="I129" s="518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H130" s="518"/>
      <c r="I130" s="518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H131" s="518"/>
      <c r="I131" s="518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H132" s="518"/>
      <c r="I132" s="518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H133" s="518"/>
      <c r="I133" s="518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H134" s="518"/>
      <c r="I134" s="518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H135" s="518"/>
      <c r="I135" s="518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H136" s="518"/>
      <c r="I136" s="518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H137" s="518"/>
      <c r="I137" s="518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H138" s="518"/>
      <c r="I138" s="518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H139" s="518"/>
      <c r="I139" s="518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H140" s="518"/>
      <c r="I140" s="518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H141" s="518"/>
      <c r="I141" s="518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H142" s="518"/>
      <c r="I142" s="518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H143" s="518"/>
      <c r="I143" s="518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H144" s="518"/>
      <c r="I144" s="518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H145" s="518"/>
      <c r="I145" s="518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H146" s="518"/>
      <c r="I146" s="518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H147" s="518"/>
      <c r="I147" s="518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H148" s="518"/>
      <c r="I148" s="518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H149" s="518"/>
      <c r="I149" s="518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H150" s="518"/>
      <c r="I150" s="518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H151" s="518"/>
      <c r="I151" s="518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H152" s="518"/>
      <c r="I152" s="518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H153" s="518"/>
      <c r="I153" s="518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H154" s="518"/>
      <c r="I154" s="518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H155" s="518"/>
      <c r="I155" s="518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H156" s="518"/>
      <c r="I156" s="518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H157" s="518"/>
      <c r="I157" s="518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H158" s="518"/>
      <c r="I158" s="518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H159" s="518"/>
      <c r="I159" s="518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H160" s="518"/>
      <c r="I160" s="518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H161" s="518"/>
      <c r="I161" s="518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H162" s="518"/>
      <c r="I162" s="518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H163" s="518"/>
      <c r="I163" s="518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H164" s="518"/>
      <c r="I164" s="518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H165" s="518"/>
      <c r="I165" s="518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H166" s="518"/>
      <c r="I166" s="518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H167" s="518"/>
      <c r="I167" s="518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H168" s="518"/>
      <c r="I168" s="518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H169" s="518"/>
      <c r="I169" s="518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H170" s="518"/>
      <c r="I170" s="518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H171" s="518"/>
      <c r="I171" s="518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H172" s="518"/>
      <c r="I172" s="518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H173" s="518"/>
      <c r="I173" s="518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H174" s="518"/>
      <c r="I174" s="518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H175" s="518"/>
      <c r="I175" s="518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H176" s="518"/>
      <c r="I176" s="518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H177" s="518"/>
      <c r="I177" s="518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H178" s="518"/>
      <c r="I178" s="518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H179" s="518"/>
      <c r="I179" s="518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H180" s="518"/>
      <c r="I180" s="518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H181" s="518"/>
      <c r="I181" s="518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H182" s="518"/>
      <c r="I182" s="518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H183" s="518"/>
      <c r="I183" s="518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H184" s="518"/>
      <c r="I184" s="518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H185" s="518"/>
      <c r="I185" s="518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H186" s="518"/>
      <c r="I186" s="518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H187" s="518"/>
      <c r="I187" s="518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H188" s="518"/>
      <c r="I188" s="518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H189" s="518"/>
      <c r="I189" s="518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H190" s="518"/>
      <c r="I190" s="518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H191" s="518"/>
      <c r="I191" s="518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H192" s="518"/>
      <c r="I192" s="518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H193" s="518"/>
      <c r="I193" s="518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H194" s="518"/>
      <c r="I194" s="518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H195" s="518"/>
      <c r="I195" s="518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H196" s="518"/>
      <c r="I196" s="518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H197" s="518"/>
      <c r="I197" s="518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H198" s="518"/>
      <c r="I198" s="518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H199" s="518"/>
      <c r="I199" s="518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H200" s="518"/>
      <c r="I200" s="518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H201" s="518"/>
      <c r="I201" s="518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H202" s="518"/>
      <c r="I202" s="518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H203" s="518"/>
      <c r="I203" s="518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H204" s="518"/>
      <c r="I204" s="518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H205" s="518"/>
      <c r="I205" s="518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H206" s="518"/>
      <c r="I206" s="518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H207" s="518"/>
      <c r="I207" s="518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H208" s="518"/>
      <c r="I208" s="518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H209" s="518"/>
      <c r="I209" s="518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H210" s="518"/>
      <c r="I210" s="518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H211" s="518"/>
      <c r="I211" s="518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H212" s="518"/>
      <c r="I212" s="518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H213" s="518"/>
      <c r="I213" s="518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H214" s="518"/>
      <c r="I214" s="518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H215" s="518"/>
      <c r="I215" s="518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H216" s="518"/>
      <c r="I216" s="518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H217" s="518"/>
      <c r="I217" s="518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H218" s="518"/>
      <c r="I218" s="518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H219" s="518"/>
      <c r="I219" s="518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H220" s="518"/>
      <c r="I220" s="518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H221" s="518"/>
      <c r="I221" s="518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H222" s="518"/>
      <c r="I222" s="518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H223" s="518"/>
      <c r="I223" s="518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H224" s="518"/>
      <c r="I224" s="518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H225" s="518"/>
      <c r="I225" s="518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H226" s="518"/>
      <c r="I226" s="518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H227" s="518"/>
      <c r="I227" s="518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H228" s="518"/>
      <c r="I228" s="518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H229" s="518"/>
      <c r="I229" s="518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H230" s="518"/>
      <c r="I230" s="518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H231" s="518"/>
      <c r="I231" s="518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H232" s="518"/>
      <c r="I232" s="518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H233" s="518"/>
      <c r="I233" s="518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H234" s="518"/>
      <c r="I234" s="518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H235" s="518"/>
      <c r="I235" s="518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H236" s="518"/>
      <c r="I236" s="518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H237" s="518"/>
      <c r="I237" s="518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H238" s="518"/>
      <c r="I238" s="518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H239" s="518"/>
      <c r="I239" s="518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H240" s="518"/>
      <c r="I240" s="518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H241" s="518"/>
      <c r="I241" s="518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H242" s="518"/>
      <c r="I242" s="518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H243" s="518"/>
      <c r="I243" s="518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H244" s="518"/>
      <c r="I244" s="518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H245" s="518"/>
      <c r="I245" s="518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H246" s="518"/>
      <c r="I246" s="518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H247" s="518"/>
      <c r="I247" s="518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H248" s="518"/>
      <c r="I248" s="518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H249" s="518"/>
      <c r="I249" s="518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H250" s="518"/>
      <c r="I250" s="518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H251" s="518"/>
      <c r="I251" s="518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H252" s="518"/>
      <c r="I252" s="518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H253" s="518"/>
      <c r="I253" s="518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H254" s="518"/>
      <c r="I254" s="518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H255" s="518"/>
      <c r="I255" s="518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H256" s="518"/>
      <c r="I256" s="518"/>
      <c r="L256" s="14"/>
      <c r="M256" s="14"/>
      <c r="N256" s="14"/>
      <c r="O256" s="14"/>
      <c r="P256" s="14"/>
      <c r="Q256" s="14"/>
      <c r="R256" s="14"/>
      <c r="S256" s="14"/>
      <c r="T256" s="14"/>
      <c r="U256" s="68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H257" s="518"/>
      <c r="I257" s="518"/>
      <c r="L257" s="14"/>
      <c r="M257" s="14"/>
      <c r="N257" s="14"/>
      <c r="O257" s="14"/>
      <c r="P257" s="14"/>
      <c r="Q257" s="14"/>
      <c r="R257" s="14"/>
      <c r="S257" s="14"/>
      <c r="T257" s="14"/>
      <c r="U257" s="68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H258" s="518"/>
      <c r="I258" s="518"/>
      <c r="L258" s="14"/>
      <c r="M258" s="14"/>
      <c r="N258" s="14"/>
      <c r="O258" s="14"/>
      <c r="P258" s="14"/>
      <c r="Q258" s="14"/>
      <c r="R258" s="14"/>
      <c r="S258" s="14"/>
      <c r="T258" s="14"/>
      <c r="U258" s="68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H259" s="518"/>
      <c r="I259" s="518"/>
      <c r="L259" s="14"/>
      <c r="M259" s="14"/>
      <c r="N259" s="14"/>
      <c r="O259" s="14"/>
      <c r="P259" s="14"/>
      <c r="Q259" s="14"/>
      <c r="R259" s="14"/>
      <c r="S259" s="14"/>
      <c r="T259" s="14"/>
      <c r="U259" s="68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H260" s="518"/>
      <c r="I260" s="518"/>
      <c r="L260" s="14"/>
      <c r="M260" s="14"/>
      <c r="N260" s="14"/>
      <c r="O260" s="14"/>
      <c r="P260" s="14"/>
      <c r="Q260" s="14"/>
      <c r="R260" s="14"/>
      <c r="S260" s="14"/>
      <c r="T260" s="14"/>
      <c r="U260" s="68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H261" s="518"/>
      <c r="I261" s="518"/>
      <c r="L261" s="14"/>
      <c r="M261" s="14"/>
      <c r="N261" s="14"/>
      <c r="O261" s="14"/>
      <c r="P261" s="14"/>
      <c r="Q261" s="14"/>
      <c r="R261" s="14"/>
      <c r="S261" s="14"/>
      <c r="T261" s="14"/>
      <c r="U261" s="68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H262" s="518"/>
      <c r="I262" s="518"/>
      <c r="L262" s="14"/>
      <c r="M262" s="14"/>
      <c r="N262" s="14"/>
      <c r="O262" s="14"/>
      <c r="P262" s="14"/>
      <c r="Q262" s="14"/>
      <c r="R262" s="14"/>
      <c r="S262" s="14"/>
      <c r="T262" s="14"/>
      <c r="U262" s="68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H263" s="518"/>
      <c r="I263" s="518"/>
      <c r="L263" s="14"/>
      <c r="M263" s="14"/>
      <c r="N263" s="14"/>
      <c r="O263" s="14"/>
      <c r="P263" s="14"/>
      <c r="Q263" s="14"/>
      <c r="R263" s="14"/>
      <c r="S263" s="14"/>
      <c r="T263" s="14"/>
      <c r="U263" s="68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H264" s="518"/>
      <c r="I264" s="518"/>
      <c r="L264" s="14"/>
      <c r="M264" s="14"/>
      <c r="N264" s="14"/>
      <c r="O264" s="14"/>
      <c r="P264" s="14"/>
      <c r="Q264" s="14"/>
      <c r="R264" s="14"/>
      <c r="S264" s="14"/>
      <c r="T264" s="14"/>
      <c r="U264" s="68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H265" s="518"/>
      <c r="I265" s="518"/>
      <c r="L265" s="14"/>
      <c r="M265" s="14"/>
      <c r="N265" s="14"/>
      <c r="O265" s="14"/>
      <c r="P265" s="14"/>
      <c r="Q265" s="14"/>
      <c r="R265" s="14"/>
      <c r="S265" s="14"/>
      <c r="T265" s="14"/>
      <c r="U265" s="68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H266" s="518"/>
      <c r="I266" s="518"/>
      <c r="L266" s="14"/>
      <c r="M266" s="14"/>
      <c r="N266" s="14"/>
      <c r="O266" s="14"/>
      <c r="P266" s="14"/>
      <c r="Q266" s="14"/>
      <c r="R266" s="14"/>
      <c r="S266" s="14"/>
      <c r="T266" s="14"/>
      <c r="U266" s="68"/>
      <c r="V266" s="14"/>
    </row>
    <row r="267" spans="1:22" s="21" customFormat="1">
      <c r="A267" s="14"/>
      <c r="B267" s="19"/>
      <c r="C267" s="31"/>
      <c r="D267" s="31"/>
      <c r="E267" s="113"/>
      <c r="F267" s="114"/>
      <c r="G267" s="114"/>
      <c r="H267" s="518"/>
      <c r="I267" s="518"/>
      <c r="L267" s="14"/>
      <c r="M267" s="14"/>
      <c r="N267" s="14"/>
      <c r="O267" s="14"/>
      <c r="P267" s="14"/>
      <c r="Q267" s="14"/>
      <c r="R267" s="14"/>
      <c r="S267" s="14"/>
      <c r="T267" s="14"/>
      <c r="U267" s="68"/>
      <c r="V267" s="14"/>
    </row>
    <row r="268" spans="1:22" s="21" customFormat="1">
      <c r="A268" s="14"/>
      <c r="B268" s="19"/>
      <c r="C268" s="31"/>
      <c r="D268" s="31"/>
      <c r="E268" s="113"/>
      <c r="F268" s="114"/>
      <c r="G268" s="114"/>
      <c r="H268" s="518"/>
      <c r="I268" s="518"/>
      <c r="L268" s="14"/>
      <c r="M268" s="14"/>
      <c r="N268" s="14"/>
      <c r="O268" s="14"/>
      <c r="P268" s="14"/>
      <c r="Q268" s="14"/>
      <c r="R268" s="14"/>
      <c r="S268" s="14"/>
      <c r="T268" s="14"/>
      <c r="U268" s="68"/>
      <c r="V268" s="14"/>
    </row>
    <row r="269" spans="1:22" s="21" customFormat="1">
      <c r="A269" s="14"/>
      <c r="B269" s="19"/>
      <c r="C269" s="31"/>
      <c r="D269" s="31"/>
      <c r="E269" s="113"/>
      <c r="F269" s="114"/>
      <c r="G269" s="114"/>
      <c r="H269" s="518"/>
      <c r="I269" s="518"/>
      <c r="L269" s="14"/>
      <c r="M269" s="14"/>
      <c r="N269" s="14"/>
      <c r="O269" s="14"/>
      <c r="P269" s="14"/>
      <c r="Q269" s="14"/>
      <c r="R269" s="14"/>
      <c r="S269" s="14"/>
      <c r="T269" s="14"/>
      <c r="U269" s="68"/>
      <c r="V269" s="14"/>
    </row>
    <row r="270" spans="1:22" s="21" customFormat="1">
      <c r="A270" s="14"/>
      <c r="B270" s="19"/>
      <c r="C270" s="31"/>
      <c r="D270" s="31"/>
      <c r="E270" s="113"/>
      <c r="F270" s="114"/>
      <c r="G270" s="114"/>
      <c r="H270" s="518"/>
      <c r="I270" s="518"/>
      <c r="L270" s="14"/>
      <c r="M270" s="14"/>
      <c r="N270" s="14"/>
      <c r="O270" s="14"/>
      <c r="P270" s="14"/>
      <c r="Q270" s="14"/>
      <c r="R270" s="14"/>
      <c r="S270" s="14"/>
      <c r="T270" s="14"/>
      <c r="U270" s="68"/>
      <c r="V270" s="14"/>
    </row>
    <row r="271" spans="1:22" s="21" customFormat="1">
      <c r="A271" s="14"/>
      <c r="B271" s="19"/>
      <c r="C271" s="31"/>
      <c r="D271" s="31"/>
      <c r="E271" s="113"/>
      <c r="F271" s="114"/>
      <c r="G271" s="114"/>
      <c r="H271" s="518"/>
      <c r="I271" s="518"/>
      <c r="L271" s="14"/>
      <c r="M271" s="14"/>
      <c r="N271" s="14"/>
      <c r="O271" s="14"/>
      <c r="P271" s="14"/>
      <c r="Q271" s="14"/>
      <c r="R271" s="14"/>
      <c r="S271" s="14"/>
      <c r="T271" s="14"/>
      <c r="U271" s="68"/>
      <c r="V271" s="14"/>
    </row>
    <row r="272" spans="1:22" s="21" customFormat="1">
      <c r="A272" s="14"/>
      <c r="B272" s="19"/>
      <c r="C272" s="31"/>
      <c r="D272" s="31"/>
      <c r="E272" s="113"/>
      <c r="F272" s="114"/>
      <c r="G272" s="114"/>
      <c r="H272" s="518"/>
      <c r="I272" s="518"/>
      <c r="L272" s="14"/>
      <c r="M272" s="14"/>
      <c r="N272" s="14"/>
      <c r="O272" s="14"/>
      <c r="P272" s="14"/>
      <c r="Q272" s="14"/>
      <c r="R272" s="14"/>
      <c r="S272" s="14"/>
      <c r="T272" s="14"/>
      <c r="U272" s="68"/>
      <c r="V272" s="14"/>
    </row>
    <row r="273" spans="1:22" s="21" customFormat="1">
      <c r="A273" s="14"/>
      <c r="B273" s="19"/>
      <c r="C273" s="31"/>
      <c r="D273" s="31"/>
      <c r="E273" s="113"/>
      <c r="F273" s="114"/>
      <c r="G273" s="114"/>
      <c r="H273" s="518"/>
      <c r="I273" s="518"/>
      <c r="L273" s="14"/>
      <c r="M273" s="14"/>
      <c r="N273" s="14"/>
      <c r="O273" s="14"/>
      <c r="P273" s="14"/>
      <c r="Q273" s="14"/>
      <c r="R273" s="14"/>
      <c r="S273" s="14"/>
      <c r="T273" s="14"/>
      <c r="U273" s="68"/>
      <c r="V273" s="14"/>
    </row>
    <row r="274" spans="1:22" s="21" customFormat="1">
      <c r="A274" s="14"/>
      <c r="B274" s="19"/>
      <c r="C274" s="31"/>
      <c r="D274" s="31"/>
      <c r="E274" s="113"/>
      <c r="F274" s="114"/>
      <c r="G274" s="114"/>
      <c r="H274" s="518"/>
      <c r="I274" s="518"/>
      <c r="L274" s="14"/>
      <c r="M274" s="14"/>
      <c r="N274" s="14"/>
      <c r="O274" s="14"/>
      <c r="P274" s="14"/>
      <c r="Q274" s="14"/>
      <c r="R274" s="14"/>
      <c r="S274" s="14"/>
      <c r="T274" s="14"/>
      <c r="U274" s="68"/>
      <c r="V274" s="14"/>
    </row>
    <row r="275" spans="1:22" s="21" customFormat="1">
      <c r="A275" s="14"/>
      <c r="B275" s="19"/>
      <c r="C275" s="31"/>
      <c r="D275" s="31"/>
      <c r="E275" s="113"/>
      <c r="F275" s="114"/>
      <c r="G275" s="114"/>
      <c r="H275" s="518"/>
      <c r="I275" s="518"/>
      <c r="L275" s="14"/>
      <c r="M275" s="14"/>
      <c r="N275" s="14"/>
      <c r="O275" s="14"/>
      <c r="P275" s="14"/>
      <c r="Q275" s="14"/>
      <c r="R275" s="14"/>
      <c r="S275" s="14"/>
      <c r="T275" s="14"/>
      <c r="U275" s="68"/>
      <c r="V275" s="14"/>
    </row>
    <row r="276" spans="1:22" s="21" customFormat="1">
      <c r="A276" s="14"/>
      <c r="B276" s="19"/>
      <c r="C276" s="31"/>
      <c r="D276" s="31"/>
      <c r="E276" s="113"/>
      <c r="F276" s="114"/>
      <c r="G276" s="114"/>
      <c r="H276" s="518"/>
      <c r="I276" s="518"/>
      <c r="L276" s="14"/>
      <c r="M276" s="14"/>
      <c r="N276" s="14"/>
      <c r="O276" s="14"/>
      <c r="P276" s="14"/>
      <c r="Q276" s="14"/>
      <c r="R276" s="14"/>
      <c r="S276" s="14"/>
      <c r="T276" s="14"/>
      <c r="U276" s="68"/>
      <c r="V276" s="14"/>
    </row>
    <row r="277" spans="1:22" s="21" customFormat="1">
      <c r="A277" s="14"/>
      <c r="B277" s="19"/>
      <c r="C277" s="31"/>
      <c r="D277" s="31"/>
      <c r="E277" s="113"/>
      <c r="F277" s="114"/>
      <c r="G277" s="114"/>
      <c r="H277" s="518"/>
      <c r="I277" s="518"/>
      <c r="L277" s="14"/>
      <c r="M277" s="14"/>
      <c r="N277" s="14"/>
      <c r="O277" s="14"/>
      <c r="P277" s="14"/>
      <c r="Q277" s="14"/>
      <c r="R277" s="14"/>
      <c r="S277" s="14"/>
      <c r="T277" s="14"/>
      <c r="U277" s="68"/>
      <c r="V277" s="14"/>
    </row>
    <row r="278" spans="1:22" s="21" customFormat="1">
      <c r="A278" s="14"/>
      <c r="B278" s="19"/>
      <c r="C278" s="31"/>
      <c r="D278" s="31"/>
      <c r="E278" s="113"/>
      <c r="F278" s="114"/>
      <c r="G278" s="114"/>
      <c r="H278" s="518"/>
      <c r="I278" s="518"/>
      <c r="L278" s="14"/>
      <c r="M278" s="14"/>
      <c r="N278" s="14"/>
      <c r="O278" s="14"/>
      <c r="P278" s="14"/>
      <c r="Q278" s="14"/>
      <c r="R278" s="14"/>
      <c r="S278" s="14"/>
      <c r="T278" s="14"/>
      <c r="U278" s="68"/>
      <c r="V278" s="14"/>
    </row>
    <row r="279" spans="1:22" s="21" customFormat="1">
      <c r="A279" s="14"/>
      <c r="B279" s="19"/>
      <c r="C279" s="31"/>
      <c r="D279" s="31"/>
      <c r="E279" s="113"/>
      <c r="F279" s="114"/>
      <c r="G279" s="114"/>
      <c r="H279" s="518"/>
      <c r="I279" s="518"/>
      <c r="L279" s="14"/>
      <c r="M279" s="14"/>
      <c r="N279" s="14"/>
      <c r="O279" s="14"/>
      <c r="P279" s="14"/>
      <c r="Q279" s="14"/>
      <c r="R279" s="14"/>
      <c r="S279" s="14"/>
      <c r="T279" s="14"/>
      <c r="U279" s="68"/>
      <c r="V279" s="14"/>
    </row>
    <row r="280" spans="1:22" s="21" customFormat="1">
      <c r="A280" s="14"/>
      <c r="B280" s="19"/>
      <c r="C280" s="31"/>
      <c r="D280" s="31"/>
      <c r="E280" s="113"/>
      <c r="F280" s="114"/>
      <c r="G280" s="114"/>
      <c r="H280" s="518"/>
      <c r="I280" s="518"/>
      <c r="L280" s="14"/>
      <c r="M280" s="14"/>
      <c r="N280" s="14"/>
      <c r="O280" s="14"/>
      <c r="P280" s="14"/>
      <c r="Q280" s="14"/>
      <c r="R280" s="14"/>
      <c r="S280" s="14"/>
      <c r="T280" s="14"/>
      <c r="U280" s="68"/>
      <c r="V280" s="14"/>
    </row>
    <row r="281" spans="1:22" s="21" customFormat="1">
      <c r="A281" s="14"/>
      <c r="B281" s="19"/>
      <c r="C281" s="31"/>
      <c r="D281" s="31"/>
      <c r="E281" s="113"/>
      <c r="F281" s="114"/>
      <c r="G281" s="114"/>
      <c r="H281" s="518"/>
      <c r="I281" s="518"/>
      <c r="L281" s="14"/>
      <c r="M281" s="14"/>
      <c r="N281" s="14"/>
      <c r="O281" s="14"/>
      <c r="P281" s="14"/>
      <c r="Q281" s="14"/>
      <c r="R281" s="14"/>
      <c r="S281" s="14"/>
      <c r="T281" s="14"/>
      <c r="U281" s="68"/>
      <c r="V281" s="14"/>
    </row>
    <row r="282" spans="1:22" s="21" customFormat="1">
      <c r="A282" s="14"/>
      <c r="B282" s="19"/>
      <c r="C282" s="31"/>
      <c r="D282" s="31"/>
      <c r="E282" s="113"/>
      <c r="F282" s="114"/>
      <c r="G282" s="114"/>
      <c r="H282" s="518"/>
      <c r="I282" s="518"/>
      <c r="L282" s="14"/>
      <c r="M282" s="14"/>
      <c r="N282" s="14"/>
      <c r="O282" s="14"/>
      <c r="P282" s="14"/>
      <c r="Q282" s="14"/>
      <c r="R282" s="14"/>
      <c r="S282" s="14"/>
      <c r="T282" s="14"/>
      <c r="U282" s="68"/>
      <c r="V282" s="14"/>
    </row>
    <row r="283" spans="1:22" s="21" customFormat="1">
      <c r="A283" s="14"/>
      <c r="B283" s="19"/>
      <c r="C283" s="31"/>
      <c r="D283" s="31"/>
      <c r="E283" s="113"/>
      <c r="F283" s="114"/>
      <c r="G283" s="114"/>
      <c r="H283" s="518"/>
      <c r="I283" s="518"/>
      <c r="L283" s="14"/>
      <c r="M283" s="14"/>
      <c r="N283" s="14"/>
      <c r="O283" s="14"/>
      <c r="P283" s="14"/>
      <c r="Q283" s="14"/>
      <c r="R283" s="14"/>
      <c r="S283" s="14"/>
      <c r="T283" s="14"/>
      <c r="U283" s="68"/>
      <c r="V283" s="14"/>
    </row>
    <row r="284" spans="1:22" s="21" customFormat="1">
      <c r="A284" s="14"/>
      <c r="B284" s="19"/>
      <c r="C284" s="31"/>
      <c r="D284" s="31"/>
      <c r="E284" s="113"/>
      <c r="F284" s="114"/>
      <c r="G284" s="114"/>
      <c r="H284" s="518"/>
      <c r="I284" s="518"/>
      <c r="L284" s="14"/>
      <c r="M284" s="14"/>
      <c r="N284" s="14"/>
      <c r="O284" s="14"/>
      <c r="P284" s="14"/>
      <c r="Q284" s="14"/>
      <c r="R284" s="14"/>
      <c r="S284" s="14"/>
      <c r="T284" s="14"/>
      <c r="U284" s="68"/>
      <c r="V284" s="14"/>
    </row>
    <row r="285" spans="1:22" s="21" customFormat="1">
      <c r="A285" s="14"/>
      <c r="B285" s="19"/>
      <c r="C285" s="31"/>
      <c r="D285" s="31"/>
      <c r="E285" s="113"/>
      <c r="F285" s="114"/>
      <c r="G285" s="114"/>
      <c r="H285" s="518"/>
      <c r="I285" s="518"/>
      <c r="L285" s="14"/>
      <c r="M285" s="14"/>
      <c r="N285" s="14"/>
      <c r="O285" s="14"/>
      <c r="P285" s="14"/>
      <c r="Q285" s="14"/>
      <c r="R285" s="14"/>
      <c r="S285" s="14"/>
      <c r="T285" s="14"/>
      <c r="U285" s="68"/>
      <c r="V285" s="14"/>
    </row>
    <row r="286" spans="1:22">
      <c r="B286" s="19"/>
      <c r="C286" s="31"/>
      <c r="D286" s="31"/>
      <c r="E286" s="113"/>
    </row>
  </sheetData>
  <sheetProtection insertRows="0" deleteRows="0"/>
  <protectedRanges>
    <protectedRange sqref="J1:P1048576 U1:U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conditionalFormatting sqref="B19 B42 B48 B22:B23 B25:B28">
    <cfRule type="colorScale" priority="651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8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89"/>
  <sheetViews>
    <sheetView topLeftCell="A30" zoomScale="90" zoomScaleNormal="90" zoomScaleSheetLayoutView="100" workbookViewId="0">
      <selection activeCell="M20" sqref="M20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518" hidden="1" customWidth="1"/>
    <col min="9" max="9" width="7.42578125" style="518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129</v>
      </c>
    </row>
    <row r="2" spans="1:21" ht="15">
      <c r="B2" s="50" t="s">
        <v>130</v>
      </c>
      <c r="C2" s="543" t="str">
        <f>+'prva stran'!B6</f>
        <v>VRTEC MEDVODE</v>
      </c>
      <c r="D2" s="544"/>
      <c r="E2" s="544"/>
      <c r="F2" s="544"/>
      <c r="G2" s="544"/>
      <c r="H2" s="544"/>
      <c r="I2" s="544"/>
      <c r="J2" s="544"/>
    </row>
    <row r="3" spans="1:21" ht="15">
      <c r="B3" s="50" t="s">
        <v>131</v>
      </c>
      <c r="C3" s="545" t="str">
        <f>+'prva stran'!B7</f>
        <v xml:space="preserve">Ostrovrharjeva ulica 2, 1215  MEDVODE </v>
      </c>
      <c r="D3" s="546"/>
      <c r="E3" s="546"/>
      <c r="F3" s="546"/>
      <c r="G3" s="546"/>
      <c r="H3" s="546"/>
      <c r="I3" s="546"/>
      <c r="J3" s="546"/>
    </row>
    <row r="4" spans="1:21" ht="15">
      <c r="B4" s="69"/>
    </row>
    <row r="5" spans="1:21" ht="15">
      <c r="B5" s="49" t="s">
        <v>133</v>
      </c>
    </row>
    <row r="6" spans="1:21" ht="17.25" customHeight="1">
      <c r="B6" s="51" t="s">
        <v>130</v>
      </c>
      <c r="C6" s="547">
        <f>+'prva stran'!B10</f>
        <v>0</v>
      </c>
      <c r="D6" s="548"/>
      <c r="E6" s="548"/>
      <c r="F6" s="548"/>
      <c r="G6" s="548"/>
      <c r="H6" s="548"/>
      <c r="I6" s="548"/>
      <c r="J6" s="548"/>
    </row>
    <row r="7" spans="1:21" ht="17.25" customHeight="1">
      <c r="B7" s="51" t="s">
        <v>131</v>
      </c>
      <c r="C7" s="549">
        <f>+'prva stran'!B11</f>
        <v>0</v>
      </c>
      <c r="D7" s="550"/>
      <c r="E7" s="550"/>
      <c r="F7" s="550"/>
      <c r="G7" s="550"/>
      <c r="H7" s="550"/>
      <c r="I7" s="550"/>
      <c r="J7" s="550"/>
    </row>
    <row r="8" spans="1:21" ht="17.25" customHeight="1">
      <c r="B8" s="51" t="s">
        <v>132</v>
      </c>
      <c r="C8" s="549">
        <f>+'prva stran'!B12</f>
        <v>0</v>
      </c>
      <c r="D8" s="550"/>
      <c r="E8" s="550"/>
      <c r="F8" s="550"/>
      <c r="G8" s="550"/>
      <c r="H8" s="550"/>
      <c r="I8" s="550"/>
      <c r="J8" s="550"/>
    </row>
    <row r="9" spans="1:21" s="15" customFormat="1" ht="17.25" customHeight="1">
      <c r="A9" s="12"/>
      <c r="B9" s="52" t="s">
        <v>134</v>
      </c>
      <c r="C9" s="551">
        <f>+'prva stran'!B13</f>
        <v>0</v>
      </c>
      <c r="D9" s="550"/>
      <c r="E9" s="550"/>
      <c r="F9" s="550"/>
      <c r="G9" s="550"/>
      <c r="H9" s="550"/>
      <c r="I9" s="550"/>
      <c r="J9" s="550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519"/>
      <c r="I10" s="519"/>
      <c r="J10" s="17"/>
      <c r="K10" s="17"/>
      <c r="U10" s="8"/>
    </row>
    <row r="11" spans="1:21" s="15" customFormat="1" ht="15">
      <c r="B11" s="18" t="s">
        <v>98</v>
      </c>
      <c r="C11" s="28"/>
      <c r="D11" s="28"/>
      <c r="E11" s="28"/>
      <c r="F11" s="115"/>
      <c r="G11" s="115"/>
      <c r="H11" s="519"/>
      <c r="I11" s="519"/>
      <c r="J11" s="17"/>
      <c r="K11" s="17"/>
      <c r="U11" s="8"/>
    </row>
    <row r="12" spans="1:21" s="15" customFormat="1" ht="21" customHeight="1">
      <c r="B12" s="83" t="str">
        <f>+'Ponudbeni pred_rekapitulacija'!A26</f>
        <v>13. sklop:</v>
      </c>
      <c r="C12" s="83"/>
      <c r="D12" s="27"/>
      <c r="E12" s="28"/>
      <c r="F12" s="115"/>
      <c r="G12" s="115"/>
      <c r="H12" s="519"/>
      <c r="I12" s="519"/>
      <c r="J12" s="17"/>
      <c r="K12" s="17"/>
      <c r="U12" s="8"/>
    </row>
    <row r="13" spans="1:21" s="15" customFormat="1" ht="21" customHeight="1">
      <c r="B13" s="542" t="str">
        <f>+'Ponudbeni pred_rekapitulacija'!B26</f>
        <v>SLAŠČICE, KEKSI IN PECIVA</v>
      </c>
      <c r="C13" s="542"/>
      <c r="D13" s="542"/>
      <c r="E13" s="542"/>
      <c r="F13" s="542"/>
      <c r="G13" s="542"/>
      <c r="H13" s="542"/>
      <c r="I13" s="542"/>
      <c r="J13" s="542"/>
      <c r="K13" s="542"/>
      <c r="U13" s="8"/>
    </row>
    <row r="14" spans="1:21" s="73" customFormat="1" ht="12" customHeight="1">
      <c r="A14" s="46">
        <v>1</v>
      </c>
      <c r="B14" s="46">
        <v>2</v>
      </c>
      <c r="C14" s="46" t="s">
        <v>155</v>
      </c>
      <c r="D14" s="46" t="s">
        <v>156</v>
      </c>
      <c r="E14" s="46" t="s">
        <v>226</v>
      </c>
      <c r="F14" s="46">
        <v>3</v>
      </c>
      <c r="G14" s="46">
        <v>4</v>
      </c>
      <c r="H14" s="70" t="s">
        <v>97</v>
      </c>
      <c r="I14" s="70" t="s">
        <v>170</v>
      </c>
      <c r="J14" s="71">
        <v>5</v>
      </c>
      <c r="K14" s="71">
        <v>6</v>
      </c>
      <c r="L14" s="71" t="s">
        <v>64</v>
      </c>
      <c r="M14" s="71" t="s">
        <v>221</v>
      </c>
      <c r="N14" s="71">
        <v>7</v>
      </c>
      <c r="O14" s="71" t="s">
        <v>222</v>
      </c>
      <c r="P14" s="71">
        <v>8</v>
      </c>
      <c r="Q14" s="72" t="s">
        <v>223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228</v>
      </c>
      <c r="C15" s="56" t="s">
        <v>218</v>
      </c>
      <c r="D15" s="56" t="s">
        <v>219</v>
      </c>
      <c r="E15" s="56" t="s">
        <v>227</v>
      </c>
      <c r="F15" s="56" t="s">
        <v>144</v>
      </c>
      <c r="G15" s="56" t="s">
        <v>145</v>
      </c>
      <c r="H15" s="57" t="s">
        <v>178</v>
      </c>
      <c r="I15" s="57" t="s">
        <v>214</v>
      </c>
      <c r="J15" s="58" t="s">
        <v>151</v>
      </c>
      <c r="K15" s="58" t="s">
        <v>96</v>
      </c>
      <c r="L15" s="58" t="s">
        <v>1436</v>
      </c>
      <c r="M15" s="58" t="s">
        <v>150</v>
      </c>
      <c r="N15" s="58" t="s">
        <v>63</v>
      </c>
      <c r="O15" s="58" t="s">
        <v>169</v>
      </c>
      <c r="P15" s="58" t="s">
        <v>147</v>
      </c>
      <c r="Q15" s="59" t="s">
        <v>148</v>
      </c>
      <c r="R15" s="59" t="s">
        <v>163</v>
      </c>
      <c r="S15" s="59" t="s">
        <v>152</v>
      </c>
      <c r="T15" s="59" t="s">
        <v>153</v>
      </c>
      <c r="U15" s="58" t="s">
        <v>166</v>
      </c>
    </row>
    <row r="16" spans="1:21" s="440" customFormat="1" ht="24">
      <c r="A16" s="84" t="s">
        <v>1</v>
      </c>
      <c r="B16" s="171" t="s">
        <v>401</v>
      </c>
      <c r="C16" s="164">
        <v>90</v>
      </c>
      <c r="D16" s="164" t="s">
        <v>157</v>
      </c>
      <c r="E16" s="134"/>
      <c r="F16" s="454">
        <v>3000</v>
      </c>
      <c r="G16" s="455" t="s">
        <v>93</v>
      </c>
      <c r="H16" s="45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270</v>
      </c>
      <c r="I16" s="300" t="str">
        <f>IF(Sklop13[[#This Row],[ZAHTEVANA SHEMA KAKOVOSTI]]&lt;&gt;"",Sklop13[[#This Row],[Preračunana masa/volumen/kos na enoto kg]],"")</f>
        <v/>
      </c>
      <c r="J16" s="457"/>
      <c r="K16" s="458"/>
      <c r="L16" s="458"/>
      <c r="M16" s="459"/>
      <c r="N16" s="460"/>
      <c r="O16" s="460"/>
      <c r="P16" s="461"/>
      <c r="Q16" s="460">
        <f>+Sklop13[[#This Row],[cena/enota brez DDV v EUR]]*Sklop13[[#This Row],[Stopnja DDV (%)]]</f>
        <v>0</v>
      </c>
      <c r="R16" s="460">
        <f>+Sklop13[[#This Row],[cena/enota brez DDV v EUR]]+Sklop13[[#This Row],[Davek (EUR)]]</f>
        <v>0</v>
      </c>
      <c r="S16" s="460">
        <f>+Sklop13[[#This Row],[cena/enota brez DDV v EUR]]*Sklop13[[#This Row],[Okvirna količina]]</f>
        <v>0</v>
      </c>
      <c r="T16" s="460">
        <f>+Sklop13[[#This Row],[Končna cena/enoto mere (EUR) z DDV]]*Sklop13[[#This Row],[Okvirna količina]]</f>
        <v>0</v>
      </c>
      <c r="U16" s="462"/>
    </row>
    <row r="17" spans="1:21" s="440" customFormat="1" ht="24">
      <c r="A17" s="84" t="s">
        <v>3</v>
      </c>
      <c r="B17" s="171" t="s">
        <v>402</v>
      </c>
      <c r="C17" s="164">
        <v>70</v>
      </c>
      <c r="D17" s="164" t="s">
        <v>157</v>
      </c>
      <c r="E17" s="134"/>
      <c r="F17" s="454">
        <v>1200</v>
      </c>
      <c r="G17" s="455" t="s">
        <v>93</v>
      </c>
      <c r="H17" s="45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84.000000000000014</v>
      </c>
      <c r="I17" s="300" t="str">
        <f>IF(Sklop13[[#This Row],[ZAHTEVANA SHEMA KAKOVOSTI]]&lt;&gt;"",Sklop13[[#This Row],[Preračunana masa/volumen/kos na enoto kg]],"")</f>
        <v/>
      </c>
      <c r="J17" s="445"/>
      <c r="K17" s="446"/>
      <c r="L17" s="446"/>
      <c r="M17" s="447"/>
      <c r="N17" s="448"/>
      <c r="O17" s="448"/>
      <c r="P17" s="449"/>
      <c r="Q17" s="448">
        <f>+Sklop13[[#This Row],[cena/enota brez DDV v EUR]]*Sklop13[[#This Row],[Stopnja DDV (%)]]</f>
        <v>0</v>
      </c>
      <c r="R17" s="448">
        <f>+Sklop13[[#This Row],[cena/enota brez DDV v EUR]]+Sklop13[[#This Row],[Davek (EUR)]]</f>
        <v>0</v>
      </c>
      <c r="S17" s="448">
        <f>+Sklop13[[#This Row],[cena/enota brez DDV v EUR]]*Sklop13[[#This Row],[Okvirna količina]]</f>
        <v>0</v>
      </c>
      <c r="T17" s="448">
        <f>+Sklop13[[#This Row],[Končna cena/enoto mere (EUR) z DDV]]*Sklop13[[#This Row],[Okvirna količina]]</f>
        <v>0</v>
      </c>
      <c r="U17" s="450"/>
    </row>
    <row r="18" spans="1:21" s="440" customFormat="1" ht="12">
      <c r="A18" s="84" t="s">
        <v>4</v>
      </c>
      <c r="B18" s="177" t="s">
        <v>403</v>
      </c>
      <c r="C18" s="164">
        <v>50</v>
      </c>
      <c r="D18" s="164" t="s">
        <v>157</v>
      </c>
      <c r="E18" s="134"/>
      <c r="F18" s="454">
        <v>2000</v>
      </c>
      <c r="G18" s="455" t="s">
        <v>93</v>
      </c>
      <c r="H18" s="45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18" s="300" t="str">
        <f>IF(Sklop13[[#This Row],[ZAHTEVANA SHEMA KAKOVOSTI]]&lt;&gt;"",Sklop13[[#This Row],[Preračunana masa/volumen/kos na enoto kg]],"")</f>
        <v/>
      </c>
      <c r="J18" s="445"/>
      <c r="K18" s="446"/>
      <c r="L18" s="446"/>
      <c r="M18" s="447"/>
      <c r="N18" s="448"/>
      <c r="O18" s="448"/>
      <c r="P18" s="449"/>
      <c r="Q18" s="448">
        <f>+Sklop13[[#This Row],[cena/enota brez DDV v EUR]]*Sklop13[[#This Row],[Stopnja DDV (%)]]</f>
        <v>0</v>
      </c>
      <c r="R18" s="448">
        <f>+Sklop13[[#This Row],[cena/enota brez DDV v EUR]]+Sklop13[[#This Row],[Davek (EUR)]]</f>
        <v>0</v>
      </c>
      <c r="S18" s="448">
        <f>+Sklop13[[#This Row],[cena/enota brez DDV v EUR]]*Sklop13[[#This Row],[Okvirna količina]]</f>
        <v>0</v>
      </c>
      <c r="T18" s="448">
        <f>+Sklop13[[#This Row],[Končna cena/enoto mere (EUR) z DDV]]*Sklop13[[#This Row],[Okvirna količina]]</f>
        <v>0</v>
      </c>
      <c r="U18" s="450"/>
    </row>
    <row r="19" spans="1:21" s="440" customFormat="1" ht="12">
      <c r="A19" s="84" t="s">
        <v>5</v>
      </c>
      <c r="B19" s="177" t="s">
        <v>404</v>
      </c>
      <c r="C19" s="164">
        <v>70</v>
      </c>
      <c r="D19" s="164" t="s">
        <v>157</v>
      </c>
      <c r="E19" s="134"/>
      <c r="F19" s="454">
        <v>500</v>
      </c>
      <c r="G19" s="455" t="s">
        <v>93</v>
      </c>
      <c r="H19" s="45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</v>
      </c>
      <c r="I19" s="300" t="str">
        <f>IF(Sklop13[[#This Row],[ZAHTEVANA SHEMA KAKOVOSTI]]&lt;&gt;"",Sklop13[[#This Row],[Preračunana masa/volumen/kos na enoto kg]],"")</f>
        <v/>
      </c>
      <c r="J19" s="445"/>
      <c r="K19" s="446"/>
      <c r="L19" s="446"/>
      <c r="M19" s="447"/>
      <c r="N19" s="448"/>
      <c r="O19" s="448"/>
      <c r="P19" s="449"/>
      <c r="Q19" s="448">
        <f>+Sklop13[[#This Row],[cena/enota brez DDV v EUR]]*Sklop13[[#This Row],[Stopnja DDV (%)]]</f>
        <v>0</v>
      </c>
      <c r="R19" s="448">
        <f>+Sklop13[[#This Row],[cena/enota brez DDV v EUR]]+Sklop13[[#This Row],[Davek (EUR)]]</f>
        <v>0</v>
      </c>
      <c r="S19" s="448">
        <f>+Sklop13[[#This Row],[cena/enota brez DDV v EUR]]*Sklop13[[#This Row],[Okvirna količina]]</f>
        <v>0</v>
      </c>
      <c r="T19" s="448">
        <f>+Sklop13[[#This Row],[Končna cena/enoto mere (EUR) z DDV]]*Sklop13[[#This Row],[Okvirna količina]]</f>
        <v>0</v>
      </c>
      <c r="U19" s="450"/>
    </row>
    <row r="20" spans="1:21" s="440" customFormat="1" ht="24">
      <c r="A20" s="84" t="s">
        <v>6</v>
      </c>
      <c r="B20" s="171" t="s">
        <v>405</v>
      </c>
      <c r="C20" s="164">
        <v>70</v>
      </c>
      <c r="D20" s="164" t="s">
        <v>157</v>
      </c>
      <c r="E20" s="134"/>
      <c r="F20" s="454">
        <v>3000</v>
      </c>
      <c r="G20" s="455" t="s">
        <v>93</v>
      </c>
      <c r="H20" s="45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210.00000000000003</v>
      </c>
      <c r="I20" s="300" t="str">
        <f>IF(Sklop13[[#This Row],[ZAHTEVANA SHEMA KAKOVOSTI]]&lt;&gt;"",Sklop13[[#This Row],[Preračunana masa/volumen/kos na enoto kg]],"")</f>
        <v/>
      </c>
      <c r="J20" s="445"/>
      <c r="K20" s="446"/>
      <c r="L20" s="446"/>
      <c r="M20" s="447"/>
      <c r="N20" s="448"/>
      <c r="O20" s="448"/>
      <c r="P20" s="449"/>
      <c r="Q20" s="448">
        <f>+Sklop13[[#This Row],[cena/enota brez DDV v EUR]]*Sklop13[[#This Row],[Stopnja DDV (%)]]</f>
        <v>0</v>
      </c>
      <c r="R20" s="448">
        <f>+Sklop13[[#This Row],[cena/enota brez DDV v EUR]]+Sklop13[[#This Row],[Davek (EUR)]]</f>
        <v>0</v>
      </c>
      <c r="S20" s="448">
        <f>+Sklop13[[#This Row],[cena/enota brez DDV v EUR]]*Sklop13[[#This Row],[Okvirna količina]]</f>
        <v>0</v>
      </c>
      <c r="T20" s="448">
        <f>+Sklop13[[#This Row],[Končna cena/enoto mere (EUR) z DDV]]*Sklop13[[#This Row],[Okvirna količina]]</f>
        <v>0</v>
      </c>
      <c r="U20" s="450"/>
    </row>
    <row r="21" spans="1:21" s="440" customFormat="1" ht="12">
      <c r="A21" s="84" t="s">
        <v>7</v>
      </c>
      <c r="B21" s="171" t="s">
        <v>406</v>
      </c>
      <c r="C21" s="164">
        <v>70</v>
      </c>
      <c r="D21" s="164" t="s">
        <v>157</v>
      </c>
      <c r="E21" s="134"/>
      <c r="F21" s="454">
        <v>500</v>
      </c>
      <c r="G21" s="455" t="s">
        <v>93</v>
      </c>
      <c r="H21" s="45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</v>
      </c>
      <c r="I21" s="300" t="str">
        <f>IF(Sklop13[[#This Row],[ZAHTEVANA SHEMA KAKOVOSTI]]&lt;&gt;"",Sklop13[[#This Row],[Preračunana masa/volumen/kos na enoto kg]],"")</f>
        <v/>
      </c>
      <c r="J21" s="445"/>
      <c r="K21" s="446"/>
      <c r="L21" s="446"/>
      <c r="M21" s="447"/>
      <c r="N21" s="448"/>
      <c r="O21" s="448"/>
      <c r="P21" s="449"/>
      <c r="Q21" s="448">
        <f>+Sklop13[[#This Row],[cena/enota brez DDV v EUR]]*Sklop13[[#This Row],[Stopnja DDV (%)]]</f>
        <v>0</v>
      </c>
      <c r="R21" s="448">
        <f>+Sklop13[[#This Row],[cena/enota brez DDV v EUR]]+Sklop13[[#This Row],[Davek (EUR)]]</f>
        <v>0</v>
      </c>
      <c r="S21" s="448">
        <f>+Sklop13[[#This Row],[cena/enota brez DDV v EUR]]*Sklop13[[#This Row],[Okvirna količina]]</f>
        <v>0</v>
      </c>
      <c r="T21" s="448">
        <f>+Sklop13[[#This Row],[Končna cena/enoto mere (EUR) z DDV]]*Sklop13[[#This Row],[Okvirna količina]]</f>
        <v>0</v>
      </c>
      <c r="U21" s="450"/>
    </row>
    <row r="22" spans="1:21" s="440" customFormat="1" ht="24">
      <c r="A22" s="84" t="s">
        <v>8</v>
      </c>
      <c r="B22" s="177" t="s">
        <v>1061</v>
      </c>
      <c r="C22" s="164" t="s">
        <v>1168</v>
      </c>
      <c r="D22" s="164" t="s">
        <v>157</v>
      </c>
      <c r="E22" s="134"/>
      <c r="F22" s="454">
        <v>2</v>
      </c>
      <c r="G22" s="455" t="s">
        <v>0</v>
      </c>
      <c r="H22" s="45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22" s="300" t="str">
        <f>IF(Sklop13[[#This Row],[ZAHTEVANA SHEMA KAKOVOSTI]]&lt;&gt;"",Sklop13[[#This Row],[Preračunana masa/volumen/kos na enoto kg]],"")</f>
        <v/>
      </c>
      <c r="J22" s="445"/>
      <c r="K22" s="446"/>
      <c r="L22" s="446"/>
      <c r="M22" s="447"/>
      <c r="N22" s="448"/>
      <c r="O22" s="448"/>
      <c r="P22" s="449"/>
      <c r="Q22" s="448">
        <f>+Sklop13[[#This Row],[cena/enota brez DDV v EUR]]*Sklop13[[#This Row],[Stopnja DDV (%)]]</f>
        <v>0</v>
      </c>
      <c r="R22" s="448">
        <f>+Sklop13[[#This Row],[cena/enota brez DDV v EUR]]+Sklop13[[#This Row],[Davek (EUR)]]</f>
        <v>0</v>
      </c>
      <c r="S22" s="448">
        <f>+Sklop13[[#This Row],[cena/enota brez DDV v EUR]]*Sklop13[[#This Row],[Okvirna količina]]</f>
        <v>0</v>
      </c>
      <c r="T22" s="448">
        <f>+Sklop13[[#This Row],[Končna cena/enoto mere (EUR) z DDV]]*Sklop13[[#This Row],[Okvirna količina]]</f>
        <v>0</v>
      </c>
      <c r="U22" s="450"/>
    </row>
    <row r="23" spans="1:21" s="440" customFormat="1" ht="24">
      <c r="A23" s="84" t="s">
        <v>9</v>
      </c>
      <c r="B23" s="177" t="s">
        <v>407</v>
      </c>
      <c r="C23" s="164">
        <v>70</v>
      </c>
      <c r="D23" s="164" t="s">
        <v>157</v>
      </c>
      <c r="E23" s="134"/>
      <c r="F23" s="454">
        <v>150</v>
      </c>
      <c r="G23" s="455" t="s">
        <v>93</v>
      </c>
      <c r="H23" s="45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10.500000000000002</v>
      </c>
      <c r="I23" s="300" t="str">
        <f>IF(Sklop13[[#This Row],[ZAHTEVANA SHEMA KAKOVOSTI]]&lt;&gt;"",Sklop13[[#This Row],[Preračunana masa/volumen/kos na enoto kg]],"")</f>
        <v/>
      </c>
      <c r="J23" s="445"/>
      <c r="K23" s="446"/>
      <c r="L23" s="446"/>
      <c r="M23" s="447"/>
      <c r="N23" s="448"/>
      <c r="O23" s="448"/>
      <c r="P23" s="449"/>
      <c r="Q23" s="448">
        <f>+Sklop13[[#This Row],[cena/enota brez DDV v EUR]]*Sklop13[[#This Row],[Stopnja DDV (%)]]</f>
        <v>0</v>
      </c>
      <c r="R23" s="448">
        <f>+Sklop13[[#This Row],[cena/enota brez DDV v EUR]]+Sklop13[[#This Row],[Davek (EUR)]]</f>
        <v>0</v>
      </c>
      <c r="S23" s="448">
        <f>+Sklop13[[#This Row],[cena/enota brez DDV v EUR]]*Sklop13[[#This Row],[Okvirna količina]]</f>
        <v>0</v>
      </c>
      <c r="T23" s="448">
        <f>+Sklop13[[#This Row],[Končna cena/enoto mere (EUR) z DDV]]*Sklop13[[#This Row],[Okvirna količina]]</f>
        <v>0</v>
      </c>
      <c r="U23" s="450"/>
    </row>
    <row r="24" spans="1:21" s="440" customFormat="1" ht="24">
      <c r="A24" s="84" t="s">
        <v>10</v>
      </c>
      <c r="B24" s="177" t="s">
        <v>408</v>
      </c>
      <c r="C24" s="164">
        <v>70</v>
      </c>
      <c r="D24" s="164" t="s">
        <v>157</v>
      </c>
      <c r="E24" s="134"/>
      <c r="F24" s="454">
        <v>50</v>
      </c>
      <c r="G24" s="455" t="s">
        <v>93</v>
      </c>
      <c r="H24" s="45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3.5000000000000004</v>
      </c>
      <c r="I24" s="300" t="str">
        <f>IF(Sklop13[[#This Row],[ZAHTEVANA SHEMA KAKOVOSTI]]&lt;&gt;"",Sklop13[[#This Row],[Preračunana masa/volumen/kos na enoto kg]],"")</f>
        <v/>
      </c>
      <c r="J24" s="445"/>
      <c r="K24" s="446"/>
      <c r="L24" s="446"/>
      <c r="M24" s="447"/>
      <c r="N24" s="448"/>
      <c r="O24" s="448"/>
      <c r="P24" s="449"/>
      <c r="Q24" s="448">
        <f>+Sklop13[[#This Row],[cena/enota brez DDV v EUR]]*Sklop13[[#This Row],[Stopnja DDV (%)]]</f>
        <v>0</v>
      </c>
      <c r="R24" s="448">
        <f>+Sklop13[[#This Row],[cena/enota brez DDV v EUR]]+Sklop13[[#This Row],[Davek (EUR)]]</f>
        <v>0</v>
      </c>
      <c r="S24" s="448">
        <f>+Sklop13[[#This Row],[cena/enota brez DDV v EUR]]*Sklop13[[#This Row],[Okvirna količina]]</f>
        <v>0</v>
      </c>
      <c r="T24" s="448">
        <f>+Sklop13[[#This Row],[Končna cena/enoto mere (EUR) z DDV]]*Sklop13[[#This Row],[Okvirna količina]]</f>
        <v>0</v>
      </c>
      <c r="U24" s="450"/>
    </row>
    <row r="25" spans="1:21" s="440" customFormat="1" ht="24">
      <c r="A25" s="84" t="s">
        <v>11</v>
      </c>
      <c r="B25" s="177" t="s">
        <v>409</v>
      </c>
      <c r="C25" s="164">
        <v>50</v>
      </c>
      <c r="D25" s="164" t="s">
        <v>157</v>
      </c>
      <c r="E25" s="134"/>
      <c r="F25" s="454">
        <v>100</v>
      </c>
      <c r="G25" s="455" t="s">
        <v>93</v>
      </c>
      <c r="H25" s="45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25" s="300" t="str">
        <f>IF(Sklop13[[#This Row],[ZAHTEVANA SHEMA KAKOVOSTI]]&lt;&gt;"",Sklop13[[#This Row],[Preračunana masa/volumen/kos na enoto kg]],"")</f>
        <v/>
      </c>
      <c r="J25" s="445"/>
      <c r="K25" s="446"/>
      <c r="L25" s="446"/>
      <c r="M25" s="447"/>
      <c r="N25" s="448"/>
      <c r="O25" s="448"/>
      <c r="P25" s="449"/>
      <c r="Q25" s="448">
        <f>+Sklop13[[#This Row],[cena/enota brez DDV v EUR]]*Sklop13[[#This Row],[Stopnja DDV (%)]]</f>
        <v>0</v>
      </c>
      <c r="R25" s="448">
        <f>+Sklop13[[#This Row],[cena/enota brez DDV v EUR]]+Sklop13[[#This Row],[Davek (EUR)]]</f>
        <v>0</v>
      </c>
      <c r="S25" s="448">
        <f>+Sklop13[[#This Row],[cena/enota brez DDV v EUR]]*Sklop13[[#This Row],[Okvirna količina]]</f>
        <v>0</v>
      </c>
      <c r="T25" s="448">
        <f>+Sklop13[[#This Row],[Končna cena/enoto mere (EUR) z DDV]]*Sklop13[[#This Row],[Okvirna količina]]</f>
        <v>0</v>
      </c>
      <c r="U25" s="450"/>
    </row>
    <row r="26" spans="1:21" s="440" customFormat="1" ht="24">
      <c r="A26" s="84" t="s">
        <v>12</v>
      </c>
      <c r="B26" s="177" t="s">
        <v>410</v>
      </c>
      <c r="C26" s="164">
        <v>70</v>
      </c>
      <c r="D26" s="164" t="s">
        <v>157</v>
      </c>
      <c r="E26" s="134"/>
      <c r="F26" s="454">
        <v>7000</v>
      </c>
      <c r="G26" s="455" t="s">
        <v>93</v>
      </c>
      <c r="H26" s="45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490.00000000000006</v>
      </c>
      <c r="I26" s="300" t="str">
        <f>IF(Sklop13[[#This Row],[ZAHTEVANA SHEMA KAKOVOSTI]]&lt;&gt;"",Sklop13[[#This Row],[Preračunana masa/volumen/kos na enoto kg]],"")</f>
        <v/>
      </c>
      <c r="J26" s="445"/>
      <c r="K26" s="446"/>
      <c r="L26" s="446"/>
      <c r="M26" s="447"/>
      <c r="N26" s="448"/>
      <c r="O26" s="448"/>
      <c r="P26" s="449"/>
      <c r="Q26" s="448">
        <f>+Sklop13[[#This Row],[cena/enota brez DDV v EUR]]*Sklop13[[#This Row],[Stopnja DDV (%)]]</f>
        <v>0</v>
      </c>
      <c r="R26" s="448">
        <f>+Sklop13[[#This Row],[cena/enota brez DDV v EUR]]+Sklop13[[#This Row],[Davek (EUR)]]</f>
        <v>0</v>
      </c>
      <c r="S26" s="448">
        <f>+Sklop13[[#This Row],[cena/enota brez DDV v EUR]]*Sklop13[[#This Row],[Okvirna količina]]</f>
        <v>0</v>
      </c>
      <c r="T26" s="448">
        <f>+Sklop13[[#This Row],[Končna cena/enoto mere (EUR) z DDV]]*Sklop13[[#This Row],[Okvirna količina]]</f>
        <v>0</v>
      </c>
      <c r="U26" s="450"/>
    </row>
    <row r="27" spans="1:21" s="440" customFormat="1" ht="24">
      <c r="A27" s="84" t="s">
        <v>13</v>
      </c>
      <c r="B27" s="178" t="s">
        <v>1062</v>
      </c>
      <c r="C27" s="164">
        <v>60</v>
      </c>
      <c r="D27" s="164" t="s">
        <v>157</v>
      </c>
      <c r="E27" s="134"/>
      <c r="F27" s="454">
        <v>500</v>
      </c>
      <c r="G27" s="455" t="s">
        <v>93</v>
      </c>
      <c r="H27" s="45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27" s="300" t="str">
        <f>IF(Sklop13[[#This Row],[ZAHTEVANA SHEMA KAKOVOSTI]]&lt;&gt;"",Sklop13[[#This Row],[Preračunana masa/volumen/kos na enoto kg]],"")</f>
        <v/>
      </c>
      <c r="J27" s="445"/>
      <c r="K27" s="446"/>
      <c r="L27" s="446"/>
      <c r="M27" s="447"/>
      <c r="N27" s="448"/>
      <c r="O27" s="448"/>
      <c r="P27" s="449"/>
      <c r="Q27" s="448">
        <f>+Sklop13[[#This Row],[cena/enota brez DDV v EUR]]*Sklop13[[#This Row],[Stopnja DDV (%)]]</f>
        <v>0</v>
      </c>
      <c r="R27" s="448">
        <f>+Sklop13[[#This Row],[cena/enota brez DDV v EUR]]+Sklop13[[#This Row],[Davek (EUR)]]</f>
        <v>0</v>
      </c>
      <c r="S27" s="448">
        <f>+Sklop13[[#This Row],[cena/enota brez DDV v EUR]]*Sklop13[[#This Row],[Okvirna količina]]</f>
        <v>0</v>
      </c>
      <c r="T27" s="448">
        <f>+Sklop13[[#This Row],[Končna cena/enoto mere (EUR) z DDV]]*Sklop13[[#This Row],[Okvirna količina]]</f>
        <v>0</v>
      </c>
      <c r="U27" s="450"/>
    </row>
    <row r="28" spans="1:21" s="440" customFormat="1" ht="12">
      <c r="A28" s="84" t="s">
        <v>14</v>
      </c>
      <c r="B28" s="177" t="s">
        <v>1063</v>
      </c>
      <c r="C28" s="164">
        <v>65</v>
      </c>
      <c r="D28" s="164" t="s">
        <v>157</v>
      </c>
      <c r="E28" s="134"/>
      <c r="F28" s="454">
        <v>20</v>
      </c>
      <c r="G28" s="455" t="s">
        <v>93</v>
      </c>
      <c r="H28" s="45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1.3</v>
      </c>
      <c r="I28" s="300" t="str">
        <f>IF(Sklop13[[#This Row],[ZAHTEVANA SHEMA KAKOVOSTI]]&lt;&gt;"",Sklop13[[#This Row],[Preračunana masa/volumen/kos na enoto kg]],"")</f>
        <v/>
      </c>
      <c r="J28" s="445"/>
      <c r="K28" s="446"/>
      <c r="L28" s="446"/>
      <c r="M28" s="447"/>
      <c r="N28" s="448"/>
      <c r="O28" s="448"/>
      <c r="P28" s="449"/>
      <c r="Q28" s="448">
        <f>+Sklop13[[#This Row],[cena/enota brez DDV v EUR]]*Sklop13[[#This Row],[Stopnja DDV (%)]]</f>
        <v>0</v>
      </c>
      <c r="R28" s="448">
        <f>+Sklop13[[#This Row],[cena/enota brez DDV v EUR]]+Sklop13[[#This Row],[Davek (EUR)]]</f>
        <v>0</v>
      </c>
      <c r="S28" s="448">
        <f>+Sklop13[[#This Row],[cena/enota brez DDV v EUR]]*Sklop13[[#This Row],[Okvirna količina]]</f>
        <v>0</v>
      </c>
      <c r="T28" s="448">
        <f>+Sklop13[[#This Row],[Končna cena/enoto mere (EUR) z DDV]]*Sklop13[[#This Row],[Okvirna količina]]</f>
        <v>0</v>
      </c>
      <c r="U28" s="450"/>
    </row>
    <row r="29" spans="1:21" s="440" customFormat="1" ht="24">
      <c r="A29" s="84" t="s">
        <v>15</v>
      </c>
      <c r="B29" s="171" t="s">
        <v>400</v>
      </c>
      <c r="C29" s="164" t="s">
        <v>1168</v>
      </c>
      <c r="D29" s="164" t="s">
        <v>157</v>
      </c>
      <c r="E29" s="134"/>
      <c r="F29" s="454">
        <v>5</v>
      </c>
      <c r="G29" s="455" t="s">
        <v>0</v>
      </c>
      <c r="H29" s="45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29" s="300" t="str">
        <f>IF(Sklop13[[#This Row],[ZAHTEVANA SHEMA KAKOVOSTI]]&lt;&gt;"",Sklop13[[#This Row],[Preračunana masa/volumen/kos na enoto kg]],"")</f>
        <v/>
      </c>
      <c r="J29" s="445"/>
      <c r="K29" s="446"/>
      <c r="L29" s="446"/>
      <c r="M29" s="447"/>
      <c r="N29" s="448"/>
      <c r="O29" s="448"/>
      <c r="P29" s="449"/>
      <c r="Q29" s="448">
        <f>+Sklop13[[#This Row],[cena/enota brez DDV v EUR]]*Sklop13[[#This Row],[Stopnja DDV (%)]]</f>
        <v>0</v>
      </c>
      <c r="R29" s="448">
        <f>+Sklop13[[#This Row],[cena/enota brez DDV v EUR]]+Sklop13[[#This Row],[Davek (EUR)]]</f>
        <v>0</v>
      </c>
      <c r="S29" s="448">
        <f>+Sklop13[[#This Row],[cena/enota brez DDV v EUR]]*Sklop13[[#This Row],[Okvirna količina]]</f>
        <v>0</v>
      </c>
      <c r="T29" s="448">
        <f>+Sklop13[[#This Row],[Končna cena/enoto mere (EUR) z DDV]]*Sklop13[[#This Row],[Okvirna količina]]</f>
        <v>0</v>
      </c>
      <c r="U29" s="450"/>
    </row>
    <row r="30" spans="1:21" s="440" customFormat="1" ht="12">
      <c r="A30" s="84" t="s">
        <v>16</v>
      </c>
      <c r="B30" s="171" t="s">
        <v>1346</v>
      </c>
      <c r="C30" s="164" t="s">
        <v>1442</v>
      </c>
      <c r="D30" s="164" t="s">
        <v>157</v>
      </c>
      <c r="E30" s="134"/>
      <c r="F30" s="454">
        <v>10</v>
      </c>
      <c r="G30" s="455" t="s">
        <v>0</v>
      </c>
      <c r="H30" s="45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30" s="300" t="str">
        <f>IF(Sklop13[[#This Row],[ZAHTEVANA SHEMA KAKOVOSTI]]&lt;&gt;"",Sklop13[[#This Row],[Preračunana masa/volumen/kos na enoto kg]],"")</f>
        <v/>
      </c>
      <c r="J30" s="445"/>
      <c r="K30" s="446"/>
      <c r="L30" s="446"/>
      <c r="M30" s="447"/>
      <c r="N30" s="448"/>
      <c r="O30" s="448"/>
      <c r="P30" s="449"/>
      <c r="Q30" s="448">
        <f>+Sklop13[[#This Row],[cena/enota brez DDV v EUR]]*Sklop13[[#This Row],[Stopnja DDV (%)]]</f>
        <v>0</v>
      </c>
      <c r="R30" s="448">
        <f>+Sklop13[[#This Row],[cena/enota brez DDV v EUR]]+Sklop13[[#This Row],[Davek (EUR)]]</f>
        <v>0</v>
      </c>
      <c r="S30" s="448">
        <f>+Sklop13[[#This Row],[cena/enota brez DDV v EUR]]*Sklop13[[#This Row],[Okvirna količina]]</f>
        <v>0</v>
      </c>
      <c r="T30" s="448">
        <f>+Sklop13[[#This Row],[Končna cena/enoto mere (EUR) z DDV]]*Sklop13[[#This Row],[Okvirna količina]]</f>
        <v>0</v>
      </c>
      <c r="U30" s="450"/>
    </row>
    <row r="31" spans="1:21" s="440" customFormat="1" ht="12">
      <c r="A31" s="84" t="s">
        <v>17</v>
      </c>
      <c r="B31" s="163" t="s">
        <v>1347</v>
      </c>
      <c r="C31" s="164" t="s">
        <v>1442</v>
      </c>
      <c r="D31" s="164" t="s">
        <v>157</v>
      </c>
      <c r="E31" s="134"/>
      <c r="F31" s="454">
        <v>2</v>
      </c>
      <c r="G31" s="455" t="s">
        <v>0</v>
      </c>
      <c r="H31" s="45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31" s="300" t="str">
        <f>IF(Sklop13[[#This Row],[ZAHTEVANA SHEMA KAKOVOSTI]]&lt;&gt;"",Sklop13[[#This Row],[Preračunana masa/volumen/kos na enoto kg]],"")</f>
        <v/>
      </c>
      <c r="J31" s="445"/>
      <c r="K31" s="446"/>
      <c r="L31" s="446"/>
      <c r="M31" s="447"/>
      <c r="N31" s="448"/>
      <c r="O31" s="448"/>
      <c r="P31" s="449"/>
      <c r="Q31" s="448">
        <f>+Sklop13[[#This Row],[cena/enota brez DDV v EUR]]*Sklop13[[#This Row],[Stopnja DDV (%)]]</f>
        <v>0</v>
      </c>
      <c r="R31" s="448">
        <f>+Sklop13[[#This Row],[cena/enota brez DDV v EUR]]+Sklop13[[#This Row],[Davek (EUR)]]</f>
        <v>0</v>
      </c>
      <c r="S31" s="448">
        <f>+Sklop13[[#This Row],[cena/enota brez DDV v EUR]]*Sklop13[[#This Row],[Okvirna količina]]</f>
        <v>0</v>
      </c>
      <c r="T31" s="448">
        <f>+Sklop13[[#This Row],[Končna cena/enoto mere (EUR) z DDV]]*Sklop13[[#This Row],[Okvirna količina]]</f>
        <v>0</v>
      </c>
      <c r="U31" s="450"/>
    </row>
    <row r="32" spans="1:21" s="440" customFormat="1" ht="12">
      <c r="A32" s="84" t="s">
        <v>18</v>
      </c>
      <c r="B32" s="171" t="s">
        <v>1348</v>
      </c>
      <c r="C32" s="164" t="s">
        <v>1170</v>
      </c>
      <c r="D32" s="164" t="s">
        <v>157</v>
      </c>
      <c r="E32" s="134"/>
      <c r="F32" s="454">
        <v>30</v>
      </c>
      <c r="G32" s="455" t="s">
        <v>0</v>
      </c>
      <c r="H32" s="45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32" s="300" t="str">
        <f>IF(Sklop13[[#This Row],[ZAHTEVANA SHEMA KAKOVOSTI]]&lt;&gt;"",Sklop13[[#This Row],[Preračunana masa/volumen/kos na enoto kg]],"")</f>
        <v/>
      </c>
      <c r="J32" s="445"/>
      <c r="K32" s="446"/>
      <c r="L32" s="446"/>
      <c r="M32" s="447"/>
      <c r="N32" s="448"/>
      <c r="O32" s="448"/>
      <c r="P32" s="449"/>
      <c r="Q32" s="448">
        <f>+Sklop13[[#This Row],[cena/enota brez DDV v EUR]]*Sklop13[[#This Row],[Stopnja DDV (%)]]</f>
        <v>0</v>
      </c>
      <c r="R32" s="448">
        <f>+Sklop13[[#This Row],[cena/enota brez DDV v EUR]]+Sklop13[[#This Row],[Davek (EUR)]]</f>
        <v>0</v>
      </c>
      <c r="S32" s="448">
        <f>+Sklop13[[#This Row],[cena/enota brez DDV v EUR]]*Sklop13[[#This Row],[Okvirna količina]]</f>
        <v>0</v>
      </c>
      <c r="T32" s="448">
        <f>+Sklop13[[#This Row],[Končna cena/enoto mere (EUR) z DDV]]*Sklop13[[#This Row],[Okvirna količina]]</f>
        <v>0</v>
      </c>
      <c r="U32" s="450"/>
    </row>
    <row r="33" spans="1:21" s="440" customFormat="1" ht="12">
      <c r="A33" s="84" t="s">
        <v>19</v>
      </c>
      <c r="B33" s="171" t="s">
        <v>1064</v>
      </c>
      <c r="C33" s="164" t="s">
        <v>1169</v>
      </c>
      <c r="D33" s="164" t="s">
        <v>157</v>
      </c>
      <c r="E33" s="134"/>
      <c r="F33" s="454">
        <v>30</v>
      </c>
      <c r="G33" s="455" t="s">
        <v>0</v>
      </c>
      <c r="H33" s="45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33" s="300" t="str">
        <f>IF(Sklop13[[#This Row],[ZAHTEVANA SHEMA KAKOVOSTI]]&lt;&gt;"",Sklop13[[#This Row],[Preračunana masa/volumen/kos na enoto kg]],"")</f>
        <v/>
      </c>
      <c r="J33" s="445"/>
      <c r="K33" s="446"/>
      <c r="L33" s="446"/>
      <c r="M33" s="447"/>
      <c r="N33" s="448"/>
      <c r="O33" s="448"/>
      <c r="P33" s="449"/>
      <c r="Q33" s="448">
        <f>+Sklop13[[#This Row],[cena/enota brez DDV v EUR]]*Sklop13[[#This Row],[Stopnja DDV (%)]]</f>
        <v>0</v>
      </c>
      <c r="R33" s="448">
        <f>+Sklop13[[#This Row],[cena/enota brez DDV v EUR]]+Sklop13[[#This Row],[Davek (EUR)]]</f>
        <v>0</v>
      </c>
      <c r="S33" s="448">
        <f>+Sklop13[[#This Row],[cena/enota brez DDV v EUR]]*Sklop13[[#This Row],[Okvirna količina]]</f>
        <v>0</v>
      </c>
      <c r="T33" s="448">
        <f>+Sklop13[[#This Row],[Končna cena/enoto mere (EUR) z DDV]]*Sklop13[[#This Row],[Okvirna količina]]</f>
        <v>0</v>
      </c>
      <c r="U33" s="450"/>
    </row>
    <row r="34" spans="1:21" s="440" customFormat="1" ht="12">
      <c r="A34" s="84" t="s">
        <v>20</v>
      </c>
      <c r="B34" s="171" t="s">
        <v>1065</v>
      </c>
      <c r="C34" s="164" t="s">
        <v>1170</v>
      </c>
      <c r="D34" s="164" t="s">
        <v>157</v>
      </c>
      <c r="E34" s="134"/>
      <c r="F34" s="454">
        <v>30</v>
      </c>
      <c r="G34" s="455" t="s">
        <v>0</v>
      </c>
      <c r="H34" s="45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34" s="300" t="str">
        <f>IF(Sklop13[[#This Row],[ZAHTEVANA SHEMA KAKOVOSTI]]&lt;&gt;"",Sklop13[[#This Row],[Preračunana masa/volumen/kos na enoto kg]],"")</f>
        <v/>
      </c>
      <c r="J34" s="445"/>
      <c r="K34" s="446"/>
      <c r="L34" s="446"/>
      <c r="M34" s="447"/>
      <c r="N34" s="448"/>
      <c r="O34" s="448"/>
      <c r="P34" s="449"/>
      <c r="Q34" s="448">
        <f>+Sklop13[[#This Row],[cena/enota brez DDV v EUR]]*Sklop13[[#This Row],[Stopnja DDV (%)]]</f>
        <v>0</v>
      </c>
      <c r="R34" s="448">
        <f>+Sklop13[[#This Row],[cena/enota brez DDV v EUR]]+Sklop13[[#This Row],[Davek (EUR)]]</f>
        <v>0</v>
      </c>
      <c r="S34" s="448">
        <f>+Sklop13[[#This Row],[cena/enota brez DDV v EUR]]*Sklop13[[#This Row],[Okvirna količina]]</f>
        <v>0</v>
      </c>
      <c r="T34" s="448">
        <f>+Sklop13[[#This Row],[Končna cena/enoto mere (EUR) z DDV]]*Sklop13[[#This Row],[Okvirna količina]]</f>
        <v>0</v>
      </c>
      <c r="U34" s="450"/>
    </row>
    <row r="35" spans="1:21" s="440" customFormat="1" ht="12">
      <c r="A35" s="84" t="s">
        <v>21</v>
      </c>
      <c r="B35" s="171" t="s">
        <v>411</v>
      </c>
      <c r="C35" s="164">
        <v>80</v>
      </c>
      <c r="D35" s="164" t="s">
        <v>157</v>
      </c>
      <c r="E35" s="134"/>
      <c r="F35" s="454">
        <v>1500</v>
      </c>
      <c r="G35" s="455" t="s">
        <v>93</v>
      </c>
      <c r="H35" s="45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35" s="300" t="str">
        <f>IF(Sklop13[[#This Row],[ZAHTEVANA SHEMA KAKOVOSTI]]&lt;&gt;"",Sklop13[[#This Row],[Preračunana masa/volumen/kos na enoto kg]],"")</f>
        <v/>
      </c>
      <c r="J35" s="445"/>
      <c r="K35" s="446"/>
      <c r="L35" s="446"/>
      <c r="M35" s="447"/>
      <c r="N35" s="448"/>
      <c r="O35" s="448"/>
      <c r="P35" s="449"/>
      <c r="Q35" s="448">
        <f>+Sklop13[[#This Row],[cena/enota brez DDV v EUR]]*Sklop13[[#This Row],[Stopnja DDV (%)]]</f>
        <v>0</v>
      </c>
      <c r="R35" s="448">
        <f>+Sklop13[[#This Row],[cena/enota brez DDV v EUR]]+Sklop13[[#This Row],[Davek (EUR)]]</f>
        <v>0</v>
      </c>
      <c r="S35" s="448">
        <f>+Sklop13[[#This Row],[cena/enota brez DDV v EUR]]*Sklop13[[#This Row],[Okvirna količina]]</f>
        <v>0</v>
      </c>
      <c r="T35" s="448">
        <f>+Sklop13[[#This Row],[Končna cena/enoto mere (EUR) z DDV]]*Sklop13[[#This Row],[Okvirna količina]]</f>
        <v>0</v>
      </c>
      <c r="U35" s="450"/>
    </row>
    <row r="36" spans="1:21" s="440" customFormat="1" ht="12">
      <c r="A36" s="84" t="s">
        <v>22</v>
      </c>
      <c r="B36" s="172" t="s">
        <v>412</v>
      </c>
      <c r="C36" s="164">
        <v>60</v>
      </c>
      <c r="D36" s="164" t="s">
        <v>157</v>
      </c>
      <c r="E36" s="134"/>
      <c r="F36" s="454">
        <v>50</v>
      </c>
      <c r="G36" s="463" t="s">
        <v>93</v>
      </c>
      <c r="H36" s="45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</v>
      </c>
      <c r="I36" s="454" t="str">
        <f>IF(Sklop13[[#This Row],[ZAHTEVANA SHEMA KAKOVOSTI]]&lt;&gt;"",Sklop13[[#This Row],[Preračunana masa/volumen/kos na enoto kg]],"")</f>
        <v/>
      </c>
      <c r="J36" s="464"/>
      <c r="K36" s="465"/>
      <c r="L36" s="465"/>
      <c r="M36" s="466"/>
      <c r="N36" s="467"/>
      <c r="O36" s="467"/>
      <c r="P36" s="468"/>
      <c r="Q36" s="467">
        <f>+Sklop13[[#This Row],[cena/enota brez DDV v EUR]]*Sklop13[[#This Row],[Stopnja DDV (%)]]</f>
        <v>0</v>
      </c>
      <c r="R36" s="467">
        <f>+Sklop13[[#This Row],[cena/enota brez DDV v EUR]]+Sklop13[[#This Row],[Davek (EUR)]]</f>
        <v>0</v>
      </c>
      <c r="S36" s="467">
        <f>+Sklop13[[#This Row],[cena/enota brez DDV v EUR]]*Sklop13[[#This Row],[Okvirna količina]]</f>
        <v>0</v>
      </c>
      <c r="T36" s="469">
        <f>+Sklop13[[#This Row],[Končna cena/enoto mere (EUR) z DDV]]*Sklop13[[#This Row],[Okvirna količina]]</f>
        <v>0</v>
      </c>
      <c r="U36" s="470"/>
    </row>
    <row r="37" spans="1:21" s="440" customFormat="1" ht="12">
      <c r="A37" s="84" t="s">
        <v>23</v>
      </c>
      <c r="B37" s="172" t="s">
        <v>413</v>
      </c>
      <c r="C37" s="164">
        <v>350</v>
      </c>
      <c r="D37" s="164" t="s">
        <v>157</v>
      </c>
      <c r="E37" s="134"/>
      <c r="F37" s="454">
        <v>10</v>
      </c>
      <c r="G37" s="463" t="s">
        <v>93</v>
      </c>
      <c r="H37" s="45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3.5</v>
      </c>
      <c r="I37" s="454" t="str">
        <f>IF(Sklop13[[#This Row],[ZAHTEVANA SHEMA KAKOVOSTI]]&lt;&gt;"",Sklop13[[#This Row],[Preračunana masa/volumen/kos na enoto kg]],"")</f>
        <v/>
      </c>
      <c r="J37" s="464"/>
      <c r="K37" s="465"/>
      <c r="L37" s="465"/>
      <c r="M37" s="466"/>
      <c r="N37" s="467"/>
      <c r="O37" s="467"/>
      <c r="P37" s="468"/>
      <c r="Q37" s="467">
        <f>+Sklop13[[#This Row],[cena/enota brez DDV v EUR]]*Sklop13[[#This Row],[Stopnja DDV (%)]]</f>
        <v>0</v>
      </c>
      <c r="R37" s="467">
        <f>+Sklop13[[#This Row],[cena/enota brez DDV v EUR]]+Sklop13[[#This Row],[Davek (EUR)]]</f>
        <v>0</v>
      </c>
      <c r="S37" s="467">
        <f>+Sklop13[[#This Row],[cena/enota brez DDV v EUR]]*Sklop13[[#This Row],[Okvirna količina]]</f>
        <v>0</v>
      </c>
      <c r="T37" s="469">
        <f>+Sklop13[[#This Row],[Končna cena/enoto mere (EUR) z DDV]]*Sklop13[[#This Row],[Okvirna količina]]</f>
        <v>0</v>
      </c>
      <c r="U37" s="470"/>
    </row>
    <row r="38" spans="1:21" s="440" customFormat="1" ht="24">
      <c r="A38" s="84" t="s">
        <v>24</v>
      </c>
      <c r="B38" s="172" t="s">
        <v>1293</v>
      </c>
      <c r="C38" s="164">
        <v>350</v>
      </c>
      <c r="D38" s="164" t="s">
        <v>157</v>
      </c>
      <c r="E38" s="134"/>
      <c r="F38" s="454">
        <v>50</v>
      </c>
      <c r="G38" s="463" t="s">
        <v>93</v>
      </c>
      <c r="H38" s="45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17.5</v>
      </c>
      <c r="I38" s="454" t="str">
        <f>IF(Sklop13[[#This Row],[ZAHTEVANA SHEMA KAKOVOSTI]]&lt;&gt;"",Sklop13[[#This Row],[Preračunana masa/volumen/kos na enoto kg]],"")</f>
        <v/>
      </c>
      <c r="J38" s="464"/>
      <c r="K38" s="465"/>
      <c r="L38" s="465"/>
      <c r="M38" s="466"/>
      <c r="N38" s="467"/>
      <c r="O38" s="467"/>
      <c r="P38" s="468"/>
      <c r="Q38" s="467">
        <f>+Sklop13[[#This Row],[cena/enota brez DDV v EUR]]*Sklop13[[#This Row],[Stopnja DDV (%)]]</f>
        <v>0</v>
      </c>
      <c r="R38" s="467">
        <f>+Sklop13[[#This Row],[cena/enota brez DDV v EUR]]+Sklop13[[#This Row],[Davek (EUR)]]</f>
        <v>0</v>
      </c>
      <c r="S38" s="467">
        <f>+Sklop13[[#This Row],[cena/enota brez DDV v EUR]]*Sklop13[[#This Row],[Okvirna količina]]</f>
        <v>0</v>
      </c>
      <c r="T38" s="469">
        <f>+Sklop13[[#This Row],[Končna cena/enoto mere (EUR) z DDV]]*Sklop13[[#This Row],[Okvirna količina]]</f>
        <v>0</v>
      </c>
      <c r="U38" s="470"/>
    </row>
    <row r="39" spans="1:21" s="440" customFormat="1" ht="12">
      <c r="A39" s="84" t="s">
        <v>25</v>
      </c>
      <c r="B39" s="172" t="s">
        <v>414</v>
      </c>
      <c r="C39" s="164">
        <v>350</v>
      </c>
      <c r="D39" s="164" t="s">
        <v>157</v>
      </c>
      <c r="E39" s="134"/>
      <c r="F39" s="454">
        <v>30</v>
      </c>
      <c r="G39" s="463" t="s">
        <v>93</v>
      </c>
      <c r="H39" s="45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10.5</v>
      </c>
      <c r="I39" s="454" t="str">
        <f>IF(Sklop13[[#This Row],[ZAHTEVANA SHEMA KAKOVOSTI]]&lt;&gt;"",Sklop13[[#This Row],[Preračunana masa/volumen/kos na enoto kg]],"")</f>
        <v/>
      </c>
      <c r="J39" s="464"/>
      <c r="K39" s="465"/>
      <c r="L39" s="465"/>
      <c r="M39" s="466"/>
      <c r="N39" s="467"/>
      <c r="O39" s="467"/>
      <c r="P39" s="468"/>
      <c r="Q39" s="467">
        <f>+Sklop13[[#This Row],[cena/enota brez DDV v EUR]]*Sklop13[[#This Row],[Stopnja DDV (%)]]</f>
        <v>0</v>
      </c>
      <c r="R39" s="467">
        <f>+Sklop13[[#This Row],[cena/enota brez DDV v EUR]]+Sklop13[[#This Row],[Davek (EUR)]]</f>
        <v>0</v>
      </c>
      <c r="S39" s="467">
        <f>+Sklop13[[#This Row],[cena/enota brez DDV v EUR]]*Sklop13[[#This Row],[Okvirna količina]]</f>
        <v>0</v>
      </c>
      <c r="T39" s="469">
        <f>+Sklop13[[#This Row],[Končna cena/enoto mere (EUR) z DDV]]*Sklop13[[#This Row],[Okvirna količina]]</f>
        <v>0</v>
      </c>
      <c r="U39" s="470"/>
    </row>
    <row r="40" spans="1:21" s="440" customFormat="1" ht="12">
      <c r="A40" s="84" t="s">
        <v>26</v>
      </c>
      <c r="B40" s="172" t="s">
        <v>1066</v>
      </c>
      <c r="C40" s="164">
        <v>350</v>
      </c>
      <c r="D40" s="164" t="s">
        <v>157</v>
      </c>
      <c r="E40" s="134"/>
      <c r="F40" s="454">
        <v>100</v>
      </c>
      <c r="G40" s="463" t="s">
        <v>93</v>
      </c>
      <c r="H40" s="45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</v>
      </c>
      <c r="I40" s="454" t="str">
        <f>IF(Sklop13[[#This Row],[ZAHTEVANA SHEMA KAKOVOSTI]]&lt;&gt;"",Sklop13[[#This Row],[Preračunana masa/volumen/kos na enoto kg]],"")</f>
        <v/>
      </c>
      <c r="J40" s="464"/>
      <c r="K40" s="465"/>
      <c r="L40" s="465"/>
      <c r="M40" s="466"/>
      <c r="N40" s="467"/>
      <c r="O40" s="467"/>
      <c r="P40" s="468"/>
      <c r="Q40" s="467">
        <f>+Sklop13[[#This Row],[cena/enota brez DDV v EUR]]*Sklop13[[#This Row],[Stopnja DDV (%)]]</f>
        <v>0</v>
      </c>
      <c r="R40" s="467">
        <f>+Sklop13[[#This Row],[cena/enota brez DDV v EUR]]+Sklop13[[#This Row],[Davek (EUR)]]</f>
        <v>0</v>
      </c>
      <c r="S40" s="467">
        <f>+Sklop13[[#This Row],[cena/enota brez DDV v EUR]]*Sklop13[[#This Row],[Okvirna količina]]</f>
        <v>0</v>
      </c>
      <c r="T40" s="469">
        <f>+Sklop13[[#This Row],[Končna cena/enoto mere (EUR) z DDV]]*Sklop13[[#This Row],[Okvirna količina]]</f>
        <v>0</v>
      </c>
      <c r="U40" s="470"/>
    </row>
    <row r="41" spans="1:21" s="440" customFormat="1" ht="12">
      <c r="A41" s="84" t="s">
        <v>27</v>
      </c>
      <c r="B41" s="172" t="s">
        <v>1067</v>
      </c>
      <c r="C41" s="164">
        <v>1000</v>
      </c>
      <c r="D41" s="164" t="s">
        <v>157</v>
      </c>
      <c r="E41" s="134"/>
      <c r="F41" s="454">
        <v>10</v>
      </c>
      <c r="G41" s="463" t="s">
        <v>93</v>
      </c>
      <c r="H41" s="45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41" s="454" t="str">
        <f>IF(Sklop13[[#This Row],[ZAHTEVANA SHEMA KAKOVOSTI]]&lt;&gt;"",Sklop13[[#This Row],[Preračunana masa/volumen/kos na enoto kg]],"")</f>
        <v/>
      </c>
      <c r="J41" s="464"/>
      <c r="K41" s="465"/>
      <c r="L41" s="465"/>
      <c r="M41" s="466"/>
      <c r="N41" s="467"/>
      <c r="O41" s="467"/>
      <c r="P41" s="468"/>
      <c r="Q41" s="467">
        <f>+Sklop13[[#This Row],[cena/enota brez DDV v EUR]]*Sklop13[[#This Row],[Stopnja DDV (%)]]</f>
        <v>0</v>
      </c>
      <c r="R41" s="467">
        <f>+Sklop13[[#This Row],[cena/enota brez DDV v EUR]]+Sklop13[[#This Row],[Davek (EUR)]]</f>
        <v>0</v>
      </c>
      <c r="S41" s="467">
        <f>+Sklop13[[#This Row],[cena/enota brez DDV v EUR]]*Sklop13[[#This Row],[Okvirna količina]]</f>
        <v>0</v>
      </c>
      <c r="T41" s="469">
        <f>+Sklop13[[#This Row],[Končna cena/enoto mere (EUR) z DDV]]*Sklop13[[#This Row],[Okvirna količina]]</f>
        <v>0</v>
      </c>
      <c r="U41" s="470"/>
    </row>
    <row r="42" spans="1:21" s="440" customFormat="1" ht="12">
      <c r="A42" s="84" t="s">
        <v>28</v>
      </c>
      <c r="B42" s="172" t="s">
        <v>415</v>
      </c>
      <c r="C42" s="164">
        <v>1000</v>
      </c>
      <c r="D42" s="164" t="s">
        <v>157</v>
      </c>
      <c r="E42" s="134"/>
      <c r="F42" s="454">
        <v>70</v>
      </c>
      <c r="G42" s="463" t="s">
        <v>0</v>
      </c>
      <c r="H42" s="45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</v>
      </c>
      <c r="I42" s="454" t="str">
        <f>IF(Sklop13[[#This Row],[ZAHTEVANA SHEMA KAKOVOSTI]]&lt;&gt;"",Sklop13[[#This Row],[Preračunana masa/volumen/kos na enoto kg]],"")</f>
        <v/>
      </c>
      <c r="J42" s="464"/>
      <c r="K42" s="465"/>
      <c r="L42" s="465"/>
      <c r="M42" s="466"/>
      <c r="N42" s="467"/>
      <c r="O42" s="467"/>
      <c r="P42" s="468"/>
      <c r="Q42" s="467">
        <f>+Sklop13[[#This Row],[cena/enota brez DDV v EUR]]*Sklop13[[#This Row],[Stopnja DDV (%)]]</f>
        <v>0</v>
      </c>
      <c r="R42" s="467">
        <f>+Sklop13[[#This Row],[cena/enota brez DDV v EUR]]+Sklop13[[#This Row],[Davek (EUR)]]</f>
        <v>0</v>
      </c>
      <c r="S42" s="467">
        <f>+Sklop13[[#This Row],[cena/enota brez DDV v EUR]]*Sklop13[[#This Row],[Okvirna količina]]</f>
        <v>0</v>
      </c>
      <c r="T42" s="469">
        <f>+Sklop13[[#This Row],[Končna cena/enoto mere (EUR) z DDV]]*Sklop13[[#This Row],[Okvirna količina]]</f>
        <v>0</v>
      </c>
      <c r="U42" s="470"/>
    </row>
    <row r="43" spans="1:21" s="440" customFormat="1" ht="12">
      <c r="A43" s="84" t="s">
        <v>29</v>
      </c>
      <c r="B43" s="172" t="s">
        <v>416</v>
      </c>
      <c r="C43" s="164">
        <v>800</v>
      </c>
      <c r="D43" s="164" t="s">
        <v>157</v>
      </c>
      <c r="E43" s="134"/>
      <c r="F43" s="454">
        <v>10</v>
      </c>
      <c r="G43" s="463" t="s">
        <v>93</v>
      </c>
      <c r="H43" s="45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</v>
      </c>
      <c r="I43" s="454" t="str">
        <f>IF(Sklop13[[#This Row],[ZAHTEVANA SHEMA KAKOVOSTI]]&lt;&gt;"",Sklop13[[#This Row],[Preračunana masa/volumen/kos na enoto kg]],"")</f>
        <v/>
      </c>
      <c r="J43" s="464"/>
      <c r="K43" s="465"/>
      <c r="L43" s="465"/>
      <c r="M43" s="466"/>
      <c r="N43" s="467"/>
      <c r="O43" s="467"/>
      <c r="P43" s="468"/>
      <c r="Q43" s="467">
        <f>+Sklop13[[#This Row],[cena/enota brez DDV v EUR]]*Sklop13[[#This Row],[Stopnja DDV (%)]]</f>
        <v>0</v>
      </c>
      <c r="R43" s="467">
        <f>+Sklop13[[#This Row],[cena/enota brez DDV v EUR]]+Sklop13[[#This Row],[Davek (EUR)]]</f>
        <v>0</v>
      </c>
      <c r="S43" s="467">
        <f>+Sklop13[[#This Row],[cena/enota brez DDV v EUR]]*Sklop13[[#This Row],[Okvirna količina]]</f>
        <v>0</v>
      </c>
      <c r="T43" s="469">
        <f>+Sklop13[[#This Row],[Končna cena/enoto mere (EUR) z DDV]]*Sklop13[[#This Row],[Okvirna količina]]</f>
        <v>0</v>
      </c>
      <c r="U43" s="470"/>
    </row>
    <row r="44" spans="1:21" s="440" customFormat="1" ht="12">
      <c r="A44" s="84" t="s">
        <v>30</v>
      </c>
      <c r="B44" s="172" t="s">
        <v>417</v>
      </c>
      <c r="C44" s="164">
        <v>1000</v>
      </c>
      <c r="D44" s="164" t="s">
        <v>157</v>
      </c>
      <c r="E44" s="134"/>
      <c r="F44" s="454">
        <v>10</v>
      </c>
      <c r="G44" s="463" t="s">
        <v>93</v>
      </c>
      <c r="H44" s="45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44" s="454" t="str">
        <f>IF(Sklop13[[#This Row],[ZAHTEVANA SHEMA KAKOVOSTI]]&lt;&gt;"",Sklop13[[#This Row],[Preračunana masa/volumen/kos na enoto kg]],"")</f>
        <v/>
      </c>
      <c r="J44" s="464"/>
      <c r="K44" s="465"/>
      <c r="L44" s="465"/>
      <c r="M44" s="466"/>
      <c r="N44" s="467"/>
      <c r="O44" s="467"/>
      <c r="P44" s="468"/>
      <c r="Q44" s="467">
        <f>+Sklop13[[#This Row],[cena/enota brez DDV v EUR]]*Sklop13[[#This Row],[Stopnja DDV (%)]]</f>
        <v>0</v>
      </c>
      <c r="R44" s="467">
        <f>+Sklop13[[#This Row],[cena/enota brez DDV v EUR]]+Sklop13[[#This Row],[Davek (EUR)]]</f>
        <v>0</v>
      </c>
      <c r="S44" s="467">
        <f>+Sklop13[[#This Row],[cena/enota brez DDV v EUR]]*Sklop13[[#This Row],[Okvirna količina]]</f>
        <v>0</v>
      </c>
      <c r="T44" s="469">
        <f>+Sklop13[[#This Row],[Končna cena/enoto mere (EUR) z DDV]]*Sklop13[[#This Row],[Okvirna količina]]</f>
        <v>0</v>
      </c>
      <c r="U44" s="470"/>
    </row>
    <row r="45" spans="1:21" s="440" customFormat="1" ht="12">
      <c r="A45" s="84" t="s">
        <v>31</v>
      </c>
      <c r="B45" s="172" t="s">
        <v>1068</v>
      </c>
      <c r="C45" s="164">
        <v>350</v>
      </c>
      <c r="D45" s="164" t="s">
        <v>157</v>
      </c>
      <c r="E45" s="134"/>
      <c r="F45" s="454">
        <v>20</v>
      </c>
      <c r="G45" s="463" t="s">
        <v>93</v>
      </c>
      <c r="H45" s="45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</v>
      </c>
      <c r="I45" s="454" t="str">
        <f>IF(Sklop13[[#This Row],[ZAHTEVANA SHEMA KAKOVOSTI]]&lt;&gt;"",Sklop13[[#This Row],[Preračunana masa/volumen/kos na enoto kg]],"")</f>
        <v/>
      </c>
      <c r="J45" s="464"/>
      <c r="K45" s="465"/>
      <c r="L45" s="465"/>
      <c r="M45" s="466"/>
      <c r="N45" s="467"/>
      <c r="O45" s="467"/>
      <c r="P45" s="468"/>
      <c r="Q45" s="467">
        <f>+Sklop13[[#This Row],[cena/enota brez DDV v EUR]]*Sklop13[[#This Row],[Stopnja DDV (%)]]</f>
        <v>0</v>
      </c>
      <c r="R45" s="467">
        <f>+Sklop13[[#This Row],[cena/enota brez DDV v EUR]]+Sklop13[[#This Row],[Davek (EUR)]]</f>
        <v>0</v>
      </c>
      <c r="S45" s="467">
        <f>+Sklop13[[#This Row],[cena/enota brez DDV v EUR]]*Sklop13[[#This Row],[Okvirna količina]]</f>
        <v>0</v>
      </c>
      <c r="T45" s="469">
        <f>+Sklop13[[#This Row],[Končna cena/enoto mere (EUR) z DDV]]*Sklop13[[#This Row],[Okvirna količina]]</f>
        <v>0</v>
      </c>
      <c r="U45" s="470"/>
    </row>
    <row r="46" spans="1:21" s="440" customFormat="1" ht="24">
      <c r="A46" s="84" t="s">
        <v>32</v>
      </c>
      <c r="B46" s="172" t="s">
        <v>418</v>
      </c>
      <c r="C46" s="164">
        <v>1000</v>
      </c>
      <c r="D46" s="164" t="s">
        <v>157</v>
      </c>
      <c r="E46" s="134"/>
      <c r="F46" s="454">
        <v>10</v>
      </c>
      <c r="G46" s="463" t="s">
        <v>0</v>
      </c>
      <c r="H46" s="45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46" s="454" t="str">
        <f>IF(Sklop13[[#This Row],[ZAHTEVANA SHEMA KAKOVOSTI]]&lt;&gt;"",Sklop13[[#This Row],[Preračunana masa/volumen/kos na enoto kg]],"")</f>
        <v/>
      </c>
      <c r="J46" s="464"/>
      <c r="K46" s="465"/>
      <c r="L46" s="465"/>
      <c r="M46" s="466"/>
      <c r="N46" s="467"/>
      <c r="O46" s="467"/>
      <c r="P46" s="468"/>
      <c r="Q46" s="467">
        <f>+Sklop13[[#This Row],[cena/enota brez DDV v EUR]]*Sklop13[[#This Row],[Stopnja DDV (%)]]</f>
        <v>0</v>
      </c>
      <c r="R46" s="467">
        <f>+Sklop13[[#This Row],[cena/enota brez DDV v EUR]]+Sklop13[[#This Row],[Davek (EUR)]]</f>
        <v>0</v>
      </c>
      <c r="S46" s="467">
        <f>+Sklop13[[#This Row],[cena/enota brez DDV v EUR]]*Sklop13[[#This Row],[Okvirna količina]]</f>
        <v>0</v>
      </c>
      <c r="T46" s="469">
        <f>+Sklop13[[#This Row],[Končna cena/enoto mere (EUR) z DDV]]*Sklop13[[#This Row],[Okvirna količina]]</f>
        <v>0</v>
      </c>
      <c r="U46" s="470"/>
    </row>
    <row r="47" spans="1:21" s="440" customFormat="1" ht="12">
      <c r="A47" s="84" t="s">
        <v>33</v>
      </c>
      <c r="B47" s="172" t="s">
        <v>419</v>
      </c>
      <c r="C47" s="164">
        <v>60</v>
      </c>
      <c r="D47" s="164" t="s">
        <v>157</v>
      </c>
      <c r="E47" s="134"/>
      <c r="F47" s="454">
        <v>50</v>
      </c>
      <c r="G47" s="463" t="s">
        <v>93</v>
      </c>
      <c r="H47" s="45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</v>
      </c>
      <c r="I47" s="454" t="str">
        <f>IF(Sklop13[[#This Row],[ZAHTEVANA SHEMA KAKOVOSTI]]&lt;&gt;"",Sklop13[[#This Row],[Preračunana masa/volumen/kos na enoto kg]],"")</f>
        <v/>
      </c>
      <c r="J47" s="464"/>
      <c r="K47" s="465"/>
      <c r="L47" s="465"/>
      <c r="M47" s="466"/>
      <c r="N47" s="467"/>
      <c r="O47" s="467"/>
      <c r="P47" s="468"/>
      <c r="Q47" s="467">
        <f>+Sklop13[[#This Row],[cena/enota brez DDV v EUR]]*Sklop13[[#This Row],[Stopnja DDV (%)]]</f>
        <v>0</v>
      </c>
      <c r="R47" s="467">
        <f>+Sklop13[[#This Row],[cena/enota brez DDV v EUR]]+Sklop13[[#This Row],[Davek (EUR)]]</f>
        <v>0</v>
      </c>
      <c r="S47" s="467">
        <f>+Sklop13[[#This Row],[cena/enota brez DDV v EUR]]*Sklop13[[#This Row],[Okvirna količina]]</f>
        <v>0</v>
      </c>
      <c r="T47" s="469">
        <f>+Sklop13[[#This Row],[Končna cena/enoto mere (EUR) z DDV]]*Sklop13[[#This Row],[Okvirna količina]]</f>
        <v>0</v>
      </c>
      <c r="U47" s="470"/>
    </row>
    <row r="48" spans="1:21" s="440" customFormat="1" ht="12">
      <c r="A48" s="84" t="s">
        <v>34</v>
      </c>
      <c r="B48" s="172" t="s">
        <v>1069</v>
      </c>
      <c r="C48" s="164">
        <v>50</v>
      </c>
      <c r="D48" s="164" t="s">
        <v>157</v>
      </c>
      <c r="E48" s="134"/>
      <c r="F48" s="454">
        <v>1300</v>
      </c>
      <c r="G48" s="463" t="s">
        <v>93</v>
      </c>
      <c r="H48" s="45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65</v>
      </c>
      <c r="I48" s="454" t="str">
        <f>IF(Sklop13[[#This Row],[ZAHTEVANA SHEMA KAKOVOSTI]]&lt;&gt;"",Sklop13[[#This Row],[Preračunana masa/volumen/kos na enoto kg]],"")</f>
        <v/>
      </c>
      <c r="J48" s="464"/>
      <c r="K48" s="465"/>
      <c r="L48" s="465"/>
      <c r="M48" s="466"/>
      <c r="N48" s="467"/>
      <c r="O48" s="467"/>
      <c r="P48" s="468"/>
      <c r="Q48" s="467">
        <f>+Sklop13[[#This Row],[cena/enota brez DDV v EUR]]*Sklop13[[#This Row],[Stopnja DDV (%)]]</f>
        <v>0</v>
      </c>
      <c r="R48" s="467">
        <f>+Sklop13[[#This Row],[cena/enota brez DDV v EUR]]+Sklop13[[#This Row],[Davek (EUR)]]</f>
        <v>0</v>
      </c>
      <c r="S48" s="467">
        <f>+Sklop13[[#This Row],[cena/enota brez DDV v EUR]]*Sklop13[[#This Row],[Okvirna količina]]</f>
        <v>0</v>
      </c>
      <c r="T48" s="469">
        <f>+Sklop13[[#This Row],[Končna cena/enoto mere (EUR) z DDV]]*Sklop13[[#This Row],[Okvirna količina]]</f>
        <v>0</v>
      </c>
      <c r="U48" s="470"/>
    </row>
    <row r="49" spans="1:22" s="440" customFormat="1" ht="12">
      <c r="A49" s="84" t="s">
        <v>35</v>
      </c>
      <c r="B49" s="172" t="s">
        <v>420</v>
      </c>
      <c r="C49" s="164">
        <v>1000</v>
      </c>
      <c r="D49" s="164" t="s">
        <v>157</v>
      </c>
      <c r="E49" s="134"/>
      <c r="F49" s="454">
        <v>5</v>
      </c>
      <c r="G49" s="463" t="s">
        <v>0</v>
      </c>
      <c r="H49" s="45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49" s="454" t="str">
        <f>IF(Sklop13[[#This Row],[ZAHTEVANA SHEMA KAKOVOSTI]]&lt;&gt;"",Sklop13[[#This Row],[Preračunana masa/volumen/kos na enoto kg]],"")</f>
        <v/>
      </c>
      <c r="J49" s="464"/>
      <c r="K49" s="465"/>
      <c r="L49" s="465"/>
      <c r="M49" s="466"/>
      <c r="N49" s="467"/>
      <c r="O49" s="467"/>
      <c r="P49" s="468"/>
      <c r="Q49" s="467">
        <f>+Sklop13[[#This Row],[cena/enota brez DDV v EUR]]*Sklop13[[#This Row],[Stopnja DDV (%)]]</f>
        <v>0</v>
      </c>
      <c r="R49" s="467">
        <f>+Sklop13[[#This Row],[cena/enota brez DDV v EUR]]+Sklop13[[#This Row],[Davek (EUR)]]</f>
        <v>0</v>
      </c>
      <c r="S49" s="467">
        <f>+Sklop13[[#This Row],[cena/enota brez DDV v EUR]]*Sklop13[[#This Row],[Okvirna količina]]</f>
        <v>0</v>
      </c>
      <c r="T49" s="469">
        <f>+Sklop13[[#This Row],[Končna cena/enoto mere (EUR) z DDV]]*Sklop13[[#This Row],[Okvirna količina]]</f>
        <v>0</v>
      </c>
      <c r="U49" s="470"/>
    </row>
    <row r="50" spans="1:22" s="440" customFormat="1" ht="12">
      <c r="A50" s="84" t="s">
        <v>36</v>
      </c>
      <c r="B50" s="172" t="s">
        <v>421</v>
      </c>
      <c r="C50" s="164">
        <v>1000</v>
      </c>
      <c r="D50" s="164" t="s">
        <v>157</v>
      </c>
      <c r="E50" s="134"/>
      <c r="F50" s="454">
        <v>2</v>
      </c>
      <c r="G50" s="463" t="s">
        <v>0</v>
      </c>
      <c r="H50" s="45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50" s="454" t="str">
        <f>IF(Sklop13[[#This Row],[ZAHTEVANA SHEMA KAKOVOSTI]]&lt;&gt;"",Sklop13[[#This Row],[Preračunana masa/volumen/kos na enoto kg]],"")</f>
        <v/>
      </c>
      <c r="J50" s="464"/>
      <c r="K50" s="465"/>
      <c r="L50" s="465"/>
      <c r="M50" s="466"/>
      <c r="N50" s="467"/>
      <c r="O50" s="467"/>
      <c r="P50" s="468"/>
      <c r="Q50" s="467">
        <f>+Sklop13[[#This Row],[cena/enota brez DDV v EUR]]*Sklop13[[#This Row],[Stopnja DDV (%)]]</f>
        <v>0</v>
      </c>
      <c r="R50" s="467">
        <f>+Sklop13[[#This Row],[cena/enota brez DDV v EUR]]+Sklop13[[#This Row],[Davek (EUR)]]</f>
        <v>0</v>
      </c>
      <c r="S50" s="467">
        <f>+Sklop13[[#This Row],[cena/enota brez DDV v EUR]]*Sklop13[[#This Row],[Okvirna količina]]</f>
        <v>0</v>
      </c>
      <c r="T50" s="469">
        <f>+Sklop13[[#This Row],[Končna cena/enoto mere (EUR) z DDV]]*Sklop13[[#This Row],[Okvirna količina]]</f>
        <v>0</v>
      </c>
      <c r="U50" s="470"/>
    </row>
    <row r="51" spans="1:22" s="440" customFormat="1" ht="12">
      <c r="A51" s="84" t="s">
        <v>37</v>
      </c>
      <c r="B51" s="172" t="s">
        <v>422</v>
      </c>
      <c r="C51" s="164">
        <v>1000</v>
      </c>
      <c r="D51" s="164" t="s">
        <v>157</v>
      </c>
      <c r="E51" s="134"/>
      <c r="F51" s="454">
        <v>2</v>
      </c>
      <c r="G51" s="463" t="s">
        <v>0</v>
      </c>
      <c r="H51" s="45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51" s="454" t="str">
        <f>IF(Sklop13[[#This Row],[ZAHTEVANA SHEMA KAKOVOSTI]]&lt;&gt;"",Sklop13[[#This Row],[Preračunana masa/volumen/kos na enoto kg]],"")</f>
        <v/>
      </c>
      <c r="J51" s="464"/>
      <c r="K51" s="465"/>
      <c r="L51" s="465"/>
      <c r="M51" s="466"/>
      <c r="N51" s="467"/>
      <c r="O51" s="467"/>
      <c r="P51" s="468"/>
      <c r="Q51" s="467">
        <f>+Sklop13[[#This Row],[cena/enota brez DDV v EUR]]*Sklop13[[#This Row],[Stopnja DDV (%)]]</f>
        <v>0</v>
      </c>
      <c r="R51" s="467">
        <f>+Sklop13[[#This Row],[cena/enota brez DDV v EUR]]+Sklop13[[#This Row],[Davek (EUR)]]</f>
        <v>0</v>
      </c>
      <c r="S51" s="467">
        <f>+Sklop13[[#This Row],[cena/enota brez DDV v EUR]]*Sklop13[[#This Row],[Okvirna količina]]</f>
        <v>0</v>
      </c>
      <c r="T51" s="469">
        <f>+Sklop13[[#This Row],[Končna cena/enoto mere (EUR) z DDV]]*Sklop13[[#This Row],[Okvirna količina]]</f>
        <v>0</v>
      </c>
      <c r="U51" s="470"/>
    </row>
    <row r="52" spans="1:22" s="440" customFormat="1" ht="12">
      <c r="A52" s="84" t="s">
        <v>38</v>
      </c>
      <c r="B52" s="172" t="s">
        <v>423</v>
      </c>
      <c r="C52" s="164">
        <v>1000</v>
      </c>
      <c r="D52" s="164" t="s">
        <v>157</v>
      </c>
      <c r="E52" s="134"/>
      <c r="F52" s="454">
        <v>20</v>
      </c>
      <c r="G52" s="463" t="s">
        <v>93</v>
      </c>
      <c r="H52" s="45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52" s="454" t="str">
        <f>IF(Sklop13[[#This Row],[ZAHTEVANA SHEMA KAKOVOSTI]]&lt;&gt;"",Sklop13[[#This Row],[Preračunana masa/volumen/kos na enoto kg]],"")</f>
        <v/>
      </c>
      <c r="J52" s="464"/>
      <c r="K52" s="465"/>
      <c r="L52" s="465"/>
      <c r="M52" s="466"/>
      <c r="N52" s="467"/>
      <c r="O52" s="467"/>
      <c r="P52" s="468"/>
      <c r="Q52" s="467">
        <f>+Sklop13[[#This Row],[cena/enota brez DDV v EUR]]*Sklop13[[#This Row],[Stopnja DDV (%)]]</f>
        <v>0</v>
      </c>
      <c r="R52" s="467">
        <f>+Sklop13[[#This Row],[cena/enota brez DDV v EUR]]+Sklop13[[#This Row],[Davek (EUR)]]</f>
        <v>0</v>
      </c>
      <c r="S52" s="467">
        <f>+Sklop13[[#This Row],[cena/enota brez DDV v EUR]]*Sklop13[[#This Row],[Okvirna količina]]</f>
        <v>0</v>
      </c>
      <c r="T52" s="469">
        <f>+Sklop13[[#This Row],[Končna cena/enoto mere (EUR) z DDV]]*Sklop13[[#This Row],[Okvirna količina]]</f>
        <v>0</v>
      </c>
      <c r="U52" s="470"/>
    </row>
    <row r="53" spans="1:22" s="440" customFormat="1" ht="12">
      <c r="A53" s="84" t="s">
        <v>39</v>
      </c>
      <c r="B53" s="172" t="s">
        <v>424</v>
      </c>
      <c r="C53" s="164">
        <v>90</v>
      </c>
      <c r="D53" s="164" t="s">
        <v>157</v>
      </c>
      <c r="E53" s="134"/>
      <c r="F53" s="454">
        <v>20</v>
      </c>
      <c r="G53" s="463" t="s">
        <v>93</v>
      </c>
      <c r="H53" s="45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1.7999999999999998</v>
      </c>
      <c r="I53" s="454" t="str">
        <f>IF(Sklop13[[#This Row],[ZAHTEVANA SHEMA KAKOVOSTI]]&lt;&gt;"",Sklop13[[#This Row],[Preračunana masa/volumen/kos na enoto kg]],"")</f>
        <v/>
      </c>
      <c r="J53" s="464"/>
      <c r="K53" s="465"/>
      <c r="L53" s="465"/>
      <c r="M53" s="466"/>
      <c r="N53" s="467"/>
      <c r="O53" s="467"/>
      <c r="P53" s="468"/>
      <c r="Q53" s="467">
        <f>+Sklop13[[#This Row],[cena/enota brez DDV v EUR]]*Sklop13[[#This Row],[Stopnja DDV (%)]]</f>
        <v>0</v>
      </c>
      <c r="R53" s="467">
        <f>+Sklop13[[#This Row],[cena/enota brez DDV v EUR]]+Sklop13[[#This Row],[Davek (EUR)]]</f>
        <v>0</v>
      </c>
      <c r="S53" s="467">
        <f>+Sklop13[[#This Row],[cena/enota brez DDV v EUR]]*Sklop13[[#This Row],[Okvirna količina]]</f>
        <v>0</v>
      </c>
      <c r="T53" s="469">
        <f>+Sklop13[[#This Row],[Končna cena/enoto mere (EUR) z DDV]]*Sklop13[[#This Row],[Okvirna količina]]</f>
        <v>0</v>
      </c>
      <c r="U53" s="470"/>
    </row>
    <row r="54" spans="1:22" s="440" customFormat="1" ht="24">
      <c r="A54" s="84" t="s">
        <v>40</v>
      </c>
      <c r="B54" s="287" t="s">
        <v>1349</v>
      </c>
      <c r="C54" s="276">
        <v>60</v>
      </c>
      <c r="D54" s="276" t="s">
        <v>157</v>
      </c>
      <c r="E54" s="286"/>
      <c r="F54" s="431">
        <v>20</v>
      </c>
      <c r="G54" s="432" t="s">
        <v>93</v>
      </c>
      <c r="H54" s="43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1.2</v>
      </c>
      <c r="I54" s="431" t="str">
        <f>IF(Sklop13[[#This Row],[ZAHTEVANA SHEMA KAKOVOSTI]]&lt;&gt;"",Sklop13[[#This Row],[Preračunana masa/volumen/kos na enoto kg]],"")</f>
        <v/>
      </c>
      <c r="J54" s="433"/>
      <c r="K54" s="434"/>
      <c r="L54" s="434"/>
      <c r="M54" s="435"/>
      <c r="N54" s="436"/>
      <c r="O54" s="436"/>
      <c r="P54" s="437"/>
      <c r="Q54" s="436">
        <f>+Sklop13[[#This Row],[cena/enota brez DDV v EUR]]*Sklop13[[#This Row],[Stopnja DDV (%)]]</f>
        <v>0</v>
      </c>
      <c r="R54" s="436">
        <f>+Sklop13[[#This Row],[cena/enota brez DDV v EUR]]+Sklop13[[#This Row],[Davek (EUR)]]</f>
        <v>0</v>
      </c>
      <c r="S54" s="436">
        <f>+Sklop13[[#This Row],[cena/enota brez DDV v EUR]]*Sklop13[[#This Row],[Okvirna količina]]</f>
        <v>0</v>
      </c>
      <c r="T54" s="438">
        <f>+Sklop13[[#This Row],[Končna cena/enoto mere (EUR) z DDV]]*Sklop13[[#This Row],[Okvirna količina]]</f>
        <v>0</v>
      </c>
      <c r="U54" s="439"/>
    </row>
    <row r="55" spans="1:22" s="440" customFormat="1" ht="24">
      <c r="A55" s="84" t="s">
        <v>41</v>
      </c>
      <c r="B55" s="287" t="s">
        <v>1383</v>
      </c>
      <c r="C55" s="276">
        <v>80</v>
      </c>
      <c r="D55" s="276" t="s">
        <v>157</v>
      </c>
      <c r="E55" s="286"/>
      <c r="F55" s="431">
        <v>50</v>
      </c>
      <c r="G55" s="432" t="s">
        <v>93</v>
      </c>
      <c r="H55" s="43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I55" s="431" t="str">
        <f>IF(Sklop13[[#This Row],[ZAHTEVANA SHEMA KAKOVOSTI]]&lt;&gt;"",Sklop13[[#This Row],[Preračunana masa/volumen/kos na enoto kg]],"")</f>
        <v/>
      </c>
      <c r="J55" s="433"/>
      <c r="K55" s="434"/>
      <c r="L55" s="434"/>
      <c r="M55" s="435"/>
      <c r="N55" s="436"/>
      <c r="O55" s="436"/>
      <c r="P55" s="437"/>
      <c r="Q55" s="436">
        <f>+Sklop13[[#This Row],[cena/enota brez DDV v EUR]]*Sklop13[[#This Row],[Stopnja DDV (%)]]</f>
        <v>0</v>
      </c>
      <c r="R55" s="436">
        <f>+Sklop13[[#This Row],[cena/enota brez DDV v EUR]]+Sklop13[[#This Row],[Davek (EUR)]]</f>
        <v>0</v>
      </c>
      <c r="S55" s="436">
        <f>+Sklop13[[#This Row],[cena/enota brez DDV v EUR]]*Sklop13[[#This Row],[Okvirna količina]]</f>
        <v>0</v>
      </c>
      <c r="T55" s="438">
        <f>+Sklop13[[#This Row],[Končna cena/enoto mere (EUR) z DDV]]*Sklop13[[#This Row],[Okvirna količina]]</f>
        <v>0</v>
      </c>
      <c r="U55" s="439"/>
    </row>
    <row r="56" spans="1:22" s="440" customFormat="1" ht="24">
      <c r="A56" s="84" t="s">
        <v>42</v>
      </c>
      <c r="B56" s="172" t="s">
        <v>425</v>
      </c>
      <c r="C56" s="164">
        <v>80</v>
      </c>
      <c r="D56" s="164" t="s">
        <v>157</v>
      </c>
      <c r="E56" s="134"/>
      <c r="F56" s="454">
        <v>20</v>
      </c>
      <c r="G56" s="463" t="s">
        <v>93</v>
      </c>
      <c r="H56" s="45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1.6</v>
      </c>
      <c r="I56" s="454" t="str">
        <f>IF(Sklop13[[#This Row],[ZAHTEVANA SHEMA KAKOVOSTI]]&lt;&gt;"",Sklop13[[#This Row],[Preračunana masa/volumen/kos na enoto kg]],"")</f>
        <v/>
      </c>
      <c r="J56" s="464"/>
      <c r="K56" s="465"/>
      <c r="L56" s="465"/>
      <c r="M56" s="466"/>
      <c r="N56" s="467"/>
      <c r="O56" s="467"/>
      <c r="P56" s="468"/>
      <c r="Q56" s="467">
        <f>+Sklop13[[#This Row],[cena/enota brez DDV v EUR]]*Sklop13[[#This Row],[Stopnja DDV (%)]]</f>
        <v>0</v>
      </c>
      <c r="R56" s="467">
        <f>+Sklop13[[#This Row],[cena/enota brez DDV v EUR]]+Sklop13[[#This Row],[Davek (EUR)]]</f>
        <v>0</v>
      </c>
      <c r="S56" s="467">
        <f>+Sklop13[[#This Row],[cena/enota brez DDV v EUR]]*Sklop13[[#This Row],[Okvirna količina]]</f>
        <v>0</v>
      </c>
      <c r="T56" s="469">
        <f>+Sklop13[[#This Row],[Končna cena/enoto mere (EUR) z DDV]]*Sklop13[[#This Row],[Okvirna količina]]</f>
        <v>0</v>
      </c>
      <c r="U56" s="470"/>
    </row>
    <row r="57" spans="1:22">
      <c r="A57" s="419" t="s">
        <v>179</v>
      </c>
      <c r="B57" s="407"/>
      <c r="C57" s="408"/>
      <c r="D57" s="408"/>
      <c r="E57" s="409"/>
      <c r="F57" s="410"/>
      <c r="G57" s="411"/>
      <c r="H57" s="412">
        <f>SUBTOTAL(109,Sklop13[Preračunana masa/volumen/kos na enoto kg])</f>
        <v>1793.3999999999999</v>
      </c>
      <c r="I57" s="412">
        <f>SUBTOTAL(109,Sklop13[Živila iz shem kakovosti (kg)])</f>
        <v>0</v>
      </c>
      <c r="J57" s="410"/>
      <c r="K57" s="413"/>
      <c r="L57" s="413"/>
      <c r="M57" s="414"/>
      <c r="N57" s="415"/>
      <c r="O57" s="415"/>
      <c r="P57" s="415"/>
      <c r="Q57" s="416"/>
      <c r="R57" s="410"/>
      <c r="S57" s="416">
        <f>SUBTOTAL(109,Sklop13[Vrednost za okvirno količino (EUR) brez DDV])</f>
        <v>0</v>
      </c>
      <c r="T57" s="416">
        <f>SUBTOTAL(109,Sklop13[Vrednost za okvirno količino (EUR) z DDV])</f>
        <v>0</v>
      </c>
      <c r="U57" s="417">
        <f>SUBTOTAL(103,Sklop13[Shema kakovosti
(nacionalne, evropske)
])</f>
        <v>0</v>
      </c>
    </row>
    <row r="58" spans="1:22" ht="15">
      <c r="A58" s="7"/>
      <c r="B58" s="5"/>
      <c r="C58" s="29"/>
      <c r="D58" s="29"/>
      <c r="E58" s="28"/>
      <c r="F58" s="8"/>
      <c r="H58" s="270"/>
      <c r="I58" s="270"/>
      <c r="J58" s="9"/>
      <c r="K58" s="9"/>
      <c r="L58" s="23"/>
      <c r="M58" s="23"/>
      <c r="N58" s="9"/>
      <c r="O58" s="9"/>
      <c r="P58" s="9"/>
      <c r="Q58" s="9"/>
      <c r="R58" s="9"/>
      <c r="S58" s="3"/>
      <c r="T58" s="3"/>
      <c r="U58" s="8"/>
    </row>
    <row r="59" spans="1:22">
      <c r="A59" s="47" t="s">
        <v>176</v>
      </c>
      <c r="B59" s="19"/>
      <c r="C59" s="31"/>
      <c r="D59" s="31"/>
      <c r="E59" s="113"/>
      <c r="Q59" s="47"/>
      <c r="R59" s="47"/>
      <c r="S59" s="47"/>
      <c r="T59" s="47"/>
    </row>
    <row r="60" spans="1:22">
      <c r="A60" s="14" t="s">
        <v>1216</v>
      </c>
      <c r="B60" s="19"/>
      <c r="C60" s="31"/>
      <c r="D60" s="31"/>
      <c r="E60" s="113"/>
    </row>
    <row r="61" spans="1:22">
      <c r="A61" s="107" t="s">
        <v>311</v>
      </c>
      <c r="F61" s="68"/>
      <c r="G61" s="68"/>
      <c r="H61" s="520"/>
      <c r="I61" s="520"/>
      <c r="J61" s="32"/>
      <c r="K61" s="32"/>
      <c r="L61" s="54"/>
      <c r="M61" s="54"/>
      <c r="N61" s="32"/>
      <c r="O61" s="32"/>
      <c r="P61" s="32"/>
      <c r="Q61" s="32"/>
      <c r="R61" s="32"/>
    </row>
    <row r="62" spans="1:22">
      <c r="A62" s="125" t="s">
        <v>1350</v>
      </c>
      <c r="B62" s="124"/>
      <c r="C62" s="124"/>
      <c r="D62" s="124"/>
      <c r="E62" s="124"/>
      <c r="F62" s="124"/>
      <c r="G62" s="124"/>
      <c r="H62" s="521"/>
      <c r="I62" s="521"/>
      <c r="J62" s="124"/>
      <c r="K62" s="124"/>
      <c r="L62" s="124"/>
      <c r="M62" s="124"/>
      <c r="N62" s="124"/>
      <c r="O62" s="124"/>
      <c r="P62" s="124"/>
      <c r="Q62" s="124"/>
      <c r="R62" s="124"/>
      <c r="S62" s="124"/>
      <c r="T62" s="124"/>
      <c r="U62" s="124"/>
      <c r="V62" s="123"/>
    </row>
    <row r="63" spans="1:22">
      <c r="A63" s="552" t="s">
        <v>1449</v>
      </c>
      <c r="B63" s="552"/>
      <c r="C63" s="552"/>
      <c r="D63" s="552"/>
      <c r="E63" s="552"/>
      <c r="F63" s="552"/>
      <c r="G63" s="552"/>
      <c r="H63" s="552"/>
      <c r="I63" s="552"/>
      <c r="J63" s="552"/>
      <c r="K63" s="552"/>
      <c r="L63" s="552"/>
      <c r="M63" s="54"/>
      <c r="N63" s="32"/>
      <c r="O63" s="32"/>
      <c r="P63" s="32"/>
      <c r="Q63" s="32"/>
      <c r="R63" s="32"/>
    </row>
    <row r="64" spans="1:22">
      <c r="N64" s="32"/>
      <c r="O64" s="32"/>
      <c r="P64" s="32"/>
      <c r="Q64" s="32"/>
      <c r="R64" s="32"/>
    </row>
    <row r="65" spans="1:21">
      <c r="A65" s="107" t="s">
        <v>65</v>
      </c>
      <c r="F65" s="68"/>
      <c r="G65" s="68" t="s">
        <v>66</v>
      </c>
      <c r="H65" s="520"/>
      <c r="I65" s="520"/>
      <c r="J65" s="32"/>
      <c r="K65" s="32"/>
      <c r="L65" s="54"/>
      <c r="M65" s="54"/>
      <c r="N65" s="32"/>
      <c r="O65" s="32"/>
      <c r="P65" s="32"/>
      <c r="Q65" s="32" t="s">
        <v>67</v>
      </c>
      <c r="R65" s="32"/>
    </row>
    <row r="66" spans="1:21" ht="15">
      <c r="A66" s="7"/>
      <c r="B66" s="5"/>
      <c r="C66" s="29"/>
      <c r="D66" s="29"/>
      <c r="E66" s="28"/>
      <c r="F66" s="8"/>
      <c r="H66" s="270"/>
      <c r="I66" s="270"/>
      <c r="J66" s="9"/>
      <c r="K66" s="9"/>
      <c r="L66" s="23"/>
      <c r="M66" s="23"/>
      <c r="N66" s="9"/>
      <c r="O66" s="9"/>
      <c r="P66" s="9"/>
      <c r="Q66" s="9"/>
      <c r="R66" s="9"/>
      <c r="S66" s="3"/>
      <c r="T66" s="3"/>
      <c r="U66" s="8"/>
    </row>
    <row r="67" spans="1:21">
      <c r="B67" s="19"/>
      <c r="C67" s="31"/>
      <c r="D67" s="31"/>
      <c r="E67" s="113"/>
    </row>
    <row r="68" spans="1:21">
      <c r="B68" s="19"/>
      <c r="C68" s="31"/>
      <c r="D68" s="31"/>
      <c r="E68" s="113"/>
    </row>
    <row r="69" spans="1:21">
      <c r="B69" s="19"/>
      <c r="C69" s="31"/>
      <c r="D69" s="31"/>
      <c r="E69" s="113"/>
    </row>
    <row r="70" spans="1:21">
      <c r="B70" s="19"/>
      <c r="C70" s="31"/>
      <c r="D70" s="31"/>
      <c r="E70" s="113"/>
    </row>
    <row r="71" spans="1:21">
      <c r="B71" s="19"/>
      <c r="C71" s="31"/>
      <c r="D71" s="31"/>
      <c r="E71" s="113"/>
    </row>
    <row r="72" spans="1:21">
      <c r="B72" s="19"/>
      <c r="C72" s="31"/>
      <c r="D72" s="31"/>
      <c r="E72" s="113"/>
    </row>
    <row r="73" spans="1:21">
      <c r="B73" s="19"/>
      <c r="C73" s="31"/>
      <c r="D73" s="31"/>
      <c r="E73" s="113"/>
    </row>
    <row r="74" spans="1:21">
      <c r="B74" s="19"/>
      <c r="C74" s="31"/>
      <c r="D74" s="31"/>
      <c r="E74" s="113"/>
    </row>
    <row r="75" spans="1:21">
      <c r="B75" s="19"/>
      <c r="C75" s="31"/>
      <c r="D75" s="31"/>
      <c r="E75" s="113"/>
    </row>
    <row r="76" spans="1:21">
      <c r="B76" s="19"/>
      <c r="C76" s="31"/>
      <c r="D76" s="31"/>
      <c r="E76" s="113"/>
    </row>
    <row r="77" spans="1:21">
      <c r="B77" s="19"/>
      <c r="C77" s="31"/>
      <c r="D77" s="31"/>
      <c r="E77" s="113"/>
    </row>
    <row r="78" spans="1:21">
      <c r="B78" s="19"/>
      <c r="C78" s="31"/>
      <c r="D78" s="31"/>
      <c r="E78" s="113"/>
    </row>
    <row r="79" spans="1:21">
      <c r="B79" s="19"/>
      <c r="C79" s="31"/>
      <c r="D79" s="31"/>
      <c r="E79" s="113"/>
    </row>
    <row r="80" spans="1:21">
      <c r="B80" s="19"/>
      <c r="C80" s="31"/>
      <c r="D80" s="31"/>
      <c r="E80" s="113"/>
    </row>
    <row r="81" spans="1:22" s="21" customFormat="1">
      <c r="A81" s="14"/>
      <c r="B81" s="19"/>
      <c r="C81" s="31"/>
      <c r="D81" s="31"/>
      <c r="E81" s="113"/>
      <c r="F81" s="114"/>
      <c r="G81" s="114"/>
      <c r="H81" s="518"/>
      <c r="I81" s="518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H82" s="518"/>
      <c r="I82" s="518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H83" s="518"/>
      <c r="I83" s="518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H84" s="518"/>
      <c r="I84" s="518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H85" s="518"/>
      <c r="I85" s="518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H86" s="518"/>
      <c r="I86" s="518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H87" s="518"/>
      <c r="I87" s="518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H88" s="518"/>
      <c r="I88" s="518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H89" s="518"/>
      <c r="I89" s="518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H90" s="518"/>
      <c r="I90" s="518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H91" s="518"/>
      <c r="I91" s="518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H92" s="518"/>
      <c r="I92" s="518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H93" s="518"/>
      <c r="I93" s="518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H94" s="518"/>
      <c r="I94" s="518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H95" s="518"/>
      <c r="I95" s="518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H96" s="518"/>
      <c r="I96" s="518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H97" s="518"/>
      <c r="I97" s="518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H98" s="518"/>
      <c r="I98" s="518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H99" s="518"/>
      <c r="I99" s="518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H100" s="518"/>
      <c r="I100" s="518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H101" s="518"/>
      <c r="I101" s="518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H102" s="518"/>
      <c r="I102" s="518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H103" s="518"/>
      <c r="I103" s="518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H104" s="518"/>
      <c r="I104" s="518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H105" s="518"/>
      <c r="I105" s="518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H106" s="518"/>
      <c r="I106" s="518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H107" s="518"/>
      <c r="I107" s="518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H108" s="518"/>
      <c r="I108" s="518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H109" s="518"/>
      <c r="I109" s="518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H110" s="518"/>
      <c r="I110" s="518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H111" s="518"/>
      <c r="I111" s="518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H112" s="518"/>
      <c r="I112" s="518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H113" s="518"/>
      <c r="I113" s="518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H114" s="518"/>
      <c r="I114" s="518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H115" s="518"/>
      <c r="I115" s="518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H116" s="518"/>
      <c r="I116" s="518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H117" s="518"/>
      <c r="I117" s="518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H118" s="518"/>
      <c r="I118" s="518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H119" s="518"/>
      <c r="I119" s="518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H120" s="518"/>
      <c r="I120" s="518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H121" s="518"/>
      <c r="I121" s="518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H122" s="518"/>
      <c r="I122" s="518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H123" s="518"/>
      <c r="I123" s="518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H124" s="518"/>
      <c r="I124" s="518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H125" s="518"/>
      <c r="I125" s="518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H126" s="518"/>
      <c r="I126" s="518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H127" s="518"/>
      <c r="I127" s="518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H128" s="518"/>
      <c r="I128" s="518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H129" s="518"/>
      <c r="I129" s="518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H130" s="518"/>
      <c r="I130" s="518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H131" s="518"/>
      <c r="I131" s="518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H132" s="518"/>
      <c r="I132" s="518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H133" s="518"/>
      <c r="I133" s="518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H134" s="518"/>
      <c r="I134" s="518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H135" s="518"/>
      <c r="I135" s="518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H136" s="518"/>
      <c r="I136" s="518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H137" s="518"/>
      <c r="I137" s="518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H138" s="518"/>
      <c r="I138" s="518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H139" s="518"/>
      <c r="I139" s="518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H140" s="518"/>
      <c r="I140" s="518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H141" s="518"/>
      <c r="I141" s="518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H142" s="518"/>
      <c r="I142" s="518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H143" s="518"/>
      <c r="I143" s="518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H144" s="518"/>
      <c r="I144" s="518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H145" s="518"/>
      <c r="I145" s="518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H146" s="518"/>
      <c r="I146" s="518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H147" s="518"/>
      <c r="I147" s="518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H148" s="518"/>
      <c r="I148" s="518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H149" s="518"/>
      <c r="I149" s="518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H150" s="518"/>
      <c r="I150" s="518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H151" s="518"/>
      <c r="I151" s="518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H152" s="518"/>
      <c r="I152" s="518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H153" s="518"/>
      <c r="I153" s="518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H154" s="518"/>
      <c r="I154" s="518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H155" s="518"/>
      <c r="I155" s="518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H156" s="518"/>
      <c r="I156" s="518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H157" s="518"/>
      <c r="I157" s="518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H158" s="518"/>
      <c r="I158" s="518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H159" s="518"/>
      <c r="I159" s="518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H160" s="518"/>
      <c r="I160" s="518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H161" s="518"/>
      <c r="I161" s="518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H162" s="518"/>
      <c r="I162" s="518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H163" s="518"/>
      <c r="I163" s="518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H164" s="518"/>
      <c r="I164" s="518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H165" s="518"/>
      <c r="I165" s="518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H166" s="518"/>
      <c r="I166" s="518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H167" s="518"/>
      <c r="I167" s="518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H168" s="518"/>
      <c r="I168" s="518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H169" s="518"/>
      <c r="I169" s="518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H170" s="518"/>
      <c r="I170" s="518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H171" s="518"/>
      <c r="I171" s="518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H172" s="518"/>
      <c r="I172" s="518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H173" s="518"/>
      <c r="I173" s="518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H174" s="518"/>
      <c r="I174" s="518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H175" s="518"/>
      <c r="I175" s="518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H176" s="518"/>
      <c r="I176" s="518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H177" s="518"/>
      <c r="I177" s="518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H178" s="518"/>
      <c r="I178" s="518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H179" s="518"/>
      <c r="I179" s="518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H180" s="518"/>
      <c r="I180" s="518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H181" s="518"/>
      <c r="I181" s="518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H182" s="518"/>
      <c r="I182" s="518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H183" s="518"/>
      <c r="I183" s="518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H184" s="518"/>
      <c r="I184" s="518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H185" s="518"/>
      <c r="I185" s="518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H186" s="518"/>
      <c r="I186" s="518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H187" s="518"/>
      <c r="I187" s="518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H188" s="518"/>
      <c r="I188" s="518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H189" s="518"/>
      <c r="I189" s="518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H190" s="518"/>
      <c r="I190" s="518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H191" s="518"/>
      <c r="I191" s="518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H192" s="518"/>
      <c r="I192" s="518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H193" s="518"/>
      <c r="I193" s="518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H194" s="518"/>
      <c r="I194" s="518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H195" s="518"/>
      <c r="I195" s="518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H196" s="518"/>
      <c r="I196" s="518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H197" s="518"/>
      <c r="I197" s="518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H198" s="518"/>
      <c r="I198" s="518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H199" s="518"/>
      <c r="I199" s="518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H200" s="518"/>
      <c r="I200" s="518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H201" s="518"/>
      <c r="I201" s="518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H202" s="518"/>
      <c r="I202" s="518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H203" s="518"/>
      <c r="I203" s="518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H204" s="518"/>
      <c r="I204" s="518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H205" s="518"/>
      <c r="I205" s="518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H206" s="518"/>
      <c r="I206" s="518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H207" s="518"/>
      <c r="I207" s="518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H208" s="518"/>
      <c r="I208" s="518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H209" s="518"/>
      <c r="I209" s="518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H210" s="518"/>
      <c r="I210" s="518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H211" s="518"/>
      <c r="I211" s="518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H212" s="518"/>
      <c r="I212" s="518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H213" s="518"/>
      <c r="I213" s="518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H214" s="518"/>
      <c r="I214" s="518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H215" s="518"/>
      <c r="I215" s="518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H216" s="518"/>
      <c r="I216" s="518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H217" s="518"/>
      <c r="I217" s="518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H218" s="518"/>
      <c r="I218" s="518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H219" s="518"/>
      <c r="I219" s="518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H220" s="518"/>
      <c r="I220" s="518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H221" s="518"/>
      <c r="I221" s="518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H222" s="518"/>
      <c r="I222" s="518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H223" s="518"/>
      <c r="I223" s="518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H224" s="518"/>
      <c r="I224" s="518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H225" s="518"/>
      <c r="I225" s="518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H226" s="518"/>
      <c r="I226" s="518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H227" s="518"/>
      <c r="I227" s="518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H228" s="518"/>
      <c r="I228" s="518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H229" s="518"/>
      <c r="I229" s="518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H230" s="518"/>
      <c r="I230" s="518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H231" s="518"/>
      <c r="I231" s="518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H232" s="518"/>
      <c r="I232" s="518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H233" s="518"/>
      <c r="I233" s="518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H234" s="518"/>
      <c r="I234" s="518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H235" s="518"/>
      <c r="I235" s="518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H236" s="518"/>
      <c r="I236" s="518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H237" s="518"/>
      <c r="I237" s="518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H238" s="518"/>
      <c r="I238" s="518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H239" s="518"/>
      <c r="I239" s="518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H240" s="518"/>
      <c r="I240" s="518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H241" s="518"/>
      <c r="I241" s="518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H242" s="518"/>
      <c r="I242" s="518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H243" s="518"/>
      <c r="I243" s="518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H244" s="518"/>
      <c r="I244" s="518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H245" s="518"/>
      <c r="I245" s="518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H246" s="518"/>
      <c r="I246" s="518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H247" s="518"/>
      <c r="I247" s="518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H248" s="518"/>
      <c r="I248" s="518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H249" s="518"/>
      <c r="I249" s="518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H250" s="518"/>
      <c r="I250" s="518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H251" s="518"/>
      <c r="I251" s="518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H252" s="518"/>
      <c r="I252" s="518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H253" s="518"/>
      <c r="I253" s="518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H254" s="518"/>
      <c r="I254" s="518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H255" s="518"/>
      <c r="I255" s="518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H256" s="518"/>
      <c r="I256" s="518"/>
      <c r="L256" s="14"/>
      <c r="M256" s="14"/>
      <c r="N256" s="14"/>
      <c r="O256" s="14"/>
      <c r="P256" s="14"/>
      <c r="Q256" s="14"/>
      <c r="R256" s="14"/>
      <c r="S256" s="14"/>
      <c r="T256" s="14"/>
      <c r="U256" s="68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H257" s="518"/>
      <c r="I257" s="518"/>
      <c r="L257" s="14"/>
      <c r="M257" s="14"/>
      <c r="N257" s="14"/>
      <c r="O257" s="14"/>
      <c r="P257" s="14"/>
      <c r="Q257" s="14"/>
      <c r="R257" s="14"/>
      <c r="S257" s="14"/>
      <c r="T257" s="14"/>
      <c r="U257" s="68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H258" s="518"/>
      <c r="I258" s="518"/>
      <c r="L258" s="14"/>
      <c r="M258" s="14"/>
      <c r="N258" s="14"/>
      <c r="O258" s="14"/>
      <c r="P258" s="14"/>
      <c r="Q258" s="14"/>
      <c r="R258" s="14"/>
      <c r="S258" s="14"/>
      <c r="T258" s="14"/>
      <c r="U258" s="68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H259" s="518"/>
      <c r="I259" s="518"/>
      <c r="L259" s="14"/>
      <c r="M259" s="14"/>
      <c r="N259" s="14"/>
      <c r="O259" s="14"/>
      <c r="P259" s="14"/>
      <c r="Q259" s="14"/>
      <c r="R259" s="14"/>
      <c r="S259" s="14"/>
      <c r="T259" s="14"/>
      <c r="U259" s="68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H260" s="518"/>
      <c r="I260" s="518"/>
      <c r="L260" s="14"/>
      <c r="M260" s="14"/>
      <c r="N260" s="14"/>
      <c r="O260" s="14"/>
      <c r="P260" s="14"/>
      <c r="Q260" s="14"/>
      <c r="R260" s="14"/>
      <c r="S260" s="14"/>
      <c r="T260" s="14"/>
      <c r="U260" s="68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H261" s="518"/>
      <c r="I261" s="518"/>
      <c r="L261" s="14"/>
      <c r="M261" s="14"/>
      <c r="N261" s="14"/>
      <c r="O261" s="14"/>
      <c r="P261" s="14"/>
      <c r="Q261" s="14"/>
      <c r="R261" s="14"/>
      <c r="S261" s="14"/>
      <c r="T261" s="14"/>
      <c r="U261" s="68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H262" s="518"/>
      <c r="I262" s="518"/>
      <c r="L262" s="14"/>
      <c r="M262" s="14"/>
      <c r="N262" s="14"/>
      <c r="O262" s="14"/>
      <c r="P262" s="14"/>
      <c r="Q262" s="14"/>
      <c r="R262" s="14"/>
      <c r="S262" s="14"/>
      <c r="T262" s="14"/>
      <c r="U262" s="68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H263" s="518"/>
      <c r="I263" s="518"/>
      <c r="L263" s="14"/>
      <c r="M263" s="14"/>
      <c r="N263" s="14"/>
      <c r="O263" s="14"/>
      <c r="P263" s="14"/>
      <c r="Q263" s="14"/>
      <c r="R263" s="14"/>
      <c r="S263" s="14"/>
      <c r="T263" s="14"/>
      <c r="U263" s="68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H264" s="518"/>
      <c r="I264" s="518"/>
      <c r="L264" s="14"/>
      <c r="M264" s="14"/>
      <c r="N264" s="14"/>
      <c r="O264" s="14"/>
      <c r="P264" s="14"/>
      <c r="Q264" s="14"/>
      <c r="R264" s="14"/>
      <c r="S264" s="14"/>
      <c r="T264" s="14"/>
      <c r="U264" s="68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H265" s="518"/>
      <c r="I265" s="518"/>
      <c r="L265" s="14"/>
      <c r="M265" s="14"/>
      <c r="N265" s="14"/>
      <c r="O265" s="14"/>
      <c r="P265" s="14"/>
      <c r="Q265" s="14"/>
      <c r="R265" s="14"/>
      <c r="S265" s="14"/>
      <c r="T265" s="14"/>
      <c r="U265" s="68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H266" s="518"/>
      <c r="I266" s="518"/>
      <c r="L266" s="14"/>
      <c r="M266" s="14"/>
      <c r="N266" s="14"/>
      <c r="O266" s="14"/>
      <c r="P266" s="14"/>
      <c r="Q266" s="14"/>
      <c r="R266" s="14"/>
      <c r="S266" s="14"/>
      <c r="T266" s="14"/>
      <c r="U266" s="68"/>
      <c r="V266" s="14"/>
    </row>
    <row r="267" spans="1:22" s="21" customFormat="1">
      <c r="A267" s="14"/>
      <c r="B267" s="19"/>
      <c r="C267" s="31"/>
      <c r="D267" s="31"/>
      <c r="E267" s="113"/>
      <c r="F267" s="114"/>
      <c r="G267" s="114"/>
      <c r="H267" s="518"/>
      <c r="I267" s="518"/>
      <c r="L267" s="14"/>
      <c r="M267" s="14"/>
      <c r="N267" s="14"/>
      <c r="O267" s="14"/>
      <c r="P267" s="14"/>
      <c r="Q267" s="14"/>
      <c r="R267" s="14"/>
      <c r="S267" s="14"/>
      <c r="T267" s="14"/>
      <c r="U267" s="68"/>
      <c r="V267" s="14"/>
    </row>
    <row r="268" spans="1:22" s="21" customFormat="1">
      <c r="A268" s="14"/>
      <c r="B268" s="19"/>
      <c r="C268" s="31"/>
      <c r="D268" s="31"/>
      <c r="E268" s="113"/>
      <c r="F268" s="114"/>
      <c r="G268" s="114"/>
      <c r="H268" s="518"/>
      <c r="I268" s="518"/>
      <c r="L268" s="14"/>
      <c r="M268" s="14"/>
      <c r="N268" s="14"/>
      <c r="O268" s="14"/>
      <c r="P268" s="14"/>
      <c r="Q268" s="14"/>
      <c r="R268" s="14"/>
      <c r="S268" s="14"/>
      <c r="T268" s="14"/>
      <c r="U268" s="68"/>
      <c r="V268" s="14"/>
    </row>
    <row r="269" spans="1:22" s="21" customFormat="1">
      <c r="A269" s="14"/>
      <c r="B269" s="19"/>
      <c r="C269" s="31"/>
      <c r="D269" s="31"/>
      <c r="E269" s="113"/>
      <c r="F269" s="114"/>
      <c r="G269" s="114"/>
      <c r="H269" s="518"/>
      <c r="I269" s="518"/>
      <c r="L269" s="14"/>
      <c r="M269" s="14"/>
      <c r="N269" s="14"/>
      <c r="O269" s="14"/>
      <c r="P269" s="14"/>
      <c r="Q269" s="14"/>
      <c r="R269" s="14"/>
      <c r="S269" s="14"/>
      <c r="T269" s="14"/>
      <c r="U269" s="68"/>
      <c r="V269" s="14"/>
    </row>
    <row r="270" spans="1:22" s="21" customFormat="1">
      <c r="A270" s="14"/>
      <c r="B270" s="19"/>
      <c r="C270" s="31"/>
      <c r="D270" s="31"/>
      <c r="E270" s="113"/>
      <c r="F270" s="114"/>
      <c r="G270" s="114"/>
      <c r="H270" s="518"/>
      <c r="I270" s="518"/>
      <c r="L270" s="14"/>
      <c r="M270" s="14"/>
      <c r="N270" s="14"/>
      <c r="O270" s="14"/>
      <c r="P270" s="14"/>
      <c r="Q270" s="14"/>
      <c r="R270" s="14"/>
      <c r="S270" s="14"/>
      <c r="T270" s="14"/>
      <c r="U270" s="68"/>
      <c r="V270" s="14"/>
    </row>
    <row r="271" spans="1:22" s="21" customFormat="1">
      <c r="A271" s="14"/>
      <c r="B271" s="19"/>
      <c r="C271" s="31"/>
      <c r="D271" s="31"/>
      <c r="E271" s="113"/>
      <c r="F271" s="114"/>
      <c r="G271" s="114"/>
      <c r="H271" s="518"/>
      <c r="I271" s="518"/>
      <c r="L271" s="14"/>
      <c r="M271" s="14"/>
      <c r="N271" s="14"/>
      <c r="O271" s="14"/>
      <c r="P271" s="14"/>
      <c r="Q271" s="14"/>
      <c r="R271" s="14"/>
      <c r="S271" s="14"/>
      <c r="T271" s="14"/>
      <c r="U271" s="68"/>
      <c r="V271" s="14"/>
    </row>
    <row r="272" spans="1:22" s="21" customFormat="1">
      <c r="A272" s="14"/>
      <c r="B272" s="19"/>
      <c r="C272" s="31"/>
      <c r="D272" s="31"/>
      <c r="E272" s="113"/>
      <c r="F272" s="114"/>
      <c r="G272" s="114"/>
      <c r="H272" s="518"/>
      <c r="I272" s="518"/>
      <c r="L272" s="14"/>
      <c r="M272" s="14"/>
      <c r="N272" s="14"/>
      <c r="O272" s="14"/>
      <c r="P272" s="14"/>
      <c r="Q272" s="14"/>
      <c r="R272" s="14"/>
      <c r="S272" s="14"/>
      <c r="T272" s="14"/>
      <c r="U272" s="68"/>
      <c r="V272" s="14"/>
    </row>
    <row r="273" spans="1:22" s="21" customFormat="1">
      <c r="A273" s="14"/>
      <c r="B273" s="19"/>
      <c r="C273" s="31"/>
      <c r="D273" s="31"/>
      <c r="E273" s="113"/>
      <c r="F273" s="114"/>
      <c r="G273" s="114"/>
      <c r="H273" s="518"/>
      <c r="I273" s="518"/>
      <c r="L273" s="14"/>
      <c r="M273" s="14"/>
      <c r="N273" s="14"/>
      <c r="O273" s="14"/>
      <c r="P273" s="14"/>
      <c r="Q273" s="14"/>
      <c r="R273" s="14"/>
      <c r="S273" s="14"/>
      <c r="T273" s="14"/>
      <c r="U273" s="68"/>
      <c r="V273" s="14"/>
    </row>
    <row r="274" spans="1:22" s="21" customFormat="1">
      <c r="A274" s="14"/>
      <c r="B274" s="19"/>
      <c r="C274" s="31"/>
      <c r="D274" s="31"/>
      <c r="E274" s="113"/>
      <c r="F274" s="114"/>
      <c r="G274" s="114"/>
      <c r="H274" s="518"/>
      <c r="I274" s="518"/>
      <c r="L274" s="14"/>
      <c r="M274" s="14"/>
      <c r="N274" s="14"/>
      <c r="O274" s="14"/>
      <c r="P274" s="14"/>
      <c r="Q274" s="14"/>
      <c r="R274" s="14"/>
      <c r="S274" s="14"/>
      <c r="T274" s="14"/>
      <c r="U274" s="68"/>
      <c r="V274" s="14"/>
    </row>
    <row r="275" spans="1:22" s="21" customFormat="1">
      <c r="A275" s="14"/>
      <c r="B275" s="19"/>
      <c r="C275" s="31"/>
      <c r="D275" s="31"/>
      <c r="E275" s="113"/>
      <c r="F275" s="114"/>
      <c r="G275" s="114"/>
      <c r="H275" s="518"/>
      <c r="I275" s="518"/>
      <c r="L275" s="14"/>
      <c r="M275" s="14"/>
      <c r="N275" s="14"/>
      <c r="O275" s="14"/>
      <c r="P275" s="14"/>
      <c r="Q275" s="14"/>
      <c r="R275" s="14"/>
      <c r="S275" s="14"/>
      <c r="T275" s="14"/>
      <c r="U275" s="68"/>
      <c r="V275" s="14"/>
    </row>
    <row r="276" spans="1:22" s="21" customFormat="1">
      <c r="A276" s="14"/>
      <c r="B276" s="19"/>
      <c r="C276" s="31"/>
      <c r="D276" s="31"/>
      <c r="E276" s="113"/>
      <c r="F276" s="114"/>
      <c r="G276" s="114"/>
      <c r="H276" s="518"/>
      <c r="I276" s="518"/>
      <c r="L276" s="14"/>
      <c r="M276" s="14"/>
      <c r="N276" s="14"/>
      <c r="O276" s="14"/>
      <c r="P276" s="14"/>
      <c r="Q276" s="14"/>
      <c r="R276" s="14"/>
      <c r="S276" s="14"/>
      <c r="T276" s="14"/>
      <c r="U276" s="68"/>
      <c r="V276" s="14"/>
    </row>
    <row r="277" spans="1:22" s="21" customFormat="1">
      <c r="A277" s="14"/>
      <c r="B277" s="19"/>
      <c r="C277" s="31"/>
      <c r="D277" s="31"/>
      <c r="E277" s="113"/>
      <c r="F277" s="114"/>
      <c r="G277" s="114"/>
      <c r="H277" s="518"/>
      <c r="I277" s="518"/>
      <c r="L277" s="14"/>
      <c r="M277" s="14"/>
      <c r="N277" s="14"/>
      <c r="O277" s="14"/>
      <c r="P277" s="14"/>
      <c r="Q277" s="14"/>
      <c r="R277" s="14"/>
      <c r="S277" s="14"/>
      <c r="T277" s="14"/>
      <c r="U277" s="68"/>
      <c r="V277" s="14"/>
    </row>
    <row r="278" spans="1:22" s="21" customFormat="1">
      <c r="A278" s="14"/>
      <c r="B278" s="19"/>
      <c r="C278" s="31"/>
      <c r="D278" s="31"/>
      <c r="E278" s="113"/>
      <c r="F278" s="114"/>
      <c r="G278" s="114"/>
      <c r="H278" s="518"/>
      <c r="I278" s="518"/>
      <c r="L278" s="14"/>
      <c r="M278" s="14"/>
      <c r="N278" s="14"/>
      <c r="O278" s="14"/>
      <c r="P278" s="14"/>
      <c r="Q278" s="14"/>
      <c r="R278" s="14"/>
      <c r="S278" s="14"/>
      <c r="T278" s="14"/>
      <c r="U278" s="68"/>
      <c r="V278" s="14"/>
    </row>
    <row r="279" spans="1:22" s="21" customFormat="1">
      <c r="A279" s="14"/>
      <c r="B279" s="19"/>
      <c r="C279" s="31"/>
      <c r="D279" s="31"/>
      <c r="E279" s="113"/>
      <c r="F279" s="114"/>
      <c r="G279" s="114"/>
      <c r="H279" s="518"/>
      <c r="I279" s="518"/>
      <c r="L279" s="14"/>
      <c r="M279" s="14"/>
      <c r="N279" s="14"/>
      <c r="O279" s="14"/>
      <c r="P279" s="14"/>
      <c r="Q279" s="14"/>
      <c r="R279" s="14"/>
      <c r="S279" s="14"/>
      <c r="T279" s="14"/>
      <c r="U279" s="68"/>
      <c r="V279" s="14"/>
    </row>
    <row r="280" spans="1:22" s="21" customFormat="1">
      <c r="A280" s="14"/>
      <c r="B280" s="19"/>
      <c r="C280" s="31"/>
      <c r="D280" s="31"/>
      <c r="E280" s="113"/>
      <c r="F280" s="114"/>
      <c r="G280" s="114"/>
      <c r="H280" s="518"/>
      <c r="I280" s="518"/>
      <c r="L280" s="14"/>
      <c r="M280" s="14"/>
      <c r="N280" s="14"/>
      <c r="O280" s="14"/>
      <c r="P280" s="14"/>
      <c r="Q280" s="14"/>
      <c r="R280" s="14"/>
      <c r="S280" s="14"/>
      <c r="T280" s="14"/>
      <c r="U280" s="68"/>
      <c r="V280" s="14"/>
    </row>
    <row r="281" spans="1:22" s="21" customFormat="1">
      <c r="A281" s="14"/>
      <c r="B281" s="19"/>
      <c r="C281" s="31"/>
      <c r="D281" s="31"/>
      <c r="E281" s="113"/>
      <c r="F281" s="114"/>
      <c r="G281" s="114"/>
      <c r="H281" s="518"/>
      <c r="I281" s="518"/>
      <c r="L281" s="14"/>
      <c r="M281" s="14"/>
      <c r="N281" s="14"/>
      <c r="O281" s="14"/>
      <c r="P281" s="14"/>
      <c r="Q281" s="14"/>
      <c r="R281" s="14"/>
      <c r="S281" s="14"/>
      <c r="T281" s="14"/>
      <c r="U281" s="68"/>
      <c r="V281" s="14"/>
    </row>
    <row r="282" spans="1:22" s="21" customFormat="1">
      <c r="A282" s="14"/>
      <c r="B282" s="19"/>
      <c r="C282" s="31"/>
      <c r="D282" s="31"/>
      <c r="E282" s="113"/>
      <c r="F282" s="114"/>
      <c r="G282" s="114"/>
      <c r="H282" s="518"/>
      <c r="I282" s="518"/>
      <c r="L282" s="14"/>
      <c r="M282" s="14"/>
      <c r="N282" s="14"/>
      <c r="O282" s="14"/>
      <c r="P282" s="14"/>
      <c r="Q282" s="14"/>
      <c r="R282" s="14"/>
      <c r="S282" s="14"/>
      <c r="T282" s="14"/>
      <c r="U282" s="68"/>
      <c r="V282" s="14"/>
    </row>
    <row r="283" spans="1:22" s="21" customFormat="1">
      <c r="A283" s="14"/>
      <c r="B283" s="19"/>
      <c r="C283" s="31"/>
      <c r="D283" s="31"/>
      <c r="E283" s="113"/>
      <c r="F283" s="114"/>
      <c r="G283" s="114"/>
      <c r="H283" s="518"/>
      <c r="I283" s="518"/>
      <c r="L283" s="14"/>
      <c r="M283" s="14"/>
      <c r="N283" s="14"/>
      <c r="O283" s="14"/>
      <c r="P283" s="14"/>
      <c r="Q283" s="14"/>
      <c r="R283" s="14"/>
      <c r="S283" s="14"/>
      <c r="T283" s="14"/>
      <c r="U283" s="68"/>
      <c r="V283" s="14"/>
    </row>
    <row r="284" spans="1:22" s="21" customFormat="1">
      <c r="A284" s="14"/>
      <c r="B284" s="19"/>
      <c r="C284" s="31"/>
      <c r="D284" s="31"/>
      <c r="E284" s="113"/>
      <c r="F284" s="114"/>
      <c r="G284" s="114"/>
      <c r="H284" s="518"/>
      <c r="I284" s="518"/>
      <c r="L284" s="14"/>
      <c r="M284" s="14"/>
      <c r="N284" s="14"/>
      <c r="O284" s="14"/>
      <c r="P284" s="14"/>
      <c r="Q284" s="14"/>
      <c r="R284" s="14"/>
      <c r="S284" s="14"/>
      <c r="T284" s="14"/>
      <c r="U284" s="68"/>
      <c r="V284" s="14"/>
    </row>
    <row r="285" spans="1:22" s="21" customFormat="1">
      <c r="A285" s="14"/>
      <c r="B285" s="19"/>
      <c r="C285" s="31"/>
      <c r="D285" s="31"/>
      <c r="E285" s="113"/>
      <c r="F285" s="114"/>
      <c r="G285" s="114"/>
      <c r="H285" s="518"/>
      <c r="I285" s="518"/>
      <c r="L285" s="14"/>
      <c r="M285" s="14"/>
      <c r="N285" s="14"/>
      <c r="O285" s="14"/>
      <c r="P285" s="14"/>
      <c r="Q285" s="14"/>
      <c r="R285" s="14"/>
      <c r="S285" s="14"/>
      <c r="T285" s="14"/>
      <c r="U285" s="68"/>
      <c r="V285" s="14"/>
    </row>
    <row r="286" spans="1:22" s="21" customFormat="1">
      <c r="A286" s="14"/>
      <c r="B286" s="19"/>
      <c r="C286" s="31"/>
      <c r="D286" s="31"/>
      <c r="E286" s="113"/>
      <c r="F286" s="114"/>
      <c r="G286" s="114"/>
      <c r="H286" s="518"/>
      <c r="I286" s="518"/>
      <c r="L286" s="14"/>
      <c r="M286" s="14"/>
      <c r="N286" s="14"/>
      <c r="O286" s="14"/>
      <c r="P286" s="14"/>
      <c r="Q286" s="14"/>
      <c r="R286" s="14"/>
      <c r="S286" s="14"/>
      <c r="T286" s="14"/>
      <c r="U286" s="68"/>
      <c r="V286" s="14"/>
    </row>
    <row r="287" spans="1:22" s="21" customFormat="1">
      <c r="A287" s="14"/>
      <c r="B287" s="19"/>
      <c r="C287" s="31"/>
      <c r="D287" s="31"/>
      <c r="E287" s="113"/>
      <c r="F287" s="114"/>
      <c r="G287" s="114"/>
      <c r="H287" s="518"/>
      <c r="I287" s="518"/>
      <c r="L287" s="14"/>
      <c r="M287" s="14"/>
      <c r="N287" s="14"/>
      <c r="O287" s="14"/>
      <c r="P287" s="14"/>
      <c r="Q287" s="14"/>
      <c r="R287" s="14"/>
      <c r="S287" s="14"/>
      <c r="T287" s="14"/>
      <c r="U287" s="68"/>
      <c r="V287" s="14"/>
    </row>
    <row r="288" spans="1:22" s="21" customFormat="1">
      <c r="A288" s="14"/>
      <c r="B288" s="19"/>
      <c r="C288" s="31"/>
      <c r="D288" s="31"/>
      <c r="E288" s="113"/>
      <c r="F288" s="114"/>
      <c r="G288" s="114"/>
      <c r="H288" s="518"/>
      <c r="I288" s="518"/>
      <c r="L288" s="14"/>
      <c r="M288" s="14"/>
      <c r="N288" s="14"/>
      <c r="O288" s="14"/>
      <c r="P288" s="14"/>
      <c r="Q288" s="14"/>
      <c r="R288" s="14"/>
      <c r="S288" s="14"/>
      <c r="T288" s="14"/>
      <c r="U288" s="68"/>
      <c r="V288" s="14"/>
    </row>
    <row r="289" spans="1:22" s="21" customFormat="1">
      <c r="A289" s="14"/>
      <c r="B289" s="19"/>
      <c r="C289" s="31"/>
      <c r="D289" s="31"/>
      <c r="E289" s="113"/>
      <c r="F289" s="114"/>
      <c r="G289" s="114"/>
      <c r="H289" s="518"/>
      <c r="I289" s="518"/>
      <c r="L289" s="14"/>
      <c r="M289" s="14"/>
      <c r="N289" s="14"/>
      <c r="O289" s="14"/>
      <c r="P289" s="14"/>
      <c r="Q289" s="14"/>
      <c r="R289" s="14"/>
      <c r="S289" s="14"/>
      <c r="T289" s="14"/>
      <c r="U289" s="68"/>
      <c r="V289" s="14"/>
    </row>
  </sheetData>
  <sheetProtection insertRows="0" deleteRows="0"/>
  <protectedRanges>
    <protectedRange sqref="M63:P63 J64:P1048576 J1:P62 U1:U1048576" name="Obseg1"/>
    <protectedRange sqref="J63:L63" name="Obseg1_2"/>
  </protectedRanges>
  <mergeCells count="8">
    <mergeCell ref="A63:L63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24">
    <cfRule type="colorScale" priority="4">
      <colorScale>
        <cfvo type="min"/>
        <cfvo type="max"/>
        <color rgb="FFFCFCFF"/>
        <color rgb="FFF8696B"/>
      </colorScale>
    </cfRule>
  </conditionalFormatting>
  <conditionalFormatting sqref="B31 B19 B22:B23 B25:B28">
    <cfRule type="colorScale" priority="648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1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289"/>
  <sheetViews>
    <sheetView topLeftCell="A21" zoomScale="90" zoomScaleNormal="90" zoomScaleSheetLayoutView="100" workbookViewId="0">
      <selection activeCell="L28" sqref="L28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129</v>
      </c>
    </row>
    <row r="2" spans="1:21" ht="15">
      <c r="B2" s="50" t="s">
        <v>130</v>
      </c>
      <c r="C2" s="543" t="str">
        <f>+'prva stran'!B6</f>
        <v>VRTEC MEDVODE</v>
      </c>
      <c r="D2" s="544"/>
      <c r="E2" s="544"/>
      <c r="F2" s="544"/>
      <c r="G2" s="544"/>
      <c r="H2" s="544"/>
      <c r="I2" s="544"/>
      <c r="J2" s="544"/>
    </row>
    <row r="3" spans="1:21" ht="15">
      <c r="B3" s="50" t="s">
        <v>131</v>
      </c>
      <c r="C3" s="545" t="str">
        <f>+'prva stran'!B7</f>
        <v xml:space="preserve">Ostrovrharjeva ulica 2, 1215  MEDVODE </v>
      </c>
      <c r="D3" s="546"/>
      <c r="E3" s="546"/>
      <c r="F3" s="546"/>
      <c r="G3" s="546"/>
      <c r="H3" s="546"/>
      <c r="I3" s="546"/>
      <c r="J3" s="546"/>
    </row>
    <row r="4" spans="1:21" ht="15">
      <c r="B4" s="69"/>
    </row>
    <row r="5" spans="1:21" ht="15">
      <c r="B5" s="49" t="s">
        <v>133</v>
      </c>
    </row>
    <row r="6" spans="1:21" ht="17.25" customHeight="1">
      <c r="B6" s="51" t="s">
        <v>130</v>
      </c>
      <c r="C6" s="547">
        <f>+'prva stran'!B10</f>
        <v>0</v>
      </c>
      <c r="D6" s="548"/>
      <c r="E6" s="548"/>
      <c r="F6" s="548"/>
      <c r="G6" s="548"/>
      <c r="H6" s="548"/>
      <c r="I6" s="548"/>
      <c r="J6" s="548"/>
    </row>
    <row r="7" spans="1:21" ht="17.25" customHeight="1">
      <c r="B7" s="51" t="s">
        <v>131</v>
      </c>
      <c r="C7" s="549">
        <f>+'prva stran'!B11</f>
        <v>0</v>
      </c>
      <c r="D7" s="550"/>
      <c r="E7" s="550"/>
      <c r="F7" s="550"/>
      <c r="G7" s="550"/>
      <c r="H7" s="550"/>
      <c r="I7" s="550"/>
      <c r="J7" s="550"/>
    </row>
    <row r="8" spans="1:21" ht="17.25" customHeight="1">
      <c r="B8" s="51" t="s">
        <v>132</v>
      </c>
      <c r="C8" s="549">
        <f>+'prva stran'!B12</f>
        <v>0</v>
      </c>
      <c r="D8" s="550"/>
      <c r="E8" s="550"/>
      <c r="F8" s="550"/>
      <c r="G8" s="550"/>
      <c r="H8" s="550"/>
      <c r="I8" s="550"/>
      <c r="J8" s="550"/>
    </row>
    <row r="9" spans="1:21" s="15" customFormat="1" ht="17.25" customHeight="1">
      <c r="A9" s="12"/>
      <c r="B9" s="52" t="s">
        <v>134</v>
      </c>
      <c r="C9" s="551">
        <f>+'prva stran'!B13</f>
        <v>0</v>
      </c>
      <c r="D9" s="550"/>
      <c r="E9" s="550"/>
      <c r="F9" s="550"/>
      <c r="G9" s="550"/>
      <c r="H9" s="550"/>
      <c r="I9" s="550"/>
      <c r="J9" s="550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98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pred_rekapitulacija'!A27</f>
        <v>14.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542" t="str">
        <f>+'Ponudbeni pred_rekapitulacija'!B27</f>
        <v>ZAMRZNJENI IZDELKI IZ VZHAJANEGA IN OSTALEGA TESTA</v>
      </c>
      <c r="C13" s="542"/>
      <c r="D13" s="542"/>
      <c r="E13" s="542"/>
      <c r="F13" s="542"/>
      <c r="G13" s="542"/>
      <c r="H13" s="542"/>
      <c r="I13" s="542"/>
      <c r="J13" s="542"/>
      <c r="K13" s="542"/>
      <c r="U13" s="8"/>
    </row>
    <row r="14" spans="1:21" s="73" customFormat="1" ht="12" customHeight="1">
      <c r="A14" s="46">
        <v>1</v>
      </c>
      <c r="B14" s="46">
        <v>2</v>
      </c>
      <c r="C14" s="46" t="s">
        <v>155</v>
      </c>
      <c r="D14" s="46" t="s">
        <v>156</v>
      </c>
      <c r="E14" s="46" t="s">
        <v>226</v>
      </c>
      <c r="F14" s="46">
        <v>3</v>
      </c>
      <c r="G14" s="46">
        <v>4</v>
      </c>
      <c r="H14" s="70" t="s">
        <v>97</v>
      </c>
      <c r="I14" s="70" t="s">
        <v>170</v>
      </c>
      <c r="J14" s="71">
        <v>5</v>
      </c>
      <c r="K14" s="71">
        <v>6</v>
      </c>
      <c r="L14" s="71" t="s">
        <v>64</v>
      </c>
      <c r="M14" s="71" t="s">
        <v>221</v>
      </c>
      <c r="N14" s="71">
        <v>7</v>
      </c>
      <c r="O14" s="71" t="s">
        <v>222</v>
      </c>
      <c r="P14" s="71">
        <v>8</v>
      </c>
      <c r="Q14" s="72" t="s">
        <v>223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228</v>
      </c>
      <c r="C15" s="56" t="s">
        <v>218</v>
      </c>
      <c r="D15" s="56" t="s">
        <v>219</v>
      </c>
      <c r="E15" s="56" t="s">
        <v>227</v>
      </c>
      <c r="F15" s="56" t="s">
        <v>144</v>
      </c>
      <c r="G15" s="56" t="s">
        <v>145</v>
      </c>
      <c r="H15" s="57" t="s">
        <v>178</v>
      </c>
      <c r="I15" s="57" t="s">
        <v>214</v>
      </c>
      <c r="J15" s="58" t="s">
        <v>151</v>
      </c>
      <c r="K15" s="58" t="s">
        <v>96</v>
      </c>
      <c r="L15" s="58" t="s">
        <v>1436</v>
      </c>
      <c r="M15" s="58" t="s">
        <v>150</v>
      </c>
      <c r="N15" s="58" t="s">
        <v>63</v>
      </c>
      <c r="O15" s="58" t="s">
        <v>169</v>
      </c>
      <c r="P15" s="58" t="s">
        <v>147</v>
      </c>
      <c r="Q15" s="59" t="s">
        <v>148</v>
      </c>
      <c r="R15" s="59" t="s">
        <v>163</v>
      </c>
      <c r="S15" s="59" t="s">
        <v>152</v>
      </c>
      <c r="T15" s="59" t="s">
        <v>153</v>
      </c>
      <c r="U15" s="58" t="s">
        <v>166</v>
      </c>
    </row>
    <row r="16" spans="1:21" s="55" customFormat="1" ht="12">
      <c r="A16" s="84" t="s">
        <v>1</v>
      </c>
      <c r="B16" s="81" t="s">
        <v>458</v>
      </c>
      <c r="C16" s="82" t="s">
        <v>1206</v>
      </c>
      <c r="D16" s="82" t="s">
        <v>157</v>
      </c>
      <c r="E16" s="111"/>
      <c r="F16" s="85">
        <v>300</v>
      </c>
      <c r="G16" s="116" t="s">
        <v>0</v>
      </c>
      <c r="H16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16" s="85" t="str">
        <f>IF(Sklop14[[#This Row],[ZAHTEVANA SHEMA KAKOVOSTI]]&lt;&gt;"",Sklop14[[#This Row],[Preračunana masa/volumen/kos na enoto kg]],"")</f>
        <v/>
      </c>
      <c r="J16" s="97"/>
      <c r="K16" s="86"/>
      <c r="L16" s="86"/>
      <c r="M16" s="87"/>
      <c r="N16" s="88"/>
      <c r="O16" s="88"/>
      <c r="P16" s="99"/>
      <c r="Q16" s="88">
        <f>+Sklop14[[#This Row],[cena/enota brez DDV v EUR]]*Sklop14[[#This Row],[Stopnja DDV (%)]]</f>
        <v>0</v>
      </c>
      <c r="R16" s="88">
        <f>+Sklop14[[#This Row],[cena/enota brez DDV v EUR]]+Sklop14[[#This Row],[Davek (EUR)]]</f>
        <v>0</v>
      </c>
      <c r="S16" s="88">
        <f>+Sklop14[[#This Row],[cena/enota brez DDV v EUR]]*Sklop14[[#This Row],[Okvirna količina]]</f>
        <v>0</v>
      </c>
      <c r="T16" s="88">
        <f>+Sklop14[[#This Row],[Končna cena/enoto mere (EUR) z DDV]]*Sklop14[[#This Row],[Okvirna količina]]</f>
        <v>0</v>
      </c>
      <c r="U16" s="102"/>
    </row>
    <row r="17" spans="1:21" s="55" customFormat="1" ht="12">
      <c r="A17" s="84" t="s">
        <v>3</v>
      </c>
      <c r="B17" s="81" t="s">
        <v>1351</v>
      </c>
      <c r="C17" s="82" t="s">
        <v>1206</v>
      </c>
      <c r="D17" s="82" t="s">
        <v>157</v>
      </c>
      <c r="E17" s="111"/>
      <c r="F17" s="85">
        <v>300</v>
      </c>
      <c r="G17" s="116" t="s">
        <v>0</v>
      </c>
      <c r="H17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17" s="85" t="str">
        <f>IF(Sklop14[[#This Row],[ZAHTEVANA SHEMA KAKOVOSTI]]&lt;&gt;"",Sklop14[[#This Row],[Preračunana masa/volumen/kos na enoto kg]],"")</f>
        <v/>
      </c>
      <c r="J17" s="97"/>
      <c r="K17" s="86"/>
      <c r="L17" s="86"/>
      <c r="M17" s="87"/>
      <c r="N17" s="88"/>
      <c r="O17" s="88"/>
      <c r="P17" s="99"/>
      <c r="Q17" s="88">
        <f>+Sklop14[[#This Row],[cena/enota brez DDV v EUR]]*Sklop14[[#This Row],[Stopnja DDV (%)]]</f>
        <v>0</v>
      </c>
      <c r="R17" s="88">
        <f>+Sklop14[[#This Row],[cena/enota brez DDV v EUR]]+Sklop14[[#This Row],[Davek (EUR)]]</f>
        <v>0</v>
      </c>
      <c r="S17" s="88">
        <f>+Sklop14[[#This Row],[cena/enota brez DDV v EUR]]*Sklop14[[#This Row],[Okvirna količina]]</f>
        <v>0</v>
      </c>
      <c r="T17" s="88">
        <f>+Sklop14[[#This Row],[Končna cena/enoto mere (EUR) z DDV]]*Sklop14[[#This Row],[Okvirna količina]]</f>
        <v>0</v>
      </c>
      <c r="U17" s="102"/>
    </row>
    <row r="18" spans="1:21" s="55" customFormat="1" ht="12">
      <c r="A18" s="84" t="s">
        <v>4</v>
      </c>
      <c r="B18" s="81" t="s">
        <v>426</v>
      </c>
      <c r="C18" s="82" t="s">
        <v>160</v>
      </c>
      <c r="D18" s="82" t="s">
        <v>0</v>
      </c>
      <c r="E18" s="111"/>
      <c r="F18" s="85">
        <v>200</v>
      </c>
      <c r="G18" s="116" t="s">
        <v>0</v>
      </c>
      <c r="H18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18" s="85" t="str">
        <f>IF(Sklop14[[#This Row],[ZAHTEVANA SHEMA KAKOVOSTI]]&lt;&gt;"",Sklop14[[#This Row],[Preračunana masa/volumen/kos na enoto kg]],"")</f>
        <v/>
      </c>
      <c r="J18" s="97"/>
      <c r="K18" s="86"/>
      <c r="L18" s="86"/>
      <c r="M18" s="87"/>
      <c r="N18" s="88"/>
      <c r="O18" s="88"/>
      <c r="P18" s="99"/>
      <c r="Q18" s="88">
        <f>+Sklop14[[#This Row],[cena/enota brez DDV v EUR]]*Sklop14[[#This Row],[Stopnja DDV (%)]]</f>
        <v>0</v>
      </c>
      <c r="R18" s="88">
        <f>+Sklop14[[#This Row],[cena/enota brez DDV v EUR]]+Sklop14[[#This Row],[Davek (EUR)]]</f>
        <v>0</v>
      </c>
      <c r="S18" s="88">
        <f>+Sklop14[[#This Row],[cena/enota brez DDV v EUR]]*Sklop14[[#This Row],[Okvirna količina]]</f>
        <v>0</v>
      </c>
      <c r="T18" s="88">
        <f>+Sklop14[[#This Row],[Končna cena/enoto mere (EUR) z DDV]]*Sklop14[[#This Row],[Okvirna količina]]</f>
        <v>0</v>
      </c>
      <c r="U18" s="102"/>
    </row>
    <row r="19" spans="1:21" s="55" customFormat="1" ht="12">
      <c r="A19" s="84" t="s">
        <v>5</v>
      </c>
      <c r="B19" s="81" t="s">
        <v>427</v>
      </c>
      <c r="C19" s="82" t="s">
        <v>160</v>
      </c>
      <c r="D19" s="82" t="s">
        <v>0</v>
      </c>
      <c r="E19" s="111"/>
      <c r="F19" s="85">
        <v>200</v>
      </c>
      <c r="G19" s="116" t="s">
        <v>0</v>
      </c>
      <c r="H19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19" s="85" t="str">
        <f>IF(Sklop14[[#This Row],[ZAHTEVANA SHEMA KAKOVOSTI]]&lt;&gt;"",Sklop14[[#This Row],[Preračunana masa/volumen/kos na enoto kg]],"")</f>
        <v/>
      </c>
      <c r="J19" s="97"/>
      <c r="K19" s="86"/>
      <c r="L19" s="86"/>
      <c r="M19" s="87"/>
      <c r="N19" s="88"/>
      <c r="O19" s="88"/>
      <c r="P19" s="99"/>
      <c r="Q19" s="88">
        <f>+Sklop14[[#This Row],[cena/enota brez DDV v EUR]]*Sklop14[[#This Row],[Stopnja DDV (%)]]</f>
        <v>0</v>
      </c>
      <c r="R19" s="88">
        <f>+Sklop14[[#This Row],[cena/enota brez DDV v EUR]]+Sklop14[[#This Row],[Davek (EUR)]]</f>
        <v>0</v>
      </c>
      <c r="S19" s="88">
        <f>+Sklop14[[#This Row],[cena/enota brez DDV v EUR]]*Sklop14[[#This Row],[Okvirna količina]]</f>
        <v>0</v>
      </c>
      <c r="T19" s="88">
        <f>+Sklop14[[#This Row],[Končna cena/enoto mere (EUR) z DDV]]*Sklop14[[#This Row],[Okvirna količina]]</f>
        <v>0</v>
      </c>
      <c r="U19" s="102"/>
    </row>
    <row r="20" spans="1:21" s="55" customFormat="1" ht="12">
      <c r="A20" s="84" t="s">
        <v>6</v>
      </c>
      <c r="B20" s="81" t="s">
        <v>428</v>
      </c>
      <c r="C20" s="82" t="s">
        <v>160</v>
      </c>
      <c r="D20" s="82" t="s">
        <v>0</v>
      </c>
      <c r="E20" s="111"/>
      <c r="F20" s="85">
        <v>300</v>
      </c>
      <c r="G20" s="116" t="s">
        <v>0</v>
      </c>
      <c r="H20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20" s="85" t="str">
        <f>IF(Sklop14[[#This Row],[ZAHTEVANA SHEMA KAKOVOSTI]]&lt;&gt;"",Sklop14[[#This Row],[Preračunana masa/volumen/kos na enoto kg]],"")</f>
        <v/>
      </c>
      <c r="J20" s="97"/>
      <c r="K20" s="86"/>
      <c r="L20" s="86"/>
      <c r="M20" s="87"/>
      <c r="N20" s="88"/>
      <c r="O20" s="88"/>
      <c r="P20" s="99"/>
      <c r="Q20" s="88">
        <f>+Sklop14[[#This Row],[cena/enota brez DDV v EUR]]*Sklop14[[#This Row],[Stopnja DDV (%)]]</f>
        <v>0</v>
      </c>
      <c r="R20" s="88">
        <f>+Sklop14[[#This Row],[cena/enota brez DDV v EUR]]+Sklop14[[#This Row],[Davek (EUR)]]</f>
        <v>0</v>
      </c>
      <c r="S20" s="88">
        <f>+Sklop14[[#This Row],[cena/enota brez DDV v EUR]]*Sklop14[[#This Row],[Okvirna količina]]</f>
        <v>0</v>
      </c>
      <c r="T20" s="88">
        <f>+Sklop14[[#This Row],[Končna cena/enoto mere (EUR) z DDV]]*Sklop14[[#This Row],[Okvirna količina]]</f>
        <v>0</v>
      </c>
      <c r="U20" s="102"/>
    </row>
    <row r="21" spans="1:21" s="55" customFormat="1" ht="12">
      <c r="A21" s="84" t="s">
        <v>7</v>
      </c>
      <c r="B21" s="81" t="s">
        <v>429</v>
      </c>
      <c r="C21" s="82" t="s">
        <v>160</v>
      </c>
      <c r="D21" s="82" t="s">
        <v>0</v>
      </c>
      <c r="E21" s="111"/>
      <c r="F21" s="85">
        <v>10</v>
      </c>
      <c r="G21" s="116" t="s">
        <v>0</v>
      </c>
      <c r="H21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1" s="85" t="str">
        <f>IF(Sklop14[[#This Row],[ZAHTEVANA SHEMA KAKOVOSTI]]&lt;&gt;"",Sklop14[[#This Row],[Preračunana masa/volumen/kos na enoto kg]],"")</f>
        <v/>
      </c>
      <c r="J21" s="97"/>
      <c r="K21" s="86"/>
      <c r="L21" s="86"/>
      <c r="M21" s="87"/>
      <c r="N21" s="88"/>
      <c r="O21" s="88"/>
      <c r="P21" s="99"/>
      <c r="Q21" s="88">
        <f>+Sklop14[[#This Row],[cena/enota brez DDV v EUR]]*Sklop14[[#This Row],[Stopnja DDV (%)]]</f>
        <v>0</v>
      </c>
      <c r="R21" s="88">
        <f>+Sklop14[[#This Row],[cena/enota brez DDV v EUR]]+Sklop14[[#This Row],[Davek (EUR)]]</f>
        <v>0</v>
      </c>
      <c r="S21" s="88">
        <f>+Sklop14[[#This Row],[cena/enota brez DDV v EUR]]*Sklop14[[#This Row],[Okvirna količina]]</f>
        <v>0</v>
      </c>
      <c r="T21" s="88">
        <f>+Sklop14[[#This Row],[Končna cena/enoto mere (EUR) z DDV]]*Sklop14[[#This Row],[Okvirna količina]]</f>
        <v>0</v>
      </c>
      <c r="U21" s="102"/>
    </row>
    <row r="22" spans="1:21" s="55" customFormat="1" ht="12">
      <c r="A22" s="84" t="s">
        <v>8</v>
      </c>
      <c r="B22" s="81" t="s">
        <v>430</v>
      </c>
      <c r="C22" s="82" t="s">
        <v>160</v>
      </c>
      <c r="D22" s="82" t="s">
        <v>0</v>
      </c>
      <c r="E22" s="111"/>
      <c r="F22" s="85">
        <v>10</v>
      </c>
      <c r="G22" s="116" t="s">
        <v>0</v>
      </c>
      <c r="H22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2" s="85" t="str">
        <f>IF(Sklop14[[#This Row],[ZAHTEVANA SHEMA KAKOVOSTI]]&lt;&gt;"",Sklop14[[#This Row],[Preračunana masa/volumen/kos na enoto kg]],"")</f>
        <v/>
      </c>
      <c r="J22" s="97"/>
      <c r="K22" s="86"/>
      <c r="L22" s="86"/>
      <c r="M22" s="87"/>
      <c r="N22" s="88"/>
      <c r="O22" s="88"/>
      <c r="P22" s="99"/>
      <c r="Q22" s="88">
        <f>+Sklop14[[#This Row],[cena/enota brez DDV v EUR]]*Sklop14[[#This Row],[Stopnja DDV (%)]]</f>
        <v>0</v>
      </c>
      <c r="R22" s="88">
        <f>+Sklop14[[#This Row],[cena/enota brez DDV v EUR]]+Sklop14[[#This Row],[Davek (EUR)]]</f>
        <v>0</v>
      </c>
      <c r="S22" s="88">
        <f>+Sklop14[[#This Row],[cena/enota brez DDV v EUR]]*Sklop14[[#This Row],[Okvirna količina]]</f>
        <v>0</v>
      </c>
      <c r="T22" s="88">
        <f>+Sklop14[[#This Row],[Končna cena/enoto mere (EUR) z DDV]]*Sklop14[[#This Row],[Okvirna količina]]</f>
        <v>0</v>
      </c>
      <c r="U22" s="102"/>
    </row>
    <row r="23" spans="1:21" s="55" customFormat="1" ht="12">
      <c r="A23" s="84" t="s">
        <v>9</v>
      </c>
      <c r="B23" s="81" t="s">
        <v>431</v>
      </c>
      <c r="C23" s="82" t="s">
        <v>160</v>
      </c>
      <c r="D23" s="82" t="s">
        <v>0</v>
      </c>
      <c r="E23" s="111"/>
      <c r="F23" s="85">
        <v>150</v>
      </c>
      <c r="G23" s="116" t="s">
        <v>0</v>
      </c>
      <c r="H23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23" s="85" t="str">
        <f>IF(Sklop14[[#This Row],[ZAHTEVANA SHEMA KAKOVOSTI]]&lt;&gt;"",Sklop14[[#This Row],[Preračunana masa/volumen/kos na enoto kg]],"")</f>
        <v/>
      </c>
      <c r="J23" s="97"/>
      <c r="K23" s="86"/>
      <c r="L23" s="86"/>
      <c r="M23" s="87"/>
      <c r="N23" s="88"/>
      <c r="O23" s="88"/>
      <c r="P23" s="99"/>
      <c r="Q23" s="88">
        <f>+Sklop14[[#This Row],[cena/enota brez DDV v EUR]]*Sklop14[[#This Row],[Stopnja DDV (%)]]</f>
        <v>0</v>
      </c>
      <c r="R23" s="88">
        <f>+Sklop14[[#This Row],[cena/enota brez DDV v EUR]]+Sklop14[[#This Row],[Davek (EUR)]]</f>
        <v>0</v>
      </c>
      <c r="S23" s="88">
        <f>+Sklop14[[#This Row],[cena/enota brez DDV v EUR]]*Sklop14[[#This Row],[Okvirna količina]]</f>
        <v>0</v>
      </c>
      <c r="T23" s="88">
        <f>+Sklop14[[#This Row],[Končna cena/enoto mere (EUR) z DDV]]*Sklop14[[#This Row],[Okvirna količina]]</f>
        <v>0</v>
      </c>
      <c r="U23" s="102"/>
    </row>
    <row r="24" spans="1:21" s="55" customFormat="1" ht="12">
      <c r="A24" s="84" t="s">
        <v>10</v>
      </c>
      <c r="B24" s="81" t="s">
        <v>432</v>
      </c>
      <c r="C24" s="82" t="s">
        <v>160</v>
      </c>
      <c r="D24" s="82" t="s">
        <v>0</v>
      </c>
      <c r="E24" s="111"/>
      <c r="F24" s="85">
        <v>250</v>
      </c>
      <c r="G24" s="116" t="s">
        <v>0</v>
      </c>
      <c r="H24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</v>
      </c>
      <c r="I24" s="85" t="str">
        <f>IF(Sklop14[[#This Row],[ZAHTEVANA SHEMA KAKOVOSTI]]&lt;&gt;"",Sklop14[[#This Row],[Preračunana masa/volumen/kos na enoto kg]],"")</f>
        <v/>
      </c>
      <c r="J24" s="97"/>
      <c r="K24" s="86"/>
      <c r="L24" s="86"/>
      <c r="M24" s="87"/>
      <c r="N24" s="88"/>
      <c r="O24" s="88"/>
      <c r="P24" s="99"/>
      <c r="Q24" s="88">
        <f>+Sklop14[[#This Row],[cena/enota brez DDV v EUR]]*Sklop14[[#This Row],[Stopnja DDV (%)]]</f>
        <v>0</v>
      </c>
      <c r="R24" s="88">
        <f>+Sklop14[[#This Row],[cena/enota brez DDV v EUR]]+Sklop14[[#This Row],[Davek (EUR)]]</f>
        <v>0</v>
      </c>
      <c r="S24" s="88">
        <f>+Sklop14[[#This Row],[cena/enota brez DDV v EUR]]*Sklop14[[#This Row],[Okvirna količina]]</f>
        <v>0</v>
      </c>
      <c r="T24" s="88">
        <f>+Sklop14[[#This Row],[Končna cena/enoto mere (EUR) z DDV]]*Sklop14[[#This Row],[Okvirna količina]]</f>
        <v>0</v>
      </c>
      <c r="U24" s="102"/>
    </row>
    <row r="25" spans="1:21" s="55" customFormat="1" ht="12">
      <c r="A25" s="84" t="s">
        <v>11</v>
      </c>
      <c r="B25" s="81" t="s">
        <v>433</v>
      </c>
      <c r="C25" s="82" t="s">
        <v>160</v>
      </c>
      <c r="D25" s="82" t="s">
        <v>0</v>
      </c>
      <c r="E25" s="111"/>
      <c r="F25" s="85">
        <v>50</v>
      </c>
      <c r="G25" s="116" t="s">
        <v>0</v>
      </c>
      <c r="H25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5" s="85" t="str">
        <f>IF(Sklop14[[#This Row],[ZAHTEVANA SHEMA KAKOVOSTI]]&lt;&gt;"",Sklop14[[#This Row],[Preračunana masa/volumen/kos na enoto kg]],"")</f>
        <v/>
      </c>
      <c r="J25" s="97"/>
      <c r="K25" s="86"/>
      <c r="L25" s="86"/>
      <c r="M25" s="87"/>
      <c r="N25" s="88"/>
      <c r="O25" s="88"/>
      <c r="P25" s="99"/>
      <c r="Q25" s="88">
        <f>+Sklop14[[#This Row],[cena/enota brez DDV v EUR]]*Sklop14[[#This Row],[Stopnja DDV (%)]]</f>
        <v>0</v>
      </c>
      <c r="R25" s="88">
        <f>+Sklop14[[#This Row],[cena/enota brez DDV v EUR]]+Sklop14[[#This Row],[Davek (EUR)]]</f>
        <v>0</v>
      </c>
      <c r="S25" s="88">
        <f>+Sklop14[[#This Row],[cena/enota brez DDV v EUR]]*Sklop14[[#This Row],[Okvirna količina]]</f>
        <v>0</v>
      </c>
      <c r="T25" s="88">
        <f>+Sklop14[[#This Row],[Končna cena/enoto mere (EUR) z DDV]]*Sklop14[[#This Row],[Okvirna količina]]</f>
        <v>0</v>
      </c>
      <c r="U25" s="102"/>
    </row>
    <row r="26" spans="1:21" s="55" customFormat="1" ht="12">
      <c r="A26" s="84" t="s">
        <v>12</v>
      </c>
      <c r="B26" s="81" t="s">
        <v>434</v>
      </c>
      <c r="C26" s="82" t="s">
        <v>160</v>
      </c>
      <c r="D26" s="82" t="s">
        <v>0</v>
      </c>
      <c r="E26" s="111"/>
      <c r="F26" s="85">
        <v>40</v>
      </c>
      <c r="G26" s="116" t="s">
        <v>0</v>
      </c>
      <c r="H26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26" s="85" t="str">
        <f>IF(Sklop14[[#This Row],[ZAHTEVANA SHEMA KAKOVOSTI]]&lt;&gt;"",Sklop14[[#This Row],[Preračunana masa/volumen/kos na enoto kg]],"")</f>
        <v/>
      </c>
      <c r="J26" s="97"/>
      <c r="K26" s="86"/>
      <c r="L26" s="86"/>
      <c r="M26" s="87"/>
      <c r="N26" s="88"/>
      <c r="O26" s="88"/>
      <c r="P26" s="99"/>
      <c r="Q26" s="88">
        <f>+Sklop14[[#This Row],[cena/enota brez DDV v EUR]]*Sklop14[[#This Row],[Stopnja DDV (%)]]</f>
        <v>0</v>
      </c>
      <c r="R26" s="88">
        <f>+Sklop14[[#This Row],[cena/enota brez DDV v EUR]]+Sklop14[[#This Row],[Davek (EUR)]]</f>
        <v>0</v>
      </c>
      <c r="S26" s="88">
        <f>+Sklop14[[#This Row],[cena/enota brez DDV v EUR]]*Sklop14[[#This Row],[Okvirna količina]]</f>
        <v>0</v>
      </c>
      <c r="T26" s="88">
        <f>+Sklop14[[#This Row],[Končna cena/enoto mere (EUR) z DDV]]*Sklop14[[#This Row],[Okvirna količina]]</f>
        <v>0</v>
      </c>
      <c r="U26" s="102"/>
    </row>
    <row r="27" spans="1:21" s="55" customFormat="1" ht="12">
      <c r="A27" s="84" t="s">
        <v>13</v>
      </c>
      <c r="B27" s="81" t="s">
        <v>435</v>
      </c>
      <c r="C27" s="82" t="s">
        <v>160</v>
      </c>
      <c r="D27" s="82" t="s">
        <v>0</v>
      </c>
      <c r="E27" s="111"/>
      <c r="F27" s="85">
        <v>100</v>
      </c>
      <c r="G27" s="116" t="s">
        <v>0</v>
      </c>
      <c r="H27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7" s="85" t="str">
        <f>IF(Sklop14[[#This Row],[ZAHTEVANA SHEMA KAKOVOSTI]]&lt;&gt;"",Sklop14[[#This Row],[Preračunana masa/volumen/kos na enoto kg]],"")</f>
        <v/>
      </c>
      <c r="J27" s="97"/>
      <c r="K27" s="86"/>
      <c r="L27" s="86"/>
      <c r="M27" s="87"/>
      <c r="N27" s="88"/>
      <c r="O27" s="88"/>
      <c r="P27" s="99"/>
      <c r="Q27" s="88">
        <f>+Sklop14[[#This Row],[cena/enota brez DDV v EUR]]*Sklop14[[#This Row],[Stopnja DDV (%)]]</f>
        <v>0</v>
      </c>
      <c r="R27" s="88">
        <f>+Sklop14[[#This Row],[cena/enota brez DDV v EUR]]+Sklop14[[#This Row],[Davek (EUR)]]</f>
        <v>0</v>
      </c>
      <c r="S27" s="88">
        <f>+Sklop14[[#This Row],[cena/enota brez DDV v EUR]]*Sklop14[[#This Row],[Okvirna količina]]</f>
        <v>0</v>
      </c>
      <c r="T27" s="88">
        <f>+Sklop14[[#This Row],[Končna cena/enoto mere (EUR) z DDV]]*Sklop14[[#This Row],[Okvirna količina]]</f>
        <v>0</v>
      </c>
      <c r="U27" s="102"/>
    </row>
    <row r="28" spans="1:21" s="55" customFormat="1" ht="12">
      <c r="A28" s="84" t="s">
        <v>14</v>
      </c>
      <c r="B28" s="81" t="s">
        <v>436</v>
      </c>
      <c r="C28" s="82" t="s">
        <v>160</v>
      </c>
      <c r="D28" s="82" t="s">
        <v>0</v>
      </c>
      <c r="E28" s="111"/>
      <c r="F28" s="85">
        <v>400</v>
      </c>
      <c r="G28" s="116" t="s">
        <v>0</v>
      </c>
      <c r="H28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I28" s="85" t="str">
        <f>IF(Sklop14[[#This Row],[ZAHTEVANA SHEMA KAKOVOSTI]]&lt;&gt;"",Sklop14[[#This Row],[Preračunana masa/volumen/kos na enoto kg]],"")</f>
        <v/>
      </c>
      <c r="J28" s="97"/>
      <c r="K28" s="86"/>
      <c r="L28" s="86"/>
      <c r="M28" s="87"/>
      <c r="N28" s="88"/>
      <c r="O28" s="88"/>
      <c r="P28" s="99"/>
      <c r="Q28" s="88">
        <f>+Sklop14[[#This Row],[cena/enota brez DDV v EUR]]*Sklop14[[#This Row],[Stopnja DDV (%)]]</f>
        <v>0</v>
      </c>
      <c r="R28" s="88">
        <f>+Sklop14[[#This Row],[cena/enota brez DDV v EUR]]+Sklop14[[#This Row],[Davek (EUR)]]</f>
        <v>0</v>
      </c>
      <c r="S28" s="88">
        <f>+Sklop14[[#This Row],[cena/enota brez DDV v EUR]]*Sklop14[[#This Row],[Okvirna količina]]</f>
        <v>0</v>
      </c>
      <c r="T28" s="88">
        <f>+Sklop14[[#This Row],[Končna cena/enoto mere (EUR) z DDV]]*Sklop14[[#This Row],[Okvirna količina]]</f>
        <v>0</v>
      </c>
      <c r="U28" s="102"/>
    </row>
    <row r="29" spans="1:21" s="55" customFormat="1" ht="12">
      <c r="A29" s="84" t="s">
        <v>15</v>
      </c>
      <c r="B29" s="81" t="s">
        <v>437</v>
      </c>
      <c r="C29" s="82" t="s">
        <v>160</v>
      </c>
      <c r="D29" s="82" t="s">
        <v>0</v>
      </c>
      <c r="E29" s="111"/>
      <c r="F29" s="85">
        <v>50</v>
      </c>
      <c r="G29" s="116" t="s">
        <v>0</v>
      </c>
      <c r="H29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9" s="85" t="str">
        <f>IF(Sklop14[[#This Row],[ZAHTEVANA SHEMA KAKOVOSTI]]&lt;&gt;"",Sklop14[[#This Row],[Preračunana masa/volumen/kos na enoto kg]],"")</f>
        <v/>
      </c>
      <c r="J29" s="97"/>
      <c r="K29" s="86"/>
      <c r="L29" s="86"/>
      <c r="M29" s="87"/>
      <c r="N29" s="88"/>
      <c r="O29" s="88"/>
      <c r="P29" s="99"/>
      <c r="Q29" s="88">
        <f>+Sklop14[[#This Row],[cena/enota brez DDV v EUR]]*Sklop14[[#This Row],[Stopnja DDV (%)]]</f>
        <v>0</v>
      </c>
      <c r="R29" s="88">
        <f>+Sklop14[[#This Row],[cena/enota brez DDV v EUR]]+Sklop14[[#This Row],[Davek (EUR)]]</f>
        <v>0</v>
      </c>
      <c r="S29" s="88">
        <f>+Sklop14[[#This Row],[cena/enota brez DDV v EUR]]*Sklop14[[#This Row],[Okvirna količina]]</f>
        <v>0</v>
      </c>
      <c r="T29" s="88">
        <f>+Sklop14[[#This Row],[Končna cena/enoto mere (EUR) z DDV]]*Sklop14[[#This Row],[Okvirna količina]]</f>
        <v>0</v>
      </c>
      <c r="U29" s="102"/>
    </row>
    <row r="30" spans="1:21" s="55" customFormat="1" ht="12">
      <c r="A30" s="84" t="s">
        <v>16</v>
      </c>
      <c r="B30" s="81" t="s">
        <v>438</v>
      </c>
      <c r="C30" s="82" t="s">
        <v>160</v>
      </c>
      <c r="D30" s="82" t="s">
        <v>0</v>
      </c>
      <c r="E30" s="111"/>
      <c r="F30" s="85">
        <v>2</v>
      </c>
      <c r="G30" s="116" t="s">
        <v>0</v>
      </c>
      <c r="H30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30" s="85" t="str">
        <f>IF(Sklop14[[#This Row],[ZAHTEVANA SHEMA KAKOVOSTI]]&lt;&gt;"",Sklop14[[#This Row],[Preračunana masa/volumen/kos na enoto kg]],"")</f>
        <v/>
      </c>
      <c r="J30" s="97"/>
      <c r="K30" s="86"/>
      <c r="L30" s="86"/>
      <c r="M30" s="87"/>
      <c r="N30" s="88"/>
      <c r="O30" s="88"/>
      <c r="P30" s="99"/>
      <c r="Q30" s="88">
        <f>+Sklop14[[#This Row],[cena/enota brez DDV v EUR]]*Sklop14[[#This Row],[Stopnja DDV (%)]]</f>
        <v>0</v>
      </c>
      <c r="R30" s="88">
        <f>+Sklop14[[#This Row],[cena/enota brez DDV v EUR]]+Sklop14[[#This Row],[Davek (EUR)]]</f>
        <v>0</v>
      </c>
      <c r="S30" s="88">
        <f>+Sklop14[[#This Row],[cena/enota brez DDV v EUR]]*Sklop14[[#This Row],[Okvirna količina]]</f>
        <v>0</v>
      </c>
      <c r="T30" s="88">
        <f>+Sklop14[[#This Row],[Končna cena/enoto mere (EUR) z DDV]]*Sklop14[[#This Row],[Okvirna količina]]</f>
        <v>0</v>
      </c>
      <c r="U30" s="102"/>
    </row>
    <row r="31" spans="1:21" s="55" customFormat="1" ht="12">
      <c r="A31" s="84" t="s">
        <v>17</v>
      </c>
      <c r="B31" s="81" t="s">
        <v>439</v>
      </c>
      <c r="C31" s="82" t="s">
        <v>160</v>
      </c>
      <c r="D31" s="82" t="s">
        <v>0</v>
      </c>
      <c r="E31" s="111"/>
      <c r="F31" s="85">
        <v>2</v>
      </c>
      <c r="G31" s="116" t="s">
        <v>0</v>
      </c>
      <c r="H31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31" s="85" t="str">
        <f>IF(Sklop14[[#This Row],[ZAHTEVANA SHEMA KAKOVOSTI]]&lt;&gt;"",Sklop14[[#This Row],[Preračunana masa/volumen/kos na enoto kg]],"")</f>
        <v/>
      </c>
      <c r="J31" s="97"/>
      <c r="K31" s="86"/>
      <c r="L31" s="86"/>
      <c r="M31" s="87"/>
      <c r="N31" s="88"/>
      <c r="O31" s="88"/>
      <c r="P31" s="99"/>
      <c r="Q31" s="88">
        <f>+Sklop14[[#This Row],[cena/enota brez DDV v EUR]]*Sklop14[[#This Row],[Stopnja DDV (%)]]</f>
        <v>0</v>
      </c>
      <c r="R31" s="88">
        <f>+Sklop14[[#This Row],[cena/enota brez DDV v EUR]]+Sklop14[[#This Row],[Davek (EUR)]]</f>
        <v>0</v>
      </c>
      <c r="S31" s="88">
        <f>+Sklop14[[#This Row],[cena/enota brez DDV v EUR]]*Sklop14[[#This Row],[Okvirna količina]]</f>
        <v>0</v>
      </c>
      <c r="T31" s="88">
        <f>+Sklop14[[#This Row],[Končna cena/enoto mere (EUR) z DDV]]*Sklop14[[#This Row],[Okvirna količina]]</f>
        <v>0</v>
      </c>
      <c r="U31" s="102"/>
    </row>
    <row r="32" spans="1:21" s="55" customFormat="1" ht="12">
      <c r="A32" s="84" t="s">
        <v>18</v>
      </c>
      <c r="B32" s="81" t="s">
        <v>440</v>
      </c>
      <c r="C32" s="82" t="s">
        <v>160</v>
      </c>
      <c r="D32" s="82" t="s">
        <v>0</v>
      </c>
      <c r="E32" s="111"/>
      <c r="F32" s="85">
        <v>150</v>
      </c>
      <c r="G32" s="116" t="s">
        <v>0</v>
      </c>
      <c r="H32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32" s="85" t="str">
        <f>IF(Sklop14[[#This Row],[ZAHTEVANA SHEMA KAKOVOSTI]]&lt;&gt;"",Sklop14[[#This Row],[Preračunana masa/volumen/kos na enoto kg]],"")</f>
        <v/>
      </c>
      <c r="J32" s="97"/>
      <c r="K32" s="86"/>
      <c r="L32" s="86"/>
      <c r="M32" s="87"/>
      <c r="N32" s="88"/>
      <c r="O32" s="88"/>
      <c r="P32" s="99"/>
      <c r="Q32" s="88">
        <f>+Sklop14[[#This Row],[cena/enota brez DDV v EUR]]*Sklop14[[#This Row],[Stopnja DDV (%)]]</f>
        <v>0</v>
      </c>
      <c r="R32" s="88">
        <f>+Sklop14[[#This Row],[cena/enota brez DDV v EUR]]+Sklop14[[#This Row],[Davek (EUR)]]</f>
        <v>0</v>
      </c>
      <c r="S32" s="88">
        <f>+Sklop14[[#This Row],[cena/enota brez DDV v EUR]]*Sklop14[[#This Row],[Okvirna količina]]</f>
        <v>0</v>
      </c>
      <c r="T32" s="88">
        <f>+Sklop14[[#This Row],[Končna cena/enoto mere (EUR) z DDV]]*Sklop14[[#This Row],[Okvirna količina]]</f>
        <v>0</v>
      </c>
      <c r="U32" s="102"/>
    </row>
    <row r="33" spans="1:21" s="55" customFormat="1" ht="12">
      <c r="A33" s="84" t="s">
        <v>19</v>
      </c>
      <c r="B33" s="81" t="s">
        <v>441</v>
      </c>
      <c r="C33" s="82" t="s">
        <v>160</v>
      </c>
      <c r="D33" s="82" t="s">
        <v>0</v>
      </c>
      <c r="E33" s="111"/>
      <c r="F33" s="85">
        <v>350</v>
      </c>
      <c r="G33" s="116" t="s">
        <v>0</v>
      </c>
      <c r="H33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350</v>
      </c>
      <c r="I33" s="85" t="str">
        <f>IF(Sklop14[[#This Row],[ZAHTEVANA SHEMA KAKOVOSTI]]&lt;&gt;"",Sklop14[[#This Row],[Preračunana masa/volumen/kos na enoto kg]],"")</f>
        <v/>
      </c>
      <c r="J33" s="97"/>
      <c r="K33" s="86"/>
      <c r="L33" s="86"/>
      <c r="M33" s="87"/>
      <c r="N33" s="88"/>
      <c r="O33" s="88"/>
      <c r="P33" s="99"/>
      <c r="Q33" s="88">
        <f>+Sklop14[[#This Row],[cena/enota brez DDV v EUR]]*Sklop14[[#This Row],[Stopnja DDV (%)]]</f>
        <v>0</v>
      </c>
      <c r="R33" s="88">
        <f>+Sklop14[[#This Row],[cena/enota brez DDV v EUR]]+Sklop14[[#This Row],[Davek (EUR)]]</f>
        <v>0</v>
      </c>
      <c r="S33" s="88">
        <f>+Sklop14[[#This Row],[cena/enota brez DDV v EUR]]*Sklop14[[#This Row],[Okvirna količina]]</f>
        <v>0</v>
      </c>
      <c r="T33" s="88">
        <f>+Sklop14[[#This Row],[Končna cena/enoto mere (EUR) z DDV]]*Sklop14[[#This Row],[Okvirna količina]]</f>
        <v>0</v>
      </c>
      <c r="U33" s="102"/>
    </row>
    <row r="34" spans="1:21" s="55" customFormat="1" ht="12">
      <c r="A34" s="84" t="s">
        <v>20</v>
      </c>
      <c r="B34" s="81" t="s">
        <v>442</v>
      </c>
      <c r="C34" s="82" t="s">
        <v>160</v>
      </c>
      <c r="D34" s="82" t="s">
        <v>0</v>
      </c>
      <c r="E34" s="111"/>
      <c r="F34" s="85">
        <v>50</v>
      </c>
      <c r="G34" s="116" t="s">
        <v>0</v>
      </c>
      <c r="H34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34" s="85" t="str">
        <f>IF(Sklop14[[#This Row],[ZAHTEVANA SHEMA KAKOVOSTI]]&lt;&gt;"",Sklop14[[#This Row],[Preračunana masa/volumen/kos na enoto kg]],"")</f>
        <v/>
      </c>
      <c r="J34" s="97"/>
      <c r="K34" s="86"/>
      <c r="L34" s="86"/>
      <c r="M34" s="87"/>
      <c r="N34" s="88"/>
      <c r="O34" s="88"/>
      <c r="P34" s="99"/>
      <c r="Q34" s="88">
        <f>+Sklop14[[#This Row],[cena/enota brez DDV v EUR]]*Sklop14[[#This Row],[Stopnja DDV (%)]]</f>
        <v>0</v>
      </c>
      <c r="R34" s="88">
        <f>+Sklop14[[#This Row],[cena/enota brez DDV v EUR]]+Sklop14[[#This Row],[Davek (EUR)]]</f>
        <v>0</v>
      </c>
      <c r="S34" s="88">
        <f>+Sklop14[[#This Row],[cena/enota brez DDV v EUR]]*Sklop14[[#This Row],[Okvirna količina]]</f>
        <v>0</v>
      </c>
      <c r="T34" s="88">
        <f>+Sklop14[[#This Row],[Končna cena/enoto mere (EUR) z DDV]]*Sklop14[[#This Row],[Okvirna količina]]</f>
        <v>0</v>
      </c>
      <c r="U34" s="102"/>
    </row>
    <row r="35" spans="1:21" s="55" customFormat="1" ht="12">
      <c r="A35" s="84" t="s">
        <v>21</v>
      </c>
      <c r="B35" s="81" t="s">
        <v>1353</v>
      </c>
      <c r="C35" s="82" t="s">
        <v>160</v>
      </c>
      <c r="D35" s="82" t="s">
        <v>0</v>
      </c>
      <c r="E35" s="119"/>
      <c r="F35" s="135">
        <v>100</v>
      </c>
      <c r="G35" s="160" t="s">
        <v>0</v>
      </c>
      <c r="H35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35" s="85" t="str">
        <f>IF(Sklop14[[#This Row],[ZAHTEVANA SHEMA KAKOVOSTI]]&lt;&gt;"",Sklop14[[#This Row],[Preračunana masa/volumen/kos na enoto kg]],"")</f>
        <v/>
      </c>
      <c r="J35" s="97"/>
      <c r="K35" s="86"/>
      <c r="L35" s="86"/>
      <c r="M35" s="87"/>
      <c r="N35" s="88"/>
      <c r="O35" s="88"/>
      <c r="P35" s="99"/>
      <c r="Q35" s="88">
        <f>+Sklop14[[#This Row],[cena/enota brez DDV v EUR]]*Sklop14[[#This Row],[Stopnja DDV (%)]]</f>
        <v>0</v>
      </c>
      <c r="R35" s="88">
        <f>+Sklop14[[#This Row],[cena/enota brez DDV v EUR]]+Sklop14[[#This Row],[Davek (EUR)]]</f>
        <v>0</v>
      </c>
      <c r="S35" s="88">
        <f>+Sklop14[[#This Row],[cena/enota brez DDV v EUR]]*Sklop14[[#This Row],[Okvirna količina]]</f>
        <v>0</v>
      </c>
      <c r="T35" s="88">
        <f>+Sklop14[[#This Row],[Končna cena/enoto mere (EUR) z DDV]]*Sklop14[[#This Row],[Okvirna količina]]</f>
        <v>0</v>
      </c>
      <c r="U35" s="102"/>
    </row>
    <row r="36" spans="1:21" s="55" customFormat="1" ht="12">
      <c r="A36" s="84" t="s">
        <v>22</v>
      </c>
      <c r="B36" s="81" t="s">
        <v>443</v>
      </c>
      <c r="C36" s="82" t="s">
        <v>160</v>
      </c>
      <c r="D36" s="82" t="s">
        <v>0</v>
      </c>
      <c r="E36" s="119"/>
      <c r="F36" s="135">
        <v>300</v>
      </c>
      <c r="G36" s="160" t="s">
        <v>0</v>
      </c>
      <c r="H36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36" s="85" t="str">
        <f>IF(Sklop14[[#This Row],[ZAHTEVANA SHEMA KAKOVOSTI]]&lt;&gt;"",Sklop14[[#This Row],[Preračunana masa/volumen/kos na enoto kg]],"")</f>
        <v/>
      </c>
      <c r="J36" s="97"/>
      <c r="K36" s="86"/>
      <c r="L36" s="86"/>
      <c r="M36" s="87"/>
      <c r="N36" s="88"/>
      <c r="O36" s="88"/>
      <c r="P36" s="99"/>
      <c r="Q36" s="88">
        <f>+Sklop14[[#This Row],[cena/enota brez DDV v EUR]]*Sklop14[[#This Row],[Stopnja DDV (%)]]</f>
        <v>0</v>
      </c>
      <c r="R36" s="88">
        <f>+Sklop14[[#This Row],[cena/enota brez DDV v EUR]]+Sklop14[[#This Row],[Davek (EUR)]]</f>
        <v>0</v>
      </c>
      <c r="S36" s="88">
        <f>+Sklop14[[#This Row],[cena/enota brez DDV v EUR]]*Sklop14[[#This Row],[Okvirna količina]]</f>
        <v>0</v>
      </c>
      <c r="T36" s="88">
        <f>+Sklop14[[#This Row],[Končna cena/enoto mere (EUR) z DDV]]*Sklop14[[#This Row],[Okvirna količina]]</f>
        <v>0</v>
      </c>
      <c r="U36" s="102"/>
    </row>
    <row r="37" spans="1:21" s="55" customFormat="1" ht="12">
      <c r="A37" s="84" t="s">
        <v>23</v>
      </c>
      <c r="B37" s="81" t="s">
        <v>444</v>
      </c>
      <c r="C37" s="82" t="s">
        <v>160</v>
      </c>
      <c r="D37" s="82" t="s">
        <v>0</v>
      </c>
      <c r="E37" s="119"/>
      <c r="F37" s="135">
        <v>10</v>
      </c>
      <c r="G37" s="160" t="s">
        <v>0</v>
      </c>
      <c r="H37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7" s="85" t="str">
        <f>IF(Sklop14[[#This Row],[ZAHTEVANA SHEMA KAKOVOSTI]]&lt;&gt;"",Sklop14[[#This Row],[Preračunana masa/volumen/kos na enoto kg]],"")</f>
        <v/>
      </c>
      <c r="J37" s="97"/>
      <c r="K37" s="86"/>
      <c r="L37" s="86"/>
      <c r="M37" s="87"/>
      <c r="N37" s="88"/>
      <c r="O37" s="88"/>
      <c r="P37" s="99"/>
      <c r="Q37" s="88">
        <f>+Sklop14[[#This Row],[cena/enota brez DDV v EUR]]*Sklop14[[#This Row],[Stopnja DDV (%)]]</f>
        <v>0</v>
      </c>
      <c r="R37" s="88">
        <f>+Sklop14[[#This Row],[cena/enota brez DDV v EUR]]+Sklop14[[#This Row],[Davek (EUR)]]</f>
        <v>0</v>
      </c>
      <c r="S37" s="88">
        <f>+Sklop14[[#This Row],[cena/enota brez DDV v EUR]]*Sklop14[[#This Row],[Okvirna količina]]</f>
        <v>0</v>
      </c>
      <c r="T37" s="88">
        <f>+Sklop14[[#This Row],[Končna cena/enoto mere (EUR) z DDV]]*Sklop14[[#This Row],[Okvirna količina]]</f>
        <v>0</v>
      </c>
      <c r="U37" s="102"/>
    </row>
    <row r="38" spans="1:21" s="55" customFormat="1" ht="12">
      <c r="A38" s="84" t="s">
        <v>24</v>
      </c>
      <c r="B38" s="81" t="s">
        <v>445</v>
      </c>
      <c r="C38" s="82" t="s">
        <v>160</v>
      </c>
      <c r="D38" s="82" t="s">
        <v>0</v>
      </c>
      <c r="E38" s="119"/>
      <c r="F38" s="135">
        <v>10</v>
      </c>
      <c r="G38" s="160" t="s">
        <v>0</v>
      </c>
      <c r="H38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8" s="85" t="str">
        <f>IF(Sklop14[[#This Row],[ZAHTEVANA SHEMA KAKOVOSTI]]&lt;&gt;"",Sklop14[[#This Row],[Preračunana masa/volumen/kos na enoto kg]],"")</f>
        <v/>
      </c>
      <c r="J38" s="97"/>
      <c r="K38" s="86"/>
      <c r="L38" s="86"/>
      <c r="M38" s="87"/>
      <c r="N38" s="88"/>
      <c r="O38" s="88"/>
      <c r="P38" s="99"/>
      <c r="Q38" s="88">
        <f>+Sklop14[[#This Row],[cena/enota brez DDV v EUR]]*Sklop14[[#This Row],[Stopnja DDV (%)]]</f>
        <v>0</v>
      </c>
      <c r="R38" s="88">
        <f>+Sklop14[[#This Row],[cena/enota brez DDV v EUR]]+Sklop14[[#This Row],[Davek (EUR)]]</f>
        <v>0</v>
      </c>
      <c r="S38" s="88">
        <f>+Sklop14[[#This Row],[cena/enota brez DDV v EUR]]*Sklop14[[#This Row],[Okvirna količina]]</f>
        <v>0</v>
      </c>
      <c r="T38" s="88">
        <f>+Sklop14[[#This Row],[Končna cena/enoto mere (EUR) z DDV]]*Sklop14[[#This Row],[Okvirna količina]]</f>
        <v>0</v>
      </c>
      <c r="U38" s="102"/>
    </row>
    <row r="39" spans="1:21" s="55" customFormat="1" ht="12">
      <c r="A39" s="84" t="s">
        <v>25</v>
      </c>
      <c r="B39" s="81" t="s">
        <v>446</v>
      </c>
      <c r="C39" s="82" t="s">
        <v>160</v>
      </c>
      <c r="D39" s="82" t="s">
        <v>0</v>
      </c>
      <c r="E39" s="119"/>
      <c r="F39" s="135">
        <v>150</v>
      </c>
      <c r="G39" s="160" t="s">
        <v>0</v>
      </c>
      <c r="H39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39" s="85" t="str">
        <f>IF(Sklop14[[#This Row],[ZAHTEVANA SHEMA KAKOVOSTI]]&lt;&gt;"",Sklop14[[#This Row],[Preračunana masa/volumen/kos na enoto kg]],"")</f>
        <v/>
      </c>
      <c r="J39" s="97"/>
      <c r="K39" s="86"/>
      <c r="L39" s="86"/>
      <c r="M39" s="87"/>
      <c r="N39" s="88"/>
      <c r="O39" s="88"/>
      <c r="P39" s="99"/>
      <c r="Q39" s="88">
        <f>+Sklop14[[#This Row],[cena/enota brez DDV v EUR]]*Sklop14[[#This Row],[Stopnja DDV (%)]]</f>
        <v>0</v>
      </c>
      <c r="R39" s="88">
        <f>+Sklop14[[#This Row],[cena/enota brez DDV v EUR]]+Sklop14[[#This Row],[Davek (EUR)]]</f>
        <v>0</v>
      </c>
      <c r="S39" s="88">
        <f>+Sklop14[[#This Row],[cena/enota brez DDV v EUR]]*Sklop14[[#This Row],[Okvirna količina]]</f>
        <v>0</v>
      </c>
      <c r="T39" s="88">
        <f>+Sklop14[[#This Row],[Končna cena/enoto mere (EUR) z DDV]]*Sklop14[[#This Row],[Okvirna količina]]</f>
        <v>0</v>
      </c>
      <c r="U39" s="102"/>
    </row>
    <row r="40" spans="1:21" s="55" customFormat="1" ht="12">
      <c r="A40" s="84" t="s">
        <v>26</v>
      </c>
      <c r="B40" s="81" t="s">
        <v>447</v>
      </c>
      <c r="C40" s="82" t="s">
        <v>160</v>
      </c>
      <c r="D40" s="82" t="s">
        <v>0</v>
      </c>
      <c r="E40" s="119"/>
      <c r="F40" s="135">
        <v>5</v>
      </c>
      <c r="G40" s="160" t="s">
        <v>0</v>
      </c>
      <c r="H40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40" s="85" t="str">
        <f>IF(Sklop14[[#This Row],[ZAHTEVANA SHEMA KAKOVOSTI]]&lt;&gt;"",Sklop14[[#This Row],[Preračunana masa/volumen/kos na enoto kg]],"")</f>
        <v/>
      </c>
      <c r="J40" s="97"/>
      <c r="K40" s="86"/>
      <c r="L40" s="86"/>
      <c r="M40" s="87"/>
      <c r="N40" s="88"/>
      <c r="O40" s="88"/>
      <c r="P40" s="99"/>
      <c r="Q40" s="88">
        <f>+Sklop14[[#This Row],[cena/enota brez DDV v EUR]]*Sklop14[[#This Row],[Stopnja DDV (%)]]</f>
        <v>0</v>
      </c>
      <c r="R40" s="88">
        <f>+Sklop14[[#This Row],[cena/enota brez DDV v EUR]]+Sklop14[[#This Row],[Davek (EUR)]]</f>
        <v>0</v>
      </c>
      <c r="S40" s="88">
        <f>+Sklop14[[#This Row],[cena/enota brez DDV v EUR]]*Sklop14[[#This Row],[Okvirna količina]]</f>
        <v>0</v>
      </c>
      <c r="T40" s="88">
        <f>+Sklop14[[#This Row],[Končna cena/enoto mere (EUR) z DDV]]*Sklop14[[#This Row],[Okvirna količina]]</f>
        <v>0</v>
      </c>
      <c r="U40" s="102"/>
    </row>
    <row r="41" spans="1:21" s="55" customFormat="1" ht="12">
      <c r="A41" s="84" t="s">
        <v>27</v>
      </c>
      <c r="B41" s="172" t="s">
        <v>448</v>
      </c>
      <c r="C41" s="82" t="s">
        <v>160</v>
      </c>
      <c r="D41" s="82" t="s">
        <v>0</v>
      </c>
      <c r="E41" s="119"/>
      <c r="F41" s="135">
        <v>1000</v>
      </c>
      <c r="G41" s="176" t="s">
        <v>0</v>
      </c>
      <c r="H41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1000</v>
      </c>
      <c r="I41" s="135" t="str">
        <f>IF(Sklop14[[#This Row],[ZAHTEVANA SHEMA KAKOVOSTI]]&lt;&gt;"",Sklop14[[#This Row],[Preračunana masa/volumen/kos na enoto kg]],"")</f>
        <v/>
      </c>
      <c r="J41" s="165"/>
      <c r="K41" s="169"/>
      <c r="L41" s="169"/>
      <c r="M41" s="170"/>
      <c r="N41" s="166"/>
      <c r="O41" s="166"/>
      <c r="P41" s="167"/>
      <c r="Q41" s="166">
        <f>+Sklop14[[#This Row],[cena/enota brez DDV v EUR]]*Sklop14[[#This Row],[Stopnja DDV (%)]]</f>
        <v>0</v>
      </c>
      <c r="R41" s="166">
        <f>+Sklop14[[#This Row],[cena/enota brez DDV v EUR]]+Sklop14[[#This Row],[Davek (EUR)]]</f>
        <v>0</v>
      </c>
      <c r="S41" s="166">
        <f>+Sklop14[[#This Row],[cena/enota brez DDV v EUR]]*Sklop14[[#This Row],[Okvirna količina]]</f>
        <v>0</v>
      </c>
      <c r="T41" s="174">
        <f>+Sklop14[[#This Row],[Končna cena/enoto mere (EUR) z DDV]]*Sklop14[[#This Row],[Okvirna količina]]</f>
        <v>0</v>
      </c>
      <c r="U41" s="175"/>
    </row>
    <row r="42" spans="1:21" s="55" customFormat="1" ht="12">
      <c r="A42" s="84" t="s">
        <v>28</v>
      </c>
      <c r="B42" s="172" t="s">
        <v>449</v>
      </c>
      <c r="C42" s="82" t="s">
        <v>160</v>
      </c>
      <c r="D42" s="82" t="s">
        <v>0</v>
      </c>
      <c r="E42" s="119"/>
      <c r="F42" s="135">
        <v>180</v>
      </c>
      <c r="G42" s="176" t="s">
        <v>0</v>
      </c>
      <c r="H42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180</v>
      </c>
      <c r="I42" s="135" t="str">
        <f>IF(Sklop14[[#This Row],[ZAHTEVANA SHEMA KAKOVOSTI]]&lt;&gt;"",Sklop14[[#This Row],[Preračunana masa/volumen/kos na enoto kg]],"")</f>
        <v/>
      </c>
      <c r="J42" s="165"/>
      <c r="K42" s="169"/>
      <c r="L42" s="169"/>
      <c r="M42" s="170"/>
      <c r="N42" s="166"/>
      <c r="O42" s="166"/>
      <c r="P42" s="167"/>
      <c r="Q42" s="166">
        <f>+Sklop14[[#This Row],[cena/enota brez DDV v EUR]]*Sklop14[[#This Row],[Stopnja DDV (%)]]</f>
        <v>0</v>
      </c>
      <c r="R42" s="166">
        <f>+Sklop14[[#This Row],[cena/enota brez DDV v EUR]]+Sklop14[[#This Row],[Davek (EUR)]]</f>
        <v>0</v>
      </c>
      <c r="S42" s="166">
        <f>+Sklop14[[#This Row],[cena/enota brez DDV v EUR]]*Sklop14[[#This Row],[Okvirna količina]]</f>
        <v>0</v>
      </c>
      <c r="T42" s="174">
        <f>+Sklop14[[#This Row],[Končna cena/enoto mere (EUR) z DDV]]*Sklop14[[#This Row],[Okvirna količina]]</f>
        <v>0</v>
      </c>
      <c r="U42" s="175"/>
    </row>
    <row r="43" spans="1:21" s="55" customFormat="1" ht="12">
      <c r="A43" s="84" t="s">
        <v>29</v>
      </c>
      <c r="B43" s="172" t="s">
        <v>450</v>
      </c>
      <c r="C43" s="82" t="s">
        <v>160</v>
      </c>
      <c r="D43" s="82" t="s">
        <v>0</v>
      </c>
      <c r="E43" s="119"/>
      <c r="F43" s="135">
        <v>70</v>
      </c>
      <c r="G43" s="176" t="s">
        <v>0</v>
      </c>
      <c r="H43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</v>
      </c>
      <c r="I43" s="135" t="str">
        <f>IF(Sklop14[[#This Row],[ZAHTEVANA SHEMA KAKOVOSTI]]&lt;&gt;"",Sklop14[[#This Row],[Preračunana masa/volumen/kos na enoto kg]],"")</f>
        <v/>
      </c>
      <c r="J43" s="165"/>
      <c r="K43" s="169"/>
      <c r="L43" s="169"/>
      <c r="M43" s="170"/>
      <c r="N43" s="166"/>
      <c r="O43" s="166"/>
      <c r="P43" s="167"/>
      <c r="Q43" s="166">
        <f>+Sklop14[[#This Row],[cena/enota brez DDV v EUR]]*Sklop14[[#This Row],[Stopnja DDV (%)]]</f>
        <v>0</v>
      </c>
      <c r="R43" s="166">
        <f>+Sklop14[[#This Row],[cena/enota brez DDV v EUR]]+Sklop14[[#This Row],[Davek (EUR)]]</f>
        <v>0</v>
      </c>
      <c r="S43" s="166">
        <f>+Sklop14[[#This Row],[cena/enota brez DDV v EUR]]*Sklop14[[#This Row],[Okvirna količina]]</f>
        <v>0</v>
      </c>
      <c r="T43" s="174">
        <f>+Sklop14[[#This Row],[Končna cena/enoto mere (EUR) z DDV]]*Sklop14[[#This Row],[Okvirna količina]]</f>
        <v>0</v>
      </c>
      <c r="U43" s="175"/>
    </row>
    <row r="44" spans="1:21" s="55" customFormat="1" ht="12">
      <c r="A44" s="84" t="s">
        <v>30</v>
      </c>
      <c r="B44" s="172" t="s">
        <v>451</v>
      </c>
      <c r="C44" s="82" t="s">
        <v>160</v>
      </c>
      <c r="D44" s="82" t="s">
        <v>0</v>
      </c>
      <c r="E44" s="119"/>
      <c r="F44" s="135">
        <v>20</v>
      </c>
      <c r="G44" s="176" t="s">
        <v>0</v>
      </c>
      <c r="H44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44" s="135" t="str">
        <f>IF(Sklop14[[#This Row],[ZAHTEVANA SHEMA KAKOVOSTI]]&lt;&gt;"",Sklop14[[#This Row],[Preračunana masa/volumen/kos na enoto kg]],"")</f>
        <v/>
      </c>
      <c r="J44" s="165"/>
      <c r="K44" s="169"/>
      <c r="L44" s="169"/>
      <c r="M44" s="170"/>
      <c r="N44" s="166"/>
      <c r="O44" s="166"/>
      <c r="P44" s="167"/>
      <c r="Q44" s="166">
        <f>+Sklop14[[#This Row],[cena/enota brez DDV v EUR]]*Sklop14[[#This Row],[Stopnja DDV (%)]]</f>
        <v>0</v>
      </c>
      <c r="R44" s="166">
        <f>+Sklop14[[#This Row],[cena/enota brez DDV v EUR]]+Sklop14[[#This Row],[Davek (EUR)]]</f>
        <v>0</v>
      </c>
      <c r="S44" s="166">
        <f>+Sklop14[[#This Row],[cena/enota brez DDV v EUR]]*Sklop14[[#This Row],[Okvirna količina]]</f>
        <v>0</v>
      </c>
      <c r="T44" s="174">
        <f>+Sklop14[[#This Row],[Končna cena/enoto mere (EUR) z DDV]]*Sklop14[[#This Row],[Okvirna količina]]</f>
        <v>0</v>
      </c>
      <c r="U44" s="175"/>
    </row>
    <row r="45" spans="1:21" s="55" customFormat="1" ht="12">
      <c r="A45" s="84" t="s">
        <v>31</v>
      </c>
      <c r="B45" s="172" t="s">
        <v>452</v>
      </c>
      <c r="C45" s="82" t="s">
        <v>160</v>
      </c>
      <c r="D45" s="82" t="s">
        <v>0</v>
      </c>
      <c r="E45" s="119"/>
      <c r="F45" s="135">
        <v>50</v>
      </c>
      <c r="G45" s="176" t="s">
        <v>0</v>
      </c>
      <c r="H45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45" s="135" t="str">
        <f>IF(Sklop14[[#This Row],[ZAHTEVANA SHEMA KAKOVOSTI]]&lt;&gt;"",Sklop14[[#This Row],[Preračunana masa/volumen/kos na enoto kg]],"")</f>
        <v/>
      </c>
      <c r="J45" s="165"/>
      <c r="K45" s="169"/>
      <c r="L45" s="169"/>
      <c r="M45" s="170"/>
      <c r="N45" s="166"/>
      <c r="O45" s="166"/>
      <c r="P45" s="167"/>
      <c r="Q45" s="166">
        <f>+Sklop14[[#This Row],[cena/enota brez DDV v EUR]]*Sklop14[[#This Row],[Stopnja DDV (%)]]</f>
        <v>0</v>
      </c>
      <c r="R45" s="166">
        <f>+Sklop14[[#This Row],[cena/enota brez DDV v EUR]]+Sklop14[[#This Row],[Davek (EUR)]]</f>
        <v>0</v>
      </c>
      <c r="S45" s="166">
        <f>+Sklop14[[#This Row],[cena/enota brez DDV v EUR]]*Sklop14[[#This Row],[Okvirna količina]]</f>
        <v>0</v>
      </c>
      <c r="T45" s="174">
        <f>+Sklop14[[#This Row],[Končna cena/enoto mere (EUR) z DDV]]*Sklop14[[#This Row],[Okvirna količina]]</f>
        <v>0</v>
      </c>
      <c r="U45" s="175"/>
    </row>
    <row r="46" spans="1:21" s="55" customFormat="1" ht="12">
      <c r="A46" s="84" t="s">
        <v>32</v>
      </c>
      <c r="B46" s="172" t="s">
        <v>453</v>
      </c>
      <c r="C46" s="82" t="s">
        <v>160</v>
      </c>
      <c r="D46" s="82" t="s">
        <v>0</v>
      </c>
      <c r="E46" s="119"/>
      <c r="F46" s="135">
        <v>600</v>
      </c>
      <c r="G46" s="176" t="s">
        <v>0</v>
      </c>
      <c r="H46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600</v>
      </c>
      <c r="I46" s="135" t="str">
        <f>IF(Sklop14[[#This Row],[ZAHTEVANA SHEMA KAKOVOSTI]]&lt;&gt;"",Sklop14[[#This Row],[Preračunana masa/volumen/kos na enoto kg]],"")</f>
        <v/>
      </c>
      <c r="J46" s="165"/>
      <c r="K46" s="169"/>
      <c r="L46" s="169"/>
      <c r="M46" s="170"/>
      <c r="N46" s="166"/>
      <c r="O46" s="166"/>
      <c r="P46" s="167"/>
      <c r="Q46" s="166">
        <f>+Sklop14[[#This Row],[cena/enota brez DDV v EUR]]*Sklop14[[#This Row],[Stopnja DDV (%)]]</f>
        <v>0</v>
      </c>
      <c r="R46" s="166">
        <f>+Sklop14[[#This Row],[cena/enota brez DDV v EUR]]+Sklop14[[#This Row],[Davek (EUR)]]</f>
        <v>0</v>
      </c>
      <c r="S46" s="166">
        <f>+Sklop14[[#This Row],[cena/enota brez DDV v EUR]]*Sklop14[[#This Row],[Okvirna količina]]</f>
        <v>0</v>
      </c>
      <c r="T46" s="174">
        <f>+Sklop14[[#This Row],[Končna cena/enoto mere (EUR) z DDV]]*Sklop14[[#This Row],[Okvirna količina]]</f>
        <v>0</v>
      </c>
      <c r="U46" s="175"/>
    </row>
    <row r="47" spans="1:21" s="55" customFormat="1" ht="12">
      <c r="A47" s="84" t="s">
        <v>33</v>
      </c>
      <c r="B47" s="172" t="s">
        <v>454</v>
      </c>
      <c r="C47" s="82" t="s">
        <v>160</v>
      </c>
      <c r="D47" s="82" t="s">
        <v>0</v>
      </c>
      <c r="E47" s="119"/>
      <c r="F47" s="135">
        <v>400</v>
      </c>
      <c r="G47" s="176" t="s">
        <v>0</v>
      </c>
      <c r="H47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I47" s="135" t="str">
        <f>IF(Sklop14[[#This Row],[ZAHTEVANA SHEMA KAKOVOSTI]]&lt;&gt;"",Sklop14[[#This Row],[Preračunana masa/volumen/kos na enoto kg]],"")</f>
        <v/>
      </c>
      <c r="J47" s="165"/>
      <c r="K47" s="169"/>
      <c r="L47" s="169"/>
      <c r="M47" s="170"/>
      <c r="N47" s="166"/>
      <c r="O47" s="166"/>
      <c r="P47" s="167"/>
      <c r="Q47" s="166">
        <f>+Sklop14[[#This Row],[cena/enota brez DDV v EUR]]*Sklop14[[#This Row],[Stopnja DDV (%)]]</f>
        <v>0</v>
      </c>
      <c r="R47" s="166">
        <f>+Sklop14[[#This Row],[cena/enota brez DDV v EUR]]+Sklop14[[#This Row],[Davek (EUR)]]</f>
        <v>0</v>
      </c>
      <c r="S47" s="166">
        <f>+Sklop14[[#This Row],[cena/enota brez DDV v EUR]]*Sklop14[[#This Row],[Okvirna količina]]</f>
        <v>0</v>
      </c>
      <c r="T47" s="174">
        <f>+Sklop14[[#This Row],[Končna cena/enoto mere (EUR) z DDV]]*Sklop14[[#This Row],[Okvirna količina]]</f>
        <v>0</v>
      </c>
      <c r="U47" s="175"/>
    </row>
    <row r="48" spans="1:21" s="55" customFormat="1" ht="12">
      <c r="A48" s="84" t="s">
        <v>34</v>
      </c>
      <c r="B48" s="172" t="s">
        <v>1352</v>
      </c>
      <c r="C48" s="82">
        <v>1</v>
      </c>
      <c r="D48" s="82" t="s">
        <v>0</v>
      </c>
      <c r="E48" s="119"/>
      <c r="F48" s="135">
        <v>20</v>
      </c>
      <c r="G48" s="176" t="s">
        <v>0</v>
      </c>
      <c r="H48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48" s="135" t="str">
        <f>IF(Sklop14[[#This Row],[ZAHTEVANA SHEMA KAKOVOSTI]]&lt;&gt;"",Sklop14[[#This Row],[Preračunana masa/volumen/kos na enoto kg]],"")</f>
        <v/>
      </c>
      <c r="J48" s="165"/>
      <c r="K48" s="169"/>
      <c r="L48" s="169"/>
      <c r="M48" s="170"/>
      <c r="N48" s="166"/>
      <c r="O48" s="166"/>
      <c r="P48" s="167"/>
      <c r="Q48" s="166">
        <f>+Sklop14[[#This Row],[cena/enota brez DDV v EUR]]*Sklop14[[#This Row],[Stopnja DDV (%)]]</f>
        <v>0</v>
      </c>
      <c r="R48" s="166">
        <f>+Sklop14[[#This Row],[cena/enota brez DDV v EUR]]+Sklop14[[#This Row],[Davek (EUR)]]</f>
        <v>0</v>
      </c>
      <c r="S48" s="166">
        <f>+Sklop14[[#This Row],[cena/enota brez DDV v EUR]]*Sklop14[[#This Row],[Okvirna količina]]</f>
        <v>0</v>
      </c>
      <c r="T48" s="174">
        <f>+Sklop14[[#This Row],[Končna cena/enoto mere (EUR) z DDV]]*Sklop14[[#This Row],[Okvirna količina]]</f>
        <v>0</v>
      </c>
      <c r="U48" s="175"/>
    </row>
    <row r="49" spans="1:22" s="55" customFormat="1" ht="12">
      <c r="A49" s="84" t="s">
        <v>35</v>
      </c>
      <c r="B49" s="172" t="s">
        <v>1070</v>
      </c>
      <c r="C49" s="82" t="s">
        <v>160</v>
      </c>
      <c r="D49" s="82" t="s">
        <v>0</v>
      </c>
      <c r="E49" s="119"/>
      <c r="F49" s="135">
        <v>100</v>
      </c>
      <c r="G49" s="176" t="s">
        <v>0</v>
      </c>
      <c r="H49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49" s="135" t="str">
        <f>IF(Sklop14[[#This Row],[ZAHTEVANA SHEMA KAKOVOSTI]]&lt;&gt;"",Sklop14[[#This Row],[Preračunana masa/volumen/kos na enoto kg]],"")</f>
        <v/>
      </c>
      <c r="J49" s="165"/>
      <c r="K49" s="169"/>
      <c r="L49" s="169"/>
      <c r="M49" s="170"/>
      <c r="N49" s="166"/>
      <c r="O49" s="166"/>
      <c r="P49" s="167"/>
      <c r="Q49" s="166">
        <f>+Sklop14[[#This Row],[cena/enota brez DDV v EUR]]*Sklop14[[#This Row],[Stopnja DDV (%)]]</f>
        <v>0</v>
      </c>
      <c r="R49" s="166">
        <f>+Sklop14[[#This Row],[cena/enota brez DDV v EUR]]+Sklop14[[#This Row],[Davek (EUR)]]</f>
        <v>0</v>
      </c>
      <c r="S49" s="166">
        <f>+Sklop14[[#This Row],[cena/enota brez DDV v EUR]]*Sklop14[[#This Row],[Okvirna količina]]</f>
        <v>0</v>
      </c>
      <c r="T49" s="174">
        <f>+Sklop14[[#This Row],[Končna cena/enoto mere (EUR) z DDV]]*Sklop14[[#This Row],[Okvirna količina]]</f>
        <v>0</v>
      </c>
      <c r="U49" s="175"/>
    </row>
    <row r="50" spans="1:22" s="55" customFormat="1" ht="12">
      <c r="A50" s="84" t="s">
        <v>36</v>
      </c>
      <c r="B50" s="172" t="s">
        <v>455</v>
      </c>
      <c r="C50" s="82" t="s">
        <v>160</v>
      </c>
      <c r="D50" s="82" t="s">
        <v>0</v>
      </c>
      <c r="E50" s="119"/>
      <c r="F50" s="135">
        <v>50</v>
      </c>
      <c r="G50" s="176" t="s">
        <v>0</v>
      </c>
      <c r="H50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50" s="135" t="str">
        <f>IF(Sklop14[[#This Row],[ZAHTEVANA SHEMA KAKOVOSTI]]&lt;&gt;"",Sklop14[[#This Row],[Preračunana masa/volumen/kos na enoto kg]],"")</f>
        <v/>
      </c>
      <c r="J50" s="165"/>
      <c r="K50" s="169"/>
      <c r="L50" s="169"/>
      <c r="M50" s="170"/>
      <c r="N50" s="166"/>
      <c r="O50" s="166"/>
      <c r="P50" s="167"/>
      <c r="Q50" s="166">
        <f>+Sklop14[[#This Row],[cena/enota brez DDV v EUR]]*Sklop14[[#This Row],[Stopnja DDV (%)]]</f>
        <v>0</v>
      </c>
      <c r="R50" s="166">
        <f>+Sklop14[[#This Row],[cena/enota brez DDV v EUR]]+Sklop14[[#This Row],[Davek (EUR)]]</f>
        <v>0</v>
      </c>
      <c r="S50" s="166">
        <f>+Sklop14[[#This Row],[cena/enota brez DDV v EUR]]*Sklop14[[#This Row],[Okvirna količina]]</f>
        <v>0</v>
      </c>
      <c r="T50" s="174">
        <f>+Sklop14[[#This Row],[Končna cena/enoto mere (EUR) z DDV]]*Sklop14[[#This Row],[Okvirna količina]]</f>
        <v>0</v>
      </c>
      <c r="U50" s="175"/>
    </row>
    <row r="51" spans="1:22" s="55" customFormat="1" ht="12">
      <c r="A51" s="84" t="s">
        <v>37</v>
      </c>
      <c r="B51" s="172" t="s">
        <v>456</v>
      </c>
      <c r="C51" s="164">
        <v>50</v>
      </c>
      <c r="D51" s="168" t="s">
        <v>157</v>
      </c>
      <c r="E51" s="119"/>
      <c r="F51" s="135">
        <v>20</v>
      </c>
      <c r="G51" s="176" t="s">
        <v>93</v>
      </c>
      <c r="H51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51" s="135" t="str">
        <f>IF(Sklop14[[#This Row],[ZAHTEVANA SHEMA KAKOVOSTI]]&lt;&gt;"",Sklop14[[#This Row],[Preračunana masa/volumen/kos na enoto kg]],"")</f>
        <v/>
      </c>
      <c r="J51" s="165"/>
      <c r="K51" s="169"/>
      <c r="L51" s="169"/>
      <c r="M51" s="170"/>
      <c r="N51" s="166"/>
      <c r="O51" s="166"/>
      <c r="P51" s="167"/>
      <c r="Q51" s="166">
        <f>+Sklop14[[#This Row],[cena/enota brez DDV v EUR]]*Sklop14[[#This Row],[Stopnja DDV (%)]]</f>
        <v>0</v>
      </c>
      <c r="R51" s="166">
        <f>+Sklop14[[#This Row],[cena/enota brez DDV v EUR]]+Sklop14[[#This Row],[Davek (EUR)]]</f>
        <v>0</v>
      </c>
      <c r="S51" s="166">
        <f>+Sklop14[[#This Row],[cena/enota brez DDV v EUR]]*Sklop14[[#This Row],[Okvirna količina]]</f>
        <v>0</v>
      </c>
      <c r="T51" s="174">
        <f>+Sklop14[[#This Row],[Končna cena/enoto mere (EUR) z DDV]]*Sklop14[[#This Row],[Okvirna količina]]</f>
        <v>0</v>
      </c>
      <c r="U51" s="175"/>
    </row>
    <row r="52" spans="1:22" s="55" customFormat="1" ht="12">
      <c r="A52" s="84" t="s">
        <v>38</v>
      </c>
      <c r="B52" s="287" t="s">
        <v>457</v>
      </c>
      <c r="C52" s="276">
        <v>90</v>
      </c>
      <c r="D52" s="288" t="s">
        <v>157</v>
      </c>
      <c r="E52" s="119"/>
      <c r="F52" s="277">
        <v>15</v>
      </c>
      <c r="G52" s="278" t="s">
        <v>93</v>
      </c>
      <c r="H52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1.3499999999999999</v>
      </c>
      <c r="I52" s="277" t="str">
        <f>IF(Sklop14[[#This Row],[ZAHTEVANA SHEMA KAKOVOSTI]]&lt;&gt;"",Sklop14[[#This Row],[Preračunana masa/volumen/kos na enoto kg]],"")</f>
        <v/>
      </c>
      <c r="J52" s="279"/>
      <c r="K52" s="280"/>
      <c r="L52" s="280"/>
      <c r="M52" s="281"/>
      <c r="N52" s="282"/>
      <c r="O52" s="282"/>
      <c r="P52" s="283"/>
      <c r="Q52" s="282">
        <f>+Sklop14[[#This Row],[cena/enota brez DDV v EUR]]*Sklop14[[#This Row],[Stopnja DDV (%)]]</f>
        <v>0</v>
      </c>
      <c r="R52" s="282">
        <f>+Sklop14[[#This Row],[cena/enota brez DDV v EUR]]+Sklop14[[#This Row],[Davek (EUR)]]</f>
        <v>0</v>
      </c>
      <c r="S52" s="282">
        <f>+Sklop14[[#This Row],[cena/enota brez DDV v EUR]]*Sklop14[[#This Row],[Okvirna količina]]</f>
        <v>0</v>
      </c>
      <c r="T52" s="284">
        <f>+Sklop14[[#This Row],[Končna cena/enoto mere (EUR) z DDV]]*Sklop14[[#This Row],[Okvirna količina]]</f>
        <v>0</v>
      </c>
      <c r="U52" s="285"/>
    </row>
    <row r="53" spans="1:22" s="440" customFormat="1" ht="12">
      <c r="A53" s="84" t="s">
        <v>39</v>
      </c>
      <c r="B53" s="172" t="s">
        <v>1386</v>
      </c>
      <c r="C53" s="164" t="s">
        <v>1168</v>
      </c>
      <c r="D53" s="168" t="s">
        <v>157</v>
      </c>
      <c r="E53" s="119"/>
      <c r="F53" s="454">
        <v>10</v>
      </c>
      <c r="G53" s="463" t="s">
        <v>0</v>
      </c>
      <c r="H53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53" s="454" t="str">
        <f>IF(Sklop14[[#This Row],[ZAHTEVANA SHEMA KAKOVOSTI]]&lt;&gt;"",Sklop14[[#This Row],[Preračunana masa/volumen/kos na enoto kg]],"")</f>
        <v/>
      </c>
      <c r="J53" s="464"/>
      <c r="K53" s="465"/>
      <c r="L53" s="465"/>
      <c r="M53" s="466"/>
      <c r="N53" s="467"/>
      <c r="O53" s="467"/>
      <c r="P53" s="468"/>
      <c r="Q53" s="467">
        <f>+Sklop14[[#This Row],[cena/enota brez DDV v EUR]]*Sklop14[[#This Row],[Stopnja DDV (%)]]</f>
        <v>0</v>
      </c>
      <c r="R53" s="467">
        <f>+Sklop14[[#This Row],[cena/enota brez DDV v EUR]]+Sklop14[[#This Row],[Davek (EUR)]]</f>
        <v>0</v>
      </c>
      <c r="S53" s="467">
        <f>+Sklop14[[#This Row],[cena/enota brez DDV v EUR]]*Sklop14[[#This Row],[Okvirna količina]]</f>
        <v>0</v>
      </c>
      <c r="T53" s="469">
        <f>+Sklop14[[#This Row],[Končna cena/enoto mere (EUR) z DDV]]*Sklop14[[#This Row],[Okvirna količina]]</f>
        <v>0</v>
      </c>
      <c r="U53" s="470"/>
    </row>
    <row r="54" spans="1:22" s="440" customFormat="1" ht="12">
      <c r="A54" s="84" t="s">
        <v>40</v>
      </c>
      <c r="B54" s="287" t="s">
        <v>1355</v>
      </c>
      <c r="C54" s="276">
        <v>1</v>
      </c>
      <c r="D54" s="288" t="s">
        <v>0</v>
      </c>
      <c r="E54" s="119"/>
      <c r="F54" s="431">
        <v>10</v>
      </c>
      <c r="G54" s="432" t="s">
        <v>0</v>
      </c>
      <c r="H54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54" s="431" t="str">
        <f>IF(Sklop14[[#This Row],[ZAHTEVANA SHEMA KAKOVOSTI]]&lt;&gt;"",Sklop14[[#This Row],[Preračunana masa/volumen/kos na enoto kg]],"")</f>
        <v/>
      </c>
      <c r="J54" s="433"/>
      <c r="K54" s="434"/>
      <c r="L54" s="434"/>
      <c r="M54" s="435"/>
      <c r="N54" s="436"/>
      <c r="O54" s="436"/>
      <c r="P54" s="437"/>
      <c r="Q54" s="436">
        <f>+Sklop14[[#This Row],[cena/enota brez DDV v EUR]]*Sklop14[[#This Row],[Stopnja DDV (%)]]</f>
        <v>0</v>
      </c>
      <c r="R54" s="436">
        <f>+Sklop14[[#This Row],[cena/enota brez DDV v EUR]]+Sklop14[[#This Row],[Davek (EUR)]]</f>
        <v>0</v>
      </c>
      <c r="S54" s="436">
        <f>+Sklop14[[#This Row],[cena/enota brez DDV v EUR]]*Sklop14[[#This Row],[Okvirna količina]]</f>
        <v>0</v>
      </c>
      <c r="T54" s="438">
        <f>+Sklop14[[#This Row],[Končna cena/enoto mere (EUR) z DDV]]*Sklop14[[#This Row],[Okvirna količina]]</f>
        <v>0</v>
      </c>
      <c r="U54" s="439"/>
    </row>
    <row r="55" spans="1:22" s="440" customFormat="1" ht="12">
      <c r="A55" s="84" t="s">
        <v>41</v>
      </c>
      <c r="B55" s="172" t="s">
        <v>1387</v>
      </c>
      <c r="C55" s="164" t="s">
        <v>1078</v>
      </c>
      <c r="D55" s="168" t="s">
        <v>157</v>
      </c>
      <c r="E55" s="119"/>
      <c r="F55" s="454">
        <v>5</v>
      </c>
      <c r="G55" s="463" t="s">
        <v>0</v>
      </c>
      <c r="H55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55" s="454" t="str">
        <f>IF(Sklop14[[#This Row],[ZAHTEVANA SHEMA KAKOVOSTI]]&lt;&gt;"",Sklop14[[#This Row],[Preračunana masa/volumen/kos na enoto kg]],"")</f>
        <v/>
      </c>
      <c r="J55" s="464"/>
      <c r="K55" s="465"/>
      <c r="L55" s="465"/>
      <c r="M55" s="466"/>
      <c r="N55" s="467"/>
      <c r="O55" s="467"/>
      <c r="P55" s="468"/>
      <c r="Q55" s="467">
        <f>+Sklop14[[#This Row],[cena/enota brez DDV v EUR]]*Sklop14[[#This Row],[Stopnja DDV (%)]]</f>
        <v>0</v>
      </c>
      <c r="R55" s="467">
        <f>+Sklop14[[#This Row],[cena/enota brez DDV v EUR]]+Sklop14[[#This Row],[Davek (EUR)]]</f>
        <v>0</v>
      </c>
      <c r="S55" s="467">
        <f>+Sklop14[[#This Row],[cena/enota brez DDV v EUR]]*Sklop14[[#This Row],[Okvirna količina]]</f>
        <v>0</v>
      </c>
      <c r="T55" s="469">
        <f>+Sklop14[[#This Row],[Končna cena/enoto mere (EUR) z DDV]]*Sklop14[[#This Row],[Okvirna količina]]</f>
        <v>0</v>
      </c>
      <c r="U55" s="470"/>
    </row>
    <row r="56" spans="1:22" s="440" customFormat="1" ht="12">
      <c r="A56" s="84" t="s">
        <v>42</v>
      </c>
      <c r="B56" s="287" t="s">
        <v>1354</v>
      </c>
      <c r="C56" s="276">
        <v>1</v>
      </c>
      <c r="D56" s="288" t="s">
        <v>0</v>
      </c>
      <c r="E56" s="119"/>
      <c r="F56" s="431">
        <v>50</v>
      </c>
      <c r="G56" s="432" t="s">
        <v>0</v>
      </c>
      <c r="H56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56" s="431" t="str">
        <f>IF(Sklop14[[#This Row],[ZAHTEVANA SHEMA KAKOVOSTI]]&lt;&gt;"",Sklop14[[#This Row],[Preračunana masa/volumen/kos na enoto kg]],"")</f>
        <v/>
      </c>
      <c r="J56" s="433"/>
      <c r="K56" s="434"/>
      <c r="L56" s="434"/>
      <c r="M56" s="435"/>
      <c r="N56" s="436"/>
      <c r="O56" s="436"/>
      <c r="P56" s="437"/>
      <c r="Q56" s="436">
        <f>+Sklop14[[#This Row],[cena/enota brez DDV v EUR]]*Sklop14[[#This Row],[Stopnja DDV (%)]]</f>
        <v>0</v>
      </c>
      <c r="R56" s="436">
        <f>+Sklop14[[#This Row],[cena/enota brez DDV v EUR]]+Sklop14[[#This Row],[Davek (EUR)]]</f>
        <v>0</v>
      </c>
      <c r="S56" s="436">
        <f>+Sklop14[[#This Row],[cena/enota brez DDV v EUR]]*Sklop14[[#This Row],[Okvirna količina]]</f>
        <v>0</v>
      </c>
      <c r="T56" s="438">
        <f>+Sklop14[[#This Row],[Končna cena/enoto mere (EUR) z DDV]]*Sklop14[[#This Row],[Okvirna količina]]</f>
        <v>0</v>
      </c>
      <c r="U56" s="439"/>
    </row>
    <row r="57" spans="1:22">
      <c r="A57" s="406" t="s">
        <v>179</v>
      </c>
      <c r="B57" s="407"/>
      <c r="C57" s="408"/>
      <c r="D57" s="408"/>
      <c r="E57" s="409"/>
      <c r="F57" s="418"/>
      <c r="G57" s="411"/>
      <c r="H57" s="412">
        <f>SUBTOTAL(109,Sklop14[Preračunana masa/volumen/kos na enoto kg])</f>
        <v>6056.35</v>
      </c>
      <c r="I57" s="412">
        <f>SUBTOTAL(109,Sklop14[Živila iz shem kakovosti (kg)])</f>
        <v>0</v>
      </c>
      <c r="J57" s="410"/>
      <c r="K57" s="413"/>
      <c r="L57" s="413"/>
      <c r="M57" s="414"/>
      <c r="N57" s="415"/>
      <c r="O57" s="415"/>
      <c r="P57" s="415"/>
      <c r="Q57" s="416"/>
      <c r="R57" s="410"/>
      <c r="S57" s="416">
        <f>SUBTOTAL(109,Sklop14[Vrednost za okvirno količino (EUR) brez DDV])</f>
        <v>0</v>
      </c>
      <c r="T57" s="416">
        <f>SUBTOTAL(109,Sklop14[Vrednost za okvirno količino (EUR) z DDV])</f>
        <v>0</v>
      </c>
      <c r="U57" s="417">
        <f>SUBTOTAL(103,Sklop14[Shema kakovosti
(nacionalne, evropske)
])</f>
        <v>0</v>
      </c>
    </row>
    <row r="58" spans="1:22" ht="15">
      <c r="A58" s="7"/>
      <c r="B58" s="5"/>
      <c r="C58" s="29"/>
      <c r="D58" s="29"/>
      <c r="E58" s="28"/>
      <c r="F58" s="8"/>
      <c r="H58" s="9"/>
      <c r="I58" s="9"/>
      <c r="J58" s="9"/>
      <c r="K58" s="9"/>
      <c r="L58" s="23"/>
      <c r="M58" s="23"/>
      <c r="N58" s="9"/>
      <c r="O58" s="9"/>
      <c r="P58" s="9"/>
      <c r="Q58" s="9"/>
      <c r="R58" s="9"/>
      <c r="S58" s="3"/>
      <c r="T58" s="3"/>
      <c r="U58" s="8"/>
    </row>
    <row r="59" spans="1:22">
      <c r="A59" s="47" t="s">
        <v>176</v>
      </c>
      <c r="B59" s="19"/>
      <c r="C59" s="31"/>
      <c r="D59" s="31"/>
      <c r="E59" s="113"/>
      <c r="Q59" s="47"/>
      <c r="R59" s="47"/>
      <c r="S59" s="47"/>
      <c r="T59" s="47"/>
    </row>
    <row r="60" spans="1:22">
      <c r="A60" s="14" t="s">
        <v>1216</v>
      </c>
      <c r="B60" s="19"/>
      <c r="C60" s="31"/>
      <c r="D60" s="31"/>
      <c r="E60" s="113"/>
    </row>
    <row r="61" spans="1:22">
      <c r="A61" s="107" t="s">
        <v>311</v>
      </c>
      <c r="F61" s="68"/>
      <c r="G61" s="68"/>
      <c r="H61" s="32"/>
      <c r="I61" s="32"/>
      <c r="J61" s="32"/>
      <c r="K61" s="32"/>
      <c r="L61" s="54"/>
      <c r="M61" s="54"/>
      <c r="N61" s="32"/>
      <c r="O61" s="32"/>
      <c r="P61" s="32"/>
      <c r="Q61" s="32"/>
      <c r="R61" s="32"/>
    </row>
    <row r="62" spans="1:22">
      <c r="A62" s="125" t="s">
        <v>1350</v>
      </c>
      <c r="B62" s="124"/>
      <c r="C62" s="124"/>
      <c r="D62" s="124"/>
      <c r="E62" s="124"/>
      <c r="F62" s="124"/>
      <c r="G62" s="124"/>
      <c r="H62" s="124"/>
      <c r="I62" s="124"/>
      <c r="J62" s="124"/>
      <c r="K62" s="124"/>
      <c r="L62" s="124"/>
      <c r="M62" s="124"/>
      <c r="N62" s="124"/>
      <c r="O62" s="124"/>
      <c r="P62" s="124"/>
      <c r="Q62" s="124"/>
      <c r="R62" s="124"/>
      <c r="S62" s="124"/>
      <c r="T62" s="124"/>
      <c r="U62" s="124"/>
      <c r="V62" s="123"/>
    </row>
    <row r="63" spans="1:22">
      <c r="A63" s="552" t="s">
        <v>1449</v>
      </c>
      <c r="B63" s="552"/>
      <c r="C63" s="552"/>
      <c r="D63" s="552"/>
      <c r="E63" s="552"/>
      <c r="F63" s="552"/>
      <c r="G63" s="552"/>
      <c r="H63" s="552"/>
      <c r="I63" s="552"/>
      <c r="J63" s="552"/>
      <c r="K63" s="552"/>
      <c r="L63" s="552"/>
      <c r="M63" s="54"/>
      <c r="N63" s="32"/>
      <c r="O63" s="32"/>
      <c r="P63" s="32"/>
      <c r="Q63" s="32"/>
      <c r="R63" s="32"/>
    </row>
    <row r="64" spans="1:22">
      <c r="N64" s="32"/>
      <c r="O64" s="32"/>
      <c r="P64" s="32"/>
      <c r="Q64" s="32"/>
      <c r="R64" s="32"/>
    </row>
    <row r="65" spans="1:21">
      <c r="A65" s="107" t="s">
        <v>65</v>
      </c>
      <c r="F65" s="68"/>
      <c r="G65" s="68" t="s">
        <v>66</v>
      </c>
      <c r="H65" s="32"/>
      <c r="I65" s="32"/>
      <c r="J65" s="32"/>
      <c r="K65" s="32"/>
      <c r="L65" s="54"/>
      <c r="M65" s="54"/>
      <c r="N65" s="32"/>
      <c r="O65" s="32"/>
      <c r="P65" s="32"/>
      <c r="Q65" s="32" t="s">
        <v>67</v>
      </c>
      <c r="R65" s="32"/>
    </row>
    <row r="66" spans="1:21" ht="15">
      <c r="A66" s="7"/>
      <c r="B66" s="5"/>
      <c r="C66" s="29"/>
      <c r="D66" s="29"/>
      <c r="E66" s="28"/>
      <c r="F66" s="8"/>
      <c r="H66" s="9"/>
      <c r="I66" s="9"/>
      <c r="J66" s="9"/>
      <c r="K66" s="9"/>
      <c r="L66" s="23"/>
      <c r="M66" s="23"/>
      <c r="N66" s="9"/>
      <c r="O66" s="9"/>
      <c r="P66" s="9"/>
      <c r="Q66" s="9"/>
      <c r="R66" s="9"/>
      <c r="S66" s="3"/>
      <c r="T66" s="3"/>
      <c r="U66" s="8"/>
    </row>
    <row r="67" spans="1:21">
      <c r="B67" s="19"/>
      <c r="C67" s="31"/>
      <c r="D67" s="31"/>
      <c r="E67" s="113"/>
    </row>
    <row r="68" spans="1:21">
      <c r="B68" s="19"/>
      <c r="C68" s="31"/>
      <c r="D68" s="31"/>
      <c r="E68" s="113"/>
    </row>
    <row r="69" spans="1:21">
      <c r="B69" s="19"/>
      <c r="C69" s="31"/>
      <c r="D69" s="31"/>
      <c r="E69" s="113"/>
    </row>
    <row r="70" spans="1:21">
      <c r="B70" s="19"/>
      <c r="C70" s="31"/>
      <c r="D70" s="31"/>
      <c r="E70" s="113"/>
    </row>
    <row r="71" spans="1:21">
      <c r="B71" s="19"/>
      <c r="C71" s="31"/>
      <c r="D71" s="31"/>
      <c r="E71" s="113"/>
    </row>
    <row r="72" spans="1:21">
      <c r="B72" s="19"/>
      <c r="C72" s="31"/>
      <c r="D72" s="31"/>
      <c r="E72" s="113"/>
    </row>
    <row r="73" spans="1:21">
      <c r="B73" s="19"/>
      <c r="C73" s="31"/>
      <c r="D73" s="31"/>
      <c r="E73" s="113"/>
    </row>
    <row r="74" spans="1:21">
      <c r="B74" s="19"/>
      <c r="C74" s="31"/>
      <c r="D74" s="31"/>
      <c r="E74" s="113"/>
    </row>
    <row r="75" spans="1:21">
      <c r="B75" s="19"/>
      <c r="C75" s="31"/>
      <c r="D75" s="31"/>
      <c r="E75" s="113"/>
    </row>
    <row r="76" spans="1:21">
      <c r="B76" s="19"/>
      <c r="C76" s="31"/>
      <c r="D76" s="31"/>
      <c r="E76" s="113"/>
    </row>
    <row r="77" spans="1:21">
      <c r="B77" s="19"/>
      <c r="C77" s="31"/>
      <c r="D77" s="31"/>
      <c r="E77" s="113"/>
    </row>
    <row r="78" spans="1:21">
      <c r="B78" s="19"/>
      <c r="C78" s="31"/>
      <c r="D78" s="31"/>
      <c r="E78" s="113"/>
    </row>
    <row r="79" spans="1:21">
      <c r="B79" s="19"/>
      <c r="C79" s="31"/>
      <c r="D79" s="31"/>
      <c r="E79" s="113"/>
    </row>
    <row r="80" spans="1:21">
      <c r="B80" s="19"/>
      <c r="C80" s="31"/>
      <c r="D80" s="31"/>
      <c r="E80" s="113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68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68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68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68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68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68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68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68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L264" s="14"/>
      <c r="M264" s="14"/>
      <c r="N264" s="14"/>
      <c r="O264" s="14"/>
      <c r="P264" s="14"/>
      <c r="Q264" s="14"/>
      <c r="R264" s="14"/>
      <c r="S264" s="14"/>
      <c r="T264" s="14"/>
      <c r="U264" s="68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L265" s="14"/>
      <c r="M265" s="14"/>
      <c r="N265" s="14"/>
      <c r="O265" s="14"/>
      <c r="P265" s="14"/>
      <c r="Q265" s="14"/>
      <c r="R265" s="14"/>
      <c r="S265" s="14"/>
      <c r="T265" s="14"/>
      <c r="U265" s="68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L266" s="14"/>
      <c r="M266" s="14"/>
      <c r="N266" s="14"/>
      <c r="O266" s="14"/>
      <c r="P266" s="14"/>
      <c r="Q266" s="14"/>
      <c r="R266" s="14"/>
      <c r="S266" s="14"/>
      <c r="T266" s="14"/>
      <c r="U266" s="68"/>
      <c r="V266" s="14"/>
    </row>
    <row r="267" spans="1:22" s="21" customFormat="1">
      <c r="A267" s="14"/>
      <c r="B267" s="19"/>
      <c r="C267" s="31"/>
      <c r="D267" s="31"/>
      <c r="E267" s="113"/>
      <c r="F267" s="114"/>
      <c r="G267" s="114"/>
      <c r="L267" s="14"/>
      <c r="M267" s="14"/>
      <c r="N267" s="14"/>
      <c r="O267" s="14"/>
      <c r="P267" s="14"/>
      <c r="Q267" s="14"/>
      <c r="R267" s="14"/>
      <c r="S267" s="14"/>
      <c r="T267" s="14"/>
      <c r="U267" s="68"/>
      <c r="V267" s="14"/>
    </row>
    <row r="268" spans="1:22" s="21" customFormat="1">
      <c r="A268" s="14"/>
      <c r="B268" s="19"/>
      <c r="C268" s="31"/>
      <c r="D268" s="31"/>
      <c r="E268" s="113"/>
      <c r="F268" s="114"/>
      <c r="G268" s="114"/>
      <c r="L268" s="14"/>
      <c r="M268" s="14"/>
      <c r="N268" s="14"/>
      <c r="O268" s="14"/>
      <c r="P268" s="14"/>
      <c r="Q268" s="14"/>
      <c r="R268" s="14"/>
      <c r="S268" s="14"/>
      <c r="T268" s="14"/>
      <c r="U268" s="68"/>
      <c r="V268" s="14"/>
    </row>
    <row r="269" spans="1:22" s="21" customFormat="1">
      <c r="A269" s="14"/>
      <c r="B269" s="19"/>
      <c r="C269" s="31"/>
      <c r="D269" s="31"/>
      <c r="E269" s="113"/>
      <c r="F269" s="114"/>
      <c r="G269" s="114"/>
      <c r="L269" s="14"/>
      <c r="M269" s="14"/>
      <c r="N269" s="14"/>
      <c r="O269" s="14"/>
      <c r="P269" s="14"/>
      <c r="Q269" s="14"/>
      <c r="R269" s="14"/>
      <c r="S269" s="14"/>
      <c r="T269" s="14"/>
      <c r="U269" s="68"/>
      <c r="V269" s="14"/>
    </row>
    <row r="270" spans="1:22" s="21" customFormat="1">
      <c r="A270" s="14"/>
      <c r="B270" s="19"/>
      <c r="C270" s="31"/>
      <c r="D270" s="31"/>
      <c r="E270" s="113"/>
      <c r="F270" s="114"/>
      <c r="G270" s="114"/>
      <c r="L270" s="14"/>
      <c r="M270" s="14"/>
      <c r="N270" s="14"/>
      <c r="O270" s="14"/>
      <c r="P270" s="14"/>
      <c r="Q270" s="14"/>
      <c r="R270" s="14"/>
      <c r="S270" s="14"/>
      <c r="T270" s="14"/>
      <c r="U270" s="68"/>
      <c r="V270" s="14"/>
    </row>
    <row r="271" spans="1:22" s="21" customFormat="1">
      <c r="A271" s="14"/>
      <c r="B271" s="19"/>
      <c r="C271" s="31"/>
      <c r="D271" s="31"/>
      <c r="E271" s="113"/>
      <c r="F271" s="114"/>
      <c r="G271" s="114"/>
      <c r="L271" s="14"/>
      <c r="M271" s="14"/>
      <c r="N271" s="14"/>
      <c r="O271" s="14"/>
      <c r="P271" s="14"/>
      <c r="Q271" s="14"/>
      <c r="R271" s="14"/>
      <c r="S271" s="14"/>
      <c r="T271" s="14"/>
      <c r="U271" s="68"/>
      <c r="V271" s="14"/>
    </row>
    <row r="272" spans="1:22" s="21" customFormat="1">
      <c r="A272" s="14"/>
      <c r="B272" s="19"/>
      <c r="C272" s="31"/>
      <c r="D272" s="31"/>
      <c r="E272" s="113"/>
      <c r="F272" s="114"/>
      <c r="G272" s="114"/>
      <c r="L272" s="14"/>
      <c r="M272" s="14"/>
      <c r="N272" s="14"/>
      <c r="O272" s="14"/>
      <c r="P272" s="14"/>
      <c r="Q272" s="14"/>
      <c r="R272" s="14"/>
      <c r="S272" s="14"/>
      <c r="T272" s="14"/>
      <c r="U272" s="68"/>
      <c r="V272" s="14"/>
    </row>
    <row r="273" spans="1:22" s="21" customFormat="1">
      <c r="A273" s="14"/>
      <c r="B273" s="19"/>
      <c r="C273" s="31"/>
      <c r="D273" s="31"/>
      <c r="E273" s="113"/>
      <c r="F273" s="114"/>
      <c r="G273" s="114"/>
      <c r="L273" s="14"/>
      <c r="M273" s="14"/>
      <c r="N273" s="14"/>
      <c r="O273" s="14"/>
      <c r="P273" s="14"/>
      <c r="Q273" s="14"/>
      <c r="R273" s="14"/>
      <c r="S273" s="14"/>
      <c r="T273" s="14"/>
      <c r="U273" s="68"/>
      <c r="V273" s="14"/>
    </row>
    <row r="274" spans="1:22" s="21" customFormat="1">
      <c r="A274" s="14"/>
      <c r="B274" s="19"/>
      <c r="C274" s="31"/>
      <c r="D274" s="31"/>
      <c r="E274" s="113"/>
      <c r="F274" s="114"/>
      <c r="G274" s="114"/>
      <c r="L274" s="14"/>
      <c r="M274" s="14"/>
      <c r="N274" s="14"/>
      <c r="O274" s="14"/>
      <c r="P274" s="14"/>
      <c r="Q274" s="14"/>
      <c r="R274" s="14"/>
      <c r="S274" s="14"/>
      <c r="T274" s="14"/>
      <c r="U274" s="68"/>
      <c r="V274" s="14"/>
    </row>
    <row r="275" spans="1:22" s="21" customFormat="1">
      <c r="A275" s="14"/>
      <c r="B275" s="19"/>
      <c r="C275" s="31"/>
      <c r="D275" s="31"/>
      <c r="E275" s="113"/>
      <c r="F275" s="114"/>
      <c r="G275" s="114"/>
      <c r="L275" s="14"/>
      <c r="M275" s="14"/>
      <c r="N275" s="14"/>
      <c r="O275" s="14"/>
      <c r="P275" s="14"/>
      <c r="Q275" s="14"/>
      <c r="R275" s="14"/>
      <c r="S275" s="14"/>
      <c r="T275" s="14"/>
      <c r="U275" s="68"/>
      <c r="V275" s="14"/>
    </row>
    <row r="276" spans="1:22" s="21" customFormat="1">
      <c r="A276" s="14"/>
      <c r="B276" s="19"/>
      <c r="C276" s="31"/>
      <c r="D276" s="31"/>
      <c r="E276" s="113"/>
      <c r="F276" s="114"/>
      <c r="G276" s="114"/>
      <c r="L276" s="14"/>
      <c r="M276" s="14"/>
      <c r="N276" s="14"/>
      <c r="O276" s="14"/>
      <c r="P276" s="14"/>
      <c r="Q276" s="14"/>
      <c r="R276" s="14"/>
      <c r="S276" s="14"/>
      <c r="T276" s="14"/>
      <c r="U276" s="68"/>
      <c r="V276" s="14"/>
    </row>
    <row r="277" spans="1:22" s="21" customFormat="1">
      <c r="A277" s="14"/>
      <c r="B277" s="19"/>
      <c r="C277" s="31"/>
      <c r="D277" s="31"/>
      <c r="E277" s="113"/>
      <c r="F277" s="114"/>
      <c r="G277" s="114"/>
      <c r="L277" s="14"/>
      <c r="M277" s="14"/>
      <c r="N277" s="14"/>
      <c r="O277" s="14"/>
      <c r="P277" s="14"/>
      <c r="Q277" s="14"/>
      <c r="R277" s="14"/>
      <c r="S277" s="14"/>
      <c r="T277" s="14"/>
      <c r="U277" s="68"/>
      <c r="V277" s="14"/>
    </row>
    <row r="278" spans="1:22" s="21" customFormat="1">
      <c r="A278" s="14"/>
      <c r="B278" s="19"/>
      <c r="C278" s="31"/>
      <c r="D278" s="31"/>
      <c r="E278" s="113"/>
      <c r="F278" s="114"/>
      <c r="G278" s="114"/>
      <c r="L278" s="14"/>
      <c r="M278" s="14"/>
      <c r="N278" s="14"/>
      <c r="O278" s="14"/>
      <c r="P278" s="14"/>
      <c r="Q278" s="14"/>
      <c r="R278" s="14"/>
      <c r="S278" s="14"/>
      <c r="T278" s="14"/>
      <c r="U278" s="68"/>
      <c r="V278" s="14"/>
    </row>
    <row r="279" spans="1:22" s="21" customFormat="1">
      <c r="A279" s="14"/>
      <c r="B279" s="19"/>
      <c r="C279" s="31"/>
      <c r="D279" s="31"/>
      <c r="E279" s="113"/>
      <c r="F279" s="114"/>
      <c r="G279" s="114"/>
      <c r="L279" s="14"/>
      <c r="M279" s="14"/>
      <c r="N279" s="14"/>
      <c r="O279" s="14"/>
      <c r="P279" s="14"/>
      <c r="Q279" s="14"/>
      <c r="R279" s="14"/>
      <c r="S279" s="14"/>
      <c r="T279" s="14"/>
      <c r="U279" s="68"/>
      <c r="V279" s="14"/>
    </row>
    <row r="280" spans="1:22" s="21" customFormat="1">
      <c r="A280" s="14"/>
      <c r="B280" s="19"/>
      <c r="C280" s="31"/>
      <c r="D280" s="31"/>
      <c r="E280" s="113"/>
      <c r="F280" s="114"/>
      <c r="G280" s="114"/>
      <c r="L280" s="14"/>
      <c r="M280" s="14"/>
      <c r="N280" s="14"/>
      <c r="O280" s="14"/>
      <c r="P280" s="14"/>
      <c r="Q280" s="14"/>
      <c r="R280" s="14"/>
      <c r="S280" s="14"/>
      <c r="T280" s="14"/>
      <c r="U280" s="68"/>
      <c r="V280" s="14"/>
    </row>
    <row r="281" spans="1:22" s="21" customFormat="1">
      <c r="A281" s="14"/>
      <c r="B281" s="19"/>
      <c r="C281" s="31"/>
      <c r="D281" s="31"/>
      <c r="E281" s="113"/>
      <c r="F281" s="114"/>
      <c r="G281" s="114"/>
      <c r="L281" s="14"/>
      <c r="M281" s="14"/>
      <c r="N281" s="14"/>
      <c r="O281" s="14"/>
      <c r="P281" s="14"/>
      <c r="Q281" s="14"/>
      <c r="R281" s="14"/>
      <c r="S281" s="14"/>
      <c r="T281" s="14"/>
      <c r="U281" s="68"/>
      <c r="V281" s="14"/>
    </row>
    <row r="282" spans="1:22" s="21" customFormat="1">
      <c r="A282" s="14"/>
      <c r="B282" s="19"/>
      <c r="C282" s="31"/>
      <c r="D282" s="31"/>
      <c r="E282" s="113"/>
      <c r="F282" s="114"/>
      <c r="G282" s="114"/>
      <c r="L282" s="14"/>
      <c r="M282" s="14"/>
      <c r="N282" s="14"/>
      <c r="O282" s="14"/>
      <c r="P282" s="14"/>
      <c r="Q282" s="14"/>
      <c r="R282" s="14"/>
      <c r="S282" s="14"/>
      <c r="T282" s="14"/>
      <c r="U282" s="68"/>
      <c r="V282" s="14"/>
    </row>
    <row r="283" spans="1:22" s="21" customFormat="1">
      <c r="A283" s="14"/>
      <c r="B283" s="19"/>
      <c r="C283" s="31"/>
      <c r="D283" s="31"/>
      <c r="E283" s="113"/>
      <c r="F283" s="114"/>
      <c r="G283" s="114"/>
      <c r="L283" s="14"/>
      <c r="M283" s="14"/>
      <c r="N283" s="14"/>
      <c r="O283" s="14"/>
      <c r="P283" s="14"/>
      <c r="Q283" s="14"/>
      <c r="R283" s="14"/>
      <c r="S283" s="14"/>
      <c r="T283" s="14"/>
      <c r="U283" s="68"/>
      <c r="V283" s="14"/>
    </row>
    <row r="284" spans="1:22" s="21" customFormat="1">
      <c r="A284" s="14"/>
      <c r="B284" s="19"/>
      <c r="C284" s="31"/>
      <c r="D284" s="31"/>
      <c r="E284" s="113"/>
      <c r="F284" s="114"/>
      <c r="G284" s="114"/>
      <c r="L284" s="14"/>
      <c r="M284" s="14"/>
      <c r="N284" s="14"/>
      <c r="O284" s="14"/>
      <c r="P284" s="14"/>
      <c r="Q284" s="14"/>
      <c r="R284" s="14"/>
      <c r="S284" s="14"/>
      <c r="T284" s="14"/>
      <c r="U284" s="68"/>
      <c r="V284" s="14"/>
    </row>
    <row r="285" spans="1:22" s="21" customFormat="1">
      <c r="A285" s="14"/>
      <c r="B285" s="19"/>
      <c r="C285" s="31"/>
      <c r="D285" s="31"/>
      <c r="E285" s="113"/>
      <c r="F285" s="114"/>
      <c r="G285" s="114"/>
      <c r="L285" s="14"/>
      <c r="M285" s="14"/>
      <c r="N285" s="14"/>
      <c r="O285" s="14"/>
      <c r="P285" s="14"/>
      <c r="Q285" s="14"/>
      <c r="R285" s="14"/>
      <c r="S285" s="14"/>
      <c r="T285" s="14"/>
      <c r="U285" s="68"/>
      <c r="V285" s="14"/>
    </row>
    <row r="286" spans="1:22" s="21" customFormat="1">
      <c r="A286" s="14"/>
      <c r="B286" s="19"/>
      <c r="C286" s="31"/>
      <c r="D286" s="31"/>
      <c r="E286" s="113"/>
      <c r="F286" s="114"/>
      <c r="G286" s="114"/>
      <c r="L286" s="14"/>
      <c r="M286" s="14"/>
      <c r="N286" s="14"/>
      <c r="O286" s="14"/>
      <c r="P286" s="14"/>
      <c r="Q286" s="14"/>
      <c r="R286" s="14"/>
      <c r="S286" s="14"/>
      <c r="T286" s="14"/>
      <c r="U286" s="68"/>
      <c r="V286" s="14"/>
    </row>
    <row r="287" spans="1:22" s="21" customFormat="1">
      <c r="A287" s="14"/>
      <c r="B287" s="19"/>
      <c r="C287" s="31"/>
      <c r="D287" s="31"/>
      <c r="E287" s="113"/>
      <c r="F287" s="114"/>
      <c r="G287" s="114"/>
      <c r="L287" s="14"/>
      <c r="M287" s="14"/>
      <c r="N287" s="14"/>
      <c r="O287" s="14"/>
      <c r="P287" s="14"/>
      <c r="Q287" s="14"/>
      <c r="R287" s="14"/>
      <c r="S287" s="14"/>
      <c r="T287" s="14"/>
      <c r="U287" s="68"/>
      <c r="V287" s="14"/>
    </row>
    <row r="288" spans="1:22" s="21" customFormat="1">
      <c r="A288" s="14"/>
      <c r="B288" s="19"/>
      <c r="C288" s="31"/>
      <c r="D288" s="31"/>
      <c r="E288" s="113"/>
      <c r="F288" s="114"/>
      <c r="G288" s="114"/>
      <c r="L288" s="14"/>
      <c r="M288" s="14"/>
      <c r="N288" s="14"/>
      <c r="O288" s="14"/>
      <c r="P288" s="14"/>
      <c r="Q288" s="14"/>
      <c r="R288" s="14"/>
      <c r="S288" s="14"/>
      <c r="T288" s="14"/>
      <c r="U288" s="68"/>
      <c r="V288" s="14"/>
    </row>
    <row r="289" spans="1:22" s="21" customFormat="1">
      <c r="A289" s="14"/>
      <c r="B289" s="19"/>
      <c r="C289" s="31"/>
      <c r="D289" s="31"/>
      <c r="E289" s="113"/>
      <c r="F289" s="114"/>
      <c r="G289" s="114"/>
      <c r="L289" s="14"/>
      <c r="M289" s="14"/>
      <c r="N289" s="14"/>
      <c r="O289" s="14"/>
      <c r="P289" s="14"/>
      <c r="Q289" s="14"/>
      <c r="R289" s="14"/>
      <c r="S289" s="14"/>
      <c r="T289" s="14"/>
      <c r="U289" s="68"/>
      <c r="V289" s="14"/>
    </row>
  </sheetData>
  <sheetProtection insertRows="0" deleteRows="0"/>
  <protectedRanges>
    <protectedRange sqref="J64:P1048576 M63:P63 J1:P62 U1:U1048576" name="Obseg1"/>
    <protectedRange sqref="J63:L63" name="Obseg1_2_1"/>
  </protectedRanges>
  <mergeCells count="8">
    <mergeCell ref="A63:L63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51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276"/>
  <sheetViews>
    <sheetView topLeftCell="A13" zoomScale="90" zoomScaleNormal="90" zoomScaleSheetLayoutView="100" workbookViewId="0">
      <selection activeCell="L36" sqref="L36"/>
    </sheetView>
  </sheetViews>
  <sheetFormatPr defaultColWidth="8.85546875" defaultRowHeight="12.75"/>
  <cols>
    <col min="1" max="1" width="3.5703125" style="14" customWidth="1"/>
    <col min="2" max="2" width="43.5703125" style="20" customWidth="1"/>
    <col min="3" max="3" width="10.7109375" style="30" customWidth="1"/>
    <col min="4" max="4" width="10.285156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11.140625" style="14" bestFit="1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129</v>
      </c>
    </row>
    <row r="2" spans="1:21" ht="15">
      <c r="B2" s="50" t="s">
        <v>130</v>
      </c>
      <c r="C2" s="543" t="str">
        <f>+'prva stran'!B6</f>
        <v>VRTEC MEDVODE</v>
      </c>
      <c r="D2" s="544"/>
      <c r="E2" s="544"/>
      <c r="F2" s="544"/>
      <c r="G2" s="544"/>
      <c r="H2" s="544"/>
      <c r="I2" s="544"/>
      <c r="J2" s="544"/>
    </row>
    <row r="3" spans="1:21" ht="15">
      <c r="B3" s="50" t="s">
        <v>131</v>
      </c>
      <c r="C3" s="545" t="str">
        <f>+'prva stran'!B7</f>
        <v xml:space="preserve">Ostrovrharjeva ulica 2, 1215  MEDVODE </v>
      </c>
      <c r="D3" s="546"/>
      <c r="E3" s="546"/>
      <c r="F3" s="546"/>
      <c r="G3" s="546"/>
      <c r="H3" s="546"/>
      <c r="I3" s="546"/>
      <c r="J3" s="546"/>
    </row>
    <row r="4" spans="1:21" ht="15">
      <c r="B4" s="69"/>
    </row>
    <row r="5" spans="1:21" ht="15">
      <c r="B5" s="49" t="s">
        <v>133</v>
      </c>
    </row>
    <row r="6" spans="1:21" ht="17.25" customHeight="1">
      <c r="B6" s="51" t="s">
        <v>130</v>
      </c>
      <c r="C6" s="547">
        <f>+'prva stran'!B10</f>
        <v>0</v>
      </c>
      <c r="D6" s="548"/>
      <c r="E6" s="548"/>
      <c r="F6" s="548"/>
      <c r="G6" s="548"/>
      <c r="H6" s="548"/>
      <c r="I6" s="548"/>
      <c r="J6" s="548"/>
    </row>
    <row r="7" spans="1:21" ht="17.25" customHeight="1">
      <c r="B7" s="51" t="s">
        <v>131</v>
      </c>
      <c r="C7" s="549">
        <f>+'prva stran'!B11</f>
        <v>0</v>
      </c>
      <c r="D7" s="550"/>
      <c r="E7" s="550"/>
      <c r="F7" s="550"/>
      <c r="G7" s="550"/>
      <c r="H7" s="550"/>
      <c r="I7" s="550"/>
      <c r="J7" s="550"/>
    </row>
    <row r="8" spans="1:21" ht="17.25" customHeight="1">
      <c r="B8" s="51" t="s">
        <v>132</v>
      </c>
      <c r="C8" s="549">
        <f>+'prva stran'!B12</f>
        <v>0</v>
      </c>
      <c r="D8" s="550"/>
      <c r="E8" s="550"/>
      <c r="F8" s="550"/>
      <c r="G8" s="550"/>
      <c r="H8" s="550"/>
      <c r="I8" s="550"/>
      <c r="J8" s="550"/>
    </row>
    <row r="9" spans="1:21" s="15" customFormat="1" ht="17.25" customHeight="1">
      <c r="A9" s="12"/>
      <c r="B9" s="52" t="s">
        <v>134</v>
      </c>
      <c r="C9" s="551">
        <f>+'prva stran'!B13</f>
        <v>0</v>
      </c>
      <c r="D9" s="550"/>
      <c r="E9" s="550"/>
      <c r="F9" s="550"/>
      <c r="G9" s="550"/>
      <c r="H9" s="550"/>
      <c r="I9" s="550"/>
      <c r="J9" s="550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98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pred_rekapitulacija'!A28</f>
        <v>15.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542" t="str">
        <f>+'Ponudbeni pred_rekapitulacija'!B28</f>
        <v>ŽITA IN MLEVSKI IZDELKI</v>
      </c>
      <c r="C13" s="542"/>
      <c r="D13" s="542"/>
      <c r="E13" s="542"/>
      <c r="F13" s="542"/>
      <c r="G13" s="542"/>
      <c r="H13" s="542"/>
      <c r="I13" s="542"/>
      <c r="J13" s="542"/>
      <c r="K13" s="542"/>
      <c r="U13" s="8"/>
    </row>
    <row r="14" spans="1:21" s="73" customFormat="1" ht="12" customHeight="1">
      <c r="A14" s="46">
        <v>1</v>
      </c>
      <c r="B14" s="46">
        <v>2</v>
      </c>
      <c r="C14" s="46" t="s">
        <v>155</v>
      </c>
      <c r="D14" s="46" t="s">
        <v>156</v>
      </c>
      <c r="E14" s="46" t="s">
        <v>226</v>
      </c>
      <c r="F14" s="46">
        <v>3</v>
      </c>
      <c r="G14" s="46">
        <v>4</v>
      </c>
      <c r="H14" s="70" t="s">
        <v>97</v>
      </c>
      <c r="I14" s="70" t="s">
        <v>170</v>
      </c>
      <c r="J14" s="71">
        <v>5</v>
      </c>
      <c r="K14" s="71">
        <v>6</v>
      </c>
      <c r="L14" s="71" t="s">
        <v>64</v>
      </c>
      <c r="M14" s="71" t="s">
        <v>221</v>
      </c>
      <c r="N14" s="71">
        <v>7</v>
      </c>
      <c r="O14" s="71" t="s">
        <v>222</v>
      </c>
      <c r="P14" s="71">
        <v>8</v>
      </c>
      <c r="Q14" s="72" t="s">
        <v>223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228</v>
      </c>
      <c r="C15" s="56" t="s">
        <v>218</v>
      </c>
      <c r="D15" s="56" t="s">
        <v>219</v>
      </c>
      <c r="E15" s="56" t="s">
        <v>227</v>
      </c>
      <c r="F15" s="56" t="s">
        <v>144</v>
      </c>
      <c r="G15" s="56" t="s">
        <v>145</v>
      </c>
      <c r="H15" s="57" t="s">
        <v>178</v>
      </c>
      <c r="I15" s="57" t="s">
        <v>214</v>
      </c>
      <c r="J15" s="58" t="s">
        <v>151</v>
      </c>
      <c r="K15" s="58" t="s">
        <v>96</v>
      </c>
      <c r="L15" s="58" t="s">
        <v>1436</v>
      </c>
      <c r="M15" s="58" t="s">
        <v>150</v>
      </c>
      <c r="N15" s="58" t="s">
        <v>63</v>
      </c>
      <c r="O15" s="58" t="s">
        <v>169</v>
      </c>
      <c r="P15" s="58" t="s">
        <v>147</v>
      </c>
      <c r="Q15" s="59" t="s">
        <v>148</v>
      </c>
      <c r="R15" s="59" t="s">
        <v>163</v>
      </c>
      <c r="S15" s="59" t="s">
        <v>152</v>
      </c>
      <c r="T15" s="59" t="s">
        <v>153</v>
      </c>
      <c r="U15" s="58" t="s">
        <v>166</v>
      </c>
    </row>
    <row r="16" spans="1:21" s="55" customFormat="1" ht="12">
      <c r="A16" s="84" t="s">
        <v>1</v>
      </c>
      <c r="B16" s="81" t="s">
        <v>461</v>
      </c>
      <c r="C16" s="164">
        <v>5</v>
      </c>
      <c r="D16" s="164" t="s">
        <v>0</v>
      </c>
      <c r="E16" s="134"/>
      <c r="F16" s="135">
        <v>10</v>
      </c>
      <c r="G16" s="160" t="s">
        <v>93</v>
      </c>
      <c r="H16" s="13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16" s="85" t="str">
        <f>IF(Sklop15[[#This Row],[ZAHTEVANA SHEMA KAKOVOSTI]]&lt;&gt;"",Sklop15[[#This Row],[Preračunana masa/volumen/kos na enoto kg]],"")</f>
        <v/>
      </c>
      <c r="J16" s="97"/>
      <c r="K16" s="86"/>
      <c r="L16" s="86"/>
      <c r="M16" s="87"/>
      <c r="N16" s="88"/>
      <c r="O16" s="88"/>
      <c r="P16" s="99"/>
      <c r="Q16" s="88">
        <f>+Sklop15[[#This Row],[cena/enota brez DDV v EUR]]*Sklop15[[#This Row],[Stopnja DDV (%)]]</f>
        <v>0</v>
      </c>
      <c r="R16" s="88">
        <f>+Sklop15[[#This Row],[cena/enota brez DDV v EUR]]+Sklop15[[#This Row],[Davek (EUR)]]</f>
        <v>0</v>
      </c>
      <c r="S16" s="88">
        <f>+Sklop15[[#This Row],[cena/enota brez DDV v EUR]]*Sklop15[[#This Row],[Okvirna količina]]</f>
        <v>0</v>
      </c>
      <c r="T16" s="88">
        <f>+Sklop15[[#This Row],[Končna cena/enoto mere (EUR) z DDV]]*Sklop15[[#This Row],[Okvirna količina]]</f>
        <v>0</v>
      </c>
      <c r="U16" s="193"/>
    </row>
    <row r="17" spans="1:21" s="55" customFormat="1" ht="12">
      <c r="A17" s="84" t="s">
        <v>3</v>
      </c>
      <c r="B17" s="10" t="s">
        <v>462</v>
      </c>
      <c r="C17" s="164">
        <v>1</v>
      </c>
      <c r="D17" s="164" t="s">
        <v>0</v>
      </c>
      <c r="E17" s="134"/>
      <c r="F17" s="135">
        <v>400</v>
      </c>
      <c r="G17" s="160" t="s">
        <v>0</v>
      </c>
      <c r="H17" s="13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400</v>
      </c>
      <c r="I17" s="85" t="str">
        <f>IF(Sklop15[[#This Row],[ZAHTEVANA SHEMA KAKOVOSTI]]&lt;&gt;"",Sklop15[[#This Row],[Preračunana masa/volumen/kos na enoto kg]],"")</f>
        <v/>
      </c>
      <c r="J17" s="98"/>
      <c r="K17" s="91"/>
      <c r="L17" s="91"/>
      <c r="M17" s="100"/>
      <c r="N17" s="92"/>
      <c r="O17" s="92"/>
      <c r="P17" s="101"/>
      <c r="Q17" s="92">
        <f>+Sklop15[[#This Row],[cena/enota brez DDV v EUR]]*Sklop15[[#This Row],[Stopnja DDV (%)]]</f>
        <v>0</v>
      </c>
      <c r="R17" s="92">
        <f>+Sklop15[[#This Row],[cena/enota brez DDV v EUR]]+Sklop15[[#This Row],[Davek (EUR)]]</f>
        <v>0</v>
      </c>
      <c r="S17" s="92">
        <f>+Sklop15[[#This Row],[cena/enota brez DDV v EUR]]*Sklop15[[#This Row],[Okvirna količina]]</f>
        <v>0</v>
      </c>
      <c r="T17" s="92">
        <f>+Sklop15[[#This Row],[Končna cena/enoto mere (EUR) z DDV]]*Sklop15[[#This Row],[Okvirna količina]]</f>
        <v>0</v>
      </c>
      <c r="U17" s="193"/>
    </row>
    <row r="18" spans="1:21" s="55" customFormat="1" ht="12">
      <c r="A18" s="84" t="s">
        <v>4</v>
      </c>
      <c r="B18" s="76" t="s">
        <v>463</v>
      </c>
      <c r="C18" s="164">
        <v>1</v>
      </c>
      <c r="D18" s="164" t="s">
        <v>0</v>
      </c>
      <c r="E18" s="134"/>
      <c r="F18" s="135">
        <v>700</v>
      </c>
      <c r="G18" s="160" t="s">
        <v>0</v>
      </c>
      <c r="H18" s="13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700</v>
      </c>
      <c r="I18" s="85" t="str">
        <f>IF(Sklop15[[#This Row],[ZAHTEVANA SHEMA KAKOVOSTI]]&lt;&gt;"",Sklop15[[#This Row],[Preračunana masa/volumen/kos na enoto kg]],"")</f>
        <v/>
      </c>
      <c r="J18" s="98"/>
      <c r="K18" s="91"/>
      <c r="L18" s="91"/>
      <c r="M18" s="100"/>
      <c r="N18" s="92"/>
      <c r="O18" s="92"/>
      <c r="P18" s="101"/>
      <c r="Q18" s="92">
        <f>+Sklop15[[#This Row],[cena/enota brez DDV v EUR]]*Sklop15[[#This Row],[Stopnja DDV (%)]]</f>
        <v>0</v>
      </c>
      <c r="R18" s="92">
        <f>+Sklop15[[#This Row],[cena/enota brez DDV v EUR]]+Sklop15[[#This Row],[Davek (EUR)]]</f>
        <v>0</v>
      </c>
      <c r="S18" s="92">
        <f>+Sklop15[[#This Row],[cena/enota brez DDV v EUR]]*Sklop15[[#This Row],[Okvirna količina]]</f>
        <v>0</v>
      </c>
      <c r="T18" s="92">
        <f>+Sklop15[[#This Row],[Končna cena/enoto mere (EUR) z DDV]]*Sklop15[[#This Row],[Okvirna količina]]</f>
        <v>0</v>
      </c>
      <c r="U18" s="193"/>
    </row>
    <row r="19" spans="1:21" s="55" customFormat="1" ht="12">
      <c r="A19" s="84" t="s">
        <v>5</v>
      </c>
      <c r="B19" s="76" t="s">
        <v>464</v>
      </c>
      <c r="C19" s="164">
        <v>1</v>
      </c>
      <c r="D19" s="164" t="s">
        <v>0</v>
      </c>
      <c r="E19" s="134"/>
      <c r="F19" s="135">
        <v>50</v>
      </c>
      <c r="G19" s="160" t="s">
        <v>0</v>
      </c>
      <c r="H19" s="13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19" s="85" t="str">
        <f>IF(Sklop15[[#This Row],[ZAHTEVANA SHEMA KAKOVOSTI]]&lt;&gt;"",Sklop15[[#This Row],[Preračunana masa/volumen/kos na enoto kg]],"")</f>
        <v/>
      </c>
      <c r="J19" s="98"/>
      <c r="K19" s="91"/>
      <c r="L19" s="91"/>
      <c r="M19" s="100"/>
      <c r="N19" s="92"/>
      <c r="O19" s="92"/>
      <c r="P19" s="101"/>
      <c r="Q19" s="92">
        <f>+Sklop15[[#This Row],[cena/enota brez DDV v EUR]]*Sklop15[[#This Row],[Stopnja DDV (%)]]</f>
        <v>0</v>
      </c>
      <c r="R19" s="92">
        <f>+Sklop15[[#This Row],[cena/enota brez DDV v EUR]]+Sklop15[[#This Row],[Davek (EUR)]]</f>
        <v>0</v>
      </c>
      <c r="S19" s="92">
        <f>+Sklop15[[#This Row],[cena/enota brez DDV v EUR]]*Sklop15[[#This Row],[Okvirna količina]]</f>
        <v>0</v>
      </c>
      <c r="T19" s="92">
        <f>+Sklop15[[#This Row],[Končna cena/enoto mere (EUR) z DDV]]*Sklop15[[#This Row],[Okvirna količina]]</f>
        <v>0</v>
      </c>
      <c r="U19" s="193"/>
    </row>
    <row r="20" spans="1:21" s="55" customFormat="1" ht="12">
      <c r="A20" s="84" t="s">
        <v>6</v>
      </c>
      <c r="B20" s="10" t="s">
        <v>465</v>
      </c>
      <c r="C20" s="164">
        <v>1</v>
      </c>
      <c r="D20" s="164" t="s">
        <v>0</v>
      </c>
      <c r="E20" s="134"/>
      <c r="F20" s="135">
        <v>20</v>
      </c>
      <c r="G20" s="160" t="s">
        <v>0</v>
      </c>
      <c r="H20" s="13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20" s="85" t="str">
        <f>IF(Sklop15[[#This Row],[ZAHTEVANA SHEMA KAKOVOSTI]]&lt;&gt;"",Sklop15[[#This Row],[Preračunana masa/volumen/kos na enoto kg]],"")</f>
        <v/>
      </c>
      <c r="J20" s="98"/>
      <c r="K20" s="91"/>
      <c r="L20" s="91"/>
      <c r="M20" s="100"/>
      <c r="N20" s="92"/>
      <c r="O20" s="92"/>
      <c r="P20" s="101"/>
      <c r="Q20" s="92">
        <f>+Sklop15[[#This Row],[cena/enota brez DDV v EUR]]*Sklop15[[#This Row],[Stopnja DDV (%)]]</f>
        <v>0</v>
      </c>
      <c r="R20" s="92">
        <f>+Sklop15[[#This Row],[cena/enota brez DDV v EUR]]+Sklop15[[#This Row],[Davek (EUR)]]</f>
        <v>0</v>
      </c>
      <c r="S20" s="92">
        <f>+Sklop15[[#This Row],[cena/enota brez DDV v EUR]]*Sklop15[[#This Row],[Okvirna količina]]</f>
        <v>0</v>
      </c>
      <c r="T20" s="92">
        <f>+Sklop15[[#This Row],[Končna cena/enoto mere (EUR) z DDV]]*Sklop15[[#This Row],[Okvirna količina]]</f>
        <v>0</v>
      </c>
      <c r="U20" s="193"/>
    </row>
    <row r="21" spans="1:21" s="55" customFormat="1" ht="12">
      <c r="A21" s="84" t="s">
        <v>7</v>
      </c>
      <c r="B21" s="10" t="s">
        <v>466</v>
      </c>
      <c r="C21" s="164">
        <v>1</v>
      </c>
      <c r="D21" s="164" t="s">
        <v>0</v>
      </c>
      <c r="E21" s="134"/>
      <c r="F21" s="135">
        <v>20</v>
      </c>
      <c r="G21" s="160" t="s">
        <v>0</v>
      </c>
      <c r="H21" s="13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21" s="85" t="str">
        <f>IF(Sklop15[[#This Row],[ZAHTEVANA SHEMA KAKOVOSTI]]&lt;&gt;"",Sklop15[[#This Row],[Preračunana masa/volumen/kos na enoto kg]],"")</f>
        <v/>
      </c>
      <c r="J21" s="98"/>
      <c r="K21" s="91"/>
      <c r="L21" s="91"/>
      <c r="M21" s="100"/>
      <c r="N21" s="92"/>
      <c r="O21" s="92"/>
      <c r="P21" s="101"/>
      <c r="Q21" s="92">
        <f>+Sklop15[[#This Row],[cena/enota brez DDV v EUR]]*Sklop15[[#This Row],[Stopnja DDV (%)]]</f>
        <v>0</v>
      </c>
      <c r="R21" s="92">
        <f>+Sklop15[[#This Row],[cena/enota brez DDV v EUR]]+Sklop15[[#This Row],[Davek (EUR)]]</f>
        <v>0</v>
      </c>
      <c r="S21" s="92">
        <f>+Sklop15[[#This Row],[cena/enota brez DDV v EUR]]*Sklop15[[#This Row],[Okvirna količina]]</f>
        <v>0</v>
      </c>
      <c r="T21" s="92">
        <f>+Sklop15[[#This Row],[Končna cena/enoto mere (EUR) z DDV]]*Sklop15[[#This Row],[Okvirna količina]]</f>
        <v>0</v>
      </c>
      <c r="U21" s="193"/>
    </row>
    <row r="22" spans="1:21" s="55" customFormat="1" ht="12">
      <c r="A22" s="84" t="s">
        <v>8</v>
      </c>
      <c r="B22" s="76" t="s">
        <v>467</v>
      </c>
      <c r="C22" s="164">
        <v>1</v>
      </c>
      <c r="D22" s="164" t="s">
        <v>0</v>
      </c>
      <c r="E22" s="134"/>
      <c r="F22" s="135">
        <v>170</v>
      </c>
      <c r="G22" s="160" t="s">
        <v>0</v>
      </c>
      <c r="H22" s="13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170</v>
      </c>
      <c r="I22" s="85" t="str">
        <f>IF(Sklop15[[#This Row],[ZAHTEVANA SHEMA KAKOVOSTI]]&lt;&gt;"",Sklop15[[#This Row],[Preračunana masa/volumen/kos na enoto kg]],"")</f>
        <v/>
      </c>
      <c r="J22" s="98"/>
      <c r="K22" s="91"/>
      <c r="L22" s="91"/>
      <c r="M22" s="100"/>
      <c r="N22" s="92"/>
      <c r="O22" s="92"/>
      <c r="P22" s="101"/>
      <c r="Q22" s="92">
        <f>+Sklop15[[#This Row],[cena/enota brez DDV v EUR]]*Sklop15[[#This Row],[Stopnja DDV (%)]]</f>
        <v>0</v>
      </c>
      <c r="R22" s="92">
        <f>+Sklop15[[#This Row],[cena/enota brez DDV v EUR]]+Sklop15[[#This Row],[Davek (EUR)]]</f>
        <v>0</v>
      </c>
      <c r="S22" s="92">
        <f>+Sklop15[[#This Row],[cena/enota brez DDV v EUR]]*Sklop15[[#This Row],[Okvirna količina]]</f>
        <v>0</v>
      </c>
      <c r="T22" s="92">
        <f>+Sklop15[[#This Row],[Končna cena/enoto mere (EUR) z DDV]]*Sklop15[[#This Row],[Okvirna količina]]</f>
        <v>0</v>
      </c>
      <c r="U22" s="193"/>
    </row>
    <row r="23" spans="1:21" s="55" customFormat="1" ht="12">
      <c r="A23" s="84" t="s">
        <v>9</v>
      </c>
      <c r="B23" s="76" t="s">
        <v>468</v>
      </c>
      <c r="C23" s="164">
        <v>1</v>
      </c>
      <c r="D23" s="164" t="s">
        <v>0</v>
      </c>
      <c r="E23" s="134"/>
      <c r="F23" s="135">
        <v>5</v>
      </c>
      <c r="G23" s="160" t="s">
        <v>0</v>
      </c>
      <c r="H23" s="13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23" s="85" t="str">
        <f>IF(Sklop15[[#This Row],[ZAHTEVANA SHEMA KAKOVOSTI]]&lt;&gt;"",Sklop15[[#This Row],[Preračunana masa/volumen/kos na enoto kg]],"")</f>
        <v/>
      </c>
      <c r="J23" s="98"/>
      <c r="K23" s="91"/>
      <c r="L23" s="91"/>
      <c r="M23" s="100"/>
      <c r="N23" s="92"/>
      <c r="O23" s="92"/>
      <c r="P23" s="101"/>
      <c r="Q23" s="92">
        <f>+Sklop15[[#This Row],[cena/enota brez DDV v EUR]]*Sklop15[[#This Row],[Stopnja DDV (%)]]</f>
        <v>0</v>
      </c>
      <c r="R23" s="92">
        <f>+Sklop15[[#This Row],[cena/enota brez DDV v EUR]]+Sklop15[[#This Row],[Davek (EUR)]]</f>
        <v>0</v>
      </c>
      <c r="S23" s="92">
        <f>+Sklop15[[#This Row],[cena/enota brez DDV v EUR]]*Sklop15[[#This Row],[Okvirna količina]]</f>
        <v>0</v>
      </c>
      <c r="T23" s="92">
        <f>+Sklop15[[#This Row],[Končna cena/enoto mere (EUR) z DDV]]*Sklop15[[#This Row],[Okvirna količina]]</f>
        <v>0</v>
      </c>
      <c r="U23" s="193"/>
    </row>
    <row r="24" spans="1:21" s="55" customFormat="1" ht="12">
      <c r="A24" s="84" t="s">
        <v>10</v>
      </c>
      <c r="B24" s="76" t="s">
        <v>469</v>
      </c>
      <c r="C24" s="164">
        <v>1</v>
      </c>
      <c r="D24" s="164" t="s">
        <v>0</v>
      </c>
      <c r="E24" s="134"/>
      <c r="F24" s="135">
        <v>10</v>
      </c>
      <c r="G24" s="160" t="s">
        <v>0</v>
      </c>
      <c r="H24" s="13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24" s="85" t="str">
        <f>IF(Sklop15[[#This Row],[ZAHTEVANA SHEMA KAKOVOSTI]]&lt;&gt;"",Sklop15[[#This Row],[Preračunana masa/volumen/kos na enoto kg]],"")</f>
        <v/>
      </c>
      <c r="J24" s="98"/>
      <c r="K24" s="91"/>
      <c r="L24" s="91"/>
      <c r="M24" s="100"/>
      <c r="N24" s="92"/>
      <c r="O24" s="92"/>
      <c r="P24" s="101"/>
      <c r="Q24" s="92">
        <f>+Sklop15[[#This Row],[cena/enota brez DDV v EUR]]*Sklop15[[#This Row],[Stopnja DDV (%)]]</f>
        <v>0</v>
      </c>
      <c r="R24" s="92">
        <f>+Sklop15[[#This Row],[cena/enota brez DDV v EUR]]+Sklop15[[#This Row],[Davek (EUR)]]</f>
        <v>0</v>
      </c>
      <c r="S24" s="92">
        <f>+Sklop15[[#This Row],[cena/enota brez DDV v EUR]]*Sklop15[[#This Row],[Okvirna količina]]</f>
        <v>0</v>
      </c>
      <c r="T24" s="92">
        <f>+Sklop15[[#This Row],[Končna cena/enoto mere (EUR) z DDV]]*Sklop15[[#This Row],[Okvirna količina]]</f>
        <v>0</v>
      </c>
      <c r="U24" s="193"/>
    </row>
    <row r="25" spans="1:21" s="55" customFormat="1" ht="12">
      <c r="A25" s="84" t="s">
        <v>11</v>
      </c>
      <c r="B25" s="76" t="s">
        <v>470</v>
      </c>
      <c r="C25" s="164">
        <v>1</v>
      </c>
      <c r="D25" s="164" t="s">
        <v>0</v>
      </c>
      <c r="E25" s="134"/>
      <c r="F25" s="135">
        <v>200</v>
      </c>
      <c r="G25" s="160" t="s">
        <v>0</v>
      </c>
      <c r="H25" s="13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25" s="85" t="str">
        <f>IF(Sklop15[[#This Row],[ZAHTEVANA SHEMA KAKOVOSTI]]&lt;&gt;"",Sklop15[[#This Row],[Preračunana masa/volumen/kos na enoto kg]],"")</f>
        <v/>
      </c>
      <c r="J25" s="98"/>
      <c r="K25" s="91"/>
      <c r="L25" s="91"/>
      <c r="M25" s="100"/>
      <c r="N25" s="92"/>
      <c r="O25" s="92"/>
      <c r="P25" s="101"/>
      <c r="Q25" s="92">
        <f>+Sklop15[[#This Row],[cena/enota brez DDV v EUR]]*Sklop15[[#This Row],[Stopnja DDV (%)]]</f>
        <v>0</v>
      </c>
      <c r="R25" s="92">
        <f>+Sklop15[[#This Row],[cena/enota brez DDV v EUR]]+Sklop15[[#This Row],[Davek (EUR)]]</f>
        <v>0</v>
      </c>
      <c r="S25" s="92">
        <f>+Sklop15[[#This Row],[cena/enota brez DDV v EUR]]*Sklop15[[#This Row],[Okvirna količina]]</f>
        <v>0</v>
      </c>
      <c r="T25" s="92">
        <f>+Sklop15[[#This Row],[Končna cena/enoto mere (EUR) z DDV]]*Sklop15[[#This Row],[Okvirna količina]]</f>
        <v>0</v>
      </c>
      <c r="U25" s="193"/>
    </row>
    <row r="26" spans="1:21" s="55" customFormat="1" ht="12">
      <c r="A26" s="84" t="s">
        <v>12</v>
      </c>
      <c r="B26" s="76" t="s">
        <v>472</v>
      </c>
      <c r="C26" s="164">
        <v>1</v>
      </c>
      <c r="D26" s="164" t="s">
        <v>0</v>
      </c>
      <c r="E26" s="134"/>
      <c r="F26" s="135">
        <v>10</v>
      </c>
      <c r="G26" s="160" t="s">
        <v>0</v>
      </c>
      <c r="H26" s="13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26" s="85" t="str">
        <f>IF(Sklop15[[#This Row],[ZAHTEVANA SHEMA KAKOVOSTI]]&lt;&gt;"",Sklop15[[#This Row],[Preračunana masa/volumen/kos na enoto kg]],"")</f>
        <v/>
      </c>
      <c r="J26" s="98"/>
      <c r="K26" s="91"/>
      <c r="L26" s="91"/>
      <c r="M26" s="100"/>
      <c r="N26" s="92"/>
      <c r="O26" s="92"/>
      <c r="P26" s="101"/>
      <c r="Q26" s="92">
        <f>+Sklop15[[#This Row],[cena/enota brez DDV v EUR]]*Sklop15[[#This Row],[Stopnja DDV (%)]]</f>
        <v>0</v>
      </c>
      <c r="R26" s="92">
        <f>+Sklop15[[#This Row],[cena/enota brez DDV v EUR]]+Sklop15[[#This Row],[Davek (EUR)]]</f>
        <v>0</v>
      </c>
      <c r="S26" s="92">
        <f>+Sklop15[[#This Row],[cena/enota brez DDV v EUR]]*Sklop15[[#This Row],[Okvirna količina]]</f>
        <v>0</v>
      </c>
      <c r="T26" s="92">
        <f>+Sklop15[[#This Row],[Končna cena/enoto mere (EUR) z DDV]]*Sklop15[[#This Row],[Okvirna količina]]</f>
        <v>0</v>
      </c>
      <c r="U26" s="193"/>
    </row>
    <row r="27" spans="1:21" s="55" customFormat="1" ht="12">
      <c r="A27" s="84" t="s">
        <v>13</v>
      </c>
      <c r="B27" s="77" t="s">
        <v>473</v>
      </c>
      <c r="C27" s="164" t="s">
        <v>234</v>
      </c>
      <c r="D27" s="164" t="s">
        <v>0</v>
      </c>
      <c r="E27" s="134"/>
      <c r="F27" s="135">
        <v>30</v>
      </c>
      <c r="G27" s="160" t="s">
        <v>0</v>
      </c>
      <c r="H27" s="13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27" s="85" t="str">
        <f>IF(Sklop15[[#This Row],[ZAHTEVANA SHEMA KAKOVOSTI]]&lt;&gt;"",Sklop15[[#This Row],[Preračunana masa/volumen/kos na enoto kg]],"")</f>
        <v/>
      </c>
      <c r="J27" s="98"/>
      <c r="K27" s="91"/>
      <c r="L27" s="91"/>
      <c r="M27" s="100"/>
      <c r="N27" s="92"/>
      <c r="O27" s="92"/>
      <c r="P27" s="101"/>
      <c r="Q27" s="92">
        <f>+Sklop15[[#This Row],[cena/enota brez DDV v EUR]]*Sklop15[[#This Row],[Stopnja DDV (%)]]</f>
        <v>0</v>
      </c>
      <c r="R27" s="92">
        <f>+Sklop15[[#This Row],[cena/enota brez DDV v EUR]]+Sklop15[[#This Row],[Davek (EUR)]]</f>
        <v>0</v>
      </c>
      <c r="S27" s="92">
        <f>+Sklop15[[#This Row],[cena/enota brez DDV v EUR]]*Sklop15[[#This Row],[Okvirna količina]]</f>
        <v>0</v>
      </c>
      <c r="T27" s="92">
        <f>+Sklop15[[#This Row],[Končna cena/enoto mere (EUR) z DDV]]*Sklop15[[#This Row],[Okvirna količina]]</f>
        <v>0</v>
      </c>
      <c r="U27" s="193"/>
    </row>
    <row r="28" spans="1:21" s="55" customFormat="1" ht="12">
      <c r="A28" s="84" t="s">
        <v>14</v>
      </c>
      <c r="B28" s="76" t="s">
        <v>471</v>
      </c>
      <c r="C28" s="164">
        <v>1</v>
      </c>
      <c r="D28" s="164" t="s">
        <v>0</v>
      </c>
      <c r="E28" s="134"/>
      <c r="F28" s="135">
        <v>150</v>
      </c>
      <c r="G28" s="160" t="s">
        <v>0</v>
      </c>
      <c r="H28" s="13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28" s="85" t="str">
        <f>IF(Sklop15[[#This Row],[ZAHTEVANA SHEMA KAKOVOSTI]]&lt;&gt;"",Sklop15[[#This Row],[Preračunana masa/volumen/kos na enoto kg]],"")</f>
        <v/>
      </c>
      <c r="J28" s="98"/>
      <c r="K28" s="91"/>
      <c r="L28" s="91"/>
      <c r="M28" s="100"/>
      <c r="N28" s="92"/>
      <c r="O28" s="92"/>
      <c r="P28" s="101"/>
      <c r="Q28" s="92">
        <f>+Sklop15[[#This Row],[cena/enota brez DDV v EUR]]*Sklop15[[#This Row],[Stopnja DDV (%)]]</f>
        <v>0</v>
      </c>
      <c r="R28" s="92">
        <f>+Sklop15[[#This Row],[cena/enota brez DDV v EUR]]+Sklop15[[#This Row],[Davek (EUR)]]</f>
        <v>0</v>
      </c>
      <c r="S28" s="92">
        <f>+Sklop15[[#This Row],[cena/enota brez DDV v EUR]]*Sklop15[[#This Row],[Okvirna količina]]</f>
        <v>0</v>
      </c>
      <c r="T28" s="92">
        <f>+Sklop15[[#This Row],[Končna cena/enoto mere (EUR) z DDV]]*Sklop15[[#This Row],[Okvirna količina]]</f>
        <v>0</v>
      </c>
      <c r="U28" s="193"/>
    </row>
    <row r="29" spans="1:21" s="55" customFormat="1" ht="12">
      <c r="A29" s="84" t="s">
        <v>15</v>
      </c>
      <c r="B29" s="10" t="s">
        <v>474</v>
      </c>
      <c r="C29" s="164">
        <v>1</v>
      </c>
      <c r="D29" s="164" t="s">
        <v>0</v>
      </c>
      <c r="E29" s="134"/>
      <c r="F29" s="135">
        <v>100</v>
      </c>
      <c r="G29" s="160" t="s">
        <v>0</v>
      </c>
      <c r="H29" s="13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9" s="85" t="str">
        <f>IF(Sklop15[[#This Row],[ZAHTEVANA SHEMA KAKOVOSTI]]&lt;&gt;"",Sklop15[[#This Row],[Preračunana masa/volumen/kos na enoto kg]],"")</f>
        <v/>
      </c>
      <c r="J29" s="98"/>
      <c r="K29" s="91"/>
      <c r="L29" s="91"/>
      <c r="M29" s="100"/>
      <c r="N29" s="92"/>
      <c r="O29" s="92"/>
      <c r="P29" s="101"/>
      <c r="Q29" s="92">
        <f>+Sklop15[[#This Row],[cena/enota brez DDV v EUR]]*Sklop15[[#This Row],[Stopnja DDV (%)]]</f>
        <v>0</v>
      </c>
      <c r="R29" s="92">
        <f>+Sklop15[[#This Row],[cena/enota brez DDV v EUR]]+Sklop15[[#This Row],[Davek (EUR)]]</f>
        <v>0</v>
      </c>
      <c r="S29" s="92">
        <f>+Sklop15[[#This Row],[cena/enota brez DDV v EUR]]*Sklop15[[#This Row],[Okvirna količina]]</f>
        <v>0</v>
      </c>
      <c r="T29" s="92">
        <f>+Sklop15[[#This Row],[Končna cena/enoto mere (EUR) z DDV]]*Sklop15[[#This Row],[Okvirna količina]]</f>
        <v>0</v>
      </c>
      <c r="U29" s="193"/>
    </row>
    <row r="30" spans="1:21" s="55" customFormat="1" ht="12">
      <c r="A30" s="84" t="s">
        <v>16</v>
      </c>
      <c r="B30" s="10" t="s">
        <v>475</v>
      </c>
      <c r="C30" s="164">
        <v>1</v>
      </c>
      <c r="D30" s="164" t="s">
        <v>0</v>
      </c>
      <c r="E30" s="134"/>
      <c r="F30" s="135">
        <v>150</v>
      </c>
      <c r="G30" s="160" t="s">
        <v>0</v>
      </c>
      <c r="H30" s="13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30" s="85" t="str">
        <f>IF(Sklop15[[#This Row],[ZAHTEVANA SHEMA KAKOVOSTI]]&lt;&gt;"",Sklop15[[#This Row],[Preračunana masa/volumen/kos na enoto kg]],"")</f>
        <v/>
      </c>
      <c r="J30" s="98"/>
      <c r="K30" s="91"/>
      <c r="L30" s="91"/>
      <c r="M30" s="100"/>
      <c r="N30" s="92"/>
      <c r="O30" s="92"/>
      <c r="P30" s="101"/>
      <c r="Q30" s="92">
        <f>+Sklop15[[#This Row],[cena/enota brez DDV v EUR]]*Sklop15[[#This Row],[Stopnja DDV (%)]]</f>
        <v>0</v>
      </c>
      <c r="R30" s="92">
        <f>+Sklop15[[#This Row],[cena/enota brez DDV v EUR]]+Sklop15[[#This Row],[Davek (EUR)]]</f>
        <v>0</v>
      </c>
      <c r="S30" s="92">
        <f>+Sklop15[[#This Row],[cena/enota brez DDV v EUR]]*Sklop15[[#This Row],[Okvirna količina]]</f>
        <v>0</v>
      </c>
      <c r="T30" s="92">
        <f>+Sklop15[[#This Row],[Končna cena/enoto mere (EUR) z DDV]]*Sklop15[[#This Row],[Okvirna količina]]</f>
        <v>0</v>
      </c>
      <c r="U30" s="193"/>
    </row>
    <row r="31" spans="1:21" s="55" customFormat="1" ht="12">
      <c r="A31" s="84" t="s">
        <v>17</v>
      </c>
      <c r="B31" s="78" t="s">
        <v>476</v>
      </c>
      <c r="C31" s="164" t="s">
        <v>234</v>
      </c>
      <c r="D31" s="164" t="s">
        <v>0</v>
      </c>
      <c r="E31" s="134"/>
      <c r="F31" s="135">
        <v>20</v>
      </c>
      <c r="G31" s="160" t="s">
        <v>0</v>
      </c>
      <c r="H31" s="13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31" s="85" t="str">
        <f>IF(Sklop15[[#This Row],[ZAHTEVANA SHEMA KAKOVOSTI]]&lt;&gt;"",Sklop15[[#This Row],[Preračunana masa/volumen/kos na enoto kg]],"")</f>
        <v/>
      </c>
      <c r="J31" s="98"/>
      <c r="K31" s="91"/>
      <c r="L31" s="91"/>
      <c r="M31" s="100"/>
      <c r="N31" s="92"/>
      <c r="O31" s="92"/>
      <c r="P31" s="101"/>
      <c r="Q31" s="92">
        <f>+Sklop15[[#This Row],[cena/enota brez DDV v EUR]]*Sklop15[[#This Row],[Stopnja DDV (%)]]</f>
        <v>0</v>
      </c>
      <c r="R31" s="92">
        <f>+Sklop15[[#This Row],[cena/enota brez DDV v EUR]]+Sklop15[[#This Row],[Davek (EUR)]]</f>
        <v>0</v>
      </c>
      <c r="S31" s="92">
        <f>+Sklop15[[#This Row],[cena/enota brez DDV v EUR]]*Sklop15[[#This Row],[Okvirna količina]]</f>
        <v>0</v>
      </c>
      <c r="T31" s="92">
        <f>+Sklop15[[#This Row],[Končna cena/enoto mere (EUR) z DDV]]*Sklop15[[#This Row],[Okvirna količina]]</f>
        <v>0</v>
      </c>
      <c r="U31" s="193"/>
    </row>
    <row r="32" spans="1:21" s="55" customFormat="1" ht="12">
      <c r="A32" s="84" t="s">
        <v>18</v>
      </c>
      <c r="B32" s="11" t="s">
        <v>476</v>
      </c>
      <c r="C32" s="164" t="s">
        <v>1071</v>
      </c>
      <c r="D32" s="164" t="s">
        <v>0</v>
      </c>
      <c r="E32" s="134"/>
      <c r="F32" s="135">
        <v>80</v>
      </c>
      <c r="G32" s="160" t="s">
        <v>0</v>
      </c>
      <c r="H32" s="13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I32" s="85" t="str">
        <f>IF(Sklop15[[#This Row],[ZAHTEVANA SHEMA KAKOVOSTI]]&lt;&gt;"",Sklop15[[#This Row],[Preračunana masa/volumen/kos na enoto kg]],"")</f>
        <v/>
      </c>
      <c r="J32" s="98"/>
      <c r="K32" s="91"/>
      <c r="L32" s="91"/>
      <c r="M32" s="100"/>
      <c r="N32" s="92"/>
      <c r="O32" s="92"/>
      <c r="P32" s="101"/>
      <c r="Q32" s="92">
        <f>+Sklop15[[#This Row],[cena/enota brez DDV v EUR]]*Sklop15[[#This Row],[Stopnja DDV (%)]]</f>
        <v>0</v>
      </c>
      <c r="R32" s="92">
        <f>+Sklop15[[#This Row],[cena/enota brez DDV v EUR]]+Sklop15[[#This Row],[Davek (EUR)]]</f>
        <v>0</v>
      </c>
      <c r="S32" s="92">
        <f>+Sklop15[[#This Row],[cena/enota brez DDV v EUR]]*Sklop15[[#This Row],[Okvirna količina]]</f>
        <v>0</v>
      </c>
      <c r="T32" s="92">
        <f>+Sklop15[[#This Row],[Končna cena/enoto mere (EUR) z DDV]]*Sklop15[[#This Row],[Okvirna količina]]</f>
        <v>0</v>
      </c>
      <c r="U32" s="193"/>
    </row>
    <row r="33" spans="1:21" s="55" customFormat="1" ht="12">
      <c r="A33" s="84" t="s">
        <v>19</v>
      </c>
      <c r="B33" s="11" t="s">
        <v>477</v>
      </c>
      <c r="C33" s="164" t="s">
        <v>1072</v>
      </c>
      <c r="D33" s="164" t="s">
        <v>0</v>
      </c>
      <c r="E33" s="134"/>
      <c r="F33" s="135">
        <v>5</v>
      </c>
      <c r="G33" s="160" t="s">
        <v>0</v>
      </c>
      <c r="H33" s="13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33" s="85" t="str">
        <f>IF(Sklop15[[#This Row],[ZAHTEVANA SHEMA KAKOVOSTI]]&lt;&gt;"",Sklop15[[#This Row],[Preračunana masa/volumen/kos na enoto kg]],"")</f>
        <v/>
      </c>
      <c r="J33" s="98"/>
      <c r="K33" s="91"/>
      <c r="L33" s="91"/>
      <c r="M33" s="100"/>
      <c r="N33" s="92"/>
      <c r="O33" s="92"/>
      <c r="P33" s="101"/>
      <c r="Q33" s="92">
        <f>+Sklop15[[#This Row],[cena/enota brez DDV v EUR]]*Sklop15[[#This Row],[Stopnja DDV (%)]]</f>
        <v>0</v>
      </c>
      <c r="R33" s="92">
        <f>+Sklop15[[#This Row],[cena/enota brez DDV v EUR]]+Sklop15[[#This Row],[Davek (EUR)]]</f>
        <v>0</v>
      </c>
      <c r="S33" s="92">
        <f>+Sklop15[[#This Row],[cena/enota brez DDV v EUR]]*Sklop15[[#This Row],[Okvirna količina]]</f>
        <v>0</v>
      </c>
      <c r="T33" s="92">
        <f>+Sklop15[[#This Row],[Končna cena/enoto mere (EUR) z DDV]]*Sklop15[[#This Row],[Okvirna količina]]</f>
        <v>0</v>
      </c>
      <c r="U33" s="193"/>
    </row>
    <row r="34" spans="1:21" s="55" customFormat="1" ht="12">
      <c r="A34" s="84" t="s">
        <v>20</v>
      </c>
      <c r="B34" s="11" t="s">
        <v>478</v>
      </c>
      <c r="C34" s="164" t="s">
        <v>234</v>
      </c>
      <c r="D34" s="164" t="s">
        <v>0</v>
      </c>
      <c r="E34" s="134"/>
      <c r="F34" s="135">
        <v>180</v>
      </c>
      <c r="G34" s="160" t="s">
        <v>0</v>
      </c>
      <c r="H34" s="13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180</v>
      </c>
      <c r="I34" s="85" t="str">
        <f>IF(Sklop15[[#This Row],[ZAHTEVANA SHEMA KAKOVOSTI]]&lt;&gt;"",Sklop15[[#This Row],[Preračunana masa/volumen/kos na enoto kg]],"")</f>
        <v/>
      </c>
      <c r="J34" s="98"/>
      <c r="K34" s="91"/>
      <c r="L34" s="91"/>
      <c r="M34" s="100"/>
      <c r="N34" s="92"/>
      <c r="O34" s="92"/>
      <c r="P34" s="101"/>
      <c r="Q34" s="92">
        <f>+Sklop15[[#This Row],[cena/enota brez DDV v EUR]]*Sklop15[[#This Row],[Stopnja DDV (%)]]</f>
        <v>0</v>
      </c>
      <c r="R34" s="92">
        <f>+Sklop15[[#This Row],[cena/enota brez DDV v EUR]]+Sklop15[[#This Row],[Davek (EUR)]]</f>
        <v>0</v>
      </c>
      <c r="S34" s="92">
        <f>+Sklop15[[#This Row],[cena/enota brez DDV v EUR]]*Sklop15[[#This Row],[Okvirna količina]]</f>
        <v>0</v>
      </c>
      <c r="T34" s="92">
        <f>+Sklop15[[#This Row],[Končna cena/enoto mere (EUR) z DDV]]*Sklop15[[#This Row],[Okvirna količina]]</f>
        <v>0</v>
      </c>
      <c r="U34" s="193"/>
    </row>
    <row r="35" spans="1:21" s="55" customFormat="1" ht="12">
      <c r="A35" s="84" t="s">
        <v>21</v>
      </c>
      <c r="B35" s="172" t="s">
        <v>479</v>
      </c>
      <c r="C35" s="164" t="s">
        <v>234</v>
      </c>
      <c r="D35" s="164" t="s">
        <v>0</v>
      </c>
      <c r="E35" s="134"/>
      <c r="F35" s="135">
        <v>10</v>
      </c>
      <c r="G35" s="176" t="s">
        <v>0</v>
      </c>
      <c r="H35" s="13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35" s="135" t="str">
        <f>IF(Sklop15[[#This Row],[ZAHTEVANA SHEMA KAKOVOSTI]]&lt;&gt;"",Sklop15[[#This Row],[Preračunana masa/volumen/kos na enoto kg]],"")</f>
        <v/>
      </c>
      <c r="J35" s="165"/>
      <c r="K35" s="169"/>
      <c r="L35" s="169"/>
      <c r="M35" s="170"/>
      <c r="N35" s="166"/>
      <c r="O35" s="166"/>
      <c r="P35" s="167"/>
      <c r="Q35" s="166">
        <f>+Sklop15[[#This Row],[cena/enota brez DDV v EUR]]*Sklop15[[#This Row],[Stopnja DDV (%)]]</f>
        <v>0</v>
      </c>
      <c r="R35" s="166">
        <f>+Sklop15[[#This Row],[cena/enota brez DDV v EUR]]+Sklop15[[#This Row],[Davek (EUR)]]</f>
        <v>0</v>
      </c>
      <c r="S35" s="166">
        <f>+Sklop15[[#This Row],[cena/enota brez DDV v EUR]]*Sklop15[[#This Row],[Okvirna količina]]</f>
        <v>0</v>
      </c>
      <c r="T35" s="166">
        <f>+Sklop15[[#This Row],[Končna cena/enoto mere (EUR) z DDV]]*Sklop15[[#This Row],[Okvirna količina]]</f>
        <v>0</v>
      </c>
      <c r="U35" s="194"/>
    </row>
    <row r="36" spans="1:21" s="55" customFormat="1" ht="12">
      <c r="A36" s="84" t="s">
        <v>22</v>
      </c>
      <c r="B36" s="172" t="s">
        <v>480</v>
      </c>
      <c r="C36" s="164" t="s">
        <v>234</v>
      </c>
      <c r="D36" s="164" t="s">
        <v>0</v>
      </c>
      <c r="E36" s="134"/>
      <c r="F36" s="135">
        <v>20</v>
      </c>
      <c r="G36" s="176" t="s">
        <v>0</v>
      </c>
      <c r="H36" s="13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36" s="135" t="str">
        <f>IF(Sklop15[[#This Row],[ZAHTEVANA SHEMA KAKOVOSTI]]&lt;&gt;"",Sklop15[[#This Row],[Preračunana masa/volumen/kos na enoto kg]],"")</f>
        <v/>
      </c>
      <c r="J36" s="165"/>
      <c r="K36" s="169"/>
      <c r="L36" s="169"/>
      <c r="M36" s="170"/>
      <c r="N36" s="166"/>
      <c r="O36" s="166"/>
      <c r="P36" s="167"/>
      <c r="Q36" s="166">
        <f>+Sklop15[[#This Row],[cena/enota brez DDV v EUR]]*Sklop15[[#This Row],[Stopnja DDV (%)]]</f>
        <v>0</v>
      </c>
      <c r="R36" s="166">
        <f>+Sklop15[[#This Row],[cena/enota brez DDV v EUR]]+Sklop15[[#This Row],[Davek (EUR)]]</f>
        <v>0</v>
      </c>
      <c r="S36" s="166">
        <f>+Sklop15[[#This Row],[cena/enota brez DDV v EUR]]*Sklop15[[#This Row],[Okvirna količina]]</f>
        <v>0</v>
      </c>
      <c r="T36" s="166">
        <f>+Sklop15[[#This Row],[Končna cena/enoto mere (EUR) z DDV]]*Sklop15[[#This Row],[Okvirna količina]]</f>
        <v>0</v>
      </c>
      <c r="U36" s="194"/>
    </row>
    <row r="37" spans="1:21" s="55" customFormat="1" ht="12">
      <c r="A37" s="84" t="s">
        <v>23</v>
      </c>
      <c r="B37" s="172" t="s">
        <v>481</v>
      </c>
      <c r="C37" s="164" t="s">
        <v>234</v>
      </c>
      <c r="D37" s="164" t="s">
        <v>0</v>
      </c>
      <c r="E37" s="134"/>
      <c r="F37" s="135">
        <v>80</v>
      </c>
      <c r="G37" s="176" t="s">
        <v>0</v>
      </c>
      <c r="H37" s="13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I37" s="135" t="str">
        <f>IF(Sklop15[[#This Row],[ZAHTEVANA SHEMA KAKOVOSTI]]&lt;&gt;"",Sklop15[[#This Row],[Preračunana masa/volumen/kos na enoto kg]],"")</f>
        <v/>
      </c>
      <c r="J37" s="165"/>
      <c r="K37" s="169"/>
      <c r="L37" s="169"/>
      <c r="M37" s="170"/>
      <c r="N37" s="166"/>
      <c r="O37" s="166"/>
      <c r="P37" s="167"/>
      <c r="Q37" s="166">
        <f>+Sklop15[[#This Row],[cena/enota brez DDV v EUR]]*Sklop15[[#This Row],[Stopnja DDV (%)]]</f>
        <v>0</v>
      </c>
      <c r="R37" s="166">
        <f>+Sklop15[[#This Row],[cena/enota brez DDV v EUR]]+Sklop15[[#This Row],[Davek (EUR)]]</f>
        <v>0</v>
      </c>
      <c r="S37" s="166">
        <f>+Sklop15[[#This Row],[cena/enota brez DDV v EUR]]*Sklop15[[#This Row],[Okvirna količina]]</f>
        <v>0</v>
      </c>
      <c r="T37" s="166">
        <f>+Sklop15[[#This Row],[Končna cena/enoto mere (EUR) z DDV]]*Sklop15[[#This Row],[Okvirna količina]]</f>
        <v>0</v>
      </c>
      <c r="U37" s="194"/>
    </row>
    <row r="38" spans="1:21" s="55" customFormat="1" ht="12">
      <c r="A38" s="84" t="s">
        <v>24</v>
      </c>
      <c r="B38" s="172" t="s">
        <v>1073</v>
      </c>
      <c r="C38" s="164" t="s">
        <v>234</v>
      </c>
      <c r="D38" s="164" t="s">
        <v>0</v>
      </c>
      <c r="E38" s="134"/>
      <c r="F38" s="135">
        <v>100</v>
      </c>
      <c r="G38" s="176" t="s">
        <v>0</v>
      </c>
      <c r="H38" s="13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38" s="135" t="str">
        <f>IF(Sklop15[[#This Row],[ZAHTEVANA SHEMA KAKOVOSTI]]&lt;&gt;"",Sklop15[[#This Row],[Preračunana masa/volumen/kos na enoto kg]],"")</f>
        <v/>
      </c>
      <c r="J38" s="165"/>
      <c r="K38" s="169"/>
      <c r="L38" s="169"/>
      <c r="M38" s="170"/>
      <c r="N38" s="166"/>
      <c r="O38" s="166"/>
      <c r="P38" s="167"/>
      <c r="Q38" s="166">
        <f>+Sklop15[[#This Row],[cena/enota brez DDV v EUR]]*Sklop15[[#This Row],[Stopnja DDV (%)]]</f>
        <v>0</v>
      </c>
      <c r="R38" s="166">
        <f>+Sklop15[[#This Row],[cena/enota brez DDV v EUR]]+Sklop15[[#This Row],[Davek (EUR)]]</f>
        <v>0</v>
      </c>
      <c r="S38" s="166">
        <f>+Sklop15[[#This Row],[cena/enota brez DDV v EUR]]*Sklop15[[#This Row],[Okvirna količina]]</f>
        <v>0</v>
      </c>
      <c r="T38" s="166">
        <f>+Sklop15[[#This Row],[Končna cena/enoto mere (EUR) z DDV]]*Sklop15[[#This Row],[Okvirna količina]]</f>
        <v>0</v>
      </c>
      <c r="U38" s="194"/>
    </row>
    <row r="39" spans="1:21" s="55" customFormat="1" ht="12">
      <c r="A39" s="84" t="s">
        <v>25</v>
      </c>
      <c r="B39" s="172" t="s">
        <v>459</v>
      </c>
      <c r="C39" s="164" t="s">
        <v>234</v>
      </c>
      <c r="D39" s="164" t="s">
        <v>0</v>
      </c>
      <c r="E39" s="134"/>
      <c r="F39" s="135">
        <v>150</v>
      </c>
      <c r="G39" s="176" t="s">
        <v>0</v>
      </c>
      <c r="H39" s="13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39" s="135" t="str">
        <f>IF(Sklop15[[#This Row],[ZAHTEVANA SHEMA KAKOVOSTI]]&lt;&gt;"",Sklop15[[#This Row],[Preračunana masa/volumen/kos na enoto kg]],"")</f>
        <v/>
      </c>
      <c r="J39" s="165"/>
      <c r="K39" s="169"/>
      <c r="L39" s="169"/>
      <c r="M39" s="170"/>
      <c r="N39" s="166"/>
      <c r="O39" s="166"/>
      <c r="P39" s="167"/>
      <c r="Q39" s="166">
        <f>+Sklop15[[#This Row],[cena/enota brez DDV v EUR]]*Sklop15[[#This Row],[Stopnja DDV (%)]]</f>
        <v>0</v>
      </c>
      <c r="R39" s="166">
        <f>+Sklop15[[#This Row],[cena/enota brez DDV v EUR]]+Sklop15[[#This Row],[Davek (EUR)]]</f>
        <v>0</v>
      </c>
      <c r="S39" s="166">
        <f>+Sklop15[[#This Row],[cena/enota brez DDV v EUR]]*Sklop15[[#This Row],[Okvirna količina]]</f>
        <v>0</v>
      </c>
      <c r="T39" s="166">
        <f>+Sklop15[[#This Row],[Končna cena/enoto mere (EUR) z DDV]]*Sklop15[[#This Row],[Okvirna količina]]</f>
        <v>0</v>
      </c>
      <c r="U39" s="194"/>
    </row>
    <row r="40" spans="1:21" s="55" customFormat="1" ht="12">
      <c r="A40" s="84" t="s">
        <v>26</v>
      </c>
      <c r="B40" s="172" t="s">
        <v>482</v>
      </c>
      <c r="C40" s="164">
        <v>500</v>
      </c>
      <c r="D40" s="164" t="s">
        <v>157</v>
      </c>
      <c r="E40" s="134"/>
      <c r="F40" s="135">
        <v>20</v>
      </c>
      <c r="G40" s="176" t="s">
        <v>0</v>
      </c>
      <c r="H40" s="13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40" s="135" t="str">
        <f>IF(Sklop15[[#This Row],[ZAHTEVANA SHEMA KAKOVOSTI]]&lt;&gt;"",Sklop15[[#This Row],[Preračunana masa/volumen/kos na enoto kg]],"")</f>
        <v/>
      </c>
      <c r="J40" s="165"/>
      <c r="K40" s="169"/>
      <c r="L40" s="169"/>
      <c r="M40" s="170"/>
      <c r="N40" s="166"/>
      <c r="O40" s="166"/>
      <c r="P40" s="167"/>
      <c r="Q40" s="166">
        <f>+Sklop15[[#This Row],[cena/enota brez DDV v EUR]]*Sklop15[[#This Row],[Stopnja DDV (%)]]</f>
        <v>0</v>
      </c>
      <c r="R40" s="166">
        <f>+Sklop15[[#This Row],[cena/enota brez DDV v EUR]]+Sklop15[[#This Row],[Davek (EUR)]]</f>
        <v>0</v>
      </c>
      <c r="S40" s="166">
        <f>+Sklop15[[#This Row],[cena/enota brez DDV v EUR]]*Sklop15[[#This Row],[Okvirna količina]]</f>
        <v>0</v>
      </c>
      <c r="T40" s="166">
        <f>+Sklop15[[#This Row],[Končna cena/enoto mere (EUR) z DDV]]*Sklop15[[#This Row],[Okvirna količina]]</f>
        <v>0</v>
      </c>
      <c r="U40" s="194"/>
    </row>
    <row r="41" spans="1:21" s="55" customFormat="1" ht="12">
      <c r="A41" s="84" t="s">
        <v>27</v>
      </c>
      <c r="B41" s="172" t="s">
        <v>482</v>
      </c>
      <c r="C41" s="164" t="s">
        <v>1074</v>
      </c>
      <c r="D41" s="164" t="s">
        <v>0</v>
      </c>
      <c r="E41" s="134"/>
      <c r="F41" s="135">
        <v>50</v>
      </c>
      <c r="G41" s="176" t="s">
        <v>0</v>
      </c>
      <c r="H41" s="13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41" s="135" t="str">
        <f>IF(Sklop15[[#This Row],[ZAHTEVANA SHEMA KAKOVOSTI]]&lt;&gt;"",Sklop15[[#This Row],[Preračunana masa/volumen/kos na enoto kg]],"")</f>
        <v/>
      </c>
      <c r="J41" s="165"/>
      <c r="K41" s="169"/>
      <c r="L41" s="169"/>
      <c r="M41" s="170"/>
      <c r="N41" s="166"/>
      <c r="O41" s="166"/>
      <c r="P41" s="167"/>
      <c r="Q41" s="166">
        <f>+Sklop15[[#This Row],[cena/enota brez DDV v EUR]]*Sklop15[[#This Row],[Stopnja DDV (%)]]</f>
        <v>0</v>
      </c>
      <c r="R41" s="166">
        <f>+Sklop15[[#This Row],[cena/enota brez DDV v EUR]]+Sklop15[[#This Row],[Davek (EUR)]]</f>
        <v>0</v>
      </c>
      <c r="S41" s="166">
        <f>+Sklop15[[#This Row],[cena/enota brez DDV v EUR]]*Sklop15[[#This Row],[Okvirna količina]]</f>
        <v>0</v>
      </c>
      <c r="T41" s="166">
        <f>+Sklop15[[#This Row],[Končna cena/enoto mere (EUR) z DDV]]*Sklop15[[#This Row],[Okvirna količina]]</f>
        <v>0</v>
      </c>
      <c r="U41" s="194"/>
    </row>
    <row r="42" spans="1:21" s="55" customFormat="1" ht="12">
      <c r="A42" s="84" t="s">
        <v>28</v>
      </c>
      <c r="B42" s="172" t="s">
        <v>483</v>
      </c>
      <c r="C42" s="164">
        <v>1</v>
      </c>
      <c r="D42" s="164" t="s">
        <v>0</v>
      </c>
      <c r="E42" s="134"/>
      <c r="F42" s="135">
        <v>40</v>
      </c>
      <c r="G42" s="176" t="s">
        <v>0</v>
      </c>
      <c r="H42" s="13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42" s="135" t="str">
        <f>IF(Sklop15[[#This Row],[ZAHTEVANA SHEMA KAKOVOSTI]]&lt;&gt;"",Sklop15[[#This Row],[Preračunana masa/volumen/kos na enoto kg]],"")</f>
        <v/>
      </c>
      <c r="J42" s="165"/>
      <c r="K42" s="169"/>
      <c r="L42" s="169"/>
      <c r="M42" s="170"/>
      <c r="N42" s="166"/>
      <c r="O42" s="166"/>
      <c r="P42" s="167"/>
      <c r="Q42" s="166">
        <f>+Sklop15[[#This Row],[cena/enota brez DDV v EUR]]*Sklop15[[#This Row],[Stopnja DDV (%)]]</f>
        <v>0</v>
      </c>
      <c r="R42" s="166">
        <f>+Sklop15[[#This Row],[cena/enota brez DDV v EUR]]+Sklop15[[#This Row],[Davek (EUR)]]</f>
        <v>0</v>
      </c>
      <c r="S42" s="166">
        <f>+Sklop15[[#This Row],[cena/enota brez DDV v EUR]]*Sklop15[[#This Row],[Okvirna količina]]</f>
        <v>0</v>
      </c>
      <c r="T42" s="166">
        <f>+Sklop15[[#This Row],[Končna cena/enoto mere (EUR) z DDV]]*Sklop15[[#This Row],[Okvirna količina]]</f>
        <v>0</v>
      </c>
      <c r="U42" s="194"/>
    </row>
    <row r="43" spans="1:21" s="440" customFormat="1" ht="12">
      <c r="A43" s="84" t="s">
        <v>29</v>
      </c>
      <c r="B43" s="172" t="s">
        <v>460</v>
      </c>
      <c r="C43" s="164" t="s">
        <v>1075</v>
      </c>
      <c r="D43" s="164" t="s">
        <v>0</v>
      </c>
      <c r="E43" s="134"/>
      <c r="F43" s="454">
        <v>2</v>
      </c>
      <c r="G43" s="463" t="s">
        <v>0</v>
      </c>
      <c r="H43" s="45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I43" s="454" t="str">
        <f>IF(Sklop15[[#This Row],[ZAHTEVANA SHEMA KAKOVOSTI]]&lt;&gt;"",Sklop15[[#This Row],[Preračunana masa/volumen/kos na enoto kg]],"")</f>
        <v/>
      </c>
      <c r="J43" s="464"/>
      <c r="K43" s="465"/>
      <c r="L43" s="465"/>
      <c r="M43" s="466"/>
      <c r="N43" s="467"/>
      <c r="O43" s="467"/>
      <c r="P43" s="468"/>
      <c r="Q43" s="467">
        <f>+Sklop15[[#This Row],[cena/enota brez DDV v EUR]]*Sklop15[[#This Row],[Stopnja DDV (%)]]</f>
        <v>0</v>
      </c>
      <c r="R43" s="467">
        <f>+Sklop15[[#This Row],[cena/enota brez DDV v EUR]]+Sklop15[[#This Row],[Davek (EUR)]]</f>
        <v>0</v>
      </c>
      <c r="S43" s="467">
        <f>+Sklop15[[#This Row],[cena/enota brez DDV v EUR]]*Sklop15[[#This Row],[Okvirna količina]]</f>
        <v>0</v>
      </c>
      <c r="T43" s="467">
        <f>+Sklop15[[#This Row],[Končna cena/enoto mere (EUR) z DDV]]*Sklop15[[#This Row],[Okvirna količina]]</f>
        <v>0</v>
      </c>
      <c r="U43" s="204"/>
    </row>
    <row r="44" spans="1:21">
      <c r="A44" s="419" t="s">
        <v>179</v>
      </c>
      <c r="B44" s="407"/>
      <c r="C44" s="408"/>
      <c r="D44" s="408"/>
      <c r="E44" s="409"/>
      <c r="F44" s="410"/>
      <c r="G44" s="411"/>
      <c r="H44" s="412">
        <f>SUBTOTAL(109,Sklop15[Preračunana masa/volumen/kos na enoto kg])</f>
        <v>2812</v>
      </c>
      <c r="I44" s="412">
        <f>SUBTOTAL(109,Sklop15[Živila iz shem kakovosti (kg)])</f>
        <v>0</v>
      </c>
      <c r="J44" s="410"/>
      <c r="K44" s="413"/>
      <c r="L44" s="413"/>
      <c r="M44" s="414"/>
      <c r="N44" s="415"/>
      <c r="O44" s="415"/>
      <c r="P44" s="415"/>
      <c r="Q44" s="416"/>
      <c r="R44" s="410"/>
      <c r="S44" s="416">
        <f>SUBTOTAL(109,Sklop15[Vrednost za okvirno količino (EUR) brez DDV])</f>
        <v>0</v>
      </c>
      <c r="T44" s="416">
        <f>SUBTOTAL(109,Sklop15[Vrednost za okvirno količino (EUR) z DDV])</f>
        <v>0</v>
      </c>
      <c r="U44" s="417">
        <f>SUBTOTAL(103,Sklop15[Shema kakovosti
(nacionalne, evropske)
])</f>
        <v>0</v>
      </c>
    </row>
    <row r="45" spans="1:21" ht="15">
      <c r="A45" s="7"/>
      <c r="B45" s="5"/>
      <c r="C45" s="29"/>
      <c r="D45" s="29"/>
      <c r="E45" s="28"/>
      <c r="F45" s="8"/>
      <c r="H45" s="9"/>
      <c r="I45" s="9"/>
      <c r="J45" s="9"/>
      <c r="K45" s="9"/>
      <c r="L45" s="23"/>
      <c r="M45" s="23"/>
      <c r="N45" s="9"/>
      <c r="O45" s="9"/>
      <c r="P45" s="9"/>
      <c r="Q45" s="9"/>
      <c r="R45" s="9"/>
      <c r="S45" s="3"/>
      <c r="T45" s="3"/>
      <c r="U45" s="8"/>
    </row>
    <row r="46" spans="1:21">
      <c r="A46" s="47" t="s">
        <v>176</v>
      </c>
      <c r="B46" s="19"/>
      <c r="C46" s="31"/>
      <c r="D46" s="31"/>
      <c r="E46" s="113"/>
      <c r="Q46" s="47"/>
      <c r="R46" s="47"/>
      <c r="S46" s="47"/>
      <c r="T46" s="47"/>
    </row>
    <row r="47" spans="1:21">
      <c r="A47" s="14" t="s">
        <v>1216</v>
      </c>
      <c r="B47" s="19"/>
      <c r="C47" s="31"/>
      <c r="D47" s="31"/>
      <c r="E47" s="113"/>
    </row>
    <row r="48" spans="1:21">
      <c r="A48" s="107" t="s">
        <v>311</v>
      </c>
      <c r="F48" s="68"/>
      <c r="G48" s="68"/>
      <c r="H48" s="32"/>
      <c r="I48" s="32"/>
      <c r="J48" s="32"/>
      <c r="K48" s="32"/>
      <c r="L48" s="54"/>
      <c r="M48" s="54"/>
      <c r="N48" s="32"/>
      <c r="O48" s="32"/>
      <c r="P48" s="32"/>
      <c r="Q48" s="32"/>
      <c r="R48" s="32"/>
    </row>
    <row r="49" spans="1:22">
      <c r="A49" s="552" t="s">
        <v>1449</v>
      </c>
      <c r="B49" s="552"/>
      <c r="C49" s="552"/>
      <c r="D49" s="552"/>
      <c r="E49" s="552"/>
      <c r="F49" s="552"/>
      <c r="G49" s="552"/>
      <c r="H49" s="552"/>
      <c r="I49" s="552"/>
      <c r="J49" s="552"/>
      <c r="K49" s="552"/>
      <c r="L49" s="552"/>
      <c r="M49" s="124"/>
      <c r="N49" s="124"/>
      <c r="O49" s="124"/>
      <c r="P49" s="124"/>
      <c r="Q49" s="124"/>
      <c r="R49" s="124"/>
      <c r="S49" s="124"/>
      <c r="T49" s="124"/>
      <c r="U49" s="124"/>
      <c r="V49" s="123"/>
    </row>
    <row r="50" spans="1:22" ht="12.75" customHeight="1">
      <c r="A50" s="553"/>
      <c r="B50" s="553"/>
      <c r="C50" s="553"/>
      <c r="D50" s="553"/>
      <c r="E50" s="553"/>
      <c r="F50" s="553"/>
      <c r="G50" s="553"/>
      <c r="H50" s="553"/>
      <c r="I50" s="553"/>
      <c r="J50" s="553"/>
      <c r="K50" s="553"/>
      <c r="L50" s="553"/>
      <c r="M50" s="54"/>
      <c r="N50" s="32"/>
      <c r="O50" s="32"/>
      <c r="P50" s="32"/>
      <c r="Q50" s="32"/>
      <c r="R50" s="32"/>
    </row>
    <row r="51" spans="1:22">
      <c r="N51" s="32"/>
      <c r="O51" s="32"/>
      <c r="P51" s="32"/>
      <c r="Q51" s="32"/>
      <c r="R51" s="32"/>
    </row>
    <row r="52" spans="1:22">
      <c r="A52" s="107" t="s">
        <v>65</v>
      </c>
      <c r="F52" s="68"/>
      <c r="G52" s="68" t="s">
        <v>66</v>
      </c>
      <c r="H52" s="32"/>
      <c r="I52" s="32"/>
      <c r="J52" s="32"/>
      <c r="K52" s="32"/>
      <c r="L52" s="54"/>
      <c r="M52" s="54"/>
      <c r="N52" s="32"/>
      <c r="O52" s="32"/>
      <c r="P52" s="32"/>
      <c r="Q52" s="32" t="s">
        <v>67</v>
      </c>
      <c r="R52" s="32"/>
    </row>
    <row r="53" spans="1:22" ht="15">
      <c r="A53" s="7"/>
      <c r="B53" s="5"/>
      <c r="C53" s="29"/>
      <c r="D53" s="29"/>
      <c r="E53" s="28"/>
      <c r="F53" s="8"/>
      <c r="H53" s="9"/>
      <c r="I53" s="9"/>
      <c r="J53" s="9"/>
      <c r="K53" s="9"/>
      <c r="L53" s="23"/>
      <c r="M53" s="23"/>
      <c r="N53" s="9"/>
      <c r="O53" s="9"/>
      <c r="P53" s="9"/>
      <c r="Q53" s="9"/>
      <c r="R53" s="9"/>
      <c r="S53" s="3"/>
      <c r="T53" s="3"/>
      <c r="U53" s="8"/>
    </row>
    <row r="54" spans="1:22">
      <c r="B54" s="19"/>
      <c r="C54" s="31"/>
      <c r="D54" s="31"/>
      <c r="E54" s="113"/>
    </row>
    <row r="55" spans="1:22">
      <c r="B55" s="19"/>
      <c r="C55" s="31"/>
      <c r="D55" s="31"/>
      <c r="E55" s="113"/>
    </row>
    <row r="56" spans="1:22">
      <c r="B56" s="19"/>
      <c r="C56" s="31"/>
      <c r="D56" s="31"/>
      <c r="E56" s="113"/>
    </row>
    <row r="57" spans="1:22">
      <c r="B57" s="19"/>
      <c r="C57" s="31"/>
      <c r="D57" s="31"/>
      <c r="E57" s="113"/>
    </row>
    <row r="58" spans="1:22">
      <c r="B58" s="19"/>
      <c r="C58" s="31"/>
      <c r="D58" s="31"/>
      <c r="E58" s="113"/>
    </row>
    <row r="59" spans="1:22">
      <c r="B59" s="19"/>
      <c r="C59" s="31"/>
      <c r="D59" s="31"/>
      <c r="E59" s="113"/>
    </row>
    <row r="60" spans="1:22">
      <c r="B60" s="19"/>
      <c r="C60" s="31"/>
      <c r="D60" s="31"/>
      <c r="E60" s="113"/>
    </row>
    <row r="61" spans="1:22">
      <c r="B61" s="19"/>
      <c r="C61" s="31"/>
      <c r="D61" s="31"/>
      <c r="E61" s="113"/>
    </row>
    <row r="62" spans="1:22">
      <c r="B62" s="19"/>
      <c r="C62" s="31"/>
      <c r="D62" s="31"/>
      <c r="E62" s="113"/>
    </row>
    <row r="63" spans="1:22">
      <c r="B63" s="19"/>
      <c r="C63" s="31"/>
      <c r="D63" s="31"/>
      <c r="E63" s="113"/>
    </row>
    <row r="64" spans="1:22">
      <c r="B64" s="19"/>
      <c r="C64" s="31"/>
      <c r="D64" s="31"/>
      <c r="E64" s="113"/>
    </row>
    <row r="65" spans="1:22">
      <c r="B65" s="19"/>
      <c r="C65" s="31"/>
      <c r="D65" s="31"/>
      <c r="E65" s="113"/>
    </row>
    <row r="66" spans="1:22">
      <c r="B66" s="19"/>
      <c r="C66" s="31"/>
      <c r="D66" s="31"/>
      <c r="E66" s="113"/>
    </row>
    <row r="67" spans="1:22">
      <c r="B67" s="19"/>
      <c r="C67" s="31"/>
      <c r="D67" s="31"/>
      <c r="E67" s="113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68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68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68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68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68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68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68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68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68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68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68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68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68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68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68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68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68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L264" s="14"/>
      <c r="M264" s="14"/>
      <c r="N264" s="14"/>
      <c r="O264" s="14"/>
      <c r="P264" s="14"/>
      <c r="Q264" s="14"/>
      <c r="R264" s="14"/>
      <c r="S264" s="14"/>
      <c r="T264" s="14"/>
      <c r="U264" s="68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L265" s="14"/>
      <c r="M265" s="14"/>
      <c r="N265" s="14"/>
      <c r="O265" s="14"/>
      <c r="P265" s="14"/>
      <c r="Q265" s="14"/>
      <c r="R265" s="14"/>
      <c r="S265" s="14"/>
      <c r="T265" s="14"/>
      <c r="U265" s="68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L266" s="14"/>
      <c r="M266" s="14"/>
      <c r="N266" s="14"/>
      <c r="O266" s="14"/>
      <c r="P266" s="14"/>
      <c r="Q266" s="14"/>
      <c r="R266" s="14"/>
      <c r="S266" s="14"/>
      <c r="T266" s="14"/>
      <c r="U266" s="68"/>
      <c r="V266" s="14"/>
    </row>
    <row r="267" spans="1:22" s="21" customFormat="1">
      <c r="A267" s="14"/>
      <c r="B267" s="19"/>
      <c r="C267" s="31"/>
      <c r="D267" s="31"/>
      <c r="E267" s="113"/>
      <c r="F267" s="114"/>
      <c r="G267" s="114"/>
      <c r="L267" s="14"/>
      <c r="M267" s="14"/>
      <c r="N267" s="14"/>
      <c r="O267" s="14"/>
      <c r="P267" s="14"/>
      <c r="Q267" s="14"/>
      <c r="R267" s="14"/>
      <c r="S267" s="14"/>
      <c r="T267" s="14"/>
      <c r="U267" s="68"/>
      <c r="V267" s="14"/>
    </row>
    <row r="268" spans="1:22" s="21" customFormat="1">
      <c r="A268" s="14"/>
      <c r="B268" s="19"/>
      <c r="C268" s="31"/>
      <c r="D268" s="31"/>
      <c r="E268" s="113"/>
      <c r="F268" s="114"/>
      <c r="G268" s="114"/>
      <c r="L268" s="14"/>
      <c r="M268" s="14"/>
      <c r="N268" s="14"/>
      <c r="O268" s="14"/>
      <c r="P268" s="14"/>
      <c r="Q268" s="14"/>
      <c r="R268" s="14"/>
      <c r="S268" s="14"/>
      <c r="T268" s="14"/>
      <c r="U268" s="68"/>
      <c r="V268" s="14"/>
    </row>
    <row r="269" spans="1:22" s="21" customFormat="1">
      <c r="A269" s="14"/>
      <c r="B269" s="19"/>
      <c r="C269" s="31"/>
      <c r="D269" s="31"/>
      <c r="E269" s="113"/>
      <c r="F269" s="114"/>
      <c r="G269" s="114"/>
      <c r="L269" s="14"/>
      <c r="M269" s="14"/>
      <c r="N269" s="14"/>
      <c r="O269" s="14"/>
      <c r="P269" s="14"/>
      <c r="Q269" s="14"/>
      <c r="R269" s="14"/>
      <c r="S269" s="14"/>
      <c r="T269" s="14"/>
      <c r="U269" s="68"/>
      <c r="V269" s="14"/>
    </row>
    <row r="270" spans="1:22" s="21" customFormat="1">
      <c r="A270" s="14"/>
      <c r="B270" s="19"/>
      <c r="C270" s="31"/>
      <c r="D270" s="31"/>
      <c r="E270" s="113"/>
      <c r="F270" s="114"/>
      <c r="G270" s="114"/>
      <c r="L270" s="14"/>
      <c r="M270" s="14"/>
      <c r="N270" s="14"/>
      <c r="O270" s="14"/>
      <c r="P270" s="14"/>
      <c r="Q270" s="14"/>
      <c r="R270" s="14"/>
      <c r="S270" s="14"/>
      <c r="T270" s="14"/>
      <c r="U270" s="68"/>
      <c r="V270" s="14"/>
    </row>
    <row r="271" spans="1:22" s="21" customFormat="1">
      <c r="A271" s="14"/>
      <c r="B271" s="19"/>
      <c r="C271" s="31"/>
      <c r="D271" s="31"/>
      <c r="E271" s="113"/>
      <c r="F271" s="114"/>
      <c r="G271" s="114"/>
      <c r="L271" s="14"/>
      <c r="M271" s="14"/>
      <c r="N271" s="14"/>
      <c r="O271" s="14"/>
      <c r="P271" s="14"/>
      <c r="Q271" s="14"/>
      <c r="R271" s="14"/>
      <c r="S271" s="14"/>
      <c r="T271" s="14"/>
      <c r="U271" s="68"/>
      <c r="V271" s="14"/>
    </row>
    <row r="272" spans="1:22" s="21" customFormat="1">
      <c r="A272" s="14"/>
      <c r="B272" s="19"/>
      <c r="C272" s="31"/>
      <c r="D272" s="31"/>
      <c r="E272" s="113"/>
      <c r="F272" s="114"/>
      <c r="G272" s="114"/>
      <c r="L272" s="14"/>
      <c r="M272" s="14"/>
      <c r="N272" s="14"/>
      <c r="O272" s="14"/>
      <c r="P272" s="14"/>
      <c r="Q272" s="14"/>
      <c r="R272" s="14"/>
      <c r="S272" s="14"/>
      <c r="T272" s="14"/>
      <c r="U272" s="68"/>
      <c r="V272" s="14"/>
    </row>
    <row r="273" spans="1:22" s="21" customFormat="1">
      <c r="A273" s="14"/>
      <c r="B273" s="19"/>
      <c r="C273" s="31"/>
      <c r="D273" s="31"/>
      <c r="E273" s="113"/>
      <c r="F273" s="114"/>
      <c r="G273" s="114"/>
      <c r="L273" s="14"/>
      <c r="M273" s="14"/>
      <c r="N273" s="14"/>
      <c r="O273" s="14"/>
      <c r="P273" s="14"/>
      <c r="Q273" s="14"/>
      <c r="R273" s="14"/>
      <c r="S273" s="14"/>
      <c r="T273" s="14"/>
      <c r="U273" s="68"/>
      <c r="V273" s="14"/>
    </row>
    <row r="274" spans="1:22" s="21" customFormat="1">
      <c r="A274" s="14"/>
      <c r="B274" s="19"/>
      <c r="C274" s="31"/>
      <c r="D274" s="31"/>
      <c r="E274" s="113"/>
      <c r="F274" s="114"/>
      <c r="G274" s="114"/>
      <c r="L274" s="14"/>
      <c r="M274" s="14"/>
      <c r="N274" s="14"/>
      <c r="O274" s="14"/>
      <c r="P274" s="14"/>
      <c r="Q274" s="14"/>
      <c r="R274" s="14"/>
      <c r="S274" s="14"/>
      <c r="T274" s="14"/>
      <c r="U274" s="68"/>
      <c r="V274" s="14"/>
    </row>
    <row r="275" spans="1:22" s="21" customFormat="1">
      <c r="A275" s="14"/>
      <c r="B275" s="19"/>
      <c r="C275" s="31"/>
      <c r="D275" s="31"/>
      <c r="E275" s="113"/>
      <c r="F275" s="114"/>
      <c r="G275" s="114"/>
      <c r="L275" s="14"/>
      <c r="M275" s="14"/>
      <c r="N275" s="14"/>
      <c r="O275" s="14"/>
      <c r="P275" s="14"/>
      <c r="Q275" s="14"/>
      <c r="R275" s="14"/>
      <c r="S275" s="14"/>
      <c r="T275" s="14"/>
      <c r="U275" s="68"/>
      <c r="V275" s="14"/>
    </row>
    <row r="276" spans="1:22" s="21" customFormat="1">
      <c r="A276" s="14"/>
      <c r="B276" s="19"/>
      <c r="C276" s="31"/>
      <c r="D276" s="31"/>
      <c r="E276" s="113"/>
      <c r="F276" s="114"/>
      <c r="G276" s="114"/>
      <c r="L276" s="14"/>
      <c r="M276" s="14"/>
      <c r="N276" s="14"/>
      <c r="O276" s="14"/>
      <c r="P276" s="14"/>
      <c r="Q276" s="14"/>
      <c r="R276" s="14"/>
      <c r="S276" s="14"/>
      <c r="T276" s="14"/>
      <c r="U276" s="68"/>
      <c r="V276" s="14"/>
    </row>
  </sheetData>
  <sheetProtection insertRows="0" deleteRows="0"/>
  <protectedRanges>
    <protectedRange sqref="J51:P1048576 M50:P50 U1:U1048576 J1:P48 M49:P49" name="Obseg1"/>
    <protectedRange sqref="J50:L50" name="Obseg1_1"/>
    <protectedRange sqref="J49:L49" name="Obseg1_2"/>
  </protectedRanges>
  <mergeCells count="9">
    <mergeCell ref="A50:L50"/>
    <mergeCell ref="B13:K13"/>
    <mergeCell ref="C2:J2"/>
    <mergeCell ref="C3:J3"/>
    <mergeCell ref="C6:J6"/>
    <mergeCell ref="C7:J7"/>
    <mergeCell ref="C8:J8"/>
    <mergeCell ref="C9:J9"/>
    <mergeCell ref="A49:L49"/>
  </mergeCells>
  <phoneticPr fontId="32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24">
    <cfRule type="colorScale" priority="4">
      <colorScale>
        <cfvo type="min"/>
        <cfvo type="max"/>
        <color rgb="FFFCFCFF"/>
        <color rgb="FFF8696B"/>
      </colorScale>
    </cfRule>
  </conditionalFormatting>
  <conditionalFormatting sqref="B31 B19 B22:B23 B25:B28">
    <cfRule type="colorScale" priority="651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8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V288"/>
  <sheetViews>
    <sheetView topLeftCell="A34" zoomScale="90" zoomScaleNormal="90" zoomScaleSheetLayoutView="100" workbookViewId="0">
      <selection activeCell="O11" sqref="O11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63" hidden="1" customWidth="1"/>
    <col min="9" max="9" width="7.42578125" style="263" hidden="1" customWidth="1"/>
    <col min="10" max="10" width="8" style="21" customWidth="1"/>
    <col min="11" max="11" width="10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129</v>
      </c>
    </row>
    <row r="2" spans="1:21" ht="15">
      <c r="B2" s="50" t="s">
        <v>130</v>
      </c>
      <c r="C2" s="543" t="str">
        <f>+'prva stran'!B6</f>
        <v>VRTEC MEDVODE</v>
      </c>
      <c r="D2" s="544"/>
      <c r="E2" s="544"/>
      <c r="F2" s="544"/>
      <c r="G2" s="544"/>
      <c r="H2" s="544"/>
      <c r="I2" s="544"/>
      <c r="J2" s="544"/>
    </row>
    <row r="3" spans="1:21" ht="15">
      <c r="B3" s="50" t="s">
        <v>131</v>
      </c>
      <c r="C3" s="545" t="str">
        <f>+'prva stran'!B7</f>
        <v xml:space="preserve">Ostrovrharjeva ulica 2, 1215  MEDVODE </v>
      </c>
      <c r="D3" s="546"/>
      <c r="E3" s="546"/>
      <c r="F3" s="546"/>
      <c r="G3" s="546"/>
      <c r="H3" s="546"/>
      <c r="I3" s="546"/>
      <c r="J3" s="546"/>
    </row>
    <row r="4" spans="1:21" ht="15">
      <c r="B4" s="69"/>
    </row>
    <row r="5" spans="1:21" ht="15">
      <c r="B5" s="49" t="s">
        <v>133</v>
      </c>
    </row>
    <row r="6" spans="1:21" ht="17.25" customHeight="1">
      <c r="B6" s="51" t="s">
        <v>130</v>
      </c>
      <c r="C6" s="547">
        <f>+'prva stran'!B10</f>
        <v>0</v>
      </c>
      <c r="D6" s="548"/>
      <c r="E6" s="548"/>
      <c r="F6" s="548"/>
      <c r="G6" s="548"/>
      <c r="H6" s="548"/>
      <c r="I6" s="548"/>
      <c r="J6" s="548"/>
    </row>
    <row r="7" spans="1:21" ht="17.25" customHeight="1">
      <c r="B7" s="51" t="s">
        <v>131</v>
      </c>
      <c r="C7" s="549">
        <f>+'prva stran'!B11</f>
        <v>0</v>
      </c>
      <c r="D7" s="550"/>
      <c r="E7" s="550"/>
      <c r="F7" s="550"/>
      <c r="G7" s="550"/>
      <c r="H7" s="550"/>
      <c r="I7" s="550"/>
      <c r="J7" s="550"/>
    </row>
    <row r="8" spans="1:21" ht="17.25" customHeight="1">
      <c r="B8" s="51" t="s">
        <v>132</v>
      </c>
      <c r="C8" s="549">
        <f>+'prva stran'!B12</f>
        <v>0</v>
      </c>
      <c r="D8" s="550"/>
      <c r="E8" s="550"/>
      <c r="F8" s="550"/>
      <c r="G8" s="550"/>
      <c r="H8" s="550"/>
      <c r="I8" s="550"/>
      <c r="J8" s="550"/>
    </row>
    <row r="9" spans="1:21" s="15" customFormat="1" ht="17.25" customHeight="1">
      <c r="A9" s="12"/>
      <c r="B9" s="52" t="s">
        <v>134</v>
      </c>
      <c r="C9" s="551">
        <f>+'prva stran'!B13</f>
        <v>0</v>
      </c>
      <c r="D9" s="550"/>
      <c r="E9" s="550"/>
      <c r="F9" s="550"/>
      <c r="G9" s="550"/>
      <c r="H9" s="550"/>
      <c r="I9" s="550"/>
      <c r="J9" s="550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264"/>
      <c r="I10" s="264"/>
      <c r="J10" s="17"/>
      <c r="K10" s="17"/>
      <c r="U10" s="8"/>
    </row>
    <row r="11" spans="1:21" s="15" customFormat="1" ht="15">
      <c r="B11" s="18" t="s">
        <v>98</v>
      </c>
      <c r="C11" s="28"/>
      <c r="D11" s="28"/>
      <c r="E11" s="28"/>
      <c r="F11" s="115"/>
      <c r="G11" s="115"/>
      <c r="H11" s="264"/>
      <c r="I11" s="264"/>
      <c r="J11" s="17"/>
      <c r="K11" s="17"/>
      <c r="U11" s="8"/>
    </row>
    <row r="12" spans="1:21" s="15" customFormat="1" ht="21" customHeight="1">
      <c r="B12" s="83" t="str">
        <f>+'Ponudbeni pred_rekapitulacija'!A29</f>
        <v>16. sklop:</v>
      </c>
      <c r="C12" s="83"/>
      <c r="D12" s="27"/>
      <c r="E12" s="28"/>
      <c r="F12" s="115"/>
      <c r="G12" s="115"/>
      <c r="H12" s="264"/>
      <c r="I12" s="264"/>
      <c r="J12" s="17"/>
      <c r="K12" s="17"/>
      <c r="U12" s="8"/>
    </row>
    <row r="13" spans="1:21" s="15" customFormat="1" ht="21" customHeight="1">
      <c r="B13" s="542" t="str">
        <f>+'Ponudbeni pred_rekapitulacija'!B29</f>
        <v>TESTENINE BREZ JAJC - DURUM IN JAJČNE TESTENINE - DURUM, 12,5-20% JAJČNI DELEŽ</v>
      </c>
      <c r="C13" s="542"/>
      <c r="D13" s="542"/>
      <c r="E13" s="542"/>
      <c r="F13" s="542"/>
      <c r="G13" s="542"/>
      <c r="H13" s="542"/>
      <c r="I13" s="542"/>
      <c r="J13" s="542"/>
      <c r="K13" s="542"/>
      <c r="U13" s="8"/>
    </row>
    <row r="14" spans="1:21" s="73" customFormat="1" ht="12" customHeight="1">
      <c r="A14" s="46">
        <v>1</v>
      </c>
      <c r="B14" s="46">
        <v>2</v>
      </c>
      <c r="C14" s="46" t="s">
        <v>155</v>
      </c>
      <c r="D14" s="46" t="s">
        <v>156</v>
      </c>
      <c r="E14" s="46" t="s">
        <v>226</v>
      </c>
      <c r="F14" s="46">
        <v>3</v>
      </c>
      <c r="G14" s="46">
        <v>4</v>
      </c>
      <c r="H14" s="265" t="s">
        <v>97</v>
      </c>
      <c r="I14" s="265" t="s">
        <v>170</v>
      </c>
      <c r="J14" s="71">
        <v>5</v>
      </c>
      <c r="K14" s="71">
        <v>6</v>
      </c>
      <c r="L14" s="71" t="s">
        <v>64</v>
      </c>
      <c r="M14" s="71" t="s">
        <v>221</v>
      </c>
      <c r="N14" s="71">
        <v>7</v>
      </c>
      <c r="O14" s="71" t="s">
        <v>222</v>
      </c>
      <c r="P14" s="71">
        <v>8</v>
      </c>
      <c r="Q14" s="72" t="s">
        <v>223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228</v>
      </c>
      <c r="C15" s="56" t="s">
        <v>218</v>
      </c>
      <c r="D15" s="56" t="s">
        <v>219</v>
      </c>
      <c r="E15" s="56" t="s">
        <v>227</v>
      </c>
      <c r="F15" s="56" t="s">
        <v>144</v>
      </c>
      <c r="G15" s="56" t="s">
        <v>145</v>
      </c>
      <c r="H15" s="266" t="s">
        <v>178</v>
      </c>
      <c r="I15" s="266" t="s">
        <v>214</v>
      </c>
      <c r="J15" s="58" t="s">
        <v>151</v>
      </c>
      <c r="K15" s="58" t="s">
        <v>96</v>
      </c>
      <c r="L15" s="58" t="s">
        <v>1436</v>
      </c>
      <c r="M15" s="58" t="s">
        <v>150</v>
      </c>
      <c r="N15" s="58" t="s">
        <v>63</v>
      </c>
      <c r="O15" s="58" t="s">
        <v>169</v>
      </c>
      <c r="P15" s="58" t="s">
        <v>147</v>
      </c>
      <c r="Q15" s="59" t="s">
        <v>148</v>
      </c>
      <c r="R15" s="59" t="s">
        <v>163</v>
      </c>
      <c r="S15" s="59" t="s">
        <v>152</v>
      </c>
      <c r="T15" s="59" t="s">
        <v>153</v>
      </c>
      <c r="U15" s="58" t="s">
        <v>166</v>
      </c>
    </row>
    <row r="16" spans="1:21" s="55" customFormat="1" ht="12">
      <c r="A16" s="182"/>
      <c r="B16" s="181" t="s">
        <v>484</v>
      </c>
      <c r="C16" s="183"/>
      <c r="D16" s="183"/>
      <c r="E16" s="184"/>
      <c r="F16" s="185"/>
      <c r="G16" s="186"/>
      <c r="H16" s="185"/>
      <c r="I16" s="185" t="str">
        <f>IF(Sklop16[[#This Row],[ZAHTEVANA SHEMA KAKOVOSTI]]&lt;&gt;"",Sklop16[[#This Row],[Preračunana masa/volumen/kos na enoto kg]],"")</f>
        <v/>
      </c>
      <c r="J16" s="187"/>
      <c r="K16" s="188"/>
      <c r="L16" s="188"/>
      <c r="M16" s="189"/>
      <c r="N16" s="190"/>
      <c r="O16" s="190"/>
      <c r="P16" s="191"/>
      <c r="Q16" s="190"/>
      <c r="R16" s="190"/>
      <c r="S16" s="190"/>
      <c r="T16" s="190"/>
      <c r="U16" s="192"/>
    </row>
    <row r="17" spans="1:21" s="440" customFormat="1" ht="20.25" customHeight="1">
      <c r="A17" s="89" t="s">
        <v>1</v>
      </c>
      <c r="B17" s="10" t="s">
        <v>486</v>
      </c>
      <c r="C17" s="82" t="s">
        <v>1207</v>
      </c>
      <c r="D17" s="82" t="s">
        <v>157</v>
      </c>
      <c r="E17" s="111"/>
      <c r="F17" s="442">
        <v>50</v>
      </c>
      <c r="G17" s="443" t="s">
        <v>0</v>
      </c>
      <c r="H17" s="3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17" s="300" t="str">
        <f>IF(Sklop16[[#This Row],[ZAHTEVANA SHEMA KAKOVOSTI]]&lt;&gt;"",Sklop16[[#This Row],[Preračunana masa/volumen/kos na enoto kg]],"")</f>
        <v/>
      </c>
      <c r="J17" s="445"/>
      <c r="K17" s="446"/>
      <c r="L17" s="446"/>
      <c r="M17" s="447"/>
      <c r="N17" s="448"/>
      <c r="O17" s="448"/>
      <c r="P17" s="449"/>
      <c r="Q17" s="448">
        <f>+Sklop16[[#This Row],[cena/enota brez DDV v EUR]]*Sklop16[[#This Row],[Stopnja DDV (%)]]</f>
        <v>0</v>
      </c>
      <c r="R17" s="448">
        <f>+Sklop16[[#This Row],[cena/enota brez DDV v EUR]]+Sklop16[[#This Row],[Davek (EUR)]]</f>
        <v>0</v>
      </c>
      <c r="S17" s="448">
        <f>+Sklop16[[#This Row],[cena/enota brez DDV v EUR]]*Sklop16[[#This Row],[Okvirna količina]]</f>
        <v>0</v>
      </c>
      <c r="T17" s="448">
        <f>+Sklop16[[#This Row],[Končna cena/enoto mere (EUR) z DDV]]*Sklop16[[#This Row],[Okvirna količina]]</f>
        <v>0</v>
      </c>
      <c r="U17" s="450"/>
    </row>
    <row r="18" spans="1:21" s="440" customFormat="1" ht="26.25" customHeight="1">
      <c r="A18" s="89" t="s">
        <v>3</v>
      </c>
      <c r="B18" s="76" t="s">
        <v>487</v>
      </c>
      <c r="C18" s="82" t="s">
        <v>1208</v>
      </c>
      <c r="D18" s="82" t="s">
        <v>157</v>
      </c>
      <c r="E18" s="111"/>
      <c r="F18" s="442">
        <v>800</v>
      </c>
      <c r="G18" s="443" t="s">
        <v>0</v>
      </c>
      <c r="H18" s="3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800</v>
      </c>
      <c r="I18" s="300" t="str">
        <f>IF(Sklop16[[#This Row],[ZAHTEVANA SHEMA KAKOVOSTI]]&lt;&gt;"",Sklop16[[#This Row],[Preračunana masa/volumen/kos na enoto kg]],"")</f>
        <v/>
      </c>
      <c r="J18" s="445"/>
      <c r="K18" s="446"/>
      <c r="L18" s="446"/>
      <c r="M18" s="447"/>
      <c r="N18" s="448"/>
      <c r="O18" s="448"/>
      <c r="P18" s="449"/>
      <c r="Q18" s="448">
        <f>+Sklop16[[#This Row],[cena/enota brez DDV v EUR]]*Sklop16[[#This Row],[Stopnja DDV (%)]]</f>
        <v>0</v>
      </c>
      <c r="R18" s="448">
        <f>+Sklop16[[#This Row],[cena/enota brez DDV v EUR]]+Sklop16[[#This Row],[Davek (EUR)]]</f>
        <v>0</v>
      </c>
      <c r="S18" s="448">
        <f>+Sklop16[[#This Row],[cena/enota brez DDV v EUR]]*Sklop16[[#This Row],[Okvirna količina]]</f>
        <v>0</v>
      </c>
      <c r="T18" s="448">
        <f>+Sklop16[[#This Row],[Končna cena/enoto mere (EUR) z DDV]]*Sklop16[[#This Row],[Okvirna količina]]</f>
        <v>0</v>
      </c>
      <c r="U18" s="450"/>
    </row>
    <row r="19" spans="1:21" s="440" customFormat="1" ht="12">
      <c r="A19" s="89" t="s">
        <v>4</v>
      </c>
      <c r="B19" s="76" t="s">
        <v>488</v>
      </c>
      <c r="C19" s="82" t="s">
        <v>1208</v>
      </c>
      <c r="D19" s="82" t="s">
        <v>157</v>
      </c>
      <c r="E19" s="111"/>
      <c r="F19" s="442">
        <v>50</v>
      </c>
      <c r="G19" s="443" t="s">
        <v>0</v>
      </c>
      <c r="H19" s="3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19" s="300" t="str">
        <f>IF(Sklop16[[#This Row],[ZAHTEVANA SHEMA KAKOVOSTI]]&lt;&gt;"",Sklop16[[#This Row],[Preračunana masa/volumen/kos na enoto kg]],"")</f>
        <v/>
      </c>
      <c r="J19" s="445"/>
      <c r="K19" s="446"/>
      <c r="L19" s="446"/>
      <c r="M19" s="447"/>
      <c r="N19" s="448"/>
      <c r="O19" s="448"/>
      <c r="P19" s="449"/>
      <c r="Q19" s="448">
        <f>+Sklop16[[#This Row],[cena/enota brez DDV v EUR]]*Sklop16[[#This Row],[Stopnja DDV (%)]]</f>
        <v>0</v>
      </c>
      <c r="R19" s="448">
        <f>+Sklop16[[#This Row],[cena/enota brez DDV v EUR]]+Sklop16[[#This Row],[Davek (EUR)]]</f>
        <v>0</v>
      </c>
      <c r="S19" s="448">
        <f>+Sklop16[[#This Row],[cena/enota brez DDV v EUR]]*Sklop16[[#This Row],[Okvirna količina]]</f>
        <v>0</v>
      </c>
      <c r="T19" s="448">
        <f>+Sklop16[[#This Row],[Končna cena/enoto mere (EUR) z DDV]]*Sklop16[[#This Row],[Okvirna količina]]</f>
        <v>0</v>
      </c>
      <c r="U19" s="450"/>
    </row>
    <row r="20" spans="1:21" s="440" customFormat="1" ht="27" customHeight="1">
      <c r="A20" s="89" t="s">
        <v>5</v>
      </c>
      <c r="B20" s="10" t="s">
        <v>489</v>
      </c>
      <c r="C20" s="82" t="s">
        <v>1206</v>
      </c>
      <c r="D20" s="82" t="s">
        <v>157</v>
      </c>
      <c r="E20" s="111"/>
      <c r="F20" s="442">
        <v>100</v>
      </c>
      <c r="G20" s="443" t="s">
        <v>0</v>
      </c>
      <c r="H20" s="3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0" s="300" t="str">
        <f>IF(Sklop16[[#This Row],[ZAHTEVANA SHEMA KAKOVOSTI]]&lt;&gt;"",Sklop16[[#This Row],[Preračunana masa/volumen/kos na enoto kg]],"")</f>
        <v/>
      </c>
      <c r="J20" s="445"/>
      <c r="K20" s="446"/>
      <c r="L20" s="446"/>
      <c r="M20" s="447"/>
      <c r="N20" s="448"/>
      <c r="O20" s="448"/>
      <c r="P20" s="449"/>
      <c r="Q20" s="448">
        <f>+Sklop16[[#This Row],[cena/enota brez DDV v EUR]]*Sklop16[[#This Row],[Stopnja DDV (%)]]</f>
        <v>0</v>
      </c>
      <c r="R20" s="448">
        <f>+Sklop16[[#This Row],[cena/enota brez DDV v EUR]]+Sklop16[[#This Row],[Davek (EUR)]]</f>
        <v>0</v>
      </c>
      <c r="S20" s="448">
        <f>+Sklop16[[#This Row],[cena/enota brez DDV v EUR]]*Sklop16[[#This Row],[Okvirna količina]]</f>
        <v>0</v>
      </c>
      <c r="T20" s="448">
        <f>+Sklop16[[#This Row],[Končna cena/enoto mere (EUR) z DDV]]*Sklop16[[#This Row],[Okvirna količina]]</f>
        <v>0</v>
      </c>
      <c r="U20" s="450"/>
    </row>
    <row r="21" spans="1:21" s="440" customFormat="1" ht="12">
      <c r="A21" s="89" t="s">
        <v>6</v>
      </c>
      <c r="B21" s="451" t="s">
        <v>1357</v>
      </c>
      <c r="C21" s="82" t="s">
        <v>1206</v>
      </c>
      <c r="D21" s="82" t="s">
        <v>157</v>
      </c>
      <c r="E21" s="111"/>
      <c r="F21" s="431">
        <v>50</v>
      </c>
      <c r="G21" s="443" t="s">
        <v>0</v>
      </c>
      <c r="H21" s="3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21" s="300" t="str">
        <f>IF(Sklop16[[#This Row],[ZAHTEVANA SHEMA KAKOVOSTI]]&lt;&gt;"",Sklop16[[#This Row],[Preračunana masa/volumen/kos na enoto kg]],"")</f>
        <v/>
      </c>
      <c r="J21" s="433"/>
      <c r="K21" s="452"/>
      <c r="L21" s="452"/>
      <c r="M21" s="453"/>
      <c r="N21" s="436"/>
      <c r="O21" s="436"/>
      <c r="P21" s="437"/>
      <c r="Q21" s="436">
        <f>+Sklop16[[#This Row],[cena/enota brez DDV v EUR]]*Sklop16[[#This Row],[Stopnja DDV (%)]]</f>
        <v>0</v>
      </c>
      <c r="R21" s="436">
        <f>+Sklop16[[#This Row],[cena/enota brez DDV v EUR]]+Sklop16[[#This Row],[Davek (EUR)]]</f>
        <v>0</v>
      </c>
      <c r="S21" s="436">
        <f>+Sklop16[[#This Row],[cena/enota brez DDV v EUR]]*Sklop16[[#This Row],[Okvirna količina]]</f>
        <v>0</v>
      </c>
      <c r="T21" s="436">
        <f>+Sklop16[[#This Row],[Končna cena/enoto mere (EUR) z DDV]]*Sklop16[[#This Row],[Okvirna količina]]</f>
        <v>0</v>
      </c>
      <c r="U21" s="439"/>
    </row>
    <row r="22" spans="1:21" s="440" customFormat="1" ht="12">
      <c r="A22" s="89" t="s">
        <v>7</v>
      </c>
      <c r="B22" s="451" t="s">
        <v>1359</v>
      </c>
      <c r="C22" s="82" t="s">
        <v>1206</v>
      </c>
      <c r="D22" s="82" t="s">
        <v>157</v>
      </c>
      <c r="E22" s="111"/>
      <c r="F22" s="431">
        <v>5</v>
      </c>
      <c r="G22" s="443" t="s">
        <v>0</v>
      </c>
      <c r="H22" s="3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22" s="300" t="str">
        <f>IF(Sklop16[[#This Row],[ZAHTEVANA SHEMA KAKOVOSTI]]&lt;&gt;"",Sklop16[[#This Row],[Preračunana masa/volumen/kos na enoto kg]],"")</f>
        <v/>
      </c>
      <c r="J22" s="433"/>
      <c r="K22" s="452"/>
      <c r="L22" s="452"/>
      <c r="M22" s="453"/>
      <c r="N22" s="436"/>
      <c r="O22" s="436"/>
      <c r="P22" s="437"/>
      <c r="Q22" s="436">
        <f>+Sklop16[[#This Row],[cena/enota brez DDV v EUR]]*Sklop16[[#This Row],[Stopnja DDV (%)]]</f>
        <v>0</v>
      </c>
      <c r="R22" s="436">
        <f>+Sklop16[[#This Row],[cena/enota brez DDV v EUR]]+Sklop16[[#This Row],[Davek (EUR)]]</f>
        <v>0</v>
      </c>
      <c r="S22" s="436">
        <f>+Sklop16[[#This Row],[cena/enota brez DDV v EUR]]*Sklop16[[#This Row],[Okvirna količina]]</f>
        <v>0</v>
      </c>
      <c r="T22" s="436">
        <f>+Sklop16[[#This Row],[Končna cena/enoto mere (EUR) z DDV]]*Sklop16[[#This Row],[Okvirna količina]]</f>
        <v>0</v>
      </c>
      <c r="U22" s="439"/>
    </row>
    <row r="23" spans="1:21" s="440" customFormat="1" ht="12">
      <c r="A23" s="89" t="s">
        <v>8</v>
      </c>
      <c r="B23" s="451" t="s">
        <v>1358</v>
      </c>
      <c r="C23" s="82" t="s">
        <v>1206</v>
      </c>
      <c r="D23" s="82" t="s">
        <v>157</v>
      </c>
      <c r="E23" s="111"/>
      <c r="F23" s="431">
        <v>50</v>
      </c>
      <c r="G23" s="443" t="s">
        <v>0</v>
      </c>
      <c r="H23" s="3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23" s="300" t="str">
        <f>IF(Sklop16[[#This Row],[ZAHTEVANA SHEMA KAKOVOSTI]]&lt;&gt;"",Sklop16[[#This Row],[Preračunana masa/volumen/kos na enoto kg]],"")</f>
        <v/>
      </c>
      <c r="J23" s="433"/>
      <c r="K23" s="452"/>
      <c r="L23" s="452"/>
      <c r="M23" s="453"/>
      <c r="N23" s="436"/>
      <c r="O23" s="436"/>
      <c r="P23" s="437"/>
      <c r="Q23" s="436">
        <f>+Sklop16[[#This Row],[cena/enota brez DDV v EUR]]*Sklop16[[#This Row],[Stopnja DDV (%)]]</f>
        <v>0</v>
      </c>
      <c r="R23" s="436">
        <f>+Sklop16[[#This Row],[cena/enota brez DDV v EUR]]+Sklop16[[#This Row],[Davek (EUR)]]</f>
        <v>0</v>
      </c>
      <c r="S23" s="436">
        <f>+Sklop16[[#This Row],[cena/enota brez DDV v EUR]]*Sklop16[[#This Row],[Okvirna količina]]</f>
        <v>0</v>
      </c>
      <c r="T23" s="436">
        <f>+Sklop16[[#This Row],[Končna cena/enoto mere (EUR) z DDV]]*Sklop16[[#This Row],[Okvirna količina]]</f>
        <v>0</v>
      </c>
      <c r="U23" s="439"/>
    </row>
    <row r="24" spans="1:21" s="440" customFormat="1" ht="24">
      <c r="A24" s="89" t="s">
        <v>9</v>
      </c>
      <c r="B24" s="451" t="s">
        <v>1381</v>
      </c>
      <c r="C24" s="82">
        <v>1000</v>
      </c>
      <c r="D24" s="82" t="s">
        <v>157</v>
      </c>
      <c r="E24" s="111"/>
      <c r="F24" s="431">
        <v>50</v>
      </c>
      <c r="G24" s="443" t="s">
        <v>0</v>
      </c>
      <c r="H24" s="3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24" s="300" t="str">
        <f>IF(Sklop16[[#This Row],[ZAHTEVANA SHEMA KAKOVOSTI]]&lt;&gt;"",Sklop16[[#This Row],[Preračunana masa/volumen/kos na enoto kg]],"")</f>
        <v/>
      </c>
      <c r="J24" s="433"/>
      <c r="K24" s="452"/>
      <c r="L24" s="452"/>
      <c r="M24" s="453"/>
      <c r="N24" s="436"/>
      <c r="O24" s="436"/>
      <c r="P24" s="437"/>
      <c r="Q24" s="436">
        <f>+Sklop16[[#This Row],[cena/enota brez DDV v EUR]]*Sklop16[[#This Row],[Stopnja DDV (%)]]</f>
        <v>0</v>
      </c>
      <c r="R24" s="436">
        <f>+Sklop16[[#This Row],[cena/enota brez DDV v EUR]]+Sklop16[[#This Row],[Davek (EUR)]]</f>
        <v>0</v>
      </c>
      <c r="S24" s="436">
        <f>+Sklop16[[#This Row],[cena/enota brez DDV v EUR]]*Sklop16[[#This Row],[Okvirna količina]]</f>
        <v>0</v>
      </c>
      <c r="T24" s="436">
        <f>+Sklop16[[#This Row],[Končna cena/enoto mere (EUR) z DDV]]*Sklop16[[#This Row],[Okvirna količina]]</f>
        <v>0</v>
      </c>
      <c r="U24" s="439"/>
    </row>
    <row r="25" spans="1:21" s="440" customFormat="1" ht="12">
      <c r="A25" s="89" t="s">
        <v>10</v>
      </c>
      <c r="B25" s="451" t="s">
        <v>1356</v>
      </c>
      <c r="C25" s="82">
        <v>1000</v>
      </c>
      <c r="D25" s="82" t="s">
        <v>157</v>
      </c>
      <c r="E25" s="111"/>
      <c r="F25" s="431">
        <v>50</v>
      </c>
      <c r="G25" s="443" t="s">
        <v>0</v>
      </c>
      <c r="H25" s="3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25" s="300" t="str">
        <f>IF(Sklop16[[#This Row],[ZAHTEVANA SHEMA KAKOVOSTI]]&lt;&gt;"",Sklop16[[#This Row],[Preračunana masa/volumen/kos na enoto kg]],"")</f>
        <v/>
      </c>
      <c r="J25" s="433"/>
      <c r="K25" s="452"/>
      <c r="L25" s="452"/>
      <c r="M25" s="453"/>
      <c r="N25" s="436"/>
      <c r="O25" s="436"/>
      <c r="P25" s="437"/>
      <c r="Q25" s="436">
        <f>+Sklop16[[#This Row],[cena/enota brez DDV v EUR]]*Sklop16[[#This Row],[Stopnja DDV (%)]]</f>
        <v>0</v>
      </c>
      <c r="R25" s="436">
        <f>+Sklop16[[#This Row],[cena/enota brez DDV v EUR]]+Sklop16[[#This Row],[Davek (EUR)]]</f>
        <v>0</v>
      </c>
      <c r="S25" s="436">
        <f>+Sklop16[[#This Row],[cena/enota brez DDV v EUR]]*Sklop16[[#This Row],[Okvirna količina]]</f>
        <v>0</v>
      </c>
      <c r="T25" s="436">
        <f>+Sklop16[[#This Row],[Končna cena/enoto mere (EUR) z DDV]]*Sklop16[[#This Row],[Okvirna količina]]</f>
        <v>0</v>
      </c>
      <c r="U25" s="439"/>
    </row>
    <row r="26" spans="1:21" s="440" customFormat="1" ht="12">
      <c r="A26" s="89" t="s">
        <v>11</v>
      </c>
      <c r="B26" s="10" t="s">
        <v>490</v>
      </c>
      <c r="C26" s="82">
        <v>1000</v>
      </c>
      <c r="D26" s="82" t="s">
        <v>157</v>
      </c>
      <c r="E26" s="111"/>
      <c r="F26" s="442">
        <v>180</v>
      </c>
      <c r="G26" s="443" t="s">
        <v>0</v>
      </c>
      <c r="H26" s="3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180</v>
      </c>
      <c r="I26" s="300" t="str">
        <f>IF(Sklop16[[#This Row],[ZAHTEVANA SHEMA KAKOVOSTI]]&lt;&gt;"",Sklop16[[#This Row],[Preračunana masa/volumen/kos na enoto kg]],"")</f>
        <v/>
      </c>
      <c r="J26" s="445"/>
      <c r="K26" s="446"/>
      <c r="L26" s="446"/>
      <c r="M26" s="447"/>
      <c r="N26" s="448"/>
      <c r="O26" s="448"/>
      <c r="P26" s="449"/>
      <c r="Q26" s="448">
        <f>+Sklop16[[#This Row],[cena/enota brez DDV v EUR]]*Sklop16[[#This Row],[Stopnja DDV (%)]]</f>
        <v>0</v>
      </c>
      <c r="R26" s="448">
        <f>+Sklop16[[#This Row],[cena/enota brez DDV v EUR]]+Sklop16[[#This Row],[Davek (EUR)]]</f>
        <v>0</v>
      </c>
      <c r="S26" s="448">
        <f>+Sklop16[[#This Row],[cena/enota brez DDV v EUR]]*Sklop16[[#This Row],[Okvirna količina]]</f>
        <v>0</v>
      </c>
      <c r="T26" s="448">
        <f>+Sklop16[[#This Row],[Končna cena/enoto mere (EUR) z DDV]]*Sklop16[[#This Row],[Okvirna količina]]</f>
        <v>0</v>
      </c>
      <c r="U26" s="450"/>
    </row>
    <row r="27" spans="1:21" s="440" customFormat="1" ht="24">
      <c r="A27" s="182"/>
      <c r="B27" s="180" t="s">
        <v>485</v>
      </c>
      <c r="C27" s="183"/>
      <c r="D27" s="183"/>
      <c r="E27" s="184"/>
      <c r="F27" s="472"/>
      <c r="G27" s="473"/>
      <c r="H27" s="522"/>
      <c r="I27" s="522" t="str">
        <f>IF(Sklop16[[#This Row],[ZAHTEVANA SHEMA KAKOVOSTI]]&lt;&gt;"",Sklop16[[#This Row],[Preračunana masa/volumen/kos na enoto kg]],"")</f>
        <v/>
      </c>
      <c r="J27" s="474"/>
      <c r="K27" s="475"/>
      <c r="L27" s="475"/>
      <c r="M27" s="476"/>
      <c r="N27" s="477"/>
      <c r="O27" s="477"/>
      <c r="P27" s="478"/>
      <c r="Q27" s="477"/>
      <c r="R27" s="477"/>
      <c r="S27" s="477"/>
      <c r="T27" s="477"/>
      <c r="U27" s="479"/>
    </row>
    <row r="28" spans="1:21" s="440" customFormat="1" ht="24">
      <c r="A28" s="89" t="s">
        <v>12</v>
      </c>
      <c r="B28" s="76" t="s">
        <v>491</v>
      </c>
      <c r="C28" s="82" t="s">
        <v>1076</v>
      </c>
      <c r="D28" s="82" t="s">
        <v>157</v>
      </c>
      <c r="E28" s="111"/>
      <c r="F28" s="442">
        <v>5</v>
      </c>
      <c r="G28" s="443" t="s">
        <v>0</v>
      </c>
      <c r="H28" s="3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28" s="300" t="str">
        <f>IF(Sklop16[[#This Row],[ZAHTEVANA SHEMA KAKOVOSTI]]&lt;&gt;"",Sklop16[[#This Row],[Preračunana masa/volumen/kos na enoto kg]],"")</f>
        <v/>
      </c>
      <c r="J28" s="445"/>
      <c r="K28" s="446"/>
      <c r="L28" s="446"/>
      <c r="M28" s="447"/>
      <c r="N28" s="448"/>
      <c r="O28" s="448"/>
      <c r="P28" s="449"/>
      <c r="Q28" s="448">
        <f>+Sklop16[[#This Row],[cena/enota brez DDV v EUR]]*Sklop16[[#This Row],[Stopnja DDV (%)]]</f>
        <v>0</v>
      </c>
      <c r="R28" s="448">
        <f>+Sklop16[[#This Row],[cena/enota brez DDV v EUR]]+Sklop16[[#This Row],[Davek (EUR)]]</f>
        <v>0</v>
      </c>
      <c r="S28" s="448">
        <f>+Sklop16[[#This Row],[cena/enota brez DDV v EUR]]*Sklop16[[#This Row],[Okvirna količina]]</f>
        <v>0</v>
      </c>
      <c r="T28" s="448">
        <f>+Sklop16[[#This Row],[Končna cena/enoto mere (EUR) z DDV]]*Sklop16[[#This Row],[Okvirna količina]]</f>
        <v>0</v>
      </c>
      <c r="U28" s="450"/>
    </row>
    <row r="29" spans="1:21" s="440" customFormat="1" ht="24">
      <c r="A29" s="89" t="s">
        <v>13</v>
      </c>
      <c r="B29" s="76" t="s">
        <v>491</v>
      </c>
      <c r="C29" s="164" t="s">
        <v>1203</v>
      </c>
      <c r="D29" s="82" t="s">
        <v>157</v>
      </c>
      <c r="E29" s="111"/>
      <c r="F29" s="442">
        <v>5</v>
      </c>
      <c r="G29" s="443" t="s">
        <v>0</v>
      </c>
      <c r="H29" s="3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29" s="300" t="str">
        <f>IF(Sklop16[[#This Row],[ZAHTEVANA SHEMA KAKOVOSTI]]&lt;&gt;"",Sklop16[[#This Row],[Preračunana masa/volumen/kos na enoto kg]],"")</f>
        <v/>
      </c>
      <c r="J29" s="445"/>
      <c r="K29" s="446"/>
      <c r="L29" s="446"/>
      <c r="M29" s="447"/>
      <c r="N29" s="448"/>
      <c r="O29" s="448"/>
      <c r="P29" s="449"/>
      <c r="Q29" s="448">
        <f>+Sklop16[[#This Row],[cena/enota brez DDV v EUR]]*Sklop16[[#This Row],[Stopnja DDV (%)]]</f>
        <v>0</v>
      </c>
      <c r="R29" s="448">
        <f>+Sklop16[[#This Row],[cena/enota brez DDV v EUR]]+Sklop16[[#This Row],[Davek (EUR)]]</f>
        <v>0</v>
      </c>
      <c r="S29" s="448">
        <f>+Sklop16[[#This Row],[cena/enota brez DDV v EUR]]*Sklop16[[#This Row],[Okvirna količina]]</f>
        <v>0</v>
      </c>
      <c r="T29" s="448">
        <f>+Sklop16[[#This Row],[Končna cena/enoto mere (EUR) z DDV]]*Sklop16[[#This Row],[Okvirna količina]]</f>
        <v>0</v>
      </c>
      <c r="U29" s="450"/>
    </row>
    <row r="30" spans="1:21" s="440" customFormat="1" ht="12">
      <c r="A30" s="89" t="s">
        <v>14</v>
      </c>
      <c r="B30" s="76" t="s">
        <v>492</v>
      </c>
      <c r="C30" s="164" t="s">
        <v>1203</v>
      </c>
      <c r="D30" s="82" t="s">
        <v>157</v>
      </c>
      <c r="E30" s="111"/>
      <c r="F30" s="442">
        <v>30</v>
      </c>
      <c r="G30" s="443" t="s">
        <v>0</v>
      </c>
      <c r="H30" s="3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30" s="300" t="str">
        <f>IF(Sklop16[[#This Row],[ZAHTEVANA SHEMA KAKOVOSTI]]&lt;&gt;"",Sklop16[[#This Row],[Preračunana masa/volumen/kos na enoto kg]],"")</f>
        <v/>
      </c>
      <c r="J30" s="445"/>
      <c r="K30" s="446"/>
      <c r="L30" s="446"/>
      <c r="M30" s="447"/>
      <c r="N30" s="448"/>
      <c r="O30" s="448"/>
      <c r="P30" s="449"/>
      <c r="Q30" s="448">
        <f>+Sklop16[[#This Row],[cena/enota brez DDV v EUR]]*Sklop16[[#This Row],[Stopnja DDV (%)]]</f>
        <v>0</v>
      </c>
      <c r="R30" s="448">
        <f>+Sklop16[[#This Row],[cena/enota brez DDV v EUR]]+Sklop16[[#This Row],[Davek (EUR)]]</f>
        <v>0</v>
      </c>
      <c r="S30" s="448">
        <f>+Sklop16[[#This Row],[cena/enota brez DDV v EUR]]*Sklop16[[#This Row],[Okvirna količina]]</f>
        <v>0</v>
      </c>
      <c r="T30" s="448">
        <f>+Sklop16[[#This Row],[Končna cena/enoto mere (EUR) z DDV]]*Sklop16[[#This Row],[Okvirna količina]]</f>
        <v>0</v>
      </c>
      <c r="U30" s="450"/>
    </row>
    <row r="31" spans="1:21" s="440" customFormat="1" ht="12">
      <c r="A31" s="89" t="s">
        <v>15</v>
      </c>
      <c r="B31" s="76" t="s">
        <v>492</v>
      </c>
      <c r="C31" s="164" t="s">
        <v>1076</v>
      </c>
      <c r="D31" s="82" t="s">
        <v>157</v>
      </c>
      <c r="E31" s="134"/>
      <c r="F31" s="454">
        <v>20</v>
      </c>
      <c r="G31" s="455" t="s">
        <v>0</v>
      </c>
      <c r="H31" s="3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31" s="300" t="str">
        <f>IF(Sklop16[[#This Row],[ZAHTEVANA SHEMA KAKOVOSTI]]&lt;&gt;"",Sklop16[[#This Row],[Preračunana masa/volumen/kos na enoto kg]],"")</f>
        <v/>
      </c>
      <c r="J31" s="445"/>
      <c r="K31" s="446"/>
      <c r="L31" s="446"/>
      <c r="M31" s="447"/>
      <c r="N31" s="448"/>
      <c r="O31" s="448"/>
      <c r="P31" s="449"/>
      <c r="Q31" s="448">
        <f>+Sklop16[[#This Row],[cena/enota brez DDV v EUR]]*Sklop16[[#This Row],[Stopnja DDV (%)]]</f>
        <v>0</v>
      </c>
      <c r="R31" s="448">
        <f>+Sklop16[[#This Row],[cena/enota brez DDV v EUR]]+Sklop16[[#This Row],[Davek (EUR)]]</f>
        <v>0</v>
      </c>
      <c r="S31" s="448">
        <f>+Sklop16[[#This Row],[cena/enota brez DDV v EUR]]*Sklop16[[#This Row],[Okvirna količina]]</f>
        <v>0</v>
      </c>
      <c r="T31" s="448">
        <f>+Sklop16[[#This Row],[Končna cena/enoto mere (EUR) z DDV]]*Sklop16[[#This Row],[Okvirna količina]]</f>
        <v>0</v>
      </c>
      <c r="U31" s="450"/>
    </row>
    <row r="32" spans="1:21" s="440" customFormat="1" ht="24">
      <c r="A32" s="89" t="s">
        <v>16</v>
      </c>
      <c r="B32" s="77" t="s">
        <v>1360</v>
      </c>
      <c r="C32" s="164" t="s">
        <v>1173</v>
      </c>
      <c r="D32" s="82" t="s">
        <v>157</v>
      </c>
      <c r="E32" s="134"/>
      <c r="F32" s="454">
        <v>10</v>
      </c>
      <c r="G32" s="455" t="s">
        <v>0</v>
      </c>
      <c r="H32" s="3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32" s="300" t="str">
        <f>IF(Sklop16[[#This Row],[ZAHTEVANA SHEMA KAKOVOSTI]]&lt;&gt;"",Sklop16[[#This Row],[Preračunana masa/volumen/kos na enoto kg]],"")</f>
        <v/>
      </c>
      <c r="J32" s="445"/>
      <c r="K32" s="446"/>
      <c r="L32" s="446"/>
      <c r="M32" s="447"/>
      <c r="N32" s="448"/>
      <c r="O32" s="448"/>
      <c r="P32" s="449"/>
      <c r="Q32" s="448">
        <f>+Sklop16[[#This Row],[cena/enota brez DDV v EUR]]*Sklop16[[#This Row],[Stopnja DDV (%)]]</f>
        <v>0</v>
      </c>
      <c r="R32" s="448">
        <f>+Sklop16[[#This Row],[cena/enota brez DDV v EUR]]+Sklop16[[#This Row],[Davek (EUR)]]</f>
        <v>0</v>
      </c>
      <c r="S32" s="448">
        <f>+Sklop16[[#This Row],[cena/enota brez DDV v EUR]]*Sklop16[[#This Row],[Okvirna količina]]</f>
        <v>0</v>
      </c>
      <c r="T32" s="448">
        <f>+Sklop16[[#This Row],[Končna cena/enoto mere (EUR) z DDV]]*Sklop16[[#This Row],[Okvirna količina]]</f>
        <v>0</v>
      </c>
      <c r="U32" s="450"/>
    </row>
    <row r="33" spans="1:21" s="440" customFormat="1" ht="24">
      <c r="A33" s="89" t="s">
        <v>17</v>
      </c>
      <c r="B33" s="76" t="s">
        <v>1361</v>
      </c>
      <c r="C33" s="164" t="s">
        <v>1077</v>
      </c>
      <c r="D33" s="82" t="s">
        <v>157</v>
      </c>
      <c r="E33" s="134"/>
      <c r="F33" s="454">
        <v>5</v>
      </c>
      <c r="G33" s="455" t="s">
        <v>0</v>
      </c>
      <c r="H33" s="3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33" s="300" t="str">
        <f>IF(Sklop16[[#This Row],[ZAHTEVANA SHEMA KAKOVOSTI]]&lt;&gt;"",Sklop16[[#This Row],[Preračunana masa/volumen/kos na enoto kg]],"")</f>
        <v/>
      </c>
      <c r="J33" s="445"/>
      <c r="K33" s="446"/>
      <c r="L33" s="446"/>
      <c r="M33" s="447"/>
      <c r="N33" s="448"/>
      <c r="O33" s="448"/>
      <c r="P33" s="449"/>
      <c r="Q33" s="448">
        <f>+Sklop16[[#This Row],[cena/enota brez DDV v EUR]]*Sklop16[[#This Row],[Stopnja DDV (%)]]</f>
        <v>0</v>
      </c>
      <c r="R33" s="448">
        <f>+Sklop16[[#This Row],[cena/enota brez DDV v EUR]]+Sklop16[[#This Row],[Davek (EUR)]]</f>
        <v>0</v>
      </c>
      <c r="S33" s="448">
        <f>+Sklop16[[#This Row],[cena/enota brez DDV v EUR]]*Sklop16[[#This Row],[Okvirna količina]]</f>
        <v>0</v>
      </c>
      <c r="T33" s="448">
        <f>+Sklop16[[#This Row],[Končna cena/enoto mere (EUR) z DDV]]*Sklop16[[#This Row],[Okvirna količina]]</f>
        <v>0</v>
      </c>
      <c r="U33" s="450"/>
    </row>
    <row r="34" spans="1:21" s="440" customFormat="1" ht="12">
      <c r="A34" s="89" t="s">
        <v>18</v>
      </c>
      <c r="B34" s="172" t="s">
        <v>493</v>
      </c>
      <c r="C34" s="164" t="s">
        <v>1173</v>
      </c>
      <c r="D34" s="82" t="s">
        <v>157</v>
      </c>
      <c r="E34" s="134"/>
      <c r="F34" s="454">
        <v>40</v>
      </c>
      <c r="G34" s="463" t="s">
        <v>0</v>
      </c>
      <c r="H34" s="3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34" s="454" t="str">
        <f>IF(Sklop16[[#This Row],[ZAHTEVANA SHEMA KAKOVOSTI]]&lt;&gt;"",Sklop16[[#This Row],[Preračunana masa/volumen/kos na enoto kg]],"")</f>
        <v/>
      </c>
      <c r="J34" s="464"/>
      <c r="K34" s="465"/>
      <c r="L34" s="465"/>
      <c r="M34" s="466"/>
      <c r="N34" s="467"/>
      <c r="O34" s="467"/>
      <c r="P34" s="468"/>
      <c r="Q34" s="467">
        <f>+Sklop16[[#This Row],[cena/enota brez DDV v EUR]]*Sklop16[[#This Row],[Stopnja DDV (%)]]</f>
        <v>0</v>
      </c>
      <c r="R34" s="467">
        <f>+Sklop16[[#This Row],[cena/enota brez DDV v EUR]]+Sklop16[[#This Row],[Davek (EUR)]]</f>
        <v>0</v>
      </c>
      <c r="S34" s="467">
        <f>+Sklop16[[#This Row],[cena/enota brez DDV v EUR]]*Sklop16[[#This Row],[Okvirna količina]]</f>
        <v>0</v>
      </c>
      <c r="T34" s="469">
        <f>+Sklop16[[#This Row],[Končna cena/enoto mere (EUR) z DDV]]*Sklop16[[#This Row],[Okvirna količina]]</f>
        <v>0</v>
      </c>
      <c r="U34" s="470"/>
    </row>
    <row r="35" spans="1:21" s="440" customFormat="1" ht="12">
      <c r="A35" s="89" t="s">
        <v>19</v>
      </c>
      <c r="B35" s="172" t="s">
        <v>493</v>
      </c>
      <c r="C35" s="164" t="s">
        <v>1078</v>
      </c>
      <c r="D35" s="82" t="s">
        <v>157</v>
      </c>
      <c r="E35" s="134"/>
      <c r="F35" s="454">
        <v>5</v>
      </c>
      <c r="G35" s="463" t="s">
        <v>0</v>
      </c>
      <c r="H35" s="3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35" s="454" t="str">
        <f>IF(Sklop16[[#This Row],[ZAHTEVANA SHEMA KAKOVOSTI]]&lt;&gt;"",Sklop16[[#This Row],[Preračunana masa/volumen/kos na enoto kg]],"")</f>
        <v/>
      </c>
      <c r="J35" s="464"/>
      <c r="K35" s="465"/>
      <c r="L35" s="465"/>
      <c r="M35" s="466"/>
      <c r="N35" s="467"/>
      <c r="O35" s="467"/>
      <c r="P35" s="468"/>
      <c r="Q35" s="467">
        <f>+Sklop16[[#This Row],[cena/enota brez DDV v EUR]]*Sklop16[[#This Row],[Stopnja DDV (%)]]</f>
        <v>0</v>
      </c>
      <c r="R35" s="467">
        <f>+Sklop16[[#This Row],[cena/enota brez DDV v EUR]]+Sklop16[[#This Row],[Davek (EUR)]]</f>
        <v>0</v>
      </c>
      <c r="S35" s="467">
        <f>+Sklop16[[#This Row],[cena/enota brez DDV v EUR]]*Sklop16[[#This Row],[Okvirna količina]]</f>
        <v>0</v>
      </c>
      <c r="T35" s="469">
        <f>+Sklop16[[#This Row],[Končna cena/enoto mere (EUR) z DDV]]*Sklop16[[#This Row],[Okvirna količina]]</f>
        <v>0</v>
      </c>
      <c r="U35" s="470"/>
    </row>
    <row r="36" spans="1:21" s="440" customFormat="1" ht="12">
      <c r="A36" s="89" t="s">
        <v>20</v>
      </c>
      <c r="B36" s="172" t="s">
        <v>494</v>
      </c>
      <c r="C36" s="164" t="s">
        <v>1206</v>
      </c>
      <c r="D36" s="82" t="s">
        <v>157</v>
      </c>
      <c r="E36" s="134"/>
      <c r="F36" s="454">
        <v>5</v>
      </c>
      <c r="G36" s="463" t="s">
        <v>0</v>
      </c>
      <c r="H36" s="3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36" s="454" t="str">
        <f>IF(Sklop16[[#This Row],[ZAHTEVANA SHEMA KAKOVOSTI]]&lt;&gt;"",Sklop16[[#This Row],[Preračunana masa/volumen/kos na enoto kg]],"")</f>
        <v/>
      </c>
      <c r="J36" s="464"/>
      <c r="K36" s="465"/>
      <c r="L36" s="465"/>
      <c r="M36" s="466"/>
      <c r="N36" s="467"/>
      <c r="O36" s="467"/>
      <c r="P36" s="468"/>
      <c r="Q36" s="467">
        <f>+Sklop16[[#This Row],[cena/enota brez DDV v EUR]]*Sklop16[[#This Row],[Stopnja DDV (%)]]</f>
        <v>0</v>
      </c>
      <c r="R36" s="467">
        <f>+Sklop16[[#This Row],[cena/enota brez DDV v EUR]]+Sklop16[[#This Row],[Davek (EUR)]]</f>
        <v>0</v>
      </c>
      <c r="S36" s="467">
        <f>+Sklop16[[#This Row],[cena/enota brez DDV v EUR]]*Sklop16[[#This Row],[Okvirna količina]]</f>
        <v>0</v>
      </c>
      <c r="T36" s="469">
        <f>+Sklop16[[#This Row],[Končna cena/enoto mere (EUR) z DDV]]*Sklop16[[#This Row],[Okvirna količina]]</f>
        <v>0</v>
      </c>
      <c r="U36" s="470"/>
    </row>
    <row r="37" spans="1:21" s="440" customFormat="1" ht="12">
      <c r="A37" s="89" t="s">
        <v>21</v>
      </c>
      <c r="B37" s="172" t="s">
        <v>494</v>
      </c>
      <c r="C37" s="164" t="s">
        <v>1078</v>
      </c>
      <c r="D37" s="82" t="s">
        <v>157</v>
      </c>
      <c r="E37" s="134"/>
      <c r="F37" s="454">
        <v>5</v>
      </c>
      <c r="G37" s="463" t="s">
        <v>0</v>
      </c>
      <c r="H37" s="3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37" s="454" t="str">
        <f>IF(Sklop16[[#This Row],[ZAHTEVANA SHEMA KAKOVOSTI]]&lt;&gt;"",Sklop16[[#This Row],[Preračunana masa/volumen/kos na enoto kg]],"")</f>
        <v/>
      </c>
      <c r="J37" s="464"/>
      <c r="K37" s="465"/>
      <c r="L37" s="465"/>
      <c r="M37" s="466"/>
      <c r="N37" s="467"/>
      <c r="O37" s="467"/>
      <c r="P37" s="468"/>
      <c r="Q37" s="467">
        <f>+Sklop16[[#This Row],[cena/enota brez DDV v EUR]]*Sklop16[[#This Row],[Stopnja DDV (%)]]</f>
        <v>0</v>
      </c>
      <c r="R37" s="467">
        <f>+Sklop16[[#This Row],[cena/enota brez DDV v EUR]]+Sklop16[[#This Row],[Davek (EUR)]]</f>
        <v>0</v>
      </c>
      <c r="S37" s="467">
        <f>+Sklop16[[#This Row],[cena/enota brez DDV v EUR]]*Sklop16[[#This Row],[Okvirna količina]]</f>
        <v>0</v>
      </c>
      <c r="T37" s="469">
        <f>+Sklop16[[#This Row],[Končna cena/enoto mere (EUR) z DDV]]*Sklop16[[#This Row],[Okvirna količina]]</f>
        <v>0</v>
      </c>
      <c r="U37" s="470"/>
    </row>
    <row r="38" spans="1:21" s="440" customFormat="1" ht="12">
      <c r="A38" s="89" t="s">
        <v>22</v>
      </c>
      <c r="B38" s="172" t="s">
        <v>495</v>
      </c>
      <c r="C38" s="164" t="s">
        <v>1206</v>
      </c>
      <c r="D38" s="82" t="s">
        <v>157</v>
      </c>
      <c r="E38" s="134"/>
      <c r="F38" s="454">
        <v>5</v>
      </c>
      <c r="G38" s="463" t="s">
        <v>0</v>
      </c>
      <c r="H38" s="3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38" s="454" t="str">
        <f>IF(Sklop16[[#This Row],[ZAHTEVANA SHEMA KAKOVOSTI]]&lt;&gt;"",Sklop16[[#This Row],[Preračunana masa/volumen/kos na enoto kg]],"")</f>
        <v/>
      </c>
      <c r="J38" s="464"/>
      <c r="K38" s="465"/>
      <c r="L38" s="465"/>
      <c r="M38" s="466"/>
      <c r="N38" s="467"/>
      <c r="O38" s="467"/>
      <c r="P38" s="468"/>
      <c r="Q38" s="467">
        <f>+Sklop16[[#This Row],[cena/enota brez DDV v EUR]]*Sklop16[[#This Row],[Stopnja DDV (%)]]</f>
        <v>0</v>
      </c>
      <c r="R38" s="467">
        <f>+Sklop16[[#This Row],[cena/enota brez DDV v EUR]]+Sklop16[[#This Row],[Davek (EUR)]]</f>
        <v>0</v>
      </c>
      <c r="S38" s="467">
        <f>+Sklop16[[#This Row],[cena/enota brez DDV v EUR]]*Sklop16[[#This Row],[Okvirna količina]]</f>
        <v>0</v>
      </c>
      <c r="T38" s="469">
        <f>+Sklop16[[#This Row],[Končna cena/enoto mere (EUR) z DDV]]*Sklop16[[#This Row],[Okvirna količina]]</f>
        <v>0</v>
      </c>
      <c r="U38" s="470"/>
    </row>
    <row r="39" spans="1:21" s="440" customFormat="1" ht="12">
      <c r="A39" s="89" t="s">
        <v>23</v>
      </c>
      <c r="B39" s="172" t="s">
        <v>495</v>
      </c>
      <c r="C39" s="164" t="s">
        <v>1078</v>
      </c>
      <c r="D39" s="82" t="s">
        <v>157</v>
      </c>
      <c r="E39" s="134"/>
      <c r="F39" s="454">
        <v>2</v>
      </c>
      <c r="G39" s="463" t="s">
        <v>0</v>
      </c>
      <c r="H39" s="3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39" s="454" t="str">
        <f>IF(Sklop16[[#This Row],[ZAHTEVANA SHEMA KAKOVOSTI]]&lt;&gt;"",Sklop16[[#This Row],[Preračunana masa/volumen/kos na enoto kg]],"")</f>
        <v/>
      </c>
      <c r="J39" s="464"/>
      <c r="K39" s="465"/>
      <c r="L39" s="465"/>
      <c r="M39" s="466"/>
      <c r="N39" s="467"/>
      <c r="O39" s="467"/>
      <c r="P39" s="468"/>
      <c r="Q39" s="467">
        <f>+Sklop16[[#This Row],[cena/enota brez DDV v EUR]]*Sklop16[[#This Row],[Stopnja DDV (%)]]</f>
        <v>0</v>
      </c>
      <c r="R39" s="467">
        <f>+Sklop16[[#This Row],[cena/enota brez DDV v EUR]]+Sklop16[[#This Row],[Davek (EUR)]]</f>
        <v>0</v>
      </c>
      <c r="S39" s="467">
        <f>+Sklop16[[#This Row],[cena/enota brez DDV v EUR]]*Sklop16[[#This Row],[Okvirna količina]]</f>
        <v>0</v>
      </c>
      <c r="T39" s="469">
        <f>+Sklop16[[#This Row],[Končna cena/enoto mere (EUR) z DDV]]*Sklop16[[#This Row],[Okvirna količina]]</f>
        <v>0</v>
      </c>
      <c r="U39" s="470"/>
    </row>
    <row r="40" spans="1:21" s="440" customFormat="1" ht="12">
      <c r="A40" s="89" t="s">
        <v>24</v>
      </c>
      <c r="B40" s="172" t="s">
        <v>496</v>
      </c>
      <c r="C40" s="164" t="s">
        <v>1076</v>
      </c>
      <c r="D40" s="82" t="s">
        <v>157</v>
      </c>
      <c r="E40" s="134"/>
      <c r="F40" s="454">
        <v>5</v>
      </c>
      <c r="G40" s="463" t="s">
        <v>0</v>
      </c>
      <c r="H40" s="3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40" s="454" t="str">
        <f>IF(Sklop16[[#This Row],[ZAHTEVANA SHEMA KAKOVOSTI]]&lt;&gt;"",Sklop16[[#This Row],[Preračunana masa/volumen/kos na enoto kg]],"")</f>
        <v/>
      </c>
      <c r="J40" s="464"/>
      <c r="K40" s="465"/>
      <c r="L40" s="465"/>
      <c r="M40" s="466"/>
      <c r="N40" s="467"/>
      <c r="O40" s="467"/>
      <c r="P40" s="468"/>
      <c r="Q40" s="467">
        <f>+Sklop16[[#This Row],[cena/enota brez DDV v EUR]]*Sklop16[[#This Row],[Stopnja DDV (%)]]</f>
        <v>0</v>
      </c>
      <c r="R40" s="467">
        <f>+Sklop16[[#This Row],[cena/enota brez DDV v EUR]]+Sklop16[[#This Row],[Davek (EUR)]]</f>
        <v>0</v>
      </c>
      <c r="S40" s="467">
        <f>+Sklop16[[#This Row],[cena/enota brez DDV v EUR]]*Sklop16[[#This Row],[Okvirna količina]]</f>
        <v>0</v>
      </c>
      <c r="T40" s="469">
        <f>+Sklop16[[#This Row],[Končna cena/enoto mere (EUR) z DDV]]*Sklop16[[#This Row],[Okvirna količina]]</f>
        <v>0</v>
      </c>
      <c r="U40" s="470"/>
    </row>
    <row r="41" spans="1:21" s="440" customFormat="1" ht="12">
      <c r="A41" s="89" t="s">
        <v>25</v>
      </c>
      <c r="B41" s="172" t="s">
        <v>497</v>
      </c>
      <c r="C41" s="164" t="s">
        <v>1173</v>
      </c>
      <c r="D41" s="82" t="s">
        <v>157</v>
      </c>
      <c r="E41" s="134"/>
      <c r="F41" s="454">
        <v>5</v>
      </c>
      <c r="G41" s="463" t="s">
        <v>0</v>
      </c>
      <c r="H41" s="3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41" s="454" t="str">
        <f>IF(Sklop16[[#This Row],[ZAHTEVANA SHEMA KAKOVOSTI]]&lt;&gt;"",Sklop16[[#This Row],[Preračunana masa/volumen/kos na enoto kg]],"")</f>
        <v/>
      </c>
      <c r="J41" s="464"/>
      <c r="K41" s="465"/>
      <c r="L41" s="465"/>
      <c r="M41" s="466"/>
      <c r="N41" s="467"/>
      <c r="O41" s="467"/>
      <c r="P41" s="468"/>
      <c r="Q41" s="467">
        <f>+Sklop16[[#This Row],[cena/enota brez DDV v EUR]]*Sklop16[[#This Row],[Stopnja DDV (%)]]</f>
        <v>0</v>
      </c>
      <c r="R41" s="467">
        <f>+Sklop16[[#This Row],[cena/enota brez DDV v EUR]]+Sklop16[[#This Row],[Davek (EUR)]]</f>
        <v>0</v>
      </c>
      <c r="S41" s="467">
        <f>+Sklop16[[#This Row],[cena/enota brez DDV v EUR]]*Sklop16[[#This Row],[Okvirna količina]]</f>
        <v>0</v>
      </c>
      <c r="T41" s="469">
        <f>+Sklop16[[#This Row],[Končna cena/enoto mere (EUR) z DDV]]*Sklop16[[#This Row],[Okvirna količina]]</f>
        <v>0</v>
      </c>
      <c r="U41" s="470"/>
    </row>
    <row r="42" spans="1:21" s="440" customFormat="1" ht="24">
      <c r="A42" s="89" t="s">
        <v>26</v>
      </c>
      <c r="B42" s="172" t="s">
        <v>498</v>
      </c>
      <c r="C42" s="164" t="s">
        <v>1173</v>
      </c>
      <c r="D42" s="82" t="s">
        <v>157</v>
      </c>
      <c r="E42" s="134"/>
      <c r="F42" s="454">
        <v>20</v>
      </c>
      <c r="G42" s="463" t="s">
        <v>0</v>
      </c>
      <c r="H42" s="3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42" s="454" t="str">
        <f>IF(Sklop16[[#This Row],[ZAHTEVANA SHEMA KAKOVOSTI]]&lt;&gt;"",Sklop16[[#This Row],[Preračunana masa/volumen/kos na enoto kg]],"")</f>
        <v/>
      </c>
      <c r="J42" s="464"/>
      <c r="K42" s="465"/>
      <c r="L42" s="465"/>
      <c r="M42" s="466"/>
      <c r="N42" s="467"/>
      <c r="O42" s="467"/>
      <c r="P42" s="468"/>
      <c r="Q42" s="467">
        <f>+Sklop16[[#This Row],[cena/enota brez DDV v EUR]]*Sklop16[[#This Row],[Stopnja DDV (%)]]</f>
        <v>0</v>
      </c>
      <c r="R42" s="467">
        <f>+Sklop16[[#This Row],[cena/enota brez DDV v EUR]]+Sklop16[[#This Row],[Davek (EUR)]]</f>
        <v>0</v>
      </c>
      <c r="S42" s="467">
        <f>+Sklop16[[#This Row],[cena/enota brez DDV v EUR]]*Sklop16[[#This Row],[Okvirna količina]]</f>
        <v>0</v>
      </c>
      <c r="T42" s="469">
        <f>+Sklop16[[#This Row],[Končna cena/enoto mere (EUR) z DDV]]*Sklop16[[#This Row],[Okvirna količina]]</f>
        <v>0</v>
      </c>
      <c r="U42" s="470"/>
    </row>
    <row r="43" spans="1:21" s="440" customFormat="1" ht="24">
      <c r="A43" s="89" t="s">
        <v>27</v>
      </c>
      <c r="B43" s="172" t="s">
        <v>499</v>
      </c>
      <c r="C43" s="164" t="s">
        <v>1076</v>
      </c>
      <c r="D43" s="82" t="s">
        <v>157</v>
      </c>
      <c r="E43" s="134"/>
      <c r="F43" s="454">
        <v>5</v>
      </c>
      <c r="G43" s="463" t="s">
        <v>0</v>
      </c>
      <c r="H43" s="3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43" s="454" t="str">
        <f>IF(Sklop16[[#This Row],[ZAHTEVANA SHEMA KAKOVOSTI]]&lt;&gt;"",Sklop16[[#This Row],[Preračunana masa/volumen/kos na enoto kg]],"")</f>
        <v/>
      </c>
      <c r="J43" s="464"/>
      <c r="K43" s="465"/>
      <c r="L43" s="465"/>
      <c r="M43" s="466"/>
      <c r="N43" s="467"/>
      <c r="O43" s="467"/>
      <c r="P43" s="468"/>
      <c r="Q43" s="467">
        <f>+Sklop16[[#This Row],[cena/enota brez DDV v EUR]]*Sklop16[[#This Row],[Stopnja DDV (%)]]</f>
        <v>0</v>
      </c>
      <c r="R43" s="467">
        <f>+Sklop16[[#This Row],[cena/enota brez DDV v EUR]]+Sklop16[[#This Row],[Davek (EUR)]]</f>
        <v>0</v>
      </c>
      <c r="S43" s="467">
        <f>+Sklop16[[#This Row],[cena/enota brez DDV v EUR]]*Sklop16[[#This Row],[Okvirna količina]]</f>
        <v>0</v>
      </c>
      <c r="T43" s="469">
        <f>+Sklop16[[#This Row],[Končna cena/enoto mere (EUR) z DDV]]*Sklop16[[#This Row],[Okvirna količina]]</f>
        <v>0</v>
      </c>
      <c r="U43" s="470"/>
    </row>
    <row r="44" spans="1:21" s="440" customFormat="1" ht="24">
      <c r="A44" s="89" t="s">
        <v>28</v>
      </c>
      <c r="B44" s="172" t="s">
        <v>500</v>
      </c>
      <c r="C44" s="164" t="s">
        <v>1173</v>
      </c>
      <c r="D44" s="82" t="s">
        <v>157</v>
      </c>
      <c r="E44" s="134"/>
      <c r="F44" s="454">
        <v>160</v>
      </c>
      <c r="G44" s="463" t="s">
        <v>0</v>
      </c>
      <c r="H44" s="3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160</v>
      </c>
      <c r="I44" s="454" t="str">
        <f>IF(Sklop16[[#This Row],[ZAHTEVANA SHEMA KAKOVOSTI]]&lt;&gt;"",Sklop16[[#This Row],[Preračunana masa/volumen/kos na enoto kg]],"")</f>
        <v/>
      </c>
      <c r="J44" s="464"/>
      <c r="K44" s="465"/>
      <c r="L44" s="465"/>
      <c r="M44" s="466"/>
      <c r="N44" s="467"/>
      <c r="O44" s="467"/>
      <c r="P44" s="468"/>
      <c r="Q44" s="467">
        <f>+Sklop16[[#This Row],[cena/enota brez DDV v EUR]]*Sklop16[[#This Row],[Stopnja DDV (%)]]</f>
        <v>0</v>
      </c>
      <c r="R44" s="467">
        <f>+Sklop16[[#This Row],[cena/enota brez DDV v EUR]]+Sklop16[[#This Row],[Davek (EUR)]]</f>
        <v>0</v>
      </c>
      <c r="S44" s="467">
        <f>+Sklop16[[#This Row],[cena/enota brez DDV v EUR]]*Sklop16[[#This Row],[Okvirna količina]]</f>
        <v>0</v>
      </c>
      <c r="T44" s="469">
        <f>+Sklop16[[#This Row],[Končna cena/enoto mere (EUR) z DDV]]*Sklop16[[#This Row],[Okvirna količina]]</f>
        <v>0</v>
      </c>
      <c r="U44" s="470"/>
    </row>
    <row r="45" spans="1:21" s="440" customFormat="1" ht="24">
      <c r="A45" s="89" t="s">
        <v>29</v>
      </c>
      <c r="B45" s="172" t="s">
        <v>500</v>
      </c>
      <c r="C45" s="164" t="s">
        <v>1077</v>
      </c>
      <c r="D45" s="82" t="s">
        <v>157</v>
      </c>
      <c r="E45" s="134"/>
      <c r="F45" s="454">
        <v>5</v>
      </c>
      <c r="G45" s="463" t="s">
        <v>0</v>
      </c>
      <c r="H45" s="3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45" s="454" t="str">
        <f>IF(Sklop16[[#This Row],[ZAHTEVANA SHEMA KAKOVOSTI]]&lt;&gt;"",Sklop16[[#This Row],[Preračunana masa/volumen/kos na enoto kg]],"")</f>
        <v/>
      </c>
      <c r="J45" s="464"/>
      <c r="K45" s="465"/>
      <c r="L45" s="465"/>
      <c r="M45" s="466"/>
      <c r="N45" s="467"/>
      <c r="O45" s="467"/>
      <c r="P45" s="468"/>
      <c r="Q45" s="467">
        <f>+Sklop16[[#This Row],[cena/enota brez DDV v EUR]]*Sklop16[[#This Row],[Stopnja DDV (%)]]</f>
        <v>0</v>
      </c>
      <c r="R45" s="467">
        <f>+Sklop16[[#This Row],[cena/enota brez DDV v EUR]]+Sklop16[[#This Row],[Davek (EUR)]]</f>
        <v>0</v>
      </c>
      <c r="S45" s="467">
        <f>+Sklop16[[#This Row],[cena/enota brez DDV v EUR]]*Sklop16[[#This Row],[Okvirna količina]]</f>
        <v>0</v>
      </c>
      <c r="T45" s="469">
        <f>+Sklop16[[#This Row],[Končna cena/enoto mere (EUR) z DDV]]*Sklop16[[#This Row],[Okvirna količina]]</f>
        <v>0</v>
      </c>
      <c r="U45" s="470"/>
    </row>
    <row r="46" spans="1:21" s="440" customFormat="1" ht="24">
      <c r="A46" s="89" t="s">
        <v>30</v>
      </c>
      <c r="B46" s="172" t="s">
        <v>501</v>
      </c>
      <c r="C46" s="164" t="s">
        <v>1209</v>
      </c>
      <c r="D46" s="82" t="s">
        <v>157</v>
      </c>
      <c r="E46" s="134"/>
      <c r="F46" s="454">
        <v>50</v>
      </c>
      <c r="G46" s="463" t="s">
        <v>0</v>
      </c>
      <c r="H46" s="3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46" s="454" t="str">
        <f>IF(Sklop16[[#This Row],[ZAHTEVANA SHEMA KAKOVOSTI]]&lt;&gt;"",Sklop16[[#This Row],[Preračunana masa/volumen/kos na enoto kg]],"")</f>
        <v/>
      </c>
      <c r="J46" s="464"/>
      <c r="K46" s="465"/>
      <c r="L46" s="465"/>
      <c r="M46" s="466"/>
      <c r="N46" s="467"/>
      <c r="O46" s="467"/>
      <c r="P46" s="468"/>
      <c r="Q46" s="467">
        <f>+Sklop16[[#This Row],[cena/enota brez DDV v EUR]]*Sklop16[[#This Row],[Stopnja DDV (%)]]</f>
        <v>0</v>
      </c>
      <c r="R46" s="467">
        <f>+Sklop16[[#This Row],[cena/enota brez DDV v EUR]]+Sklop16[[#This Row],[Davek (EUR)]]</f>
        <v>0</v>
      </c>
      <c r="S46" s="467">
        <f>+Sklop16[[#This Row],[cena/enota brez DDV v EUR]]*Sklop16[[#This Row],[Okvirna količina]]</f>
        <v>0</v>
      </c>
      <c r="T46" s="469">
        <f>+Sklop16[[#This Row],[Končna cena/enoto mere (EUR) z DDV]]*Sklop16[[#This Row],[Okvirna količina]]</f>
        <v>0</v>
      </c>
      <c r="U46" s="470"/>
    </row>
    <row r="47" spans="1:21" s="440" customFormat="1" ht="12">
      <c r="A47" s="89" t="s">
        <v>31</v>
      </c>
      <c r="B47" s="172" t="s">
        <v>502</v>
      </c>
      <c r="C47" s="164" t="s">
        <v>1173</v>
      </c>
      <c r="D47" s="82" t="s">
        <v>157</v>
      </c>
      <c r="E47" s="134"/>
      <c r="F47" s="454">
        <v>800</v>
      </c>
      <c r="G47" s="463" t="s">
        <v>0</v>
      </c>
      <c r="H47" s="3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800</v>
      </c>
      <c r="I47" s="454" t="str">
        <f>IF(Sklop16[[#This Row],[ZAHTEVANA SHEMA KAKOVOSTI]]&lt;&gt;"",Sklop16[[#This Row],[Preračunana masa/volumen/kos na enoto kg]],"")</f>
        <v/>
      </c>
      <c r="J47" s="464"/>
      <c r="K47" s="465"/>
      <c r="L47" s="465"/>
      <c r="M47" s="466"/>
      <c r="N47" s="467"/>
      <c r="O47" s="467"/>
      <c r="P47" s="468"/>
      <c r="Q47" s="467">
        <f>+Sklop16[[#This Row],[cena/enota brez DDV v EUR]]*Sklop16[[#This Row],[Stopnja DDV (%)]]</f>
        <v>0</v>
      </c>
      <c r="R47" s="467">
        <f>+Sklop16[[#This Row],[cena/enota brez DDV v EUR]]+Sklop16[[#This Row],[Davek (EUR)]]</f>
        <v>0</v>
      </c>
      <c r="S47" s="467">
        <f>+Sklop16[[#This Row],[cena/enota brez DDV v EUR]]*Sklop16[[#This Row],[Okvirna količina]]</f>
        <v>0</v>
      </c>
      <c r="T47" s="469">
        <f>+Sklop16[[#This Row],[Končna cena/enoto mere (EUR) z DDV]]*Sklop16[[#This Row],[Okvirna količina]]</f>
        <v>0</v>
      </c>
      <c r="U47" s="470"/>
    </row>
    <row r="48" spans="1:21" s="440" customFormat="1" ht="12">
      <c r="A48" s="89" t="s">
        <v>32</v>
      </c>
      <c r="B48" s="172" t="s">
        <v>503</v>
      </c>
      <c r="C48" s="164" t="s">
        <v>1076</v>
      </c>
      <c r="D48" s="82" t="s">
        <v>157</v>
      </c>
      <c r="E48" s="134"/>
      <c r="F48" s="454">
        <v>20</v>
      </c>
      <c r="G48" s="463" t="s">
        <v>0</v>
      </c>
      <c r="H48" s="3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48" s="454" t="str">
        <f>IF(Sklop16[[#This Row],[ZAHTEVANA SHEMA KAKOVOSTI]]&lt;&gt;"",Sklop16[[#This Row],[Preračunana masa/volumen/kos na enoto kg]],"")</f>
        <v/>
      </c>
      <c r="J48" s="464"/>
      <c r="K48" s="465"/>
      <c r="L48" s="465"/>
      <c r="M48" s="466"/>
      <c r="N48" s="467"/>
      <c r="O48" s="467"/>
      <c r="P48" s="468"/>
      <c r="Q48" s="467">
        <f>+Sklop16[[#This Row],[cena/enota brez DDV v EUR]]*Sklop16[[#This Row],[Stopnja DDV (%)]]</f>
        <v>0</v>
      </c>
      <c r="R48" s="467">
        <f>+Sklop16[[#This Row],[cena/enota brez DDV v EUR]]+Sklop16[[#This Row],[Davek (EUR)]]</f>
        <v>0</v>
      </c>
      <c r="S48" s="467">
        <f>+Sklop16[[#This Row],[cena/enota brez DDV v EUR]]*Sklop16[[#This Row],[Okvirna količina]]</f>
        <v>0</v>
      </c>
      <c r="T48" s="469">
        <f>+Sklop16[[#This Row],[Končna cena/enoto mere (EUR) z DDV]]*Sklop16[[#This Row],[Okvirna količina]]</f>
        <v>0</v>
      </c>
      <c r="U48" s="470"/>
    </row>
    <row r="49" spans="1:22" s="440" customFormat="1" ht="12">
      <c r="A49" s="89" t="s">
        <v>33</v>
      </c>
      <c r="B49" s="172" t="s">
        <v>504</v>
      </c>
      <c r="C49" s="164" t="s">
        <v>1173</v>
      </c>
      <c r="D49" s="82" t="s">
        <v>157</v>
      </c>
      <c r="E49" s="134"/>
      <c r="F49" s="454">
        <v>200</v>
      </c>
      <c r="G49" s="463" t="s">
        <v>0</v>
      </c>
      <c r="H49" s="3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49" s="454" t="str">
        <f>IF(Sklop16[[#This Row],[ZAHTEVANA SHEMA KAKOVOSTI]]&lt;&gt;"",Sklop16[[#This Row],[Preračunana masa/volumen/kos na enoto kg]],"")</f>
        <v/>
      </c>
      <c r="J49" s="464"/>
      <c r="K49" s="465"/>
      <c r="L49" s="465"/>
      <c r="M49" s="466"/>
      <c r="N49" s="467"/>
      <c r="O49" s="467"/>
      <c r="P49" s="468"/>
      <c r="Q49" s="467">
        <f>+Sklop16[[#This Row],[cena/enota brez DDV v EUR]]*Sklop16[[#This Row],[Stopnja DDV (%)]]</f>
        <v>0</v>
      </c>
      <c r="R49" s="467">
        <f>+Sklop16[[#This Row],[cena/enota brez DDV v EUR]]+Sklop16[[#This Row],[Davek (EUR)]]</f>
        <v>0</v>
      </c>
      <c r="S49" s="467">
        <f>+Sklop16[[#This Row],[cena/enota brez DDV v EUR]]*Sklop16[[#This Row],[Okvirna količina]]</f>
        <v>0</v>
      </c>
      <c r="T49" s="469">
        <f>+Sklop16[[#This Row],[Končna cena/enoto mere (EUR) z DDV]]*Sklop16[[#This Row],[Okvirna količina]]</f>
        <v>0</v>
      </c>
      <c r="U49" s="470"/>
    </row>
    <row r="50" spans="1:22" s="440" customFormat="1" ht="12">
      <c r="A50" s="89" t="s">
        <v>34</v>
      </c>
      <c r="B50" s="172" t="s">
        <v>505</v>
      </c>
      <c r="C50" s="164" t="s">
        <v>1078</v>
      </c>
      <c r="D50" s="82" t="s">
        <v>157</v>
      </c>
      <c r="E50" s="134"/>
      <c r="F50" s="454">
        <v>10</v>
      </c>
      <c r="G50" s="463" t="s">
        <v>0</v>
      </c>
      <c r="H50" s="3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50" s="454" t="str">
        <f>IF(Sklop16[[#This Row],[ZAHTEVANA SHEMA KAKOVOSTI]]&lt;&gt;"",Sklop16[[#This Row],[Preračunana masa/volumen/kos na enoto kg]],"")</f>
        <v/>
      </c>
      <c r="J50" s="464"/>
      <c r="K50" s="465"/>
      <c r="L50" s="465"/>
      <c r="M50" s="466"/>
      <c r="N50" s="467"/>
      <c r="O50" s="467"/>
      <c r="P50" s="468"/>
      <c r="Q50" s="467">
        <f>+Sklop16[[#This Row],[cena/enota brez DDV v EUR]]*Sklop16[[#This Row],[Stopnja DDV (%)]]</f>
        <v>0</v>
      </c>
      <c r="R50" s="467">
        <f>+Sklop16[[#This Row],[cena/enota brez DDV v EUR]]+Sklop16[[#This Row],[Davek (EUR)]]</f>
        <v>0</v>
      </c>
      <c r="S50" s="467">
        <f>+Sklop16[[#This Row],[cena/enota brez DDV v EUR]]*Sklop16[[#This Row],[Okvirna količina]]</f>
        <v>0</v>
      </c>
      <c r="T50" s="469">
        <f>+Sklop16[[#This Row],[Končna cena/enoto mere (EUR) z DDV]]*Sklop16[[#This Row],[Okvirna količina]]</f>
        <v>0</v>
      </c>
      <c r="U50" s="470"/>
    </row>
    <row r="51" spans="1:22" s="440" customFormat="1" ht="12">
      <c r="A51" s="89" t="s">
        <v>35</v>
      </c>
      <c r="B51" s="172" t="s">
        <v>506</v>
      </c>
      <c r="C51" s="164" t="s">
        <v>1173</v>
      </c>
      <c r="D51" s="82" t="s">
        <v>157</v>
      </c>
      <c r="E51" s="134"/>
      <c r="F51" s="454">
        <v>400</v>
      </c>
      <c r="G51" s="463" t="s">
        <v>0</v>
      </c>
      <c r="H51" s="3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</v>
      </c>
      <c r="I51" s="454" t="str">
        <f>IF(Sklop16[[#This Row],[ZAHTEVANA SHEMA KAKOVOSTI]]&lt;&gt;"",Sklop16[[#This Row],[Preračunana masa/volumen/kos na enoto kg]],"")</f>
        <v/>
      </c>
      <c r="J51" s="464"/>
      <c r="K51" s="465"/>
      <c r="L51" s="465"/>
      <c r="M51" s="466"/>
      <c r="N51" s="467"/>
      <c r="O51" s="467"/>
      <c r="P51" s="468"/>
      <c r="Q51" s="467">
        <f>+Sklop16[[#This Row],[cena/enota brez DDV v EUR]]*Sklop16[[#This Row],[Stopnja DDV (%)]]</f>
        <v>0</v>
      </c>
      <c r="R51" s="467">
        <f>+Sklop16[[#This Row],[cena/enota brez DDV v EUR]]+Sklop16[[#This Row],[Davek (EUR)]]</f>
        <v>0</v>
      </c>
      <c r="S51" s="467">
        <f>+Sklop16[[#This Row],[cena/enota brez DDV v EUR]]*Sklop16[[#This Row],[Okvirna količina]]</f>
        <v>0</v>
      </c>
      <c r="T51" s="469">
        <f>+Sklop16[[#This Row],[Končna cena/enoto mere (EUR) z DDV]]*Sklop16[[#This Row],[Okvirna količina]]</f>
        <v>0</v>
      </c>
      <c r="U51" s="470"/>
    </row>
    <row r="52" spans="1:22" s="440" customFormat="1" ht="14.25" customHeight="1">
      <c r="A52" s="89" t="s">
        <v>36</v>
      </c>
      <c r="B52" s="287" t="s">
        <v>1362</v>
      </c>
      <c r="C52" s="276" t="s">
        <v>1206</v>
      </c>
      <c r="D52" s="82" t="s">
        <v>157</v>
      </c>
      <c r="E52" s="286"/>
      <c r="F52" s="431">
        <v>10</v>
      </c>
      <c r="G52" s="432" t="s">
        <v>0</v>
      </c>
      <c r="H52" s="3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52" s="431" t="str">
        <f>IF(Sklop16[[#This Row],[ZAHTEVANA SHEMA KAKOVOSTI]]&lt;&gt;"",Sklop16[[#This Row],[Preračunana masa/volumen/kos na enoto kg]],"")</f>
        <v/>
      </c>
      <c r="J52" s="433"/>
      <c r="K52" s="434"/>
      <c r="L52" s="434"/>
      <c r="M52" s="435"/>
      <c r="N52" s="436"/>
      <c r="O52" s="436"/>
      <c r="P52" s="437"/>
      <c r="Q52" s="436">
        <f>+Sklop16[[#This Row],[cena/enota brez DDV v EUR]]*Sklop16[[#This Row],[Stopnja DDV (%)]]</f>
        <v>0</v>
      </c>
      <c r="R52" s="436">
        <f>+Sklop16[[#This Row],[cena/enota brez DDV v EUR]]+Sklop16[[#This Row],[Davek (EUR)]]</f>
        <v>0</v>
      </c>
      <c r="S52" s="436">
        <f>+Sklop16[[#This Row],[cena/enota brez DDV v EUR]]*Sklop16[[#This Row],[Okvirna količina]]</f>
        <v>0</v>
      </c>
      <c r="T52" s="438">
        <f>+Sklop16[[#This Row],[Končna cena/enoto mere (EUR) z DDV]]*Sklop16[[#This Row],[Okvirna količina]]</f>
        <v>0</v>
      </c>
      <c r="U52" s="439"/>
    </row>
    <row r="53" spans="1:22" s="440" customFormat="1" ht="12">
      <c r="A53" s="89" t="s">
        <v>37</v>
      </c>
      <c r="B53" s="172" t="s">
        <v>506</v>
      </c>
      <c r="C53" s="164" t="s">
        <v>1078</v>
      </c>
      <c r="D53" s="82" t="s">
        <v>157</v>
      </c>
      <c r="E53" s="134"/>
      <c r="F53" s="454">
        <v>50</v>
      </c>
      <c r="G53" s="463" t="s">
        <v>0</v>
      </c>
      <c r="H53" s="3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53" s="454" t="str">
        <f>IF(Sklop16[[#This Row],[ZAHTEVANA SHEMA KAKOVOSTI]]&lt;&gt;"",Sklop16[[#This Row],[Preračunana masa/volumen/kos na enoto kg]],"")</f>
        <v/>
      </c>
      <c r="J53" s="464"/>
      <c r="K53" s="465"/>
      <c r="L53" s="465"/>
      <c r="M53" s="466"/>
      <c r="N53" s="467"/>
      <c r="O53" s="467"/>
      <c r="P53" s="468"/>
      <c r="Q53" s="467">
        <f>+Sklop16[[#This Row],[cena/enota brez DDV v EUR]]*Sklop16[[#This Row],[Stopnja DDV (%)]]</f>
        <v>0</v>
      </c>
      <c r="R53" s="467">
        <f>+Sklop16[[#This Row],[cena/enota brez DDV v EUR]]+Sklop16[[#This Row],[Davek (EUR)]]</f>
        <v>0</v>
      </c>
      <c r="S53" s="467">
        <f>+Sklop16[[#This Row],[cena/enota brez DDV v EUR]]*Sklop16[[#This Row],[Okvirna količina]]</f>
        <v>0</v>
      </c>
      <c r="T53" s="469">
        <f>+Sklop16[[#This Row],[Končna cena/enoto mere (EUR) z DDV]]*Sklop16[[#This Row],[Okvirna količina]]</f>
        <v>0</v>
      </c>
      <c r="U53" s="470"/>
    </row>
    <row r="54" spans="1:22">
      <c r="A54" s="419" t="s">
        <v>179</v>
      </c>
      <c r="B54" s="407"/>
      <c r="C54" s="408"/>
      <c r="D54" s="408"/>
      <c r="E54" s="409"/>
      <c r="F54" s="410"/>
      <c r="G54" s="411"/>
      <c r="H54" s="412">
        <f>SUBTOTAL(109,Sklop16[Preračunana masa/volumen/kos na enoto kg])</f>
        <v>3262</v>
      </c>
      <c r="I54" s="412">
        <f>SUBTOTAL(109,Sklop16[Živila iz shem kakovosti (kg)])</f>
        <v>0</v>
      </c>
      <c r="J54" s="410"/>
      <c r="K54" s="413"/>
      <c r="L54" s="413"/>
      <c r="M54" s="414"/>
      <c r="N54" s="415"/>
      <c r="O54" s="415"/>
      <c r="P54" s="415"/>
      <c r="Q54" s="416"/>
      <c r="R54" s="410"/>
      <c r="S54" s="416">
        <f>SUBTOTAL(109,Sklop16[Vrednost za okvirno količino (EUR) brez DDV])</f>
        <v>0</v>
      </c>
      <c r="T54" s="416">
        <f>SUBTOTAL(109,Sklop16[Vrednost za okvirno količino (EUR) z DDV])</f>
        <v>0</v>
      </c>
      <c r="U54" s="417">
        <f>SUBTOTAL(103,Sklop16[Shema kakovosti
(nacionalne, evropske)
])</f>
        <v>0</v>
      </c>
    </row>
    <row r="55" spans="1:22" ht="15">
      <c r="A55" s="7"/>
      <c r="B55" s="5"/>
      <c r="C55" s="29"/>
      <c r="D55" s="29"/>
      <c r="E55" s="28"/>
      <c r="F55" s="8"/>
      <c r="H55" s="267"/>
      <c r="I55" s="267"/>
      <c r="J55" s="9"/>
      <c r="K55" s="9"/>
      <c r="L55" s="23"/>
      <c r="M55" s="23"/>
      <c r="N55" s="9"/>
      <c r="O55" s="9"/>
      <c r="P55" s="9"/>
      <c r="Q55" s="9"/>
      <c r="R55" s="9"/>
      <c r="S55" s="3"/>
      <c r="T55" s="3"/>
      <c r="U55" s="8"/>
    </row>
    <row r="56" spans="1:22">
      <c r="A56" s="47" t="s">
        <v>176</v>
      </c>
      <c r="B56" s="19"/>
      <c r="C56" s="31"/>
      <c r="D56" s="31"/>
      <c r="E56" s="113"/>
      <c r="Q56" s="47"/>
      <c r="R56" s="47"/>
      <c r="S56" s="47"/>
      <c r="T56" s="47"/>
    </row>
    <row r="57" spans="1:22">
      <c r="A57" s="14" t="s">
        <v>1216</v>
      </c>
      <c r="B57" s="19"/>
      <c r="C57" s="31"/>
      <c r="D57" s="31"/>
      <c r="E57" s="113"/>
    </row>
    <row r="58" spans="1:22">
      <c r="A58" s="107" t="s">
        <v>311</v>
      </c>
      <c r="F58" s="68"/>
      <c r="G58" s="68"/>
      <c r="H58" s="268"/>
      <c r="I58" s="268"/>
      <c r="J58" s="32"/>
      <c r="K58" s="32"/>
      <c r="L58" s="54"/>
      <c r="M58" s="54"/>
      <c r="N58" s="32"/>
      <c r="O58" s="32"/>
      <c r="P58" s="32"/>
      <c r="Q58" s="32"/>
      <c r="R58" s="32"/>
    </row>
    <row r="59" spans="1:22">
      <c r="A59" s="552" t="s">
        <v>1449</v>
      </c>
      <c r="B59" s="552"/>
      <c r="C59" s="552"/>
      <c r="D59" s="552"/>
      <c r="E59" s="552"/>
      <c r="F59" s="552"/>
      <c r="G59" s="552"/>
      <c r="H59" s="552"/>
      <c r="I59" s="552"/>
      <c r="J59" s="552"/>
      <c r="K59" s="552"/>
      <c r="L59" s="552"/>
      <c r="M59" s="124"/>
      <c r="N59" s="124"/>
      <c r="O59" s="124"/>
      <c r="P59" s="124"/>
      <c r="Q59" s="124"/>
      <c r="R59" s="124"/>
      <c r="S59" s="124"/>
      <c r="T59" s="124"/>
      <c r="U59" s="124"/>
      <c r="V59" s="123"/>
    </row>
    <row r="60" spans="1:22">
      <c r="A60" s="47" t="s">
        <v>890</v>
      </c>
      <c r="B60" s="19"/>
      <c r="C60" s="31"/>
      <c r="D60" s="31"/>
      <c r="E60" s="113"/>
    </row>
    <row r="61" spans="1:22">
      <c r="A61" s="47" t="s">
        <v>1462</v>
      </c>
      <c r="B61" s="19"/>
      <c r="C61" s="31"/>
      <c r="D61" s="31"/>
      <c r="E61" s="113"/>
    </row>
    <row r="62" spans="1:22">
      <c r="B62" s="19"/>
      <c r="C62" s="31"/>
      <c r="D62" s="31"/>
      <c r="E62" s="113"/>
    </row>
    <row r="63" spans="1:22">
      <c r="N63" s="32"/>
      <c r="O63" s="32"/>
      <c r="P63" s="32"/>
      <c r="Q63" s="32"/>
      <c r="R63" s="32"/>
    </row>
    <row r="64" spans="1:22">
      <c r="A64" s="107" t="s">
        <v>65</v>
      </c>
      <c r="F64" s="68"/>
      <c r="G64" s="68" t="s">
        <v>66</v>
      </c>
      <c r="H64" s="268"/>
      <c r="I64" s="268"/>
      <c r="J64" s="32"/>
      <c r="K64" s="32"/>
      <c r="L64" s="54"/>
      <c r="M64" s="54"/>
      <c r="N64" s="32"/>
      <c r="O64" s="32"/>
      <c r="P64" s="32"/>
      <c r="Q64" s="32" t="s">
        <v>67</v>
      </c>
      <c r="R64" s="32"/>
    </row>
    <row r="65" spans="1:22" ht="15">
      <c r="A65" s="7"/>
      <c r="B65" s="5"/>
      <c r="C65" s="29"/>
      <c r="D65" s="29"/>
      <c r="E65" s="28"/>
      <c r="F65" s="8"/>
      <c r="H65" s="267"/>
      <c r="I65" s="267"/>
      <c r="J65" s="9"/>
      <c r="K65" s="9"/>
      <c r="L65" s="23"/>
      <c r="M65" s="23"/>
      <c r="N65" s="9"/>
      <c r="O65" s="9"/>
      <c r="P65" s="9"/>
      <c r="Q65" s="9"/>
      <c r="R65" s="9"/>
      <c r="S65" s="3"/>
      <c r="T65" s="3"/>
      <c r="U65" s="8"/>
    </row>
    <row r="69" spans="1:22">
      <c r="B69" s="19"/>
      <c r="C69" s="31"/>
      <c r="D69" s="31"/>
      <c r="E69" s="113"/>
    </row>
    <row r="70" spans="1:22">
      <c r="B70" s="19"/>
      <c r="C70" s="31"/>
      <c r="D70" s="31"/>
      <c r="E70" s="113"/>
    </row>
    <row r="71" spans="1:22">
      <c r="B71" s="19"/>
      <c r="C71" s="31"/>
      <c r="D71" s="31"/>
      <c r="E71" s="113"/>
    </row>
    <row r="72" spans="1:22">
      <c r="B72" s="19"/>
      <c r="C72" s="31"/>
      <c r="D72" s="31"/>
      <c r="E72" s="113"/>
    </row>
    <row r="73" spans="1:22">
      <c r="B73" s="19"/>
      <c r="C73" s="31"/>
      <c r="D73" s="31"/>
      <c r="E73" s="113"/>
    </row>
    <row r="74" spans="1:22">
      <c r="B74" s="19"/>
      <c r="C74" s="31"/>
      <c r="D74" s="31"/>
      <c r="E74" s="113"/>
    </row>
    <row r="75" spans="1:22">
      <c r="B75" s="19"/>
      <c r="C75" s="31"/>
      <c r="D75" s="31"/>
      <c r="E75" s="113"/>
    </row>
    <row r="76" spans="1:22">
      <c r="B76" s="19"/>
      <c r="C76" s="31"/>
      <c r="D76" s="31"/>
      <c r="E76" s="113"/>
    </row>
    <row r="77" spans="1:22">
      <c r="B77" s="19"/>
      <c r="C77" s="31"/>
      <c r="D77" s="31"/>
      <c r="E77" s="113"/>
    </row>
    <row r="78" spans="1:22">
      <c r="B78" s="19"/>
      <c r="C78" s="31"/>
      <c r="D78" s="31"/>
      <c r="E78" s="113"/>
    </row>
    <row r="79" spans="1:22">
      <c r="B79" s="19"/>
      <c r="C79" s="31"/>
      <c r="D79" s="31"/>
      <c r="E79" s="113"/>
    </row>
    <row r="80" spans="1:22" s="21" customFormat="1">
      <c r="A80" s="14"/>
      <c r="B80" s="19"/>
      <c r="C80" s="31"/>
      <c r="D80" s="31"/>
      <c r="E80" s="113"/>
      <c r="F80" s="114"/>
      <c r="G80" s="114"/>
      <c r="H80" s="263"/>
      <c r="I80" s="263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H81" s="263"/>
      <c r="I81" s="263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H82" s="263"/>
      <c r="I82" s="263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H83" s="263"/>
      <c r="I83" s="263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H84" s="263"/>
      <c r="I84" s="263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H85" s="263"/>
      <c r="I85" s="263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H86" s="263"/>
      <c r="I86" s="263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H87" s="263"/>
      <c r="I87" s="263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H88" s="263"/>
      <c r="I88" s="263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H89" s="263"/>
      <c r="I89" s="263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H90" s="263"/>
      <c r="I90" s="263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H91" s="263"/>
      <c r="I91" s="263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H92" s="263"/>
      <c r="I92" s="263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H93" s="263"/>
      <c r="I93" s="263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H94" s="263"/>
      <c r="I94" s="263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H95" s="263"/>
      <c r="I95" s="263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H96" s="263"/>
      <c r="I96" s="263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H97" s="263"/>
      <c r="I97" s="263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H98" s="263"/>
      <c r="I98" s="263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H99" s="263"/>
      <c r="I99" s="263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H100" s="263"/>
      <c r="I100" s="263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H101" s="263"/>
      <c r="I101" s="263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H102" s="263"/>
      <c r="I102" s="263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H103" s="263"/>
      <c r="I103" s="263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H104" s="263"/>
      <c r="I104" s="263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H105" s="263"/>
      <c r="I105" s="263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H106" s="263"/>
      <c r="I106" s="263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H107" s="263"/>
      <c r="I107" s="263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H108" s="263"/>
      <c r="I108" s="263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H109" s="263"/>
      <c r="I109" s="263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H110" s="263"/>
      <c r="I110" s="263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H111" s="263"/>
      <c r="I111" s="263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H112" s="263"/>
      <c r="I112" s="263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H113" s="263"/>
      <c r="I113" s="263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H114" s="263"/>
      <c r="I114" s="263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H115" s="263"/>
      <c r="I115" s="263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H116" s="263"/>
      <c r="I116" s="263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H117" s="263"/>
      <c r="I117" s="263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H118" s="263"/>
      <c r="I118" s="263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H119" s="263"/>
      <c r="I119" s="263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H120" s="263"/>
      <c r="I120" s="263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H121" s="263"/>
      <c r="I121" s="263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H122" s="263"/>
      <c r="I122" s="263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H123" s="263"/>
      <c r="I123" s="263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H124" s="263"/>
      <c r="I124" s="263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H125" s="263"/>
      <c r="I125" s="263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H126" s="263"/>
      <c r="I126" s="263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H127" s="263"/>
      <c r="I127" s="263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H128" s="263"/>
      <c r="I128" s="263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H129" s="263"/>
      <c r="I129" s="263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H130" s="263"/>
      <c r="I130" s="263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H131" s="263"/>
      <c r="I131" s="263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H132" s="263"/>
      <c r="I132" s="263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H133" s="263"/>
      <c r="I133" s="263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H134" s="263"/>
      <c r="I134" s="263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H135" s="263"/>
      <c r="I135" s="263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H136" s="263"/>
      <c r="I136" s="263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H137" s="263"/>
      <c r="I137" s="263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H138" s="263"/>
      <c r="I138" s="263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H139" s="263"/>
      <c r="I139" s="263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H140" s="263"/>
      <c r="I140" s="263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H141" s="263"/>
      <c r="I141" s="263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H142" s="263"/>
      <c r="I142" s="263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H143" s="263"/>
      <c r="I143" s="263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H144" s="263"/>
      <c r="I144" s="263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H145" s="263"/>
      <c r="I145" s="263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H146" s="263"/>
      <c r="I146" s="263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H147" s="263"/>
      <c r="I147" s="263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H148" s="263"/>
      <c r="I148" s="263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H149" s="263"/>
      <c r="I149" s="263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H150" s="263"/>
      <c r="I150" s="263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H151" s="263"/>
      <c r="I151" s="263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H152" s="263"/>
      <c r="I152" s="263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H153" s="263"/>
      <c r="I153" s="263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H154" s="263"/>
      <c r="I154" s="263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H155" s="263"/>
      <c r="I155" s="263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H156" s="263"/>
      <c r="I156" s="263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H157" s="263"/>
      <c r="I157" s="263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H158" s="263"/>
      <c r="I158" s="263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H159" s="263"/>
      <c r="I159" s="263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H160" s="263"/>
      <c r="I160" s="263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H161" s="263"/>
      <c r="I161" s="263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H162" s="263"/>
      <c r="I162" s="263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H163" s="263"/>
      <c r="I163" s="263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H164" s="263"/>
      <c r="I164" s="263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H165" s="263"/>
      <c r="I165" s="263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H166" s="263"/>
      <c r="I166" s="263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H167" s="263"/>
      <c r="I167" s="263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H168" s="263"/>
      <c r="I168" s="263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H169" s="263"/>
      <c r="I169" s="263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H170" s="263"/>
      <c r="I170" s="263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H171" s="263"/>
      <c r="I171" s="263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H172" s="263"/>
      <c r="I172" s="263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H173" s="263"/>
      <c r="I173" s="263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H174" s="263"/>
      <c r="I174" s="263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H175" s="263"/>
      <c r="I175" s="263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H176" s="263"/>
      <c r="I176" s="263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H177" s="263"/>
      <c r="I177" s="263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H178" s="263"/>
      <c r="I178" s="263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H179" s="263"/>
      <c r="I179" s="263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H180" s="263"/>
      <c r="I180" s="263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H181" s="263"/>
      <c r="I181" s="263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H182" s="263"/>
      <c r="I182" s="263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H183" s="263"/>
      <c r="I183" s="263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H184" s="263"/>
      <c r="I184" s="263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H185" s="263"/>
      <c r="I185" s="263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H186" s="263"/>
      <c r="I186" s="263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H187" s="263"/>
      <c r="I187" s="263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H188" s="263"/>
      <c r="I188" s="263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H189" s="263"/>
      <c r="I189" s="263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H190" s="263"/>
      <c r="I190" s="263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H191" s="263"/>
      <c r="I191" s="263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H192" s="263"/>
      <c r="I192" s="263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H193" s="263"/>
      <c r="I193" s="263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H194" s="263"/>
      <c r="I194" s="263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H195" s="263"/>
      <c r="I195" s="263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H196" s="263"/>
      <c r="I196" s="263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H197" s="263"/>
      <c r="I197" s="263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H198" s="263"/>
      <c r="I198" s="263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H199" s="263"/>
      <c r="I199" s="263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H200" s="263"/>
      <c r="I200" s="263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H201" s="263"/>
      <c r="I201" s="263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H202" s="263"/>
      <c r="I202" s="263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H203" s="263"/>
      <c r="I203" s="263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H204" s="263"/>
      <c r="I204" s="263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H205" s="263"/>
      <c r="I205" s="263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H206" s="263"/>
      <c r="I206" s="263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H207" s="263"/>
      <c r="I207" s="263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H208" s="263"/>
      <c r="I208" s="263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H209" s="263"/>
      <c r="I209" s="263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H210" s="263"/>
      <c r="I210" s="263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H211" s="263"/>
      <c r="I211" s="263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H212" s="263"/>
      <c r="I212" s="263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H213" s="263"/>
      <c r="I213" s="263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H214" s="263"/>
      <c r="I214" s="263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H215" s="263"/>
      <c r="I215" s="263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H216" s="263"/>
      <c r="I216" s="263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H217" s="263"/>
      <c r="I217" s="263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H218" s="263"/>
      <c r="I218" s="263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H219" s="263"/>
      <c r="I219" s="263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H220" s="263"/>
      <c r="I220" s="263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H221" s="263"/>
      <c r="I221" s="263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H222" s="263"/>
      <c r="I222" s="263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H223" s="263"/>
      <c r="I223" s="263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H224" s="263"/>
      <c r="I224" s="263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H225" s="263"/>
      <c r="I225" s="263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H226" s="263"/>
      <c r="I226" s="263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H227" s="263"/>
      <c r="I227" s="263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H228" s="263"/>
      <c r="I228" s="263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H229" s="263"/>
      <c r="I229" s="263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H230" s="263"/>
      <c r="I230" s="263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H231" s="263"/>
      <c r="I231" s="263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H232" s="263"/>
      <c r="I232" s="263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H233" s="263"/>
      <c r="I233" s="263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H234" s="263"/>
      <c r="I234" s="263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H235" s="263"/>
      <c r="I235" s="263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H236" s="263"/>
      <c r="I236" s="263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H237" s="263"/>
      <c r="I237" s="263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H238" s="263"/>
      <c r="I238" s="263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H239" s="263"/>
      <c r="I239" s="263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H240" s="263"/>
      <c r="I240" s="263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H241" s="263"/>
      <c r="I241" s="263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H242" s="263"/>
      <c r="I242" s="263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H243" s="263"/>
      <c r="I243" s="263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H244" s="263"/>
      <c r="I244" s="263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H245" s="263"/>
      <c r="I245" s="263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H246" s="263"/>
      <c r="I246" s="263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H247" s="263"/>
      <c r="I247" s="263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H248" s="263"/>
      <c r="I248" s="263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H249" s="263"/>
      <c r="I249" s="263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H250" s="263"/>
      <c r="I250" s="263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H251" s="263"/>
      <c r="I251" s="263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H252" s="263"/>
      <c r="I252" s="263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H253" s="263"/>
      <c r="I253" s="263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H254" s="263"/>
      <c r="I254" s="263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H255" s="263"/>
      <c r="I255" s="263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H256" s="263"/>
      <c r="I256" s="263"/>
      <c r="L256" s="14"/>
      <c r="M256" s="14"/>
      <c r="N256" s="14"/>
      <c r="O256" s="14"/>
      <c r="P256" s="14"/>
      <c r="Q256" s="14"/>
      <c r="R256" s="14"/>
      <c r="S256" s="14"/>
      <c r="T256" s="14"/>
      <c r="U256" s="68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H257" s="263"/>
      <c r="I257" s="263"/>
      <c r="L257" s="14"/>
      <c r="M257" s="14"/>
      <c r="N257" s="14"/>
      <c r="O257" s="14"/>
      <c r="P257" s="14"/>
      <c r="Q257" s="14"/>
      <c r="R257" s="14"/>
      <c r="S257" s="14"/>
      <c r="T257" s="14"/>
      <c r="U257" s="68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H258" s="263"/>
      <c r="I258" s="263"/>
      <c r="L258" s="14"/>
      <c r="M258" s="14"/>
      <c r="N258" s="14"/>
      <c r="O258" s="14"/>
      <c r="P258" s="14"/>
      <c r="Q258" s="14"/>
      <c r="R258" s="14"/>
      <c r="S258" s="14"/>
      <c r="T258" s="14"/>
      <c r="U258" s="68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H259" s="263"/>
      <c r="I259" s="263"/>
      <c r="L259" s="14"/>
      <c r="M259" s="14"/>
      <c r="N259" s="14"/>
      <c r="O259" s="14"/>
      <c r="P259" s="14"/>
      <c r="Q259" s="14"/>
      <c r="R259" s="14"/>
      <c r="S259" s="14"/>
      <c r="T259" s="14"/>
      <c r="U259" s="68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H260" s="263"/>
      <c r="I260" s="263"/>
      <c r="L260" s="14"/>
      <c r="M260" s="14"/>
      <c r="N260" s="14"/>
      <c r="O260" s="14"/>
      <c r="P260" s="14"/>
      <c r="Q260" s="14"/>
      <c r="R260" s="14"/>
      <c r="S260" s="14"/>
      <c r="T260" s="14"/>
      <c r="U260" s="68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H261" s="263"/>
      <c r="I261" s="263"/>
      <c r="L261" s="14"/>
      <c r="M261" s="14"/>
      <c r="N261" s="14"/>
      <c r="O261" s="14"/>
      <c r="P261" s="14"/>
      <c r="Q261" s="14"/>
      <c r="R261" s="14"/>
      <c r="S261" s="14"/>
      <c r="T261" s="14"/>
      <c r="U261" s="68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H262" s="263"/>
      <c r="I262" s="263"/>
      <c r="L262" s="14"/>
      <c r="M262" s="14"/>
      <c r="N262" s="14"/>
      <c r="O262" s="14"/>
      <c r="P262" s="14"/>
      <c r="Q262" s="14"/>
      <c r="R262" s="14"/>
      <c r="S262" s="14"/>
      <c r="T262" s="14"/>
      <c r="U262" s="68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H263" s="263"/>
      <c r="I263" s="263"/>
      <c r="L263" s="14"/>
      <c r="M263" s="14"/>
      <c r="N263" s="14"/>
      <c r="O263" s="14"/>
      <c r="P263" s="14"/>
      <c r="Q263" s="14"/>
      <c r="R263" s="14"/>
      <c r="S263" s="14"/>
      <c r="T263" s="14"/>
      <c r="U263" s="68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H264" s="263"/>
      <c r="I264" s="263"/>
      <c r="L264" s="14"/>
      <c r="M264" s="14"/>
      <c r="N264" s="14"/>
      <c r="O264" s="14"/>
      <c r="P264" s="14"/>
      <c r="Q264" s="14"/>
      <c r="R264" s="14"/>
      <c r="S264" s="14"/>
      <c r="T264" s="14"/>
      <c r="U264" s="68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H265" s="263"/>
      <c r="I265" s="263"/>
      <c r="L265" s="14"/>
      <c r="M265" s="14"/>
      <c r="N265" s="14"/>
      <c r="O265" s="14"/>
      <c r="P265" s="14"/>
      <c r="Q265" s="14"/>
      <c r="R265" s="14"/>
      <c r="S265" s="14"/>
      <c r="T265" s="14"/>
      <c r="U265" s="68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H266" s="263"/>
      <c r="I266" s="263"/>
      <c r="L266" s="14"/>
      <c r="M266" s="14"/>
      <c r="N266" s="14"/>
      <c r="O266" s="14"/>
      <c r="P266" s="14"/>
      <c r="Q266" s="14"/>
      <c r="R266" s="14"/>
      <c r="S266" s="14"/>
      <c r="T266" s="14"/>
      <c r="U266" s="68"/>
      <c r="V266" s="14"/>
    </row>
    <row r="267" spans="1:22" s="21" customFormat="1">
      <c r="A267" s="14"/>
      <c r="B267" s="19"/>
      <c r="C267" s="31"/>
      <c r="D267" s="31"/>
      <c r="E267" s="113"/>
      <c r="F267" s="114"/>
      <c r="G267" s="114"/>
      <c r="H267" s="263"/>
      <c r="I267" s="263"/>
      <c r="L267" s="14"/>
      <c r="M267" s="14"/>
      <c r="N267" s="14"/>
      <c r="O267" s="14"/>
      <c r="P267" s="14"/>
      <c r="Q267" s="14"/>
      <c r="R267" s="14"/>
      <c r="S267" s="14"/>
      <c r="T267" s="14"/>
      <c r="U267" s="68"/>
      <c r="V267" s="14"/>
    </row>
    <row r="268" spans="1:22" s="21" customFormat="1">
      <c r="A268" s="14"/>
      <c r="B268" s="19"/>
      <c r="C268" s="31"/>
      <c r="D268" s="31"/>
      <c r="E268" s="113"/>
      <c r="F268" s="114"/>
      <c r="G268" s="114"/>
      <c r="H268" s="263"/>
      <c r="I268" s="263"/>
      <c r="L268" s="14"/>
      <c r="M268" s="14"/>
      <c r="N268" s="14"/>
      <c r="O268" s="14"/>
      <c r="P268" s="14"/>
      <c r="Q268" s="14"/>
      <c r="R268" s="14"/>
      <c r="S268" s="14"/>
      <c r="T268" s="14"/>
      <c r="U268" s="68"/>
      <c r="V268" s="14"/>
    </row>
    <row r="269" spans="1:22" s="21" customFormat="1">
      <c r="A269" s="14"/>
      <c r="B269" s="19"/>
      <c r="C269" s="31"/>
      <c r="D269" s="31"/>
      <c r="E269" s="113"/>
      <c r="F269" s="114"/>
      <c r="G269" s="114"/>
      <c r="H269" s="263"/>
      <c r="I269" s="263"/>
      <c r="L269" s="14"/>
      <c r="M269" s="14"/>
      <c r="N269" s="14"/>
      <c r="O269" s="14"/>
      <c r="P269" s="14"/>
      <c r="Q269" s="14"/>
      <c r="R269" s="14"/>
      <c r="S269" s="14"/>
      <c r="T269" s="14"/>
      <c r="U269" s="68"/>
      <c r="V269" s="14"/>
    </row>
    <row r="270" spans="1:22" s="21" customFormat="1">
      <c r="A270" s="14"/>
      <c r="B270" s="19"/>
      <c r="C270" s="31"/>
      <c r="D270" s="31"/>
      <c r="E270" s="113"/>
      <c r="F270" s="114"/>
      <c r="G270" s="114"/>
      <c r="H270" s="263"/>
      <c r="I270" s="263"/>
      <c r="L270" s="14"/>
      <c r="M270" s="14"/>
      <c r="N270" s="14"/>
      <c r="O270" s="14"/>
      <c r="P270" s="14"/>
      <c r="Q270" s="14"/>
      <c r="R270" s="14"/>
      <c r="S270" s="14"/>
      <c r="T270" s="14"/>
      <c r="U270" s="68"/>
      <c r="V270" s="14"/>
    </row>
    <row r="271" spans="1:22" s="21" customFormat="1">
      <c r="A271" s="14"/>
      <c r="B271" s="19"/>
      <c r="C271" s="31"/>
      <c r="D271" s="31"/>
      <c r="E271" s="113"/>
      <c r="F271" s="114"/>
      <c r="G271" s="114"/>
      <c r="H271" s="263"/>
      <c r="I271" s="263"/>
      <c r="L271" s="14"/>
      <c r="M271" s="14"/>
      <c r="N271" s="14"/>
      <c r="O271" s="14"/>
      <c r="P271" s="14"/>
      <c r="Q271" s="14"/>
      <c r="R271" s="14"/>
      <c r="S271" s="14"/>
      <c r="T271" s="14"/>
      <c r="U271" s="68"/>
      <c r="V271" s="14"/>
    </row>
    <row r="272" spans="1:22" s="21" customFormat="1">
      <c r="A272" s="14"/>
      <c r="B272" s="19"/>
      <c r="C272" s="31"/>
      <c r="D272" s="31"/>
      <c r="E272" s="113"/>
      <c r="F272" s="114"/>
      <c r="G272" s="114"/>
      <c r="H272" s="263"/>
      <c r="I272" s="263"/>
      <c r="L272" s="14"/>
      <c r="M272" s="14"/>
      <c r="N272" s="14"/>
      <c r="O272" s="14"/>
      <c r="P272" s="14"/>
      <c r="Q272" s="14"/>
      <c r="R272" s="14"/>
      <c r="S272" s="14"/>
      <c r="T272" s="14"/>
      <c r="U272" s="68"/>
      <c r="V272" s="14"/>
    </row>
    <row r="273" spans="1:22" s="21" customFormat="1">
      <c r="A273" s="14"/>
      <c r="B273" s="19"/>
      <c r="C273" s="31"/>
      <c r="D273" s="31"/>
      <c r="E273" s="113"/>
      <c r="F273" s="114"/>
      <c r="G273" s="114"/>
      <c r="H273" s="263"/>
      <c r="I273" s="263"/>
      <c r="L273" s="14"/>
      <c r="M273" s="14"/>
      <c r="N273" s="14"/>
      <c r="O273" s="14"/>
      <c r="P273" s="14"/>
      <c r="Q273" s="14"/>
      <c r="R273" s="14"/>
      <c r="S273" s="14"/>
      <c r="T273" s="14"/>
      <c r="U273" s="68"/>
      <c r="V273" s="14"/>
    </row>
    <row r="274" spans="1:22" s="21" customFormat="1">
      <c r="A274" s="14"/>
      <c r="B274" s="19"/>
      <c r="C274" s="31"/>
      <c r="D274" s="31"/>
      <c r="E274" s="113"/>
      <c r="F274" s="114"/>
      <c r="G274" s="114"/>
      <c r="H274" s="263"/>
      <c r="I274" s="263"/>
      <c r="L274" s="14"/>
      <c r="M274" s="14"/>
      <c r="N274" s="14"/>
      <c r="O274" s="14"/>
      <c r="P274" s="14"/>
      <c r="Q274" s="14"/>
      <c r="R274" s="14"/>
      <c r="S274" s="14"/>
      <c r="T274" s="14"/>
      <c r="U274" s="68"/>
      <c r="V274" s="14"/>
    </row>
    <row r="275" spans="1:22" s="21" customFormat="1">
      <c r="A275" s="14"/>
      <c r="B275" s="19"/>
      <c r="C275" s="31"/>
      <c r="D275" s="31"/>
      <c r="E275" s="113"/>
      <c r="F275" s="114"/>
      <c r="G275" s="114"/>
      <c r="H275" s="263"/>
      <c r="I275" s="263"/>
      <c r="L275" s="14"/>
      <c r="M275" s="14"/>
      <c r="N275" s="14"/>
      <c r="O275" s="14"/>
      <c r="P275" s="14"/>
      <c r="Q275" s="14"/>
      <c r="R275" s="14"/>
      <c r="S275" s="14"/>
      <c r="T275" s="14"/>
      <c r="U275" s="68"/>
      <c r="V275" s="14"/>
    </row>
    <row r="276" spans="1:22" s="21" customFormat="1">
      <c r="A276" s="14"/>
      <c r="B276" s="19"/>
      <c r="C276" s="31"/>
      <c r="D276" s="31"/>
      <c r="E276" s="113"/>
      <c r="F276" s="114"/>
      <c r="G276" s="114"/>
      <c r="H276" s="263"/>
      <c r="I276" s="263"/>
      <c r="L276" s="14"/>
      <c r="M276" s="14"/>
      <c r="N276" s="14"/>
      <c r="O276" s="14"/>
      <c r="P276" s="14"/>
      <c r="Q276" s="14"/>
      <c r="R276" s="14"/>
      <c r="S276" s="14"/>
      <c r="T276" s="14"/>
      <c r="U276" s="68"/>
      <c r="V276" s="14"/>
    </row>
    <row r="277" spans="1:22" s="21" customFormat="1">
      <c r="A277" s="14"/>
      <c r="B277" s="19"/>
      <c r="C277" s="31"/>
      <c r="D277" s="31"/>
      <c r="E277" s="113"/>
      <c r="F277" s="114"/>
      <c r="G277" s="114"/>
      <c r="H277" s="263"/>
      <c r="I277" s="263"/>
      <c r="L277" s="14"/>
      <c r="M277" s="14"/>
      <c r="N277" s="14"/>
      <c r="O277" s="14"/>
      <c r="P277" s="14"/>
      <c r="Q277" s="14"/>
      <c r="R277" s="14"/>
      <c r="S277" s="14"/>
      <c r="T277" s="14"/>
      <c r="U277" s="68"/>
      <c r="V277" s="14"/>
    </row>
    <row r="278" spans="1:22" s="21" customFormat="1">
      <c r="A278" s="14"/>
      <c r="B278" s="19"/>
      <c r="C278" s="31"/>
      <c r="D278" s="31"/>
      <c r="E278" s="113"/>
      <c r="F278" s="114"/>
      <c r="G278" s="114"/>
      <c r="H278" s="263"/>
      <c r="I278" s="263"/>
      <c r="L278" s="14"/>
      <c r="M278" s="14"/>
      <c r="N278" s="14"/>
      <c r="O278" s="14"/>
      <c r="P278" s="14"/>
      <c r="Q278" s="14"/>
      <c r="R278" s="14"/>
      <c r="S278" s="14"/>
      <c r="T278" s="14"/>
      <c r="U278" s="68"/>
      <c r="V278" s="14"/>
    </row>
    <row r="279" spans="1:22" s="21" customFormat="1">
      <c r="A279" s="14"/>
      <c r="B279" s="19"/>
      <c r="C279" s="31"/>
      <c r="D279" s="31"/>
      <c r="E279" s="113"/>
      <c r="F279" s="114"/>
      <c r="G279" s="114"/>
      <c r="H279" s="263"/>
      <c r="I279" s="263"/>
      <c r="L279" s="14"/>
      <c r="M279" s="14"/>
      <c r="N279" s="14"/>
      <c r="O279" s="14"/>
      <c r="P279" s="14"/>
      <c r="Q279" s="14"/>
      <c r="R279" s="14"/>
      <c r="S279" s="14"/>
      <c r="T279" s="14"/>
      <c r="U279" s="68"/>
      <c r="V279" s="14"/>
    </row>
    <row r="280" spans="1:22" s="21" customFormat="1">
      <c r="A280" s="14"/>
      <c r="B280" s="19"/>
      <c r="C280" s="31"/>
      <c r="D280" s="31"/>
      <c r="E280" s="113"/>
      <c r="F280" s="114"/>
      <c r="G280" s="114"/>
      <c r="H280" s="263"/>
      <c r="I280" s="263"/>
      <c r="L280" s="14"/>
      <c r="M280" s="14"/>
      <c r="N280" s="14"/>
      <c r="O280" s="14"/>
      <c r="P280" s="14"/>
      <c r="Q280" s="14"/>
      <c r="R280" s="14"/>
      <c r="S280" s="14"/>
      <c r="T280" s="14"/>
      <c r="U280" s="68"/>
      <c r="V280" s="14"/>
    </row>
    <row r="281" spans="1:22" s="21" customFormat="1">
      <c r="A281" s="14"/>
      <c r="B281" s="19"/>
      <c r="C281" s="31"/>
      <c r="D281" s="31"/>
      <c r="E281" s="113"/>
      <c r="F281" s="114"/>
      <c r="G281" s="114"/>
      <c r="H281" s="263"/>
      <c r="I281" s="263"/>
      <c r="L281" s="14"/>
      <c r="M281" s="14"/>
      <c r="N281" s="14"/>
      <c r="O281" s="14"/>
      <c r="P281" s="14"/>
      <c r="Q281" s="14"/>
      <c r="R281" s="14"/>
      <c r="S281" s="14"/>
      <c r="T281" s="14"/>
      <c r="U281" s="68"/>
      <c r="V281" s="14"/>
    </row>
    <row r="282" spans="1:22" s="21" customFormat="1">
      <c r="A282" s="14"/>
      <c r="B282" s="19"/>
      <c r="C282" s="31"/>
      <c r="D282" s="31"/>
      <c r="E282" s="113"/>
      <c r="F282" s="114"/>
      <c r="G282" s="114"/>
      <c r="H282" s="263"/>
      <c r="I282" s="263"/>
      <c r="L282" s="14"/>
      <c r="M282" s="14"/>
      <c r="N282" s="14"/>
      <c r="O282" s="14"/>
      <c r="P282" s="14"/>
      <c r="Q282" s="14"/>
      <c r="R282" s="14"/>
      <c r="S282" s="14"/>
      <c r="T282" s="14"/>
      <c r="U282" s="68"/>
      <c r="V282" s="14"/>
    </row>
    <row r="283" spans="1:22" s="21" customFormat="1">
      <c r="A283" s="14"/>
      <c r="B283" s="19"/>
      <c r="C283" s="31"/>
      <c r="D283" s="31"/>
      <c r="E283" s="113"/>
      <c r="F283" s="114"/>
      <c r="G283" s="114"/>
      <c r="H283" s="263"/>
      <c r="I283" s="263"/>
      <c r="L283" s="14"/>
      <c r="M283" s="14"/>
      <c r="N283" s="14"/>
      <c r="O283" s="14"/>
      <c r="P283" s="14"/>
      <c r="Q283" s="14"/>
      <c r="R283" s="14"/>
      <c r="S283" s="14"/>
      <c r="T283" s="14"/>
      <c r="U283" s="68"/>
      <c r="V283" s="14"/>
    </row>
    <row r="284" spans="1:22" s="21" customFormat="1">
      <c r="A284" s="14"/>
      <c r="B284" s="19"/>
      <c r="C284" s="31"/>
      <c r="D284" s="31"/>
      <c r="E284" s="113"/>
      <c r="F284" s="114"/>
      <c r="G284" s="114"/>
      <c r="H284" s="263"/>
      <c r="I284" s="263"/>
      <c r="L284" s="14"/>
      <c r="M284" s="14"/>
      <c r="N284" s="14"/>
      <c r="O284" s="14"/>
      <c r="P284" s="14"/>
      <c r="Q284" s="14"/>
      <c r="R284" s="14"/>
      <c r="S284" s="14"/>
      <c r="T284" s="14"/>
      <c r="U284" s="68"/>
      <c r="V284" s="14"/>
    </row>
    <row r="285" spans="1:22" s="21" customFormat="1">
      <c r="A285" s="14"/>
      <c r="B285" s="19"/>
      <c r="C285" s="31"/>
      <c r="D285" s="31"/>
      <c r="E285" s="113"/>
      <c r="F285" s="114"/>
      <c r="G285" s="114"/>
      <c r="H285" s="263"/>
      <c r="I285" s="263"/>
      <c r="L285" s="14"/>
      <c r="M285" s="14"/>
      <c r="N285" s="14"/>
      <c r="O285" s="14"/>
      <c r="P285" s="14"/>
      <c r="Q285" s="14"/>
      <c r="R285" s="14"/>
      <c r="S285" s="14"/>
      <c r="T285" s="14"/>
      <c r="U285" s="68"/>
      <c r="V285" s="14"/>
    </row>
    <row r="286" spans="1:22" s="21" customFormat="1">
      <c r="A286" s="14"/>
      <c r="B286" s="19"/>
      <c r="C286" s="31"/>
      <c r="D286" s="31"/>
      <c r="E286" s="113"/>
      <c r="F286" s="114"/>
      <c r="G286" s="114"/>
      <c r="H286" s="263"/>
      <c r="I286" s="263"/>
      <c r="L286" s="14"/>
      <c r="M286" s="14"/>
      <c r="N286" s="14"/>
      <c r="O286" s="14"/>
      <c r="P286" s="14"/>
      <c r="Q286" s="14"/>
      <c r="R286" s="14"/>
      <c r="S286" s="14"/>
      <c r="T286" s="14"/>
      <c r="U286" s="68"/>
      <c r="V286" s="14"/>
    </row>
    <row r="287" spans="1:22" s="21" customFormat="1">
      <c r="A287" s="14"/>
      <c r="B287" s="19"/>
      <c r="C287" s="31"/>
      <c r="D287" s="31"/>
      <c r="E287" s="113"/>
      <c r="F287" s="114"/>
      <c r="G287" s="114"/>
      <c r="H287" s="263"/>
      <c r="I287" s="263"/>
      <c r="L287" s="14"/>
      <c r="M287" s="14"/>
      <c r="N287" s="14"/>
      <c r="O287" s="14"/>
      <c r="P287" s="14"/>
      <c r="Q287" s="14"/>
      <c r="R287" s="14"/>
      <c r="S287" s="14"/>
      <c r="T287" s="14"/>
      <c r="U287" s="68"/>
      <c r="V287" s="14"/>
    </row>
    <row r="288" spans="1:22" s="21" customFormat="1">
      <c r="A288" s="14"/>
      <c r="B288" s="19"/>
      <c r="C288" s="31"/>
      <c r="D288" s="31"/>
      <c r="E288" s="113"/>
      <c r="F288" s="114"/>
      <c r="G288" s="114"/>
      <c r="H288" s="263"/>
      <c r="I288" s="263"/>
      <c r="L288" s="14"/>
      <c r="M288" s="14"/>
      <c r="N288" s="14"/>
      <c r="O288" s="14"/>
      <c r="P288" s="14"/>
      <c r="Q288" s="14"/>
      <c r="R288" s="14"/>
      <c r="S288" s="14"/>
      <c r="T288" s="14"/>
      <c r="U288" s="68"/>
      <c r="V288" s="14"/>
    </row>
  </sheetData>
  <sheetProtection insertRows="0" deleteRows="0"/>
  <protectedRanges>
    <protectedRange sqref="U69:U1048576 J69:P1048576 U1:U67 J1:P58 J60:P65 M59:P59" name="Obseg1"/>
    <protectedRange sqref="J59:L59" name="Obseg1_2"/>
  </protectedRanges>
  <mergeCells count="8">
    <mergeCell ref="A59:L59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7:B28 B19 B30:B53">
    <cfRule type="colorScale" priority="6540">
      <colorScale>
        <cfvo type="min"/>
        <cfvo type="max"/>
        <color rgb="FFFCFCFF"/>
        <color rgb="FFF8696B"/>
      </colorScale>
    </cfRule>
  </conditionalFormatting>
  <conditionalFormatting sqref="B29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50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V361"/>
  <sheetViews>
    <sheetView topLeftCell="A2" zoomScale="90" zoomScaleNormal="90" zoomScaleSheetLayoutView="100" workbookViewId="0">
      <selection activeCell="X27" sqref="X27"/>
    </sheetView>
  </sheetViews>
  <sheetFormatPr defaultColWidth="8.85546875" defaultRowHeight="12.75"/>
  <cols>
    <col min="1" max="1" width="4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129</v>
      </c>
    </row>
    <row r="2" spans="1:21" ht="15">
      <c r="B2" s="50" t="s">
        <v>130</v>
      </c>
      <c r="C2" s="543" t="str">
        <f>+'prva stran'!B6</f>
        <v>VRTEC MEDVODE</v>
      </c>
      <c r="D2" s="544"/>
      <c r="E2" s="544"/>
      <c r="F2" s="544"/>
      <c r="G2" s="544"/>
      <c r="H2" s="544"/>
      <c r="I2" s="544"/>
      <c r="J2" s="544"/>
    </row>
    <row r="3" spans="1:21" ht="15">
      <c r="B3" s="50" t="s">
        <v>131</v>
      </c>
      <c r="C3" s="545" t="str">
        <f>+'prva stran'!B7</f>
        <v xml:space="preserve">Ostrovrharjeva ulica 2, 1215  MEDVODE </v>
      </c>
      <c r="D3" s="546"/>
      <c r="E3" s="546"/>
      <c r="F3" s="546"/>
      <c r="G3" s="546"/>
      <c r="H3" s="546"/>
      <c r="I3" s="546"/>
      <c r="J3" s="546"/>
    </row>
    <row r="4" spans="1:21" ht="15">
      <c r="B4" s="69"/>
    </row>
    <row r="5" spans="1:21" ht="15">
      <c r="B5" s="49" t="s">
        <v>133</v>
      </c>
    </row>
    <row r="6" spans="1:21" ht="17.25" customHeight="1">
      <c r="B6" s="51" t="s">
        <v>130</v>
      </c>
      <c r="C6" s="547">
        <f>+'prva stran'!B10</f>
        <v>0</v>
      </c>
      <c r="D6" s="548"/>
      <c r="E6" s="548"/>
      <c r="F6" s="548"/>
      <c r="G6" s="548"/>
      <c r="H6" s="548"/>
      <c r="I6" s="548"/>
      <c r="J6" s="548"/>
    </row>
    <row r="7" spans="1:21" ht="17.25" customHeight="1">
      <c r="B7" s="51" t="s">
        <v>131</v>
      </c>
      <c r="C7" s="549">
        <f>+'prva stran'!B11</f>
        <v>0</v>
      </c>
      <c r="D7" s="550"/>
      <c r="E7" s="550"/>
      <c r="F7" s="550"/>
      <c r="G7" s="550"/>
      <c r="H7" s="550"/>
      <c r="I7" s="550"/>
      <c r="J7" s="550"/>
    </row>
    <row r="8" spans="1:21" ht="17.25" customHeight="1">
      <c r="B8" s="51" t="s">
        <v>132</v>
      </c>
      <c r="C8" s="549">
        <f>+'prva stran'!B12</f>
        <v>0</v>
      </c>
      <c r="D8" s="550"/>
      <c r="E8" s="550"/>
      <c r="F8" s="550"/>
      <c r="G8" s="550"/>
      <c r="H8" s="550"/>
      <c r="I8" s="550"/>
      <c r="J8" s="550"/>
    </row>
    <row r="9" spans="1:21" s="15" customFormat="1" ht="17.25" customHeight="1">
      <c r="A9" s="12"/>
      <c r="B9" s="52" t="s">
        <v>134</v>
      </c>
      <c r="C9" s="551">
        <f>+'prva stran'!B13</f>
        <v>0</v>
      </c>
      <c r="D9" s="550"/>
      <c r="E9" s="550"/>
      <c r="F9" s="550"/>
      <c r="G9" s="550"/>
      <c r="H9" s="550"/>
      <c r="I9" s="550"/>
      <c r="J9" s="550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98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pred_rekapitulacija'!A30</f>
        <v>17.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542" t="str">
        <f>+'Ponudbeni pred_rekapitulacija'!B30</f>
        <v>SVEŽE SADJE IN ZELENJAVA, SUHO SADJE</v>
      </c>
      <c r="C13" s="542"/>
      <c r="D13" s="542"/>
      <c r="E13" s="542"/>
      <c r="F13" s="542"/>
      <c r="G13" s="542"/>
      <c r="H13" s="542"/>
      <c r="I13" s="542"/>
      <c r="J13" s="542"/>
      <c r="K13" s="542"/>
      <c r="U13" s="8"/>
    </row>
    <row r="14" spans="1:21" s="73" customFormat="1" ht="12" customHeight="1">
      <c r="A14" s="46">
        <v>1</v>
      </c>
      <c r="B14" s="46">
        <v>2</v>
      </c>
      <c r="C14" s="46" t="s">
        <v>155</v>
      </c>
      <c r="D14" s="46" t="s">
        <v>156</v>
      </c>
      <c r="E14" s="46" t="s">
        <v>226</v>
      </c>
      <c r="F14" s="46">
        <v>3</v>
      </c>
      <c r="G14" s="46">
        <v>4</v>
      </c>
      <c r="H14" s="70" t="s">
        <v>97</v>
      </c>
      <c r="I14" s="70" t="s">
        <v>170</v>
      </c>
      <c r="J14" s="71">
        <v>5</v>
      </c>
      <c r="K14" s="71">
        <v>6</v>
      </c>
      <c r="L14" s="71" t="s">
        <v>64</v>
      </c>
      <c r="M14" s="71" t="s">
        <v>221</v>
      </c>
      <c r="N14" s="71">
        <v>7</v>
      </c>
      <c r="O14" s="71" t="s">
        <v>222</v>
      </c>
      <c r="P14" s="71">
        <v>8</v>
      </c>
      <c r="Q14" s="72" t="s">
        <v>223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228</v>
      </c>
      <c r="C15" s="56" t="s">
        <v>218</v>
      </c>
      <c r="D15" s="56" t="s">
        <v>219</v>
      </c>
      <c r="E15" s="56" t="s">
        <v>227</v>
      </c>
      <c r="F15" s="56" t="s">
        <v>144</v>
      </c>
      <c r="G15" s="56" t="s">
        <v>145</v>
      </c>
      <c r="H15" s="57" t="s">
        <v>178</v>
      </c>
      <c r="I15" s="57" t="s">
        <v>214</v>
      </c>
      <c r="J15" s="58" t="s">
        <v>151</v>
      </c>
      <c r="K15" s="58" t="s">
        <v>96</v>
      </c>
      <c r="L15" s="58" t="s">
        <v>1436</v>
      </c>
      <c r="M15" s="58" t="s">
        <v>150</v>
      </c>
      <c r="N15" s="58" t="s">
        <v>63</v>
      </c>
      <c r="O15" s="58" t="s">
        <v>169</v>
      </c>
      <c r="P15" s="58" t="s">
        <v>147</v>
      </c>
      <c r="Q15" s="59" t="s">
        <v>148</v>
      </c>
      <c r="R15" s="59" t="s">
        <v>163</v>
      </c>
      <c r="S15" s="59" t="s">
        <v>152</v>
      </c>
      <c r="T15" s="59" t="s">
        <v>153</v>
      </c>
      <c r="U15" s="58" t="s">
        <v>166</v>
      </c>
    </row>
    <row r="16" spans="1:21" s="55" customFormat="1" ht="12">
      <c r="A16" s="84" t="s">
        <v>1</v>
      </c>
      <c r="B16" s="171" t="s">
        <v>507</v>
      </c>
      <c r="C16" s="164" t="s">
        <v>160</v>
      </c>
      <c r="D16" s="164" t="s">
        <v>0</v>
      </c>
      <c r="E16" s="134"/>
      <c r="F16" s="135">
        <v>850</v>
      </c>
      <c r="G16" s="160" t="s">
        <v>0</v>
      </c>
      <c r="H16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850</v>
      </c>
      <c r="I16" s="85" t="str">
        <f>IF(Sklop17[[#This Row],[ZAHTEVANA SHEMA KAKOVOSTI]]&lt;&gt;"",Sklop17[[#This Row],[Preračunana masa/volumen/kos na enoto kg]],"")</f>
        <v/>
      </c>
      <c r="J16" s="97"/>
      <c r="K16" s="148" t="s">
        <v>160</v>
      </c>
      <c r="L16" s="148" t="s">
        <v>160</v>
      </c>
      <c r="M16" s="148" t="s">
        <v>160</v>
      </c>
      <c r="N16" s="88"/>
      <c r="O16" s="147" t="s">
        <v>160</v>
      </c>
      <c r="P16" s="99"/>
      <c r="Q16" s="88">
        <f>+Sklop17[[#This Row],[cena/enota brez DDV v EUR]]*Sklop17[[#This Row],[Stopnja DDV (%)]]</f>
        <v>0</v>
      </c>
      <c r="R16" s="88">
        <f>+Sklop17[[#This Row],[cena/enota brez DDV v EUR]]+Sklop17[[#This Row],[Davek (EUR)]]</f>
        <v>0</v>
      </c>
      <c r="S16" s="88">
        <f>+Sklop17[[#This Row],[cena/enota brez DDV v EUR]]*Sklop17[[#This Row],[Okvirna količina]]</f>
        <v>0</v>
      </c>
      <c r="T16" s="88">
        <f>+Sklop17[[#This Row],[Končna cena/enoto mere (EUR) z DDV]]*Sklop17[[#This Row],[Okvirna količina]]</f>
        <v>0</v>
      </c>
      <c r="U16" s="146" t="s">
        <v>160</v>
      </c>
    </row>
    <row r="17" spans="1:21" s="55" customFormat="1" ht="12">
      <c r="A17" s="84" t="s">
        <v>3</v>
      </c>
      <c r="B17" s="171" t="s">
        <v>1366</v>
      </c>
      <c r="C17" s="164" t="s">
        <v>160</v>
      </c>
      <c r="D17" s="164" t="s">
        <v>0</v>
      </c>
      <c r="E17" s="134"/>
      <c r="F17" s="135">
        <v>5</v>
      </c>
      <c r="G17" s="160" t="s">
        <v>0</v>
      </c>
      <c r="H17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17" s="85" t="str">
        <f>IF(Sklop17[[#This Row],[ZAHTEVANA SHEMA KAKOVOSTI]]&lt;&gt;"",Sklop17[[#This Row],[Preračunana masa/volumen/kos na enoto kg]],"")</f>
        <v/>
      </c>
      <c r="J17" s="98"/>
      <c r="K17" s="148" t="s">
        <v>160</v>
      </c>
      <c r="L17" s="148" t="s">
        <v>160</v>
      </c>
      <c r="M17" s="148" t="s">
        <v>160</v>
      </c>
      <c r="N17" s="88"/>
      <c r="O17" s="147" t="s">
        <v>160</v>
      </c>
      <c r="P17" s="101"/>
      <c r="Q17" s="92">
        <f>+Sklop17[[#This Row],[cena/enota brez DDV v EUR]]*Sklop17[[#This Row],[Stopnja DDV (%)]]</f>
        <v>0</v>
      </c>
      <c r="R17" s="92">
        <f>+Sklop17[[#This Row],[cena/enota brez DDV v EUR]]+Sklop17[[#This Row],[Davek (EUR)]]</f>
        <v>0</v>
      </c>
      <c r="S17" s="92">
        <f>+Sklop17[[#This Row],[cena/enota brez DDV v EUR]]*Sklop17[[#This Row],[Okvirna količina]]</f>
        <v>0</v>
      </c>
      <c r="T17" s="92">
        <f>+Sklop17[[#This Row],[Končna cena/enoto mere (EUR) z DDV]]*Sklop17[[#This Row],[Okvirna količina]]</f>
        <v>0</v>
      </c>
      <c r="U17" s="146" t="s">
        <v>160</v>
      </c>
    </row>
    <row r="18" spans="1:21" s="55" customFormat="1" ht="12">
      <c r="A18" s="84" t="s">
        <v>4</v>
      </c>
      <c r="B18" s="177" t="s">
        <v>508</v>
      </c>
      <c r="C18" s="164" t="s">
        <v>160</v>
      </c>
      <c r="D18" s="164" t="s">
        <v>0</v>
      </c>
      <c r="E18" s="134"/>
      <c r="F18" s="135">
        <v>800</v>
      </c>
      <c r="G18" s="160" t="s">
        <v>0</v>
      </c>
      <c r="H18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800</v>
      </c>
      <c r="I18" s="85" t="str">
        <f>IF(Sklop17[[#This Row],[ZAHTEVANA SHEMA KAKOVOSTI]]&lt;&gt;"",Sklop17[[#This Row],[Preračunana masa/volumen/kos na enoto kg]],"")</f>
        <v/>
      </c>
      <c r="J18" s="98"/>
      <c r="K18" s="148" t="s">
        <v>160</v>
      </c>
      <c r="L18" s="148" t="s">
        <v>160</v>
      </c>
      <c r="M18" s="148" t="s">
        <v>160</v>
      </c>
      <c r="N18" s="88"/>
      <c r="O18" s="147" t="s">
        <v>160</v>
      </c>
      <c r="P18" s="101"/>
      <c r="Q18" s="92">
        <f>+Sklop17[[#This Row],[cena/enota brez DDV v EUR]]*Sklop17[[#This Row],[Stopnja DDV (%)]]</f>
        <v>0</v>
      </c>
      <c r="R18" s="92">
        <f>+Sklop17[[#This Row],[cena/enota brez DDV v EUR]]+Sklop17[[#This Row],[Davek (EUR)]]</f>
        <v>0</v>
      </c>
      <c r="S18" s="92">
        <f>+Sklop17[[#This Row],[cena/enota brez DDV v EUR]]*Sklop17[[#This Row],[Okvirna količina]]</f>
        <v>0</v>
      </c>
      <c r="T18" s="92">
        <f>+Sklop17[[#This Row],[Končna cena/enoto mere (EUR) z DDV]]*Sklop17[[#This Row],[Okvirna količina]]</f>
        <v>0</v>
      </c>
      <c r="U18" s="146" t="s">
        <v>160</v>
      </c>
    </row>
    <row r="19" spans="1:21" s="55" customFormat="1" ht="12">
      <c r="A19" s="84" t="s">
        <v>5</v>
      </c>
      <c r="B19" s="177" t="s">
        <v>509</v>
      </c>
      <c r="C19" s="164" t="s">
        <v>160</v>
      </c>
      <c r="D19" s="164" t="s">
        <v>0</v>
      </c>
      <c r="E19" s="134"/>
      <c r="F19" s="135">
        <v>10</v>
      </c>
      <c r="G19" s="160" t="s">
        <v>0</v>
      </c>
      <c r="H19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19" s="85" t="str">
        <f>IF(Sklop17[[#This Row],[ZAHTEVANA SHEMA KAKOVOSTI]]&lt;&gt;"",Sklop17[[#This Row],[Preračunana masa/volumen/kos na enoto kg]],"")</f>
        <v/>
      </c>
      <c r="J19" s="98"/>
      <c r="K19" s="148" t="s">
        <v>160</v>
      </c>
      <c r="L19" s="148" t="s">
        <v>160</v>
      </c>
      <c r="M19" s="148" t="s">
        <v>160</v>
      </c>
      <c r="N19" s="88"/>
      <c r="O19" s="147" t="s">
        <v>160</v>
      </c>
      <c r="P19" s="101"/>
      <c r="Q19" s="92">
        <f>+Sklop17[[#This Row],[cena/enota brez DDV v EUR]]*Sklop17[[#This Row],[Stopnja DDV (%)]]</f>
        <v>0</v>
      </c>
      <c r="R19" s="92">
        <f>+Sklop17[[#This Row],[cena/enota brez DDV v EUR]]+Sklop17[[#This Row],[Davek (EUR)]]</f>
        <v>0</v>
      </c>
      <c r="S19" s="92">
        <f>+Sklop17[[#This Row],[cena/enota brez DDV v EUR]]*Sklop17[[#This Row],[Okvirna količina]]</f>
        <v>0</v>
      </c>
      <c r="T19" s="92">
        <f>+Sklop17[[#This Row],[Končna cena/enoto mere (EUR) z DDV]]*Sklop17[[#This Row],[Okvirna količina]]</f>
        <v>0</v>
      </c>
      <c r="U19" s="146" t="s">
        <v>160</v>
      </c>
    </row>
    <row r="20" spans="1:21" s="55" customFormat="1" ht="24">
      <c r="A20" s="84" t="s">
        <v>6</v>
      </c>
      <c r="B20" s="171" t="s">
        <v>510</v>
      </c>
      <c r="C20" s="164" t="s">
        <v>160</v>
      </c>
      <c r="D20" s="164" t="s">
        <v>0</v>
      </c>
      <c r="E20" s="134"/>
      <c r="F20" s="135">
        <v>450</v>
      </c>
      <c r="G20" s="160" t="s">
        <v>0</v>
      </c>
      <c r="H20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450</v>
      </c>
      <c r="I20" s="85" t="str">
        <f>IF(Sklop17[[#This Row],[ZAHTEVANA SHEMA KAKOVOSTI]]&lt;&gt;"",Sklop17[[#This Row],[Preračunana masa/volumen/kos na enoto kg]],"")</f>
        <v/>
      </c>
      <c r="J20" s="98"/>
      <c r="K20" s="148" t="s">
        <v>160</v>
      </c>
      <c r="L20" s="148" t="s">
        <v>160</v>
      </c>
      <c r="M20" s="148" t="s">
        <v>160</v>
      </c>
      <c r="N20" s="88"/>
      <c r="O20" s="147" t="s">
        <v>160</v>
      </c>
      <c r="P20" s="101"/>
      <c r="Q20" s="92">
        <f>+Sklop17[[#This Row],[cena/enota brez DDV v EUR]]*Sklop17[[#This Row],[Stopnja DDV (%)]]</f>
        <v>0</v>
      </c>
      <c r="R20" s="92">
        <f>+Sklop17[[#This Row],[cena/enota brez DDV v EUR]]+Sklop17[[#This Row],[Davek (EUR)]]</f>
        <v>0</v>
      </c>
      <c r="S20" s="92">
        <f>+Sklop17[[#This Row],[cena/enota brez DDV v EUR]]*Sklop17[[#This Row],[Okvirna količina]]</f>
        <v>0</v>
      </c>
      <c r="T20" s="92">
        <f>+Sklop17[[#This Row],[Končna cena/enoto mere (EUR) z DDV]]*Sklop17[[#This Row],[Okvirna količina]]</f>
        <v>0</v>
      </c>
      <c r="U20" s="146" t="s">
        <v>160</v>
      </c>
    </row>
    <row r="21" spans="1:21" s="55" customFormat="1" ht="12">
      <c r="A21" s="84" t="s">
        <v>7</v>
      </c>
      <c r="B21" s="171" t="s">
        <v>511</v>
      </c>
      <c r="C21" s="164" t="s">
        <v>160</v>
      </c>
      <c r="D21" s="164" t="s">
        <v>0</v>
      </c>
      <c r="E21" s="134"/>
      <c r="F21" s="135">
        <v>5000</v>
      </c>
      <c r="G21" s="160" t="s">
        <v>0</v>
      </c>
      <c r="H21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5000</v>
      </c>
      <c r="I21" s="85" t="str">
        <f>IF(Sklop17[[#This Row],[ZAHTEVANA SHEMA KAKOVOSTI]]&lt;&gt;"",Sklop17[[#This Row],[Preračunana masa/volumen/kos na enoto kg]],"")</f>
        <v/>
      </c>
      <c r="J21" s="98"/>
      <c r="K21" s="148" t="s">
        <v>160</v>
      </c>
      <c r="L21" s="148" t="s">
        <v>160</v>
      </c>
      <c r="M21" s="148" t="s">
        <v>160</v>
      </c>
      <c r="N21" s="88"/>
      <c r="O21" s="147" t="s">
        <v>160</v>
      </c>
      <c r="P21" s="101"/>
      <c r="Q21" s="92">
        <f>+Sklop17[[#This Row],[cena/enota brez DDV v EUR]]*Sklop17[[#This Row],[Stopnja DDV (%)]]</f>
        <v>0</v>
      </c>
      <c r="R21" s="92">
        <f>+Sklop17[[#This Row],[cena/enota brez DDV v EUR]]+Sklop17[[#This Row],[Davek (EUR)]]</f>
        <v>0</v>
      </c>
      <c r="S21" s="92">
        <f>+Sklop17[[#This Row],[cena/enota brez DDV v EUR]]*Sklop17[[#This Row],[Okvirna količina]]</f>
        <v>0</v>
      </c>
      <c r="T21" s="92">
        <f>+Sklop17[[#This Row],[Končna cena/enoto mere (EUR) z DDV]]*Sklop17[[#This Row],[Okvirna količina]]</f>
        <v>0</v>
      </c>
      <c r="U21" s="146" t="s">
        <v>160</v>
      </c>
    </row>
    <row r="22" spans="1:21" s="55" customFormat="1" ht="12">
      <c r="A22" s="84" t="s">
        <v>8</v>
      </c>
      <c r="B22" s="177" t="s">
        <v>512</v>
      </c>
      <c r="C22" s="164" t="s">
        <v>160</v>
      </c>
      <c r="D22" s="164" t="s">
        <v>0</v>
      </c>
      <c r="E22" s="134"/>
      <c r="F22" s="135">
        <v>200</v>
      </c>
      <c r="G22" s="160" t="s">
        <v>0</v>
      </c>
      <c r="H22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22" s="85" t="str">
        <f>IF(Sklop17[[#This Row],[ZAHTEVANA SHEMA KAKOVOSTI]]&lt;&gt;"",Sklop17[[#This Row],[Preračunana masa/volumen/kos na enoto kg]],"")</f>
        <v/>
      </c>
      <c r="J22" s="98"/>
      <c r="K22" s="148" t="s">
        <v>160</v>
      </c>
      <c r="L22" s="148" t="s">
        <v>160</v>
      </c>
      <c r="M22" s="148" t="s">
        <v>160</v>
      </c>
      <c r="N22" s="88"/>
      <c r="O22" s="147" t="s">
        <v>160</v>
      </c>
      <c r="P22" s="101"/>
      <c r="Q22" s="92">
        <f>+Sklop17[[#This Row],[cena/enota brez DDV v EUR]]*Sklop17[[#This Row],[Stopnja DDV (%)]]</f>
        <v>0</v>
      </c>
      <c r="R22" s="92">
        <f>+Sklop17[[#This Row],[cena/enota brez DDV v EUR]]+Sklop17[[#This Row],[Davek (EUR)]]</f>
        <v>0</v>
      </c>
      <c r="S22" s="92">
        <f>+Sklop17[[#This Row],[cena/enota brez DDV v EUR]]*Sklop17[[#This Row],[Okvirna količina]]</f>
        <v>0</v>
      </c>
      <c r="T22" s="92">
        <f>+Sklop17[[#This Row],[Končna cena/enoto mere (EUR) z DDV]]*Sklop17[[#This Row],[Okvirna količina]]</f>
        <v>0</v>
      </c>
      <c r="U22" s="146" t="s">
        <v>160</v>
      </c>
    </row>
    <row r="23" spans="1:21" s="55" customFormat="1" ht="12">
      <c r="A23" s="84" t="s">
        <v>9</v>
      </c>
      <c r="B23" s="177" t="s">
        <v>513</v>
      </c>
      <c r="C23" s="164" t="s">
        <v>160</v>
      </c>
      <c r="D23" s="164" t="s">
        <v>0</v>
      </c>
      <c r="E23" s="134"/>
      <c r="F23" s="135">
        <v>200</v>
      </c>
      <c r="G23" s="160" t="s">
        <v>0</v>
      </c>
      <c r="H23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23" s="85" t="str">
        <f>IF(Sklop17[[#This Row],[ZAHTEVANA SHEMA KAKOVOSTI]]&lt;&gt;"",Sklop17[[#This Row],[Preračunana masa/volumen/kos na enoto kg]],"")</f>
        <v/>
      </c>
      <c r="J23" s="98"/>
      <c r="K23" s="148" t="s">
        <v>160</v>
      </c>
      <c r="L23" s="148" t="s">
        <v>160</v>
      </c>
      <c r="M23" s="148" t="s">
        <v>160</v>
      </c>
      <c r="N23" s="88"/>
      <c r="O23" s="147" t="s">
        <v>160</v>
      </c>
      <c r="P23" s="101"/>
      <c r="Q23" s="92">
        <f>+Sklop17[[#This Row],[cena/enota brez DDV v EUR]]*Sklop17[[#This Row],[Stopnja DDV (%)]]</f>
        <v>0</v>
      </c>
      <c r="R23" s="92">
        <f>+Sklop17[[#This Row],[cena/enota brez DDV v EUR]]+Sklop17[[#This Row],[Davek (EUR)]]</f>
        <v>0</v>
      </c>
      <c r="S23" s="92">
        <f>+Sklop17[[#This Row],[cena/enota brez DDV v EUR]]*Sklop17[[#This Row],[Okvirna količina]]</f>
        <v>0</v>
      </c>
      <c r="T23" s="92">
        <f>+Sklop17[[#This Row],[Končna cena/enoto mere (EUR) z DDV]]*Sklop17[[#This Row],[Okvirna količina]]</f>
        <v>0</v>
      </c>
      <c r="U23" s="146" t="s">
        <v>160</v>
      </c>
    </row>
    <row r="24" spans="1:21" s="55" customFormat="1" ht="12">
      <c r="A24" s="84" t="s">
        <v>10</v>
      </c>
      <c r="B24" s="177" t="s">
        <v>514</v>
      </c>
      <c r="C24" s="164" t="s">
        <v>160</v>
      </c>
      <c r="D24" s="164" t="s">
        <v>0</v>
      </c>
      <c r="E24" s="134"/>
      <c r="F24" s="135">
        <v>200</v>
      </c>
      <c r="G24" s="160" t="s">
        <v>0</v>
      </c>
      <c r="H24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24" s="85" t="str">
        <f>IF(Sklop17[[#This Row],[ZAHTEVANA SHEMA KAKOVOSTI]]&lt;&gt;"",Sklop17[[#This Row],[Preračunana masa/volumen/kos na enoto kg]],"")</f>
        <v/>
      </c>
      <c r="J24" s="98"/>
      <c r="K24" s="148" t="s">
        <v>160</v>
      </c>
      <c r="L24" s="148" t="s">
        <v>160</v>
      </c>
      <c r="M24" s="148" t="s">
        <v>160</v>
      </c>
      <c r="N24" s="88"/>
      <c r="O24" s="147" t="s">
        <v>160</v>
      </c>
      <c r="P24" s="101"/>
      <c r="Q24" s="92">
        <f>+Sklop17[[#This Row],[cena/enota brez DDV v EUR]]*Sklop17[[#This Row],[Stopnja DDV (%)]]</f>
        <v>0</v>
      </c>
      <c r="R24" s="92">
        <f>+Sklop17[[#This Row],[cena/enota brez DDV v EUR]]+Sklop17[[#This Row],[Davek (EUR)]]</f>
        <v>0</v>
      </c>
      <c r="S24" s="92">
        <f>+Sklop17[[#This Row],[cena/enota brez DDV v EUR]]*Sklop17[[#This Row],[Okvirna količina]]</f>
        <v>0</v>
      </c>
      <c r="T24" s="92">
        <f>+Sklop17[[#This Row],[Končna cena/enoto mere (EUR) z DDV]]*Sklop17[[#This Row],[Okvirna količina]]</f>
        <v>0</v>
      </c>
      <c r="U24" s="146" t="s">
        <v>160</v>
      </c>
    </row>
    <row r="25" spans="1:21" s="55" customFormat="1" ht="12">
      <c r="A25" s="84" t="s">
        <v>11</v>
      </c>
      <c r="B25" s="177" t="s">
        <v>515</v>
      </c>
      <c r="C25" s="164" t="s">
        <v>160</v>
      </c>
      <c r="D25" s="164" t="s">
        <v>0</v>
      </c>
      <c r="E25" s="134"/>
      <c r="F25" s="135">
        <v>200</v>
      </c>
      <c r="G25" s="160" t="s">
        <v>0</v>
      </c>
      <c r="H25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25" s="85" t="str">
        <f>IF(Sklop17[[#This Row],[ZAHTEVANA SHEMA KAKOVOSTI]]&lt;&gt;"",Sklop17[[#This Row],[Preračunana masa/volumen/kos na enoto kg]],"")</f>
        <v/>
      </c>
      <c r="J25" s="98"/>
      <c r="K25" s="148" t="s">
        <v>160</v>
      </c>
      <c r="L25" s="148" t="s">
        <v>160</v>
      </c>
      <c r="M25" s="148" t="s">
        <v>160</v>
      </c>
      <c r="N25" s="88"/>
      <c r="O25" s="147" t="s">
        <v>160</v>
      </c>
      <c r="P25" s="101"/>
      <c r="Q25" s="92">
        <f>+Sklop17[[#This Row],[cena/enota brez DDV v EUR]]*Sklop17[[#This Row],[Stopnja DDV (%)]]</f>
        <v>0</v>
      </c>
      <c r="R25" s="92">
        <f>+Sklop17[[#This Row],[cena/enota brez DDV v EUR]]+Sklop17[[#This Row],[Davek (EUR)]]</f>
        <v>0</v>
      </c>
      <c r="S25" s="92">
        <f>+Sklop17[[#This Row],[cena/enota brez DDV v EUR]]*Sklop17[[#This Row],[Okvirna količina]]</f>
        <v>0</v>
      </c>
      <c r="T25" s="92">
        <f>+Sklop17[[#This Row],[Končna cena/enoto mere (EUR) z DDV]]*Sklop17[[#This Row],[Okvirna količina]]</f>
        <v>0</v>
      </c>
      <c r="U25" s="146" t="s">
        <v>160</v>
      </c>
    </row>
    <row r="26" spans="1:21" s="55" customFormat="1" ht="12">
      <c r="A26" s="84" t="s">
        <v>12</v>
      </c>
      <c r="B26" s="177" t="s">
        <v>516</v>
      </c>
      <c r="C26" s="164" t="s">
        <v>160</v>
      </c>
      <c r="D26" s="164" t="s">
        <v>0</v>
      </c>
      <c r="E26" s="134"/>
      <c r="F26" s="135">
        <v>100</v>
      </c>
      <c r="G26" s="160" t="s">
        <v>0</v>
      </c>
      <c r="H26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6" s="85" t="str">
        <f>IF(Sklop17[[#This Row],[ZAHTEVANA SHEMA KAKOVOSTI]]&lt;&gt;"",Sklop17[[#This Row],[Preračunana masa/volumen/kos na enoto kg]],"")</f>
        <v/>
      </c>
      <c r="J26" s="98"/>
      <c r="K26" s="148" t="s">
        <v>160</v>
      </c>
      <c r="L26" s="148" t="s">
        <v>160</v>
      </c>
      <c r="M26" s="148" t="s">
        <v>160</v>
      </c>
      <c r="N26" s="88"/>
      <c r="O26" s="147" t="s">
        <v>160</v>
      </c>
      <c r="P26" s="101"/>
      <c r="Q26" s="92">
        <f>+Sklop17[[#This Row],[cena/enota brez DDV v EUR]]*Sklop17[[#This Row],[Stopnja DDV (%)]]</f>
        <v>0</v>
      </c>
      <c r="R26" s="92">
        <f>+Sklop17[[#This Row],[cena/enota brez DDV v EUR]]+Sklop17[[#This Row],[Davek (EUR)]]</f>
        <v>0</v>
      </c>
      <c r="S26" s="92">
        <f>+Sklop17[[#This Row],[cena/enota brez DDV v EUR]]*Sklop17[[#This Row],[Okvirna količina]]</f>
        <v>0</v>
      </c>
      <c r="T26" s="92">
        <f>+Sklop17[[#This Row],[Končna cena/enoto mere (EUR) z DDV]]*Sklop17[[#This Row],[Okvirna količina]]</f>
        <v>0</v>
      </c>
      <c r="U26" s="146" t="s">
        <v>160</v>
      </c>
    </row>
    <row r="27" spans="1:21" s="55" customFormat="1" ht="12">
      <c r="A27" s="84" t="s">
        <v>13</v>
      </c>
      <c r="B27" s="178" t="s">
        <v>517</v>
      </c>
      <c r="C27" s="164" t="s">
        <v>160</v>
      </c>
      <c r="D27" s="164" t="s">
        <v>0</v>
      </c>
      <c r="E27" s="134"/>
      <c r="F27" s="135">
        <v>100</v>
      </c>
      <c r="G27" s="160" t="s">
        <v>0</v>
      </c>
      <c r="H27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7" s="85" t="str">
        <f>IF(Sklop17[[#This Row],[ZAHTEVANA SHEMA KAKOVOSTI]]&lt;&gt;"",Sklop17[[#This Row],[Preračunana masa/volumen/kos na enoto kg]],"")</f>
        <v/>
      </c>
      <c r="J27" s="98"/>
      <c r="K27" s="148" t="s">
        <v>160</v>
      </c>
      <c r="L27" s="148" t="s">
        <v>160</v>
      </c>
      <c r="M27" s="148" t="s">
        <v>160</v>
      </c>
      <c r="N27" s="88"/>
      <c r="O27" s="147" t="s">
        <v>160</v>
      </c>
      <c r="P27" s="101"/>
      <c r="Q27" s="92">
        <f>+Sklop17[[#This Row],[cena/enota brez DDV v EUR]]*Sklop17[[#This Row],[Stopnja DDV (%)]]</f>
        <v>0</v>
      </c>
      <c r="R27" s="92">
        <f>+Sklop17[[#This Row],[cena/enota brez DDV v EUR]]+Sklop17[[#This Row],[Davek (EUR)]]</f>
        <v>0</v>
      </c>
      <c r="S27" s="92">
        <f>+Sklop17[[#This Row],[cena/enota brez DDV v EUR]]*Sklop17[[#This Row],[Okvirna količina]]</f>
        <v>0</v>
      </c>
      <c r="T27" s="92">
        <f>+Sklop17[[#This Row],[Končna cena/enoto mere (EUR) z DDV]]*Sklop17[[#This Row],[Okvirna količina]]</f>
        <v>0</v>
      </c>
      <c r="U27" s="146" t="s">
        <v>160</v>
      </c>
    </row>
    <row r="28" spans="1:21" s="55" customFormat="1" ht="12">
      <c r="A28" s="84" t="s">
        <v>14</v>
      </c>
      <c r="B28" s="177" t="s">
        <v>518</v>
      </c>
      <c r="C28" s="164" t="s">
        <v>160</v>
      </c>
      <c r="D28" s="164" t="s">
        <v>0</v>
      </c>
      <c r="E28" s="134"/>
      <c r="F28" s="135">
        <v>100</v>
      </c>
      <c r="G28" s="160" t="s">
        <v>0</v>
      </c>
      <c r="H28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8" s="85" t="str">
        <f>IF(Sklop17[[#This Row],[ZAHTEVANA SHEMA KAKOVOSTI]]&lt;&gt;"",Sklop17[[#This Row],[Preračunana masa/volumen/kos na enoto kg]],"")</f>
        <v/>
      </c>
      <c r="J28" s="98"/>
      <c r="K28" s="148" t="s">
        <v>160</v>
      </c>
      <c r="L28" s="148" t="s">
        <v>160</v>
      </c>
      <c r="M28" s="148" t="s">
        <v>160</v>
      </c>
      <c r="N28" s="88"/>
      <c r="O28" s="147" t="s">
        <v>160</v>
      </c>
      <c r="P28" s="101"/>
      <c r="Q28" s="92">
        <f>+Sklop17[[#This Row],[cena/enota brez DDV v EUR]]*Sklop17[[#This Row],[Stopnja DDV (%)]]</f>
        <v>0</v>
      </c>
      <c r="R28" s="92">
        <f>+Sklop17[[#This Row],[cena/enota brez DDV v EUR]]+Sklop17[[#This Row],[Davek (EUR)]]</f>
        <v>0</v>
      </c>
      <c r="S28" s="92">
        <f>+Sklop17[[#This Row],[cena/enota brez DDV v EUR]]*Sklop17[[#This Row],[Okvirna količina]]</f>
        <v>0</v>
      </c>
      <c r="T28" s="92">
        <f>+Sklop17[[#This Row],[Končna cena/enoto mere (EUR) z DDV]]*Sklop17[[#This Row],[Okvirna količina]]</f>
        <v>0</v>
      </c>
      <c r="U28" s="146" t="s">
        <v>160</v>
      </c>
    </row>
    <row r="29" spans="1:21" s="55" customFormat="1" ht="12">
      <c r="A29" s="84" t="s">
        <v>15</v>
      </c>
      <c r="B29" s="171" t="s">
        <v>519</v>
      </c>
      <c r="C29" s="164" t="s">
        <v>160</v>
      </c>
      <c r="D29" s="164" t="s">
        <v>0</v>
      </c>
      <c r="E29" s="134"/>
      <c r="F29" s="135">
        <v>350</v>
      </c>
      <c r="G29" s="160" t="s">
        <v>0</v>
      </c>
      <c r="H29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350</v>
      </c>
      <c r="I29" s="85" t="str">
        <f>IF(Sklop17[[#This Row],[ZAHTEVANA SHEMA KAKOVOSTI]]&lt;&gt;"",Sklop17[[#This Row],[Preračunana masa/volumen/kos na enoto kg]],"")</f>
        <v/>
      </c>
      <c r="J29" s="98"/>
      <c r="K29" s="148" t="s">
        <v>160</v>
      </c>
      <c r="L29" s="148" t="s">
        <v>160</v>
      </c>
      <c r="M29" s="148" t="s">
        <v>160</v>
      </c>
      <c r="N29" s="88"/>
      <c r="O29" s="147" t="s">
        <v>160</v>
      </c>
      <c r="P29" s="101"/>
      <c r="Q29" s="92">
        <f>+Sklop17[[#This Row],[cena/enota brez DDV v EUR]]*Sklop17[[#This Row],[Stopnja DDV (%)]]</f>
        <v>0</v>
      </c>
      <c r="R29" s="92">
        <f>+Sklop17[[#This Row],[cena/enota brez DDV v EUR]]+Sklop17[[#This Row],[Davek (EUR)]]</f>
        <v>0</v>
      </c>
      <c r="S29" s="92">
        <f>+Sklop17[[#This Row],[cena/enota brez DDV v EUR]]*Sklop17[[#This Row],[Okvirna količina]]</f>
        <v>0</v>
      </c>
      <c r="T29" s="92">
        <f>+Sklop17[[#This Row],[Končna cena/enoto mere (EUR) z DDV]]*Sklop17[[#This Row],[Okvirna količina]]</f>
        <v>0</v>
      </c>
      <c r="U29" s="146" t="s">
        <v>160</v>
      </c>
    </row>
    <row r="30" spans="1:21" s="55" customFormat="1" ht="12">
      <c r="A30" s="84" t="s">
        <v>16</v>
      </c>
      <c r="B30" s="171" t="s">
        <v>520</v>
      </c>
      <c r="C30" s="164" t="s">
        <v>160</v>
      </c>
      <c r="D30" s="164" t="s">
        <v>0</v>
      </c>
      <c r="E30" s="134"/>
      <c r="F30" s="135">
        <v>1200</v>
      </c>
      <c r="G30" s="160" t="s">
        <v>0</v>
      </c>
      <c r="H30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1200</v>
      </c>
      <c r="I30" s="85" t="str">
        <f>IF(Sklop17[[#This Row],[ZAHTEVANA SHEMA KAKOVOSTI]]&lt;&gt;"",Sklop17[[#This Row],[Preračunana masa/volumen/kos na enoto kg]],"")</f>
        <v/>
      </c>
      <c r="J30" s="98"/>
      <c r="K30" s="148" t="s">
        <v>160</v>
      </c>
      <c r="L30" s="148" t="s">
        <v>160</v>
      </c>
      <c r="M30" s="148" t="s">
        <v>160</v>
      </c>
      <c r="N30" s="88"/>
      <c r="O30" s="147" t="s">
        <v>160</v>
      </c>
      <c r="P30" s="101"/>
      <c r="Q30" s="92">
        <f>+Sklop17[[#This Row],[cena/enota brez DDV v EUR]]*Sklop17[[#This Row],[Stopnja DDV (%)]]</f>
        <v>0</v>
      </c>
      <c r="R30" s="92">
        <f>+Sklop17[[#This Row],[cena/enota brez DDV v EUR]]+Sklop17[[#This Row],[Davek (EUR)]]</f>
        <v>0</v>
      </c>
      <c r="S30" s="92">
        <f>+Sklop17[[#This Row],[cena/enota brez DDV v EUR]]*Sklop17[[#This Row],[Okvirna količina]]</f>
        <v>0</v>
      </c>
      <c r="T30" s="92">
        <f>+Sklop17[[#This Row],[Končna cena/enoto mere (EUR) z DDV]]*Sklop17[[#This Row],[Okvirna količina]]</f>
        <v>0</v>
      </c>
      <c r="U30" s="146" t="s">
        <v>160</v>
      </c>
    </row>
    <row r="31" spans="1:21" s="55" customFormat="1" ht="12">
      <c r="A31" s="84" t="s">
        <v>17</v>
      </c>
      <c r="B31" s="163" t="s">
        <v>521</v>
      </c>
      <c r="C31" s="164" t="s">
        <v>160</v>
      </c>
      <c r="D31" s="164" t="s">
        <v>0</v>
      </c>
      <c r="E31" s="134"/>
      <c r="F31" s="135">
        <v>150</v>
      </c>
      <c r="G31" s="160" t="s">
        <v>0</v>
      </c>
      <c r="H31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31" s="85" t="str">
        <f>IF(Sklop17[[#This Row],[ZAHTEVANA SHEMA KAKOVOSTI]]&lt;&gt;"",Sklop17[[#This Row],[Preračunana masa/volumen/kos na enoto kg]],"")</f>
        <v/>
      </c>
      <c r="J31" s="98"/>
      <c r="K31" s="148" t="s">
        <v>160</v>
      </c>
      <c r="L31" s="148" t="s">
        <v>160</v>
      </c>
      <c r="M31" s="148" t="s">
        <v>160</v>
      </c>
      <c r="N31" s="88"/>
      <c r="O31" s="147" t="s">
        <v>160</v>
      </c>
      <c r="P31" s="101"/>
      <c r="Q31" s="92">
        <f>+Sklop17[[#This Row],[cena/enota brez DDV v EUR]]*Sklop17[[#This Row],[Stopnja DDV (%)]]</f>
        <v>0</v>
      </c>
      <c r="R31" s="92">
        <f>+Sklop17[[#This Row],[cena/enota brez DDV v EUR]]+Sklop17[[#This Row],[Davek (EUR)]]</f>
        <v>0</v>
      </c>
      <c r="S31" s="92">
        <f>+Sklop17[[#This Row],[cena/enota brez DDV v EUR]]*Sklop17[[#This Row],[Okvirna količina]]</f>
        <v>0</v>
      </c>
      <c r="T31" s="92">
        <f>+Sklop17[[#This Row],[Končna cena/enoto mere (EUR) z DDV]]*Sklop17[[#This Row],[Okvirna količina]]</f>
        <v>0</v>
      </c>
      <c r="U31" s="146" t="s">
        <v>160</v>
      </c>
    </row>
    <row r="32" spans="1:21" s="55" customFormat="1" ht="12">
      <c r="A32" s="84" t="s">
        <v>18</v>
      </c>
      <c r="B32" s="179" t="s">
        <v>522</v>
      </c>
      <c r="C32" s="164" t="s">
        <v>160</v>
      </c>
      <c r="D32" s="164" t="s">
        <v>0</v>
      </c>
      <c r="E32" s="134"/>
      <c r="F32" s="135">
        <v>100</v>
      </c>
      <c r="G32" s="160" t="s">
        <v>0</v>
      </c>
      <c r="H32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32" s="85" t="str">
        <f>IF(Sklop17[[#This Row],[ZAHTEVANA SHEMA KAKOVOSTI]]&lt;&gt;"",Sklop17[[#This Row],[Preračunana masa/volumen/kos na enoto kg]],"")</f>
        <v/>
      </c>
      <c r="J32" s="98"/>
      <c r="K32" s="148" t="s">
        <v>160</v>
      </c>
      <c r="L32" s="148" t="s">
        <v>160</v>
      </c>
      <c r="M32" s="148" t="s">
        <v>160</v>
      </c>
      <c r="N32" s="88"/>
      <c r="O32" s="147" t="s">
        <v>160</v>
      </c>
      <c r="P32" s="101"/>
      <c r="Q32" s="92">
        <f>+Sklop17[[#This Row],[cena/enota brez DDV v EUR]]*Sklop17[[#This Row],[Stopnja DDV (%)]]</f>
        <v>0</v>
      </c>
      <c r="R32" s="92">
        <f>+Sklop17[[#This Row],[cena/enota brez DDV v EUR]]+Sklop17[[#This Row],[Davek (EUR)]]</f>
        <v>0</v>
      </c>
      <c r="S32" s="92">
        <f>+Sklop17[[#This Row],[cena/enota brez DDV v EUR]]*Sklop17[[#This Row],[Okvirna količina]]</f>
        <v>0</v>
      </c>
      <c r="T32" s="92">
        <f>+Sklop17[[#This Row],[Končna cena/enoto mere (EUR) z DDV]]*Sklop17[[#This Row],[Okvirna količina]]</f>
        <v>0</v>
      </c>
      <c r="U32" s="146" t="s">
        <v>160</v>
      </c>
    </row>
    <row r="33" spans="1:21" s="55" customFormat="1" ht="12">
      <c r="A33" s="84" t="s">
        <v>19</v>
      </c>
      <c r="B33" s="179" t="s">
        <v>523</v>
      </c>
      <c r="C33" s="164" t="s">
        <v>160</v>
      </c>
      <c r="D33" s="164" t="s">
        <v>0</v>
      </c>
      <c r="E33" s="134"/>
      <c r="F33" s="135">
        <v>200</v>
      </c>
      <c r="G33" s="160" t="s">
        <v>0</v>
      </c>
      <c r="H33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33" s="85" t="str">
        <f>IF(Sklop17[[#This Row],[ZAHTEVANA SHEMA KAKOVOSTI]]&lt;&gt;"",Sklop17[[#This Row],[Preračunana masa/volumen/kos na enoto kg]],"")</f>
        <v/>
      </c>
      <c r="J33" s="98"/>
      <c r="K33" s="148" t="s">
        <v>160</v>
      </c>
      <c r="L33" s="148" t="s">
        <v>160</v>
      </c>
      <c r="M33" s="148" t="s">
        <v>160</v>
      </c>
      <c r="N33" s="88"/>
      <c r="O33" s="147" t="s">
        <v>160</v>
      </c>
      <c r="P33" s="101"/>
      <c r="Q33" s="92">
        <f>+Sklop17[[#This Row],[cena/enota brez DDV v EUR]]*Sklop17[[#This Row],[Stopnja DDV (%)]]</f>
        <v>0</v>
      </c>
      <c r="R33" s="92">
        <f>+Sklop17[[#This Row],[cena/enota brez DDV v EUR]]+Sklop17[[#This Row],[Davek (EUR)]]</f>
        <v>0</v>
      </c>
      <c r="S33" s="92">
        <f>+Sklop17[[#This Row],[cena/enota brez DDV v EUR]]*Sklop17[[#This Row],[Okvirna količina]]</f>
        <v>0</v>
      </c>
      <c r="T33" s="92">
        <f>+Sklop17[[#This Row],[Končna cena/enoto mere (EUR) z DDV]]*Sklop17[[#This Row],[Okvirna količina]]</f>
        <v>0</v>
      </c>
      <c r="U33" s="146" t="s">
        <v>160</v>
      </c>
    </row>
    <row r="34" spans="1:21" s="55" customFormat="1" ht="12">
      <c r="A34" s="84" t="s">
        <v>20</v>
      </c>
      <c r="B34" s="179" t="s">
        <v>524</v>
      </c>
      <c r="C34" s="164" t="s">
        <v>160</v>
      </c>
      <c r="D34" s="164" t="s">
        <v>0</v>
      </c>
      <c r="E34" s="134"/>
      <c r="F34" s="135">
        <v>200</v>
      </c>
      <c r="G34" s="160" t="s">
        <v>0</v>
      </c>
      <c r="H34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34" s="85" t="str">
        <f>IF(Sklop17[[#This Row],[ZAHTEVANA SHEMA KAKOVOSTI]]&lt;&gt;"",Sklop17[[#This Row],[Preračunana masa/volumen/kos na enoto kg]],"")</f>
        <v/>
      </c>
      <c r="J34" s="98"/>
      <c r="K34" s="148" t="s">
        <v>160</v>
      </c>
      <c r="L34" s="148" t="s">
        <v>160</v>
      </c>
      <c r="M34" s="148" t="s">
        <v>160</v>
      </c>
      <c r="N34" s="88"/>
      <c r="O34" s="147" t="s">
        <v>160</v>
      </c>
      <c r="P34" s="101"/>
      <c r="Q34" s="92">
        <f>+Sklop17[[#This Row],[cena/enota brez DDV v EUR]]*Sklop17[[#This Row],[Stopnja DDV (%)]]</f>
        <v>0</v>
      </c>
      <c r="R34" s="92">
        <f>+Sklop17[[#This Row],[cena/enota brez DDV v EUR]]+Sklop17[[#This Row],[Davek (EUR)]]</f>
        <v>0</v>
      </c>
      <c r="S34" s="92">
        <f>+Sklop17[[#This Row],[cena/enota brez DDV v EUR]]*Sklop17[[#This Row],[Okvirna količina]]</f>
        <v>0</v>
      </c>
      <c r="T34" s="92">
        <f>+Sklop17[[#This Row],[Končna cena/enoto mere (EUR) z DDV]]*Sklop17[[#This Row],[Okvirna količina]]</f>
        <v>0</v>
      </c>
      <c r="U34" s="146" t="s">
        <v>160</v>
      </c>
    </row>
    <row r="35" spans="1:21" s="55" customFormat="1" ht="12">
      <c r="A35" s="84" t="s">
        <v>21</v>
      </c>
      <c r="B35" s="179" t="s">
        <v>525</v>
      </c>
      <c r="C35" s="164" t="s">
        <v>160</v>
      </c>
      <c r="D35" s="164" t="s">
        <v>0</v>
      </c>
      <c r="E35" s="134"/>
      <c r="F35" s="135">
        <v>300</v>
      </c>
      <c r="G35" s="160" t="s">
        <v>0</v>
      </c>
      <c r="H35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35" s="85" t="str">
        <f>IF(Sklop17[[#This Row],[ZAHTEVANA SHEMA KAKOVOSTI]]&lt;&gt;"",Sklop17[[#This Row],[Preračunana masa/volumen/kos na enoto kg]],"")</f>
        <v/>
      </c>
      <c r="J35" s="98"/>
      <c r="K35" s="148" t="s">
        <v>160</v>
      </c>
      <c r="L35" s="148" t="s">
        <v>160</v>
      </c>
      <c r="M35" s="148" t="s">
        <v>160</v>
      </c>
      <c r="N35" s="88"/>
      <c r="O35" s="147" t="s">
        <v>160</v>
      </c>
      <c r="P35" s="101"/>
      <c r="Q35" s="92">
        <f>+Sklop17[[#This Row],[cena/enota brez DDV v EUR]]*Sklop17[[#This Row],[Stopnja DDV (%)]]</f>
        <v>0</v>
      </c>
      <c r="R35" s="92">
        <f>+Sklop17[[#This Row],[cena/enota brez DDV v EUR]]+Sklop17[[#This Row],[Davek (EUR)]]</f>
        <v>0</v>
      </c>
      <c r="S35" s="92">
        <f>+Sklop17[[#This Row],[cena/enota brez DDV v EUR]]*Sklop17[[#This Row],[Okvirna količina]]</f>
        <v>0</v>
      </c>
      <c r="T35" s="92">
        <f>+Sklop17[[#This Row],[Končna cena/enoto mere (EUR) z DDV]]*Sklop17[[#This Row],[Okvirna količina]]</f>
        <v>0</v>
      </c>
      <c r="U35" s="146" t="s">
        <v>160</v>
      </c>
    </row>
    <row r="36" spans="1:21" s="55" customFormat="1" ht="12">
      <c r="A36" s="84" t="s">
        <v>22</v>
      </c>
      <c r="B36" s="179" t="s">
        <v>526</v>
      </c>
      <c r="C36" s="164" t="s">
        <v>160</v>
      </c>
      <c r="D36" s="164" t="s">
        <v>0</v>
      </c>
      <c r="E36" s="134"/>
      <c r="F36" s="135">
        <v>29000</v>
      </c>
      <c r="G36" s="160" t="s">
        <v>0</v>
      </c>
      <c r="H36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29000</v>
      </c>
      <c r="I36" s="85" t="str">
        <f>IF(Sklop17[[#This Row],[ZAHTEVANA SHEMA KAKOVOSTI]]&lt;&gt;"",Sklop17[[#This Row],[Preračunana masa/volumen/kos na enoto kg]],"")</f>
        <v/>
      </c>
      <c r="J36" s="98"/>
      <c r="K36" s="148" t="s">
        <v>160</v>
      </c>
      <c r="L36" s="148" t="s">
        <v>160</v>
      </c>
      <c r="M36" s="148" t="s">
        <v>160</v>
      </c>
      <c r="N36" s="88"/>
      <c r="O36" s="147" t="s">
        <v>160</v>
      </c>
      <c r="P36" s="101"/>
      <c r="Q36" s="92">
        <f>+Sklop17[[#This Row],[cena/enota brez DDV v EUR]]*Sklop17[[#This Row],[Stopnja DDV (%)]]</f>
        <v>0</v>
      </c>
      <c r="R36" s="92">
        <f>+Sklop17[[#This Row],[cena/enota brez DDV v EUR]]+Sklop17[[#This Row],[Davek (EUR)]]</f>
        <v>0</v>
      </c>
      <c r="S36" s="92">
        <f>+Sklop17[[#This Row],[cena/enota brez DDV v EUR]]*Sklop17[[#This Row],[Okvirna količina]]</f>
        <v>0</v>
      </c>
      <c r="T36" s="92">
        <f>+Sklop17[[#This Row],[Končna cena/enoto mere (EUR) z DDV]]*Sklop17[[#This Row],[Okvirna količina]]</f>
        <v>0</v>
      </c>
      <c r="U36" s="146" t="s">
        <v>160</v>
      </c>
    </row>
    <row r="37" spans="1:21" s="55" customFormat="1" ht="12">
      <c r="A37" s="84" t="s">
        <v>23</v>
      </c>
      <c r="B37" s="177" t="s">
        <v>527</v>
      </c>
      <c r="C37" s="164" t="s">
        <v>160</v>
      </c>
      <c r="D37" s="164" t="s">
        <v>0</v>
      </c>
      <c r="E37" s="134"/>
      <c r="F37" s="135">
        <v>500</v>
      </c>
      <c r="G37" s="160" t="s">
        <v>0</v>
      </c>
      <c r="H37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500</v>
      </c>
      <c r="I37" s="85" t="str">
        <f>IF(Sklop17[[#This Row],[ZAHTEVANA SHEMA KAKOVOSTI]]&lt;&gt;"",Sklop17[[#This Row],[Preračunana masa/volumen/kos na enoto kg]],"")</f>
        <v/>
      </c>
      <c r="J37" s="98"/>
      <c r="K37" s="148" t="s">
        <v>160</v>
      </c>
      <c r="L37" s="148" t="s">
        <v>160</v>
      </c>
      <c r="M37" s="148" t="s">
        <v>160</v>
      </c>
      <c r="N37" s="88"/>
      <c r="O37" s="147" t="s">
        <v>160</v>
      </c>
      <c r="P37" s="101"/>
      <c r="Q37" s="92">
        <f>+Sklop17[[#This Row],[cena/enota brez DDV v EUR]]*Sklop17[[#This Row],[Stopnja DDV (%)]]</f>
        <v>0</v>
      </c>
      <c r="R37" s="92">
        <f>+Sklop17[[#This Row],[cena/enota brez DDV v EUR]]+Sklop17[[#This Row],[Davek (EUR)]]</f>
        <v>0</v>
      </c>
      <c r="S37" s="92">
        <f>+Sklop17[[#This Row],[cena/enota brez DDV v EUR]]*Sklop17[[#This Row],[Okvirna količina]]</f>
        <v>0</v>
      </c>
      <c r="T37" s="92">
        <f>+Sklop17[[#This Row],[Končna cena/enoto mere (EUR) z DDV]]*Sklop17[[#This Row],[Okvirna količina]]</f>
        <v>0</v>
      </c>
      <c r="U37" s="146" t="s">
        <v>160</v>
      </c>
    </row>
    <row r="38" spans="1:21" s="55" customFormat="1" ht="12">
      <c r="A38" s="84" t="s">
        <v>24</v>
      </c>
      <c r="B38" s="179" t="s">
        <v>528</v>
      </c>
      <c r="C38" s="164" t="s">
        <v>160</v>
      </c>
      <c r="D38" s="164" t="s">
        <v>0</v>
      </c>
      <c r="E38" s="134"/>
      <c r="F38" s="135">
        <v>20</v>
      </c>
      <c r="G38" s="160" t="s">
        <v>0</v>
      </c>
      <c r="H38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38" s="85" t="str">
        <f>IF(Sklop17[[#This Row],[ZAHTEVANA SHEMA KAKOVOSTI]]&lt;&gt;"",Sklop17[[#This Row],[Preračunana masa/volumen/kos na enoto kg]],"")</f>
        <v/>
      </c>
      <c r="J38" s="98"/>
      <c r="K38" s="148" t="s">
        <v>160</v>
      </c>
      <c r="L38" s="148" t="s">
        <v>160</v>
      </c>
      <c r="M38" s="148" t="s">
        <v>160</v>
      </c>
      <c r="N38" s="88"/>
      <c r="O38" s="147" t="s">
        <v>160</v>
      </c>
      <c r="P38" s="101"/>
      <c r="Q38" s="92">
        <f>+Sklop17[[#This Row],[cena/enota brez DDV v EUR]]*Sklop17[[#This Row],[Stopnja DDV (%)]]</f>
        <v>0</v>
      </c>
      <c r="R38" s="92">
        <f>+Sklop17[[#This Row],[cena/enota brez DDV v EUR]]+Sklop17[[#This Row],[Davek (EUR)]]</f>
        <v>0</v>
      </c>
      <c r="S38" s="92">
        <f>+Sklop17[[#This Row],[cena/enota brez DDV v EUR]]*Sklop17[[#This Row],[Okvirna količina]]</f>
        <v>0</v>
      </c>
      <c r="T38" s="92">
        <f>+Sklop17[[#This Row],[Končna cena/enoto mere (EUR) z DDV]]*Sklop17[[#This Row],[Okvirna količina]]</f>
        <v>0</v>
      </c>
      <c r="U38" s="146" t="s">
        <v>160</v>
      </c>
    </row>
    <row r="39" spans="1:21" s="55" customFormat="1" ht="12">
      <c r="A39" s="84" t="s">
        <v>25</v>
      </c>
      <c r="B39" s="179" t="s">
        <v>529</v>
      </c>
      <c r="C39" s="164" t="s">
        <v>160</v>
      </c>
      <c r="D39" s="164" t="s">
        <v>0</v>
      </c>
      <c r="E39" s="134"/>
      <c r="F39" s="135">
        <v>450</v>
      </c>
      <c r="G39" s="160" t="s">
        <v>0</v>
      </c>
      <c r="H39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450</v>
      </c>
      <c r="I39" s="85" t="str">
        <f>IF(Sklop17[[#This Row],[ZAHTEVANA SHEMA KAKOVOSTI]]&lt;&gt;"",Sklop17[[#This Row],[Preračunana masa/volumen/kos na enoto kg]],"")</f>
        <v/>
      </c>
      <c r="J39" s="98"/>
      <c r="K39" s="148" t="s">
        <v>160</v>
      </c>
      <c r="L39" s="148" t="s">
        <v>160</v>
      </c>
      <c r="M39" s="148" t="s">
        <v>160</v>
      </c>
      <c r="N39" s="88"/>
      <c r="O39" s="147" t="s">
        <v>160</v>
      </c>
      <c r="P39" s="101"/>
      <c r="Q39" s="92">
        <f>+Sklop17[[#This Row],[cena/enota brez DDV v EUR]]*Sklop17[[#This Row],[Stopnja DDV (%)]]</f>
        <v>0</v>
      </c>
      <c r="R39" s="92">
        <f>+Sklop17[[#This Row],[cena/enota brez DDV v EUR]]+Sklop17[[#This Row],[Davek (EUR)]]</f>
        <v>0</v>
      </c>
      <c r="S39" s="92">
        <f>+Sklop17[[#This Row],[cena/enota brez DDV v EUR]]*Sklop17[[#This Row],[Okvirna količina]]</f>
        <v>0</v>
      </c>
      <c r="T39" s="92">
        <f>+Sklop17[[#This Row],[Končna cena/enoto mere (EUR) z DDV]]*Sklop17[[#This Row],[Okvirna količina]]</f>
        <v>0</v>
      </c>
      <c r="U39" s="146" t="s">
        <v>160</v>
      </c>
    </row>
    <row r="40" spans="1:21" s="55" customFormat="1" ht="12">
      <c r="A40" s="84" t="s">
        <v>26</v>
      </c>
      <c r="B40" s="179" t="s">
        <v>530</v>
      </c>
      <c r="C40" s="164" t="s">
        <v>160</v>
      </c>
      <c r="D40" s="164" t="s">
        <v>0</v>
      </c>
      <c r="E40" s="134"/>
      <c r="F40" s="135">
        <v>2000</v>
      </c>
      <c r="G40" s="160" t="s">
        <v>0</v>
      </c>
      <c r="H40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2000</v>
      </c>
      <c r="I40" s="85" t="str">
        <f>IF(Sklop17[[#This Row],[ZAHTEVANA SHEMA KAKOVOSTI]]&lt;&gt;"",Sklop17[[#This Row],[Preračunana masa/volumen/kos na enoto kg]],"")</f>
        <v/>
      </c>
      <c r="J40" s="98"/>
      <c r="K40" s="148" t="s">
        <v>160</v>
      </c>
      <c r="L40" s="148" t="s">
        <v>160</v>
      </c>
      <c r="M40" s="148" t="s">
        <v>160</v>
      </c>
      <c r="N40" s="88"/>
      <c r="O40" s="147" t="s">
        <v>160</v>
      </c>
      <c r="P40" s="101"/>
      <c r="Q40" s="92">
        <f>+Sklop17[[#This Row],[cena/enota brez DDV v EUR]]*Sklop17[[#This Row],[Stopnja DDV (%)]]</f>
        <v>0</v>
      </c>
      <c r="R40" s="92">
        <f>+Sklop17[[#This Row],[cena/enota brez DDV v EUR]]+Sklop17[[#This Row],[Davek (EUR)]]</f>
        <v>0</v>
      </c>
      <c r="S40" s="92">
        <f>+Sklop17[[#This Row],[cena/enota brez DDV v EUR]]*Sklop17[[#This Row],[Okvirna količina]]</f>
        <v>0</v>
      </c>
      <c r="T40" s="92">
        <f>+Sklop17[[#This Row],[Končna cena/enoto mere (EUR) z DDV]]*Sklop17[[#This Row],[Okvirna količina]]</f>
        <v>0</v>
      </c>
      <c r="U40" s="146" t="s">
        <v>160</v>
      </c>
    </row>
    <row r="41" spans="1:21" s="55" customFormat="1" ht="36">
      <c r="A41" s="84" t="s">
        <v>27</v>
      </c>
      <c r="B41" s="179" t="s">
        <v>531</v>
      </c>
      <c r="C41" s="164" t="s">
        <v>160</v>
      </c>
      <c r="D41" s="164" t="s">
        <v>0</v>
      </c>
      <c r="E41" s="134"/>
      <c r="F41" s="135">
        <v>1000</v>
      </c>
      <c r="G41" s="160" t="s">
        <v>0</v>
      </c>
      <c r="H41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1000</v>
      </c>
      <c r="I41" s="85" t="str">
        <f>IF(Sklop17[[#This Row],[ZAHTEVANA SHEMA KAKOVOSTI]]&lt;&gt;"",Sklop17[[#This Row],[Preračunana masa/volumen/kos na enoto kg]],"")</f>
        <v/>
      </c>
      <c r="J41" s="98"/>
      <c r="K41" s="148" t="s">
        <v>160</v>
      </c>
      <c r="L41" s="148" t="s">
        <v>160</v>
      </c>
      <c r="M41" s="148" t="s">
        <v>160</v>
      </c>
      <c r="N41" s="88"/>
      <c r="O41" s="147" t="s">
        <v>160</v>
      </c>
      <c r="P41" s="101"/>
      <c r="Q41" s="92">
        <f>+Sklop17[[#This Row],[cena/enota brez DDV v EUR]]*Sklop17[[#This Row],[Stopnja DDV (%)]]</f>
        <v>0</v>
      </c>
      <c r="R41" s="92">
        <f>+Sklop17[[#This Row],[cena/enota brez DDV v EUR]]+Sklop17[[#This Row],[Davek (EUR)]]</f>
        <v>0</v>
      </c>
      <c r="S41" s="92">
        <f>+Sklop17[[#This Row],[cena/enota brez DDV v EUR]]*Sklop17[[#This Row],[Okvirna količina]]</f>
        <v>0</v>
      </c>
      <c r="T41" s="92">
        <f>+Sklop17[[#This Row],[Končna cena/enoto mere (EUR) z DDV]]*Sklop17[[#This Row],[Okvirna količina]]</f>
        <v>0</v>
      </c>
      <c r="U41" s="146" t="s">
        <v>160</v>
      </c>
    </row>
    <row r="42" spans="1:21" s="55" customFormat="1" ht="12">
      <c r="A42" s="84" t="s">
        <v>28</v>
      </c>
      <c r="B42" s="179" t="s">
        <v>532</v>
      </c>
      <c r="C42" s="164" t="s">
        <v>160</v>
      </c>
      <c r="D42" s="164" t="s">
        <v>0</v>
      </c>
      <c r="E42" s="134"/>
      <c r="F42" s="135">
        <v>1300</v>
      </c>
      <c r="G42" s="160" t="s">
        <v>0</v>
      </c>
      <c r="H42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1300</v>
      </c>
      <c r="I42" s="85" t="str">
        <f>IF(Sklop17[[#This Row],[ZAHTEVANA SHEMA KAKOVOSTI]]&lt;&gt;"",Sklop17[[#This Row],[Preračunana masa/volumen/kos na enoto kg]],"")</f>
        <v/>
      </c>
      <c r="J42" s="98"/>
      <c r="K42" s="148" t="s">
        <v>160</v>
      </c>
      <c r="L42" s="148" t="s">
        <v>160</v>
      </c>
      <c r="M42" s="148" t="s">
        <v>160</v>
      </c>
      <c r="N42" s="88"/>
      <c r="O42" s="147" t="s">
        <v>160</v>
      </c>
      <c r="P42" s="101"/>
      <c r="Q42" s="92">
        <f>+Sklop17[[#This Row],[cena/enota brez DDV v EUR]]*Sklop17[[#This Row],[Stopnja DDV (%)]]</f>
        <v>0</v>
      </c>
      <c r="R42" s="92">
        <f>+Sklop17[[#This Row],[cena/enota brez DDV v EUR]]+Sklop17[[#This Row],[Davek (EUR)]]</f>
        <v>0</v>
      </c>
      <c r="S42" s="92">
        <f>+Sklop17[[#This Row],[cena/enota brez DDV v EUR]]*Sklop17[[#This Row],[Okvirna količina]]</f>
        <v>0</v>
      </c>
      <c r="T42" s="92">
        <f>+Sklop17[[#This Row],[Končna cena/enoto mere (EUR) z DDV]]*Sklop17[[#This Row],[Okvirna količina]]</f>
        <v>0</v>
      </c>
      <c r="U42" s="146" t="s">
        <v>160</v>
      </c>
    </row>
    <row r="43" spans="1:21" s="55" customFormat="1" ht="12">
      <c r="A43" s="84" t="s">
        <v>29</v>
      </c>
      <c r="B43" s="177" t="s">
        <v>533</v>
      </c>
      <c r="C43" s="164" t="s">
        <v>160</v>
      </c>
      <c r="D43" s="164" t="s">
        <v>0</v>
      </c>
      <c r="E43" s="134"/>
      <c r="F43" s="135">
        <v>1300</v>
      </c>
      <c r="G43" s="160" t="s">
        <v>0</v>
      </c>
      <c r="H43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1300</v>
      </c>
      <c r="I43" s="85" t="str">
        <f>IF(Sklop17[[#This Row],[ZAHTEVANA SHEMA KAKOVOSTI]]&lt;&gt;"",Sklop17[[#This Row],[Preračunana masa/volumen/kos na enoto kg]],"")</f>
        <v/>
      </c>
      <c r="J43" s="98"/>
      <c r="K43" s="148" t="s">
        <v>160</v>
      </c>
      <c r="L43" s="148" t="s">
        <v>160</v>
      </c>
      <c r="M43" s="148" t="s">
        <v>160</v>
      </c>
      <c r="N43" s="88"/>
      <c r="O43" s="147" t="s">
        <v>160</v>
      </c>
      <c r="P43" s="101"/>
      <c r="Q43" s="92">
        <f>+Sklop17[[#This Row],[cena/enota brez DDV v EUR]]*Sklop17[[#This Row],[Stopnja DDV (%)]]</f>
        <v>0</v>
      </c>
      <c r="R43" s="92">
        <f>+Sklop17[[#This Row],[cena/enota brez DDV v EUR]]+Sklop17[[#This Row],[Davek (EUR)]]</f>
        <v>0</v>
      </c>
      <c r="S43" s="92">
        <f>+Sklop17[[#This Row],[cena/enota brez DDV v EUR]]*Sklop17[[#This Row],[Okvirna količina]]</f>
        <v>0</v>
      </c>
      <c r="T43" s="92">
        <f>+Sklop17[[#This Row],[Končna cena/enoto mere (EUR) z DDV]]*Sklop17[[#This Row],[Okvirna količina]]</f>
        <v>0</v>
      </c>
      <c r="U43" s="146" t="s">
        <v>160</v>
      </c>
    </row>
    <row r="44" spans="1:21" s="55" customFormat="1" ht="12">
      <c r="A44" s="84" t="s">
        <v>30</v>
      </c>
      <c r="B44" s="172" t="s">
        <v>1367</v>
      </c>
      <c r="C44" s="164" t="s">
        <v>160</v>
      </c>
      <c r="D44" s="164" t="s">
        <v>0</v>
      </c>
      <c r="E44" s="134"/>
      <c r="F44" s="135">
        <v>2</v>
      </c>
      <c r="G44" s="176" t="s">
        <v>0</v>
      </c>
      <c r="H44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44" s="135" t="str">
        <f>IF(Sklop17[[#This Row],[ZAHTEVANA SHEMA KAKOVOSTI]]&lt;&gt;"",Sklop17[[#This Row],[Preračunana masa/volumen/kos na enoto kg]],"")</f>
        <v/>
      </c>
      <c r="J44" s="165"/>
      <c r="K44" s="148" t="s">
        <v>160</v>
      </c>
      <c r="L44" s="148" t="s">
        <v>160</v>
      </c>
      <c r="M44" s="148" t="s">
        <v>160</v>
      </c>
      <c r="N44" s="88"/>
      <c r="O44" s="147" t="s">
        <v>160</v>
      </c>
      <c r="P44" s="167"/>
      <c r="Q44" s="166">
        <f>+Sklop17[[#This Row],[cena/enota brez DDV v EUR]]*Sklop17[[#This Row],[Stopnja DDV (%)]]</f>
        <v>0</v>
      </c>
      <c r="R44" s="166">
        <f>+Sklop17[[#This Row],[cena/enota brez DDV v EUR]]+Sklop17[[#This Row],[Davek (EUR)]]</f>
        <v>0</v>
      </c>
      <c r="S44" s="166">
        <f>+Sklop17[[#This Row],[cena/enota brez DDV v EUR]]*Sklop17[[#This Row],[Okvirna količina]]</f>
        <v>0</v>
      </c>
      <c r="T44" s="174">
        <f>+Sklop17[[#This Row],[Končna cena/enoto mere (EUR) z DDV]]*Sklop17[[#This Row],[Okvirna količina]]</f>
        <v>0</v>
      </c>
      <c r="U44" s="146" t="s">
        <v>160</v>
      </c>
    </row>
    <row r="45" spans="1:21" s="55" customFormat="1" ht="12">
      <c r="A45" s="84" t="s">
        <v>31</v>
      </c>
      <c r="B45" s="172" t="s">
        <v>534</v>
      </c>
      <c r="C45" s="164" t="s">
        <v>160</v>
      </c>
      <c r="D45" s="164" t="s">
        <v>0</v>
      </c>
      <c r="E45" s="134"/>
      <c r="F45" s="135">
        <v>150</v>
      </c>
      <c r="G45" s="176" t="s">
        <v>0</v>
      </c>
      <c r="H45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45" s="135" t="str">
        <f>IF(Sklop17[[#This Row],[ZAHTEVANA SHEMA KAKOVOSTI]]&lt;&gt;"",Sklop17[[#This Row],[Preračunana masa/volumen/kos na enoto kg]],"")</f>
        <v/>
      </c>
      <c r="J45" s="165"/>
      <c r="K45" s="148" t="s">
        <v>160</v>
      </c>
      <c r="L45" s="148" t="s">
        <v>160</v>
      </c>
      <c r="M45" s="148" t="s">
        <v>160</v>
      </c>
      <c r="N45" s="88"/>
      <c r="O45" s="147" t="s">
        <v>160</v>
      </c>
      <c r="P45" s="167"/>
      <c r="Q45" s="166">
        <f>+Sklop17[[#This Row],[cena/enota brez DDV v EUR]]*Sklop17[[#This Row],[Stopnja DDV (%)]]</f>
        <v>0</v>
      </c>
      <c r="R45" s="166">
        <f>+Sklop17[[#This Row],[cena/enota brez DDV v EUR]]+Sklop17[[#This Row],[Davek (EUR)]]</f>
        <v>0</v>
      </c>
      <c r="S45" s="166">
        <f>+Sklop17[[#This Row],[cena/enota brez DDV v EUR]]*Sklop17[[#This Row],[Okvirna količina]]</f>
        <v>0</v>
      </c>
      <c r="T45" s="174">
        <f>+Sklop17[[#This Row],[Končna cena/enoto mere (EUR) z DDV]]*Sklop17[[#This Row],[Okvirna količina]]</f>
        <v>0</v>
      </c>
      <c r="U45" s="146" t="s">
        <v>160</v>
      </c>
    </row>
    <row r="46" spans="1:21" s="55" customFormat="1" ht="36">
      <c r="A46" s="84" t="s">
        <v>32</v>
      </c>
      <c r="B46" s="172" t="s">
        <v>535</v>
      </c>
      <c r="C46" s="164" t="s">
        <v>160</v>
      </c>
      <c r="D46" s="164" t="s">
        <v>0</v>
      </c>
      <c r="E46" s="134"/>
      <c r="F46" s="135">
        <v>1500</v>
      </c>
      <c r="G46" s="176" t="s">
        <v>0</v>
      </c>
      <c r="H46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1500</v>
      </c>
      <c r="I46" s="135" t="str">
        <f>IF(Sklop17[[#This Row],[ZAHTEVANA SHEMA KAKOVOSTI]]&lt;&gt;"",Sklop17[[#This Row],[Preračunana masa/volumen/kos na enoto kg]],"")</f>
        <v/>
      </c>
      <c r="J46" s="165"/>
      <c r="K46" s="148" t="s">
        <v>160</v>
      </c>
      <c r="L46" s="148" t="s">
        <v>160</v>
      </c>
      <c r="M46" s="148" t="s">
        <v>160</v>
      </c>
      <c r="N46" s="88"/>
      <c r="O46" s="147" t="s">
        <v>160</v>
      </c>
      <c r="P46" s="167"/>
      <c r="Q46" s="166">
        <f>+Sklop17[[#This Row],[cena/enota brez DDV v EUR]]*Sklop17[[#This Row],[Stopnja DDV (%)]]</f>
        <v>0</v>
      </c>
      <c r="R46" s="166">
        <f>+Sklop17[[#This Row],[cena/enota brez DDV v EUR]]+Sklop17[[#This Row],[Davek (EUR)]]</f>
        <v>0</v>
      </c>
      <c r="S46" s="166">
        <f>+Sklop17[[#This Row],[cena/enota brez DDV v EUR]]*Sklop17[[#This Row],[Okvirna količina]]</f>
        <v>0</v>
      </c>
      <c r="T46" s="174">
        <f>+Sklop17[[#This Row],[Končna cena/enoto mere (EUR) z DDV]]*Sklop17[[#This Row],[Okvirna količina]]</f>
        <v>0</v>
      </c>
      <c r="U46" s="146" t="s">
        <v>160</v>
      </c>
    </row>
    <row r="47" spans="1:21" s="55" customFormat="1" ht="12">
      <c r="A47" s="84" t="s">
        <v>33</v>
      </c>
      <c r="B47" s="172" t="s">
        <v>536</v>
      </c>
      <c r="C47" s="164" t="s">
        <v>160</v>
      </c>
      <c r="D47" s="164" t="s">
        <v>0</v>
      </c>
      <c r="E47" s="134"/>
      <c r="F47" s="135">
        <v>1000</v>
      </c>
      <c r="G47" s="176" t="s">
        <v>0</v>
      </c>
      <c r="H47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1000</v>
      </c>
      <c r="I47" s="135" t="str">
        <f>IF(Sklop17[[#This Row],[ZAHTEVANA SHEMA KAKOVOSTI]]&lt;&gt;"",Sklop17[[#This Row],[Preračunana masa/volumen/kos na enoto kg]],"")</f>
        <v/>
      </c>
      <c r="J47" s="165"/>
      <c r="K47" s="148" t="s">
        <v>160</v>
      </c>
      <c r="L47" s="148" t="s">
        <v>160</v>
      </c>
      <c r="M47" s="148" t="s">
        <v>160</v>
      </c>
      <c r="N47" s="88"/>
      <c r="O47" s="147" t="s">
        <v>160</v>
      </c>
      <c r="P47" s="167"/>
      <c r="Q47" s="166">
        <f>+Sklop17[[#This Row],[cena/enota brez DDV v EUR]]*Sklop17[[#This Row],[Stopnja DDV (%)]]</f>
        <v>0</v>
      </c>
      <c r="R47" s="166">
        <f>+Sklop17[[#This Row],[cena/enota brez DDV v EUR]]+Sklop17[[#This Row],[Davek (EUR)]]</f>
        <v>0</v>
      </c>
      <c r="S47" s="166">
        <f>+Sklop17[[#This Row],[cena/enota brez DDV v EUR]]*Sklop17[[#This Row],[Okvirna količina]]</f>
        <v>0</v>
      </c>
      <c r="T47" s="174">
        <f>+Sklop17[[#This Row],[Končna cena/enoto mere (EUR) z DDV]]*Sklop17[[#This Row],[Okvirna količina]]</f>
        <v>0</v>
      </c>
      <c r="U47" s="146" t="s">
        <v>160</v>
      </c>
    </row>
    <row r="48" spans="1:21" s="55" customFormat="1" ht="12">
      <c r="A48" s="84" t="s">
        <v>34</v>
      </c>
      <c r="B48" s="172" t="s">
        <v>537</v>
      </c>
      <c r="C48" s="164" t="s">
        <v>160</v>
      </c>
      <c r="D48" s="164" t="s">
        <v>0</v>
      </c>
      <c r="E48" s="134"/>
      <c r="F48" s="135">
        <v>400</v>
      </c>
      <c r="G48" s="176" t="s">
        <v>0</v>
      </c>
      <c r="H48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400</v>
      </c>
      <c r="I48" s="135" t="str">
        <f>IF(Sklop17[[#This Row],[ZAHTEVANA SHEMA KAKOVOSTI]]&lt;&gt;"",Sklop17[[#This Row],[Preračunana masa/volumen/kos na enoto kg]],"")</f>
        <v/>
      </c>
      <c r="J48" s="165"/>
      <c r="K48" s="148" t="s">
        <v>160</v>
      </c>
      <c r="L48" s="148" t="s">
        <v>160</v>
      </c>
      <c r="M48" s="148" t="s">
        <v>160</v>
      </c>
      <c r="N48" s="88"/>
      <c r="O48" s="147" t="s">
        <v>160</v>
      </c>
      <c r="P48" s="167"/>
      <c r="Q48" s="166">
        <f>+Sklop17[[#This Row],[cena/enota brez DDV v EUR]]*Sklop17[[#This Row],[Stopnja DDV (%)]]</f>
        <v>0</v>
      </c>
      <c r="R48" s="166">
        <f>+Sklop17[[#This Row],[cena/enota brez DDV v EUR]]+Sklop17[[#This Row],[Davek (EUR)]]</f>
        <v>0</v>
      </c>
      <c r="S48" s="166">
        <f>+Sklop17[[#This Row],[cena/enota brez DDV v EUR]]*Sklop17[[#This Row],[Okvirna količina]]</f>
        <v>0</v>
      </c>
      <c r="T48" s="174">
        <f>+Sklop17[[#This Row],[Končna cena/enoto mere (EUR) z DDV]]*Sklop17[[#This Row],[Okvirna količina]]</f>
        <v>0</v>
      </c>
      <c r="U48" s="146" t="s">
        <v>160</v>
      </c>
    </row>
    <row r="49" spans="1:21" s="55" customFormat="1" ht="12">
      <c r="A49" s="84" t="s">
        <v>35</v>
      </c>
      <c r="B49" s="172" t="s">
        <v>538</v>
      </c>
      <c r="C49" s="164" t="s">
        <v>160</v>
      </c>
      <c r="D49" s="164" t="s">
        <v>0</v>
      </c>
      <c r="E49" s="134"/>
      <c r="F49" s="135">
        <v>100</v>
      </c>
      <c r="G49" s="176" t="s">
        <v>0</v>
      </c>
      <c r="H49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49" s="135" t="str">
        <f>IF(Sklop17[[#This Row],[ZAHTEVANA SHEMA KAKOVOSTI]]&lt;&gt;"",Sklop17[[#This Row],[Preračunana masa/volumen/kos na enoto kg]],"")</f>
        <v/>
      </c>
      <c r="J49" s="165"/>
      <c r="K49" s="148" t="s">
        <v>160</v>
      </c>
      <c r="L49" s="148" t="s">
        <v>160</v>
      </c>
      <c r="M49" s="148" t="s">
        <v>160</v>
      </c>
      <c r="N49" s="88"/>
      <c r="O49" s="147" t="s">
        <v>160</v>
      </c>
      <c r="P49" s="167"/>
      <c r="Q49" s="166">
        <f>+Sklop17[[#This Row],[cena/enota brez DDV v EUR]]*Sklop17[[#This Row],[Stopnja DDV (%)]]</f>
        <v>0</v>
      </c>
      <c r="R49" s="166">
        <f>+Sklop17[[#This Row],[cena/enota brez DDV v EUR]]+Sklop17[[#This Row],[Davek (EUR)]]</f>
        <v>0</v>
      </c>
      <c r="S49" s="166">
        <f>+Sklop17[[#This Row],[cena/enota brez DDV v EUR]]*Sklop17[[#This Row],[Okvirna količina]]</f>
        <v>0</v>
      </c>
      <c r="T49" s="174">
        <f>+Sklop17[[#This Row],[Končna cena/enoto mere (EUR) z DDV]]*Sklop17[[#This Row],[Okvirna količina]]</f>
        <v>0</v>
      </c>
      <c r="U49" s="146" t="s">
        <v>160</v>
      </c>
    </row>
    <row r="50" spans="1:21" s="55" customFormat="1" ht="36">
      <c r="A50" s="84" t="s">
        <v>36</v>
      </c>
      <c r="B50" s="172" t="s">
        <v>539</v>
      </c>
      <c r="C50" s="164" t="s">
        <v>160</v>
      </c>
      <c r="D50" s="164" t="s">
        <v>0</v>
      </c>
      <c r="E50" s="134"/>
      <c r="F50" s="135">
        <v>7000</v>
      </c>
      <c r="G50" s="176" t="s">
        <v>0</v>
      </c>
      <c r="H50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7000</v>
      </c>
      <c r="I50" s="135" t="str">
        <f>IF(Sklop17[[#This Row],[ZAHTEVANA SHEMA KAKOVOSTI]]&lt;&gt;"",Sklop17[[#This Row],[Preračunana masa/volumen/kos na enoto kg]],"")</f>
        <v/>
      </c>
      <c r="J50" s="165"/>
      <c r="K50" s="148" t="s">
        <v>160</v>
      </c>
      <c r="L50" s="148" t="s">
        <v>160</v>
      </c>
      <c r="M50" s="148" t="s">
        <v>160</v>
      </c>
      <c r="N50" s="88"/>
      <c r="O50" s="147" t="s">
        <v>160</v>
      </c>
      <c r="P50" s="167"/>
      <c r="Q50" s="166">
        <f>+Sklop17[[#This Row],[cena/enota brez DDV v EUR]]*Sklop17[[#This Row],[Stopnja DDV (%)]]</f>
        <v>0</v>
      </c>
      <c r="R50" s="166">
        <f>+Sklop17[[#This Row],[cena/enota brez DDV v EUR]]+Sklop17[[#This Row],[Davek (EUR)]]</f>
        <v>0</v>
      </c>
      <c r="S50" s="166">
        <f>+Sklop17[[#This Row],[cena/enota brez DDV v EUR]]*Sklop17[[#This Row],[Okvirna količina]]</f>
        <v>0</v>
      </c>
      <c r="T50" s="174">
        <f>+Sklop17[[#This Row],[Končna cena/enoto mere (EUR) z DDV]]*Sklop17[[#This Row],[Okvirna količina]]</f>
        <v>0</v>
      </c>
      <c r="U50" s="146" t="s">
        <v>160</v>
      </c>
    </row>
    <row r="51" spans="1:21" s="55" customFormat="1" ht="36">
      <c r="A51" s="84" t="s">
        <v>37</v>
      </c>
      <c r="B51" s="172" t="s">
        <v>540</v>
      </c>
      <c r="C51" s="164" t="s">
        <v>160</v>
      </c>
      <c r="D51" s="164" t="s">
        <v>0</v>
      </c>
      <c r="E51" s="134"/>
      <c r="F51" s="135">
        <v>700</v>
      </c>
      <c r="G51" s="176" t="s">
        <v>0</v>
      </c>
      <c r="H51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700</v>
      </c>
      <c r="I51" s="135" t="str">
        <f>IF(Sklop17[[#This Row],[ZAHTEVANA SHEMA KAKOVOSTI]]&lt;&gt;"",Sklop17[[#This Row],[Preračunana masa/volumen/kos na enoto kg]],"")</f>
        <v/>
      </c>
      <c r="J51" s="165"/>
      <c r="K51" s="148" t="s">
        <v>160</v>
      </c>
      <c r="L51" s="148" t="s">
        <v>160</v>
      </c>
      <c r="M51" s="148" t="s">
        <v>160</v>
      </c>
      <c r="N51" s="88"/>
      <c r="O51" s="147" t="s">
        <v>160</v>
      </c>
      <c r="P51" s="167"/>
      <c r="Q51" s="166">
        <f>+Sklop17[[#This Row],[cena/enota brez DDV v EUR]]*Sklop17[[#This Row],[Stopnja DDV (%)]]</f>
        <v>0</v>
      </c>
      <c r="R51" s="166">
        <f>+Sklop17[[#This Row],[cena/enota brez DDV v EUR]]+Sklop17[[#This Row],[Davek (EUR)]]</f>
        <v>0</v>
      </c>
      <c r="S51" s="166">
        <f>+Sklop17[[#This Row],[cena/enota brez DDV v EUR]]*Sklop17[[#This Row],[Okvirna količina]]</f>
        <v>0</v>
      </c>
      <c r="T51" s="174">
        <f>+Sklop17[[#This Row],[Končna cena/enoto mere (EUR) z DDV]]*Sklop17[[#This Row],[Okvirna količina]]</f>
        <v>0</v>
      </c>
      <c r="U51" s="146" t="s">
        <v>160</v>
      </c>
    </row>
    <row r="52" spans="1:21" s="55" customFormat="1" ht="12">
      <c r="A52" s="84" t="s">
        <v>38</v>
      </c>
      <c r="B52" s="172" t="s">
        <v>541</v>
      </c>
      <c r="C52" s="164" t="s">
        <v>160</v>
      </c>
      <c r="D52" s="164" t="s">
        <v>0</v>
      </c>
      <c r="E52" s="134"/>
      <c r="F52" s="135">
        <v>50</v>
      </c>
      <c r="G52" s="176" t="s">
        <v>0</v>
      </c>
      <c r="H52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52" s="135" t="str">
        <f>IF(Sklop17[[#This Row],[ZAHTEVANA SHEMA KAKOVOSTI]]&lt;&gt;"",Sklop17[[#This Row],[Preračunana masa/volumen/kos na enoto kg]],"")</f>
        <v/>
      </c>
      <c r="J52" s="165"/>
      <c r="K52" s="148" t="s">
        <v>160</v>
      </c>
      <c r="L52" s="148" t="s">
        <v>160</v>
      </c>
      <c r="M52" s="148" t="s">
        <v>160</v>
      </c>
      <c r="N52" s="88"/>
      <c r="O52" s="147" t="s">
        <v>160</v>
      </c>
      <c r="P52" s="167"/>
      <c r="Q52" s="166">
        <f>+Sklop17[[#This Row],[cena/enota brez DDV v EUR]]*Sklop17[[#This Row],[Stopnja DDV (%)]]</f>
        <v>0</v>
      </c>
      <c r="R52" s="166">
        <f>+Sklop17[[#This Row],[cena/enota brez DDV v EUR]]+Sklop17[[#This Row],[Davek (EUR)]]</f>
        <v>0</v>
      </c>
      <c r="S52" s="166">
        <f>+Sklop17[[#This Row],[cena/enota brez DDV v EUR]]*Sklop17[[#This Row],[Okvirna količina]]</f>
        <v>0</v>
      </c>
      <c r="T52" s="174">
        <f>+Sklop17[[#This Row],[Končna cena/enoto mere (EUR) z DDV]]*Sklop17[[#This Row],[Okvirna količina]]</f>
        <v>0</v>
      </c>
      <c r="U52" s="146" t="s">
        <v>160</v>
      </c>
    </row>
    <row r="53" spans="1:21" s="55" customFormat="1" ht="12">
      <c r="A53" s="84" t="s">
        <v>39</v>
      </c>
      <c r="B53" s="172" t="s">
        <v>542</v>
      </c>
      <c r="C53" s="164" t="s">
        <v>160</v>
      </c>
      <c r="D53" s="164" t="s">
        <v>0</v>
      </c>
      <c r="E53" s="134"/>
      <c r="F53" s="135">
        <v>8</v>
      </c>
      <c r="G53" s="176" t="s">
        <v>0</v>
      </c>
      <c r="H53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</v>
      </c>
      <c r="I53" s="135" t="str">
        <f>IF(Sklop17[[#This Row],[ZAHTEVANA SHEMA KAKOVOSTI]]&lt;&gt;"",Sklop17[[#This Row],[Preračunana masa/volumen/kos na enoto kg]],"")</f>
        <v/>
      </c>
      <c r="J53" s="165"/>
      <c r="K53" s="148" t="s">
        <v>160</v>
      </c>
      <c r="L53" s="148" t="s">
        <v>160</v>
      </c>
      <c r="M53" s="148" t="s">
        <v>160</v>
      </c>
      <c r="N53" s="88"/>
      <c r="O53" s="147" t="s">
        <v>160</v>
      </c>
      <c r="P53" s="167"/>
      <c r="Q53" s="166">
        <f>+Sklop17[[#This Row],[cena/enota brez DDV v EUR]]*Sklop17[[#This Row],[Stopnja DDV (%)]]</f>
        <v>0</v>
      </c>
      <c r="R53" s="166">
        <f>+Sklop17[[#This Row],[cena/enota brez DDV v EUR]]+Sklop17[[#This Row],[Davek (EUR)]]</f>
        <v>0</v>
      </c>
      <c r="S53" s="166">
        <f>+Sklop17[[#This Row],[cena/enota brez DDV v EUR]]*Sklop17[[#This Row],[Okvirna količina]]</f>
        <v>0</v>
      </c>
      <c r="T53" s="174">
        <f>+Sklop17[[#This Row],[Končna cena/enoto mere (EUR) z DDV]]*Sklop17[[#This Row],[Okvirna količina]]</f>
        <v>0</v>
      </c>
      <c r="U53" s="146" t="s">
        <v>160</v>
      </c>
    </row>
    <row r="54" spans="1:21" s="55" customFormat="1" ht="12">
      <c r="A54" s="84" t="s">
        <v>40</v>
      </c>
      <c r="B54" s="172" t="s">
        <v>543</v>
      </c>
      <c r="C54" s="164" t="s">
        <v>160</v>
      </c>
      <c r="D54" s="164" t="s">
        <v>0</v>
      </c>
      <c r="E54" s="134"/>
      <c r="F54" s="135">
        <v>5</v>
      </c>
      <c r="G54" s="176" t="s">
        <v>0</v>
      </c>
      <c r="H54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54" s="135" t="str">
        <f>IF(Sklop17[[#This Row],[ZAHTEVANA SHEMA KAKOVOSTI]]&lt;&gt;"",Sklop17[[#This Row],[Preračunana masa/volumen/kos na enoto kg]],"")</f>
        <v/>
      </c>
      <c r="J54" s="165"/>
      <c r="K54" s="148" t="s">
        <v>160</v>
      </c>
      <c r="L54" s="148" t="s">
        <v>160</v>
      </c>
      <c r="M54" s="148" t="s">
        <v>160</v>
      </c>
      <c r="N54" s="88"/>
      <c r="O54" s="147" t="s">
        <v>160</v>
      </c>
      <c r="P54" s="167"/>
      <c r="Q54" s="166">
        <f>+Sklop17[[#This Row],[cena/enota brez DDV v EUR]]*Sklop17[[#This Row],[Stopnja DDV (%)]]</f>
        <v>0</v>
      </c>
      <c r="R54" s="166">
        <f>+Sklop17[[#This Row],[cena/enota brez DDV v EUR]]+Sklop17[[#This Row],[Davek (EUR)]]</f>
        <v>0</v>
      </c>
      <c r="S54" s="166">
        <f>+Sklop17[[#This Row],[cena/enota brez DDV v EUR]]*Sklop17[[#This Row],[Okvirna količina]]</f>
        <v>0</v>
      </c>
      <c r="T54" s="174">
        <f>+Sklop17[[#This Row],[Končna cena/enoto mere (EUR) z DDV]]*Sklop17[[#This Row],[Okvirna količina]]</f>
        <v>0</v>
      </c>
      <c r="U54" s="146" t="s">
        <v>160</v>
      </c>
    </row>
    <row r="55" spans="1:21" s="55" customFormat="1" ht="12">
      <c r="A55" s="84" t="s">
        <v>41</v>
      </c>
      <c r="B55" s="172" t="s">
        <v>544</v>
      </c>
      <c r="C55" s="164" t="s">
        <v>160</v>
      </c>
      <c r="D55" s="164" t="s">
        <v>0</v>
      </c>
      <c r="E55" s="134"/>
      <c r="F55" s="135">
        <v>130</v>
      </c>
      <c r="G55" s="176" t="s">
        <v>0</v>
      </c>
      <c r="H55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130</v>
      </c>
      <c r="I55" s="135" t="str">
        <f>IF(Sklop17[[#This Row],[ZAHTEVANA SHEMA KAKOVOSTI]]&lt;&gt;"",Sklop17[[#This Row],[Preračunana masa/volumen/kos na enoto kg]],"")</f>
        <v/>
      </c>
      <c r="J55" s="165"/>
      <c r="K55" s="148" t="s">
        <v>160</v>
      </c>
      <c r="L55" s="148" t="s">
        <v>160</v>
      </c>
      <c r="M55" s="148" t="s">
        <v>160</v>
      </c>
      <c r="N55" s="88"/>
      <c r="O55" s="147" t="s">
        <v>160</v>
      </c>
      <c r="P55" s="167"/>
      <c r="Q55" s="166">
        <f>+Sklop17[[#This Row],[cena/enota brez DDV v EUR]]*Sklop17[[#This Row],[Stopnja DDV (%)]]</f>
        <v>0</v>
      </c>
      <c r="R55" s="166">
        <f>+Sklop17[[#This Row],[cena/enota brez DDV v EUR]]+Sklop17[[#This Row],[Davek (EUR)]]</f>
        <v>0</v>
      </c>
      <c r="S55" s="166">
        <f>+Sklop17[[#This Row],[cena/enota brez DDV v EUR]]*Sklop17[[#This Row],[Okvirna količina]]</f>
        <v>0</v>
      </c>
      <c r="T55" s="174">
        <f>+Sklop17[[#This Row],[Končna cena/enoto mere (EUR) z DDV]]*Sklop17[[#This Row],[Okvirna količina]]</f>
        <v>0</v>
      </c>
      <c r="U55" s="146" t="s">
        <v>160</v>
      </c>
    </row>
    <row r="56" spans="1:21" s="55" customFormat="1" ht="12">
      <c r="A56" s="84" t="s">
        <v>42</v>
      </c>
      <c r="B56" s="172" t="s">
        <v>1079</v>
      </c>
      <c r="C56" s="164" t="s">
        <v>160</v>
      </c>
      <c r="D56" s="164" t="s">
        <v>0</v>
      </c>
      <c r="E56" s="134"/>
      <c r="F56" s="135">
        <v>10</v>
      </c>
      <c r="G56" s="176" t="s">
        <v>0</v>
      </c>
      <c r="H56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56" s="135" t="str">
        <f>IF(Sklop17[[#This Row],[ZAHTEVANA SHEMA KAKOVOSTI]]&lt;&gt;"",Sklop17[[#This Row],[Preračunana masa/volumen/kos na enoto kg]],"")</f>
        <v/>
      </c>
      <c r="J56" s="165"/>
      <c r="K56" s="148" t="s">
        <v>160</v>
      </c>
      <c r="L56" s="148" t="s">
        <v>160</v>
      </c>
      <c r="M56" s="148" t="s">
        <v>160</v>
      </c>
      <c r="N56" s="88"/>
      <c r="O56" s="147" t="s">
        <v>160</v>
      </c>
      <c r="P56" s="167"/>
      <c r="Q56" s="166">
        <f>+Sklop17[[#This Row],[cena/enota brez DDV v EUR]]*Sklop17[[#This Row],[Stopnja DDV (%)]]</f>
        <v>0</v>
      </c>
      <c r="R56" s="166">
        <f>+Sklop17[[#This Row],[cena/enota brez DDV v EUR]]+Sklop17[[#This Row],[Davek (EUR)]]</f>
        <v>0</v>
      </c>
      <c r="S56" s="166">
        <f>+Sklop17[[#This Row],[cena/enota brez DDV v EUR]]*Sklop17[[#This Row],[Okvirna količina]]</f>
        <v>0</v>
      </c>
      <c r="T56" s="174">
        <f>+Sklop17[[#This Row],[Končna cena/enoto mere (EUR) z DDV]]*Sklop17[[#This Row],[Okvirna količina]]</f>
        <v>0</v>
      </c>
      <c r="U56" s="146" t="s">
        <v>160</v>
      </c>
    </row>
    <row r="57" spans="1:21" s="55" customFormat="1" ht="12">
      <c r="A57" s="84" t="s">
        <v>43</v>
      </c>
      <c r="B57" s="172" t="s">
        <v>545</v>
      </c>
      <c r="C57" s="164" t="s">
        <v>160</v>
      </c>
      <c r="D57" s="164" t="s">
        <v>0</v>
      </c>
      <c r="E57" s="134"/>
      <c r="F57" s="135">
        <v>500</v>
      </c>
      <c r="G57" s="176" t="s">
        <v>0</v>
      </c>
      <c r="H57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500</v>
      </c>
      <c r="I57" s="135" t="str">
        <f>IF(Sklop17[[#This Row],[ZAHTEVANA SHEMA KAKOVOSTI]]&lt;&gt;"",Sklop17[[#This Row],[Preračunana masa/volumen/kos na enoto kg]],"")</f>
        <v/>
      </c>
      <c r="J57" s="165"/>
      <c r="K57" s="148" t="s">
        <v>160</v>
      </c>
      <c r="L57" s="148" t="s">
        <v>160</v>
      </c>
      <c r="M57" s="148" t="s">
        <v>160</v>
      </c>
      <c r="N57" s="88"/>
      <c r="O57" s="147" t="s">
        <v>160</v>
      </c>
      <c r="P57" s="167"/>
      <c r="Q57" s="166">
        <f>+Sklop17[[#This Row],[cena/enota brez DDV v EUR]]*Sklop17[[#This Row],[Stopnja DDV (%)]]</f>
        <v>0</v>
      </c>
      <c r="R57" s="166">
        <f>+Sklop17[[#This Row],[cena/enota brez DDV v EUR]]+Sklop17[[#This Row],[Davek (EUR)]]</f>
        <v>0</v>
      </c>
      <c r="S57" s="166">
        <f>+Sklop17[[#This Row],[cena/enota brez DDV v EUR]]*Sklop17[[#This Row],[Okvirna količina]]</f>
        <v>0</v>
      </c>
      <c r="T57" s="174">
        <f>+Sklop17[[#This Row],[Končna cena/enoto mere (EUR) z DDV]]*Sklop17[[#This Row],[Okvirna količina]]</f>
        <v>0</v>
      </c>
      <c r="U57" s="146" t="s">
        <v>160</v>
      </c>
    </row>
    <row r="58" spans="1:21" s="55" customFormat="1" ht="12">
      <c r="A58" s="84" t="s">
        <v>48</v>
      </c>
      <c r="B58" s="172" t="s">
        <v>546</v>
      </c>
      <c r="C58" s="164" t="s">
        <v>160</v>
      </c>
      <c r="D58" s="164" t="s">
        <v>0</v>
      </c>
      <c r="E58" s="134"/>
      <c r="F58" s="135">
        <v>3900</v>
      </c>
      <c r="G58" s="176" t="s">
        <v>0</v>
      </c>
      <c r="H58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3900</v>
      </c>
      <c r="I58" s="135" t="str">
        <f>IF(Sklop17[[#This Row],[ZAHTEVANA SHEMA KAKOVOSTI]]&lt;&gt;"",Sklop17[[#This Row],[Preračunana masa/volumen/kos na enoto kg]],"")</f>
        <v/>
      </c>
      <c r="J58" s="165"/>
      <c r="K58" s="148" t="s">
        <v>160</v>
      </c>
      <c r="L58" s="148" t="s">
        <v>160</v>
      </c>
      <c r="M58" s="148" t="s">
        <v>160</v>
      </c>
      <c r="N58" s="88"/>
      <c r="O58" s="147" t="s">
        <v>160</v>
      </c>
      <c r="P58" s="167"/>
      <c r="Q58" s="166">
        <f>+Sklop17[[#This Row],[cena/enota brez DDV v EUR]]*Sklop17[[#This Row],[Stopnja DDV (%)]]</f>
        <v>0</v>
      </c>
      <c r="R58" s="166">
        <f>+Sklop17[[#This Row],[cena/enota brez DDV v EUR]]+Sklop17[[#This Row],[Davek (EUR)]]</f>
        <v>0</v>
      </c>
      <c r="S58" s="166">
        <f>+Sklop17[[#This Row],[cena/enota brez DDV v EUR]]*Sklop17[[#This Row],[Okvirna količina]]</f>
        <v>0</v>
      </c>
      <c r="T58" s="174">
        <f>+Sklop17[[#This Row],[Končna cena/enoto mere (EUR) z DDV]]*Sklop17[[#This Row],[Okvirna količina]]</f>
        <v>0</v>
      </c>
      <c r="U58" s="146" t="s">
        <v>160</v>
      </c>
    </row>
    <row r="59" spans="1:21" s="55" customFormat="1" ht="12">
      <c r="A59" s="84" t="s">
        <v>44</v>
      </c>
      <c r="B59" s="172" t="s">
        <v>547</v>
      </c>
      <c r="C59" s="164" t="s">
        <v>160</v>
      </c>
      <c r="D59" s="164" t="s">
        <v>0</v>
      </c>
      <c r="E59" s="134"/>
      <c r="F59" s="135">
        <v>5</v>
      </c>
      <c r="G59" s="176" t="s">
        <v>0</v>
      </c>
      <c r="H59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59" s="135" t="str">
        <f>IF(Sklop17[[#This Row],[ZAHTEVANA SHEMA KAKOVOSTI]]&lt;&gt;"",Sklop17[[#This Row],[Preračunana masa/volumen/kos na enoto kg]],"")</f>
        <v/>
      </c>
      <c r="J59" s="165"/>
      <c r="K59" s="148" t="s">
        <v>160</v>
      </c>
      <c r="L59" s="148" t="s">
        <v>160</v>
      </c>
      <c r="M59" s="148" t="s">
        <v>160</v>
      </c>
      <c r="N59" s="88"/>
      <c r="O59" s="147" t="s">
        <v>160</v>
      </c>
      <c r="P59" s="167"/>
      <c r="Q59" s="166">
        <f>+Sklop17[[#This Row],[cena/enota brez DDV v EUR]]*Sklop17[[#This Row],[Stopnja DDV (%)]]</f>
        <v>0</v>
      </c>
      <c r="R59" s="166">
        <f>+Sklop17[[#This Row],[cena/enota brez DDV v EUR]]+Sklop17[[#This Row],[Davek (EUR)]]</f>
        <v>0</v>
      </c>
      <c r="S59" s="166">
        <f>+Sklop17[[#This Row],[cena/enota brez DDV v EUR]]*Sklop17[[#This Row],[Okvirna količina]]</f>
        <v>0</v>
      </c>
      <c r="T59" s="174">
        <f>+Sklop17[[#This Row],[Končna cena/enoto mere (EUR) z DDV]]*Sklop17[[#This Row],[Okvirna količina]]</f>
        <v>0</v>
      </c>
      <c r="U59" s="146" t="s">
        <v>160</v>
      </c>
    </row>
    <row r="60" spans="1:21" s="55" customFormat="1" ht="12">
      <c r="A60" s="84" t="s">
        <v>45</v>
      </c>
      <c r="B60" s="172" t="s">
        <v>548</v>
      </c>
      <c r="C60" s="164" t="s">
        <v>160</v>
      </c>
      <c r="D60" s="164" t="s">
        <v>0</v>
      </c>
      <c r="E60" s="134"/>
      <c r="F60" s="135">
        <v>450</v>
      </c>
      <c r="G60" s="176" t="s">
        <v>0</v>
      </c>
      <c r="H60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450</v>
      </c>
      <c r="I60" s="135" t="str">
        <f>IF(Sklop17[[#This Row],[ZAHTEVANA SHEMA KAKOVOSTI]]&lt;&gt;"",Sklop17[[#This Row],[Preračunana masa/volumen/kos na enoto kg]],"")</f>
        <v/>
      </c>
      <c r="J60" s="165"/>
      <c r="K60" s="148" t="s">
        <v>160</v>
      </c>
      <c r="L60" s="148" t="s">
        <v>160</v>
      </c>
      <c r="M60" s="148" t="s">
        <v>160</v>
      </c>
      <c r="N60" s="88"/>
      <c r="O60" s="147" t="s">
        <v>160</v>
      </c>
      <c r="P60" s="167"/>
      <c r="Q60" s="166">
        <f>+Sklop17[[#This Row],[cena/enota brez DDV v EUR]]*Sklop17[[#This Row],[Stopnja DDV (%)]]</f>
        <v>0</v>
      </c>
      <c r="R60" s="166">
        <f>+Sklop17[[#This Row],[cena/enota brez DDV v EUR]]+Sklop17[[#This Row],[Davek (EUR)]]</f>
        <v>0</v>
      </c>
      <c r="S60" s="166">
        <f>+Sklop17[[#This Row],[cena/enota brez DDV v EUR]]*Sklop17[[#This Row],[Okvirna količina]]</f>
        <v>0</v>
      </c>
      <c r="T60" s="174">
        <f>+Sklop17[[#This Row],[Končna cena/enoto mere (EUR) z DDV]]*Sklop17[[#This Row],[Okvirna količina]]</f>
        <v>0</v>
      </c>
      <c r="U60" s="146" t="s">
        <v>160</v>
      </c>
    </row>
    <row r="61" spans="1:21" s="55" customFormat="1" ht="12">
      <c r="A61" s="84" t="s">
        <v>49</v>
      </c>
      <c r="B61" s="172" t="s">
        <v>549</v>
      </c>
      <c r="C61" s="164" t="s">
        <v>160</v>
      </c>
      <c r="D61" s="164" t="s">
        <v>0</v>
      </c>
      <c r="E61" s="134"/>
      <c r="F61" s="135">
        <v>1000</v>
      </c>
      <c r="G61" s="176" t="s">
        <v>0</v>
      </c>
      <c r="H61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1000</v>
      </c>
      <c r="I61" s="135" t="str">
        <f>IF(Sklop17[[#This Row],[ZAHTEVANA SHEMA KAKOVOSTI]]&lt;&gt;"",Sklop17[[#This Row],[Preračunana masa/volumen/kos na enoto kg]],"")</f>
        <v/>
      </c>
      <c r="J61" s="165"/>
      <c r="K61" s="148" t="s">
        <v>160</v>
      </c>
      <c r="L61" s="148" t="s">
        <v>160</v>
      </c>
      <c r="M61" s="148" t="s">
        <v>160</v>
      </c>
      <c r="N61" s="88"/>
      <c r="O61" s="147" t="s">
        <v>160</v>
      </c>
      <c r="P61" s="167"/>
      <c r="Q61" s="166">
        <f>+Sklop17[[#This Row],[cena/enota brez DDV v EUR]]*Sklop17[[#This Row],[Stopnja DDV (%)]]</f>
        <v>0</v>
      </c>
      <c r="R61" s="166">
        <f>+Sklop17[[#This Row],[cena/enota brez DDV v EUR]]+Sklop17[[#This Row],[Davek (EUR)]]</f>
        <v>0</v>
      </c>
      <c r="S61" s="166">
        <f>+Sklop17[[#This Row],[cena/enota brez DDV v EUR]]*Sklop17[[#This Row],[Okvirna količina]]</f>
        <v>0</v>
      </c>
      <c r="T61" s="174">
        <f>+Sklop17[[#This Row],[Končna cena/enoto mere (EUR) z DDV]]*Sklop17[[#This Row],[Okvirna količina]]</f>
        <v>0</v>
      </c>
      <c r="U61" s="146" t="s">
        <v>160</v>
      </c>
    </row>
    <row r="62" spans="1:21" s="55" customFormat="1" ht="12">
      <c r="A62" s="84" t="s">
        <v>50</v>
      </c>
      <c r="B62" s="172" t="s">
        <v>550</v>
      </c>
      <c r="C62" s="164" t="s">
        <v>160</v>
      </c>
      <c r="D62" s="164" t="s">
        <v>0</v>
      </c>
      <c r="E62" s="134"/>
      <c r="F62" s="135">
        <v>13</v>
      </c>
      <c r="G62" s="176" t="s">
        <v>0</v>
      </c>
      <c r="H62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13</v>
      </c>
      <c r="I62" s="135" t="str">
        <f>IF(Sklop17[[#This Row],[ZAHTEVANA SHEMA KAKOVOSTI]]&lt;&gt;"",Sklop17[[#This Row],[Preračunana masa/volumen/kos na enoto kg]],"")</f>
        <v/>
      </c>
      <c r="J62" s="165"/>
      <c r="K62" s="148" t="s">
        <v>160</v>
      </c>
      <c r="L62" s="148" t="s">
        <v>160</v>
      </c>
      <c r="M62" s="148" t="s">
        <v>160</v>
      </c>
      <c r="N62" s="88"/>
      <c r="O62" s="147" t="s">
        <v>160</v>
      </c>
      <c r="P62" s="167"/>
      <c r="Q62" s="166">
        <f>+Sklop17[[#This Row],[cena/enota brez DDV v EUR]]*Sklop17[[#This Row],[Stopnja DDV (%)]]</f>
        <v>0</v>
      </c>
      <c r="R62" s="166">
        <f>+Sklop17[[#This Row],[cena/enota brez DDV v EUR]]+Sklop17[[#This Row],[Davek (EUR)]]</f>
        <v>0</v>
      </c>
      <c r="S62" s="166">
        <f>+Sklop17[[#This Row],[cena/enota brez DDV v EUR]]*Sklop17[[#This Row],[Okvirna količina]]</f>
        <v>0</v>
      </c>
      <c r="T62" s="174">
        <f>+Sklop17[[#This Row],[Končna cena/enoto mere (EUR) z DDV]]*Sklop17[[#This Row],[Okvirna količina]]</f>
        <v>0</v>
      </c>
      <c r="U62" s="146" t="s">
        <v>160</v>
      </c>
    </row>
    <row r="63" spans="1:21" s="55" customFormat="1" ht="12">
      <c r="A63" s="84" t="s">
        <v>46</v>
      </c>
      <c r="B63" s="172" t="s">
        <v>551</v>
      </c>
      <c r="C63" s="164" t="s">
        <v>160</v>
      </c>
      <c r="D63" s="164" t="s">
        <v>0</v>
      </c>
      <c r="E63" s="134"/>
      <c r="F63" s="135">
        <v>100</v>
      </c>
      <c r="G63" s="176" t="s">
        <v>0</v>
      </c>
      <c r="H63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63" s="135" t="str">
        <f>IF(Sklop17[[#This Row],[ZAHTEVANA SHEMA KAKOVOSTI]]&lt;&gt;"",Sklop17[[#This Row],[Preračunana masa/volumen/kos na enoto kg]],"")</f>
        <v/>
      </c>
      <c r="J63" s="165"/>
      <c r="K63" s="148" t="s">
        <v>160</v>
      </c>
      <c r="L63" s="148" t="s">
        <v>160</v>
      </c>
      <c r="M63" s="148" t="s">
        <v>160</v>
      </c>
      <c r="N63" s="88"/>
      <c r="O63" s="147" t="s">
        <v>160</v>
      </c>
      <c r="P63" s="167"/>
      <c r="Q63" s="166">
        <f>+Sklop17[[#This Row],[cena/enota brez DDV v EUR]]*Sklop17[[#This Row],[Stopnja DDV (%)]]</f>
        <v>0</v>
      </c>
      <c r="R63" s="166">
        <f>+Sklop17[[#This Row],[cena/enota brez DDV v EUR]]+Sklop17[[#This Row],[Davek (EUR)]]</f>
        <v>0</v>
      </c>
      <c r="S63" s="166">
        <f>+Sklop17[[#This Row],[cena/enota brez DDV v EUR]]*Sklop17[[#This Row],[Okvirna količina]]</f>
        <v>0</v>
      </c>
      <c r="T63" s="174">
        <f>+Sklop17[[#This Row],[Končna cena/enoto mere (EUR) z DDV]]*Sklop17[[#This Row],[Okvirna količina]]</f>
        <v>0</v>
      </c>
      <c r="U63" s="146" t="s">
        <v>160</v>
      </c>
    </row>
    <row r="64" spans="1:21" s="55" customFormat="1" ht="12">
      <c r="A64" s="84" t="s">
        <v>51</v>
      </c>
      <c r="B64" s="172" t="s">
        <v>552</v>
      </c>
      <c r="C64" s="164" t="s">
        <v>160</v>
      </c>
      <c r="D64" s="164" t="s">
        <v>0</v>
      </c>
      <c r="E64" s="134"/>
      <c r="F64" s="135">
        <v>250</v>
      </c>
      <c r="G64" s="176" t="s">
        <v>0</v>
      </c>
      <c r="H64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250</v>
      </c>
      <c r="I64" s="135" t="str">
        <f>IF(Sklop17[[#This Row],[ZAHTEVANA SHEMA KAKOVOSTI]]&lt;&gt;"",Sklop17[[#This Row],[Preračunana masa/volumen/kos na enoto kg]],"")</f>
        <v/>
      </c>
      <c r="J64" s="165"/>
      <c r="K64" s="148" t="s">
        <v>160</v>
      </c>
      <c r="L64" s="148" t="s">
        <v>160</v>
      </c>
      <c r="M64" s="148" t="s">
        <v>160</v>
      </c>
      <c r="N64" s="88"/>
      <c r="O64" s="147" t="s">
        <v>160</v>
      </c>
      <c r="P64" s="167"/>
      <c r="Q64" s="166">
        <f>+Sklop17[[#This Row],[cena/enota brez DDV v EUR]]*Sklop17[[#This Row],[Stopnja DDV (%)]]</f>
        <v>0</v>
      </c>
      <c r="R64" s="166">
        <f>+Sklop17[[#This Row],[cena/enota brez DDV v EUR]]+Sklop17[[#This Row],[Davek (EUR)]]</f>
        <v>0</v>
      </c>
      <c r="S64" s="166">
        <f>+Sklop17[[#This Row],[cena/enota brez DDV v EUR]]*Sklop17[[#This Row],[Okvirna količina]]</f>
        <v>0</v>
      </c>
      <c r="T64" s="174">
        <f>+Sklop17[[#This Row],[Končna cena/enoto mere (EUR) z DDV]]*Sklop17[[#This Row],[Okvirna količina]]</f>
        <v>0</v>
      </c>
      <c r="U64" s="146" t="s">
        <v>160</v>
      </c>
    </row>
    <row r="65" spans="1:21" s="55" customFormat="1" ht="12">
      <c r="A65" s="84" t="s">
        <v>47</v>
      </c>
      <c r="B65" s="172" t="s">
        <v>553</v>
      </c>
      <c r="C65" s="164" t="s">
        <v>160</v>
      </c>
      <c r="D65" s="164" t="s">
        <v>0</v>
      </c>
      <c r="E65" s="134"/>
      <c r="F65" s="135">
        <v>20</v>
      </c>
      <c r="G65" s="176" t="s">
        <v>0</v>
      </c>
      <c r="H65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65" s="135" t="str">
        <f>IF(Sklop17[[#This Row],[ZAHTEVANA SHEMA KAKOVOSTI]]&lt;&gt;"",Sklop17[[#This Row],[Preračunana masa/volumen/kos na enoto kg]],"")</f>
        <v/>
      </c>
      <c r="J65" s="165"/>
      <c r="K65" s="148" t="s">
        <v>160</v>
      </c>
      <c r="L65" s="148" t="s">
        <v>160</v>
      </c>
      <c r="M65" s="148" t="s">
        <v>160</v>
      </c>
      <c r="N65" s="88"/>
      <c r="O65" s="147" t="s">
        <v>160</v>
      </c>
      <c r="P65" s="167"/>
      <c r="Q65" s="166">
        <f>+Sklop17[[#This Row],[cena/enota brez DDV v EUR]]*Sklop17[[#This Row],[Stopnja DDV (%)]]</f>
        <v>0</v>
      </c>
      <c r="R65" s="166">
        <f>+Sklop17[[#This Row],[cena/enota brez DDV v EUR]]+Sklop17[[#This Row],[Davek (EUR)]]</f>
        <v>0</v>
      </c>
      <c r="S65" s="166">
        <f>+Sklop17[[#This Row],[cena/enota brez DDV v EUR]]*Sklop17[[#This Row],[Okvirna količina]]</f>
        <v>0</v>
      </c>
      <c r="T65" s="174">
        <f>+Sklop17[[#This Row],[Končna cena/enoto mere (EUR) z DDV]]*Sklop17[[#This Row],[Okvirna količina]]</f>
        <v>0</v>
      </c>
      <c r="U65" s="146" t="s">
        <v>160</v>
      </c>
    </row>
    <row r="66" spans="1:21" s="55" customFormat="1" ht="12">
      <c r="A66" s="84" t="s">
        <v>52</v>
      </c>
      <c r="B66" s="172" t="s">
        <v>554</v>
      </c>
      <c r="C66" s="164" t="s">
        <v>160</v>
      </c>
      <c r="D66" s="164" t="s">
        <v>0</v>
      </c>
      <c r="E66" s="134"/>
      <c r="F66" s="135">
        <v>50</v>
      </c>
      <c r="G66" s="176" t="s">
        <v>0</v>
      </c>
      <c r="H66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66" s="135" t="str">
        <f>IF(Sklop17[[#This Row],[ZAHTEVANA SHEMA KAKOVOSTI]]&lt;&gt;"",Sklop17[[#This Row],[Preračunana masa/volumen/kos na enoto kg]],"")</f>
        <v/>
      </c>
      <c r="J66" s="165"/>
      <c r="K66" s="148" t="s">
        <v>160</v>
      </c>
      <c r="L66" s="148" t="s">
        <v>160</v>
      </c>
      <c r="M66" s="148" t="s">
        <v>160</v>
      </c>
      <c r="N66" s="88"/>
      <c r="O66" s="147" t="s">
        <v>160</v>
      </c>
      <c r="P66" s="167"/>
      <c r="Q66" s="166">
        <f>+Sklop17[[#This Row],[cena/enota brez DDV v EUR]]*Sklop17[[#This Row],[Stopnja DDV (%)]]</f>
        <v>0</v>
      </c>
      <c r="R66" s="166">
        <f>+Sklop17[[#This Row],[cena/enota brez DDV v EUR]]+Sklop17[[#This Row],[Davek (EUR)]]</f>
        <v>0</v>
      </c>
      <c r="S66" s="166">
        <f>+Sklop17[[#This Row],[cena/enota brez DDV v EUR]]*Sklop17[[#This Row],[Okvirna količina]]</f>
        <v>0</v>
      </c>
      <c r="T66" s="174">
        <f>+Sklop17[[#This Row],[Končna cena/enoto mere (EUR) z DDV]]*Sklop17[[#This Row],[Okvirna količina]]</f>
        <v>0</v>
      </c>
      <c r="U66" s="146" t="s">
        <v>160</v>
      </c>
    </row>
    <row r="67" spans="1:21" s="55" customFormat="1" ht="12">
      <c r="A67" s="84" t="s">
        <v>53</v>
      </c>
      <c r="B67" s="172" t="s">
        <v>555</v>
      </c>
      <c r="C67" s="164" t="s">
        <v>160</v>
      </c>
      <c r="D67" s="164" t="s">
        <v>0</v>
      </c>
      <c r="E67" s="134"/>
      <c r="F67" s="135">
        <v>5</v>
      </c>
      <c r="G67" s="176" t="s">
        <v>0</v>
      </c>
      <c r="H67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67" s="135" t="str">
        <f>IF(Sklop17[[#This Row],[ZAHTEVANA SHEMA KAKOVOSTI]]&lt;&gt;"",Sklop17[[#This Row],[Preračunana masa/volumen/kos na enoto kg]],"")</f>
        <v/>
      </c>
      <c r="J67" s="165"/>
      <c r="K67" s="148" t="s">
        <v>160</v>
      </c>
      <c r="L67" s="148" t="s">
        <v>160</v>
      </c>
      <c r="M67" s="148" t="s">
        <v>160</v>
      </c>
      <c r="N67" s="88"/>
      <c r="O67" s="147" t="s">
        <v>160</v>
      </c>
      <c r="P67" s="167"/>
      <c r="Q67" s="166">
        <f>+Sklop17[[#This Row],[cena/enota brez DDV v EUR]]*Sklop17[[#This Row],[Stopnja DDV (%)]]</f>
        <v>0</v>
      </c>
      <c r="R67" s="166">
        <f>+Sklop17[[#This Row],[cena/enota brez DDV v EUR]]+Sklop17[[#This Row],[Davek (EUR)]]</f>
        <v>0</v>
      </c>
      <c r="S67" s="166">
        <f>+Sklop17[[#This Row],[cena/enota brez DDV v EUR]]*Sklop17[[#This Row],[Okvirna količina]]</f>
        <v>0</v>
      </c>
      <c r="T67" s="174">
        <f>+Sklop17[[#This Row],[Končna cena/enoto mere (EUR) z DDV]]*Sklop17[[#This Row],[Okvirna količina]]</f>
        <v>0</v>
      </c>
      <c r="U67" s="146" t="s">
        <v>160</v>
      </c>
    </row>
    <row r="68" spans="1:21" s="55" customFormat="1" ht="12">
      <c r="A68" s="84" t="s">
        <v>54</v>
      </c>
      <c r="B68" s="172" t="s">
        <v>556</v>
      </c>
      <c r="C68" s="164" t="s">
        <v>160</v>
      </c>
      <c r="D68" s="164" t="s">
        <v>0</v>
      </c>
      <c r="E68" s="134"/>
      <c r="F68" s="135">
        <v>1300</v>
      </c>
      <c r="G68" s="176" t="s">
        <v>0</v>
      </c>
      <c r="H68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1300</v>
      </c>
      <c r="I68" s="135" t="str">
        <f>IF(Sklop17[[#This Row],[ZAHTEVANA SHEMA KAKOVOSTI]]&lt;&gt;"",Sklop17[[#This Row],[Preračunana masa/volumen/kos na enoto kg]],"")</f>
        <v/>
      </c>
      <c r="J68" s="165"/>
      <c r="K68" s="148" t="s">
        <v>160</v>
      </c>
      <c r="L68" s="148" t="s">
        <v>160</v>
      </c>
      <c r="M68" s="148" t="s">
        <v>160</v>
      </c>
      <c r="N68" s="88"/>
      <c r="O68" s="147" t="s">
        <v>160</v>
      </c>
      <c r="P68" s="167"/>
      <c r="Q68" s="166">
        <f>+Sklop17[[#This Row],[cena/enota brez DDV v EUR]]*Sklop17[[#This Row],[Stopnja DDV (%)]]</f>
        <v>0</v>
      </c>
      <c r="R68" s="166">
        <f>+Sklop17[[#This Row],[cena/enota brez DDV v EUR]]+Sklop17[[#This Row],[Davek (EUR)]]</f>
        <v>0</v>
      </c>
      <c r="S68" s="166">
        <f>+Sklop17[[#This Row],[cena/enota brez DDV v EUR]]*Sklop17[[#This Row],[Okvirna količina]]</f>
        <v>0</v>
      </c>
      <c r="T68" s="174">
        <f>+Sklop17[[#This Row],[Končna cena/enoto mere (EUR) z DDV]]*Sklop17[[#This Row],[Okvirna količina]]</f>
        <v>0</v>
      </c>
      <c r="U68" s="146" t="s">
        <v>160</v>
      </c>
    </row>
    <row r="69" spans="1:21" s="55" customFormat="1" ht="12">
      <c r="A69" s="84" t="s">
        <v>55</v>
      </c>
      <c r="B69" s="172" t="s">
        <v>557</v>
      </c>
      <c r="C69" s="164" t="s">
        <v>160</v>
      </c>
      <c r="D69" s="164" t="s">
        <v>0</v>
      </c>
      <c r="E69" s="134"/>
      <c r="F69" s="135">
        <v>1000</v>
      </c>
      <c r="G69" s="176" t="s">
        <v>0</v>
      </c>
      <c r="H69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1000</v>
      </c>
      <c r="I69" s="135" t="str">
        <f>IF(Sklop17[[#This Row],[ZAHTEVANA SHEMA KAKOVOSTI]]&lt;&gt;"",Sklop17[[#This Row],[Preračunana masa/volumen/kos na enoto kg]],"")</f>
        <v/>
      </c>
      <c r="J69" s="165"/>
      <c r="K69" s="148" t="s">
        <v>160</v>
      </c>
      <c r="L69" s="148" t="s">
        <v>160</v>
      </c>
      <c r="M69" s="148" t="s">
        <v>160</v>
      </c>
      <c r="N69" s="88"/>
      <c r="O69" s="147" t="s">
        <v>160</v>
      </c>
      <c r="P69" s="167"/>
      <c r="Q69" s="166">
        <f>+Sklop17[[#This Row],[cena/enota brez DDV v EUR]]*Sklop17[[#This Row],[Stopnja DDV (%)]]</f>
        <v>0</v>
      </c>
      <c r="R69" s="166">
        <f>+Sklop17[[#This Row],[cena/enota brez DDV v EUR]]+Sklop17[[#This Row],[Davek (EUR)]]</f>
        <v>0</v>
      </c>
      <c r="S69" s="166">
        <f>+Sklop17[[#This Row],[cena/enota brez DDV v EUR]]*Sklop17[[#This Row],[Okvirna količina]]</f>
        <v>0</v>
      </c>
      <c r="T69" s="174">
        <f>+Sklop17[[#This Row],[Končna cena/enoto mere (EUR) z DDV]]*Sklop17[[#This Row],[Okvirna količina]]</f>
        <v>0</v>
      </c>
      <c r="U69" s="146" t="s">
        <v>160</v>
      </c>
    </row>
    <row r="70" spans="1:21" s="55" customFormat="1" ht="12">
      <c r="A70" s="84" t="s">
        <v>56</v>
      </c>
      <c r="B70" s="172" t="s">
        <v>1080</v>
      </c>
      <c r="C70" s="164" t="s">
        <v>160</v>
      </c>
      <c r="D70" s="164" t="s">
        <v>0</v>
      </c>
      <c r="E70" s="134"/>
      <c r="F70" s="135">
        <v>400</v>
      </c>
      <c r="G70" s="176" t="s">
        <v>0</v>
      </c>
      <c r="H70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400</v>
      </c>
      <c r="I70" s="135" t="str">
        <f>IF(Sklop17[[#This Row],[ZAHTEVANA SHEMA KAKOVOSTI]]&lt;&gt;"",Sklop17[[#This Row],[Preračunana masa/volumen/kos na enoto kg]],"")</f>
        <v/>
      </c>
      <c r="J70" s="165"/>
      <c r="K70" s="148" t="s">
        <v>160</v>
      </c>
      <c r="L70" s="148" t="s">
        <v>160</v>
      </c>
      <c r="M70" s="148" t="s">
        <v>160</v>
      </c>
      <c r="N70" s="88"/>
      <c r="O70" s="147" t="s">
        <v>160</v>
      </c>
      <c r="P70" s="167"/>
      <c r="Q70" s="166">
        <f>+Sklop17[[#This Row],[cena/enota brez DDV v EUR]]*Sklop17[[#This Row],[Stopnja DDV (%)]]</f>
        <v>0</v>
      </c>
      <c r="R70" s="166">
        <f>+Sklop17[[#This Row],[cena/enota brez DDV v EUR]]+Sklop17[[#This Row],[Davek (EUR)]]</f>
        <v>0</v>
      </c>
      <c r="S70" s="166">
        <f>+Sklop17[[#This Row],[cena/enota brez DDV v EUR]]*Sklop17[[#This Row],[Okvirna količina]]</f>
        <v>0</v>
      </c>
      <c r="T70" s="174">
        <f>+Sklop17[[#This Row],[Končna cena/enoto mere (EUR) z DDV]]*Sklop17[[#This Row],[Okvirna količina]]</f>
        <v>0</v>
      </c>
      <c r="U70" s="146" t="s">
        <v>160</v>
      </c>
    </row>
    <row r="71" spans="1:21" s="55" customFormat="1" ht="12">
      <c r="A71" s="84" t="s">
        <v>57</v>
      </c>
      <c r="B71" s="172" t="s">
        <v>558</v>
      </c>
      <c r="C71" s="164" t="s">
        <v>160</v>
      </c>
      <c r="D71" s="164" t="s">
        <v>0</v>
      </c>
      <c r="E71" s="134"/>
      <c r="F71" s="135">
        <v>4500</v>
      </c>
      <c r="G71" s="176" t="s">
        <v>0</v>
      </c>
      <c r="H71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4500</v>
      </c>
      <c r="I71" s="135" t="str">
        <f>IF(Sklop17[[#This Row],[ZAHTEVANA SHEMA KAKOVOSTI]]&lt;&gt;"",Sklop17[[#This Row],[Preračunana masa/volumen/kos na enoto kg]],"")</f>
        <v/>
      </c>
      <c r="J71" s="165"/>
      <c r="K71" s="148" t="s">
        <v>160</v>
      </c>
      <c r="L71" s="148" t="s">
        <v>160</v>
      </c>
      <c r="M71" s="148" t="s">
        <v>160</v>
      </c>
      <c r="N71" s="88"/>
      <c r="O71" s="147" t="s">
        <v>160</v>
      </c>
      <c r="P71" s="167"/>
      <c r="Q71" s="166">
        <f>+Sklop17[[#This Row],[cena/enota brez DDV v EUR]]*Sklop17[[#This Row],[Stopnja DDV (%)]]</f>
        <v>0</v>
      </c>
      <c r="R71" s="166">
        <f>+Sklop17[[#This Row],[cena/enota brez DDV v EUR]]+Sklop17[[#This Row],[Davek (EUR)]]</f>
        <v>0</v>
      </c>
      <c r="S71" s="166">
        <f>+Sklop17[[#This Row],[cena/enota brez DDV v EUR]]*Sklop17[[#This Row],[Okvirna količina]]</f>
        <v>0</v>
      </c>
      <c r="T71" s="174">
        <f>+Sklop17[[#This Row],[Končna cena/enoto mere (EUR) z DDV]]*Sklop17[[#This Row],[Okvirna količina]]</f>
        <v>0</v>
      </c>
      <c r="U71" s="146" t="s">
        <v>160</v>
      </c>
    </row>
    <row r="72" spans="1:21" s="55" customFormat="1" ht="12">
      <c r="A72" s="84" t="s">
        <v>58</v>
      </c>
      <c r="B72" s="172" t="s">
        <v>559</v>
      </c>
      <c r="C72" s="164" t="s">
        <v>160</v>
      </c>
      <c r="D72" s="164" t="s">
        <v>0</v>
      </c>
      <c r="E72" s="134"/>
      <c r="F72" s="135">
        <v>300</v>
      </c>
      <c r="G72" s="176" t="s">
        <v>0</v>
      </c>
      <c r="H72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72" s="135" t="str">
        <f>IF(Sklop17[[#This Row],[ZAHTEVANA SHEMA KAKOVOSTI]]&lt;&gt;"",Sklop17[[#This Row],[Preračunana masa/volumen/kos na enoto kg]],"")</f>
        <v/>
      </c>
      <c r="J72" s="165"/>
      <c r="K72" s="148" t="s">
        <v>160</v>
      </c>
      <c r="L72" s="148" t="s">
        <v>160</v>
      </c>
      <c r="M72" s="148" t="s">
        <v>160</v>
      </c>
      <c r="N72" s="88"/>
      <c r="O72" s="147" t="s">
        <v>160</v>
      </c>
      <c r="P72" s="167"/>
      <c r="Q72" s="166">
        <f>+Sklop17[[#This Row],[cena/enota brez DDV v EUR]]*Sklop17[[#This Row],[Stopnja DDV (%)]]</f>
        <v>0</v>
      </c>
      <c r="R72" s="166">
        <f>+Sklop17[[#This Row],[cena/enota brez DDV v EUR]]+Sklop17[[#This Row],[Davek (EUR)]]</f>
        <v>0</v>
      </c>
      <c r="S72" s="166">
        <f>+Sklop17[[#This Row],[cena/enota brez DDV v EUR]]*Sklop17[[#This Row],[Okvirna količina]]</f>
        <v>0</v>
      </c>
      <c r="T72" s="174">
        <f>+Sklop17[[#This Row],[Končna cena/enoto mere (EUR) z DDV]]*Sklop17[[#This Row],[Okvirna količina]]</f>
        <v>0</v>
      </c>
      <c r="U72" s="146" t="s">
        <v>160</v>
      </c>
    </row>
    <row r="73" spans="1:21" s="55" customFormat="1" ht="12">
      <c r="A73" s="84" t="s">
        <v>59</v>
      </c>
      <c r="B73" s="172" t="s">
        <v>560</v>
      </c>
      <c r="C73" s="164" t="s">
        <v>160</v>
      </c>
      <c r="D73" s="164" t="s">
        <v>0</v>
      </c>
      <c r="E73" s="134"/>
      <c r="F73" s="135">
        <v>20</v>
      </c>
      <c r="G73" s="176" t="s">
        <v>0</v>
      </c>
      <c r="H73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73" s="135" t="str">
        <f>IF(Sklop17[[#This Row],[ZAHTEVANA SHEMA KAKOVOSTI]]&lt;&gt;"",Sklop17[[#This Row],[Preračunana masa/volumen/kos na enoto kg]],"")</f>
        <v/>
      </c>
      <c r="J73" s="165"/>
      <c r="K73" s="148" t="s">
        <v>160</v>
      </c>
      <c r="L73" s="148" t="s">
        <v>160</v>
      </c>
      <c r="M73" s="148" t="s">
        <v>160</v>
      </c>
      <c r="N73" s="88"/>
      <c r="O73" s="147" t="s">
        <v>160</v>
      </c>
      <c r="P73" s="167"/>
      <c r="Q73" s="166">
        <f>+Sklop17[[#This Row],[cena/enota brez DDV v EUR]]*Sklop17[[#This Row],[Stopnja DDV (%)]]</f>
        <v>0</v>
      </c>
      <c r="R73" s="166">
        <f>+Sklop17[[#This Row],[cena/enota brez DDV v EUR]]+Sklop17[[#This Row],[Davek (EUR)]]</f>
        <v>0</v>
      </c>
      <c r="S73" s="166">
        <f>+Sklop17[[#This Row],[cena/enota brez DDV v EUR]]*Sklop17[[#This Row],[Okvirna količina]]</f>
        <v>0</v>
      </c>
      <c r="T73" s="174">
        <f>+Sklop17[[#This Row],[Končna cena/enoto mere (EUR) z DDV]]*Sklop17[[#This Row],[Okvirna količina]]</f>
        <v>0</v>
      </c>
      <c r="U73" s="146" t="s">
        <v>160</v>
      </c>
    </row>
    <row r="74" spans="1:21" s="55" customFormat="1" ht="24">
      <c r="A74" s="84" t="s">
        <v>60</v>
      </c>
      <c r="B74" s="172" t="s">
        <v>561</v>
      </c>
      <c r="C74" s="164" t="s">
        <v>160</v>
      </c>
      <c r="D74" s="164" t="s">
        <v>0</v>
      </c>
      <c r="E74" s="134"/>
      <c r="F74" s="135">
        <v>300</v>
      </c>
      <c r="G74" s="176" t="s">
        <v>0</v>
      </c>
      <c r="H74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74" s="135" t="str">
        <f>IF(Sklop17[[#This Row],[ZAHTEVANA SHEMA KAKOVOSTI]]&lt;&gt;"",Sklop17[[#This Row],[Preračunana masa/volumen/kos na enoto kg]],"")</f>
        <v/>
      </c>
      <c r="J74" s="165"/>
      <c r="K74" s="148" t="s">
        <v>160</v>
      </c>
      <c r="L74" s="148" t="s">
        <v>160</v>
      </c>
      <c r="M74" s="148" t="s">
        <v>160</v>
      </c>
      <c r="N74" s="88"/>
      <c r="O74" s="147" t="s">
        <v>160</v>
      </c>
      <c r="P74" s="167"/>
      <c r="Q74" s="166">
        <f>+Sklop17[[#This Row],[cena/enota brez DDV v EUR]]*Sklop17[[#This Row],[Stopnja DDV (%)]]</f>
        <v>0</v>
      </c>
      <c r="R74" s="166">
        <f>+Sklop17[[#This Row],[cena/enota brez DDV v EUR]]+Sklop17[[#This Row],[Davek (EUR)]]</f>
        <v>0</v>
      </c>
      <c r="S74" s="166">
        <f>+Sklop17[[#This Row],[cena/enota brez DDV v EUR]]*Sklop17[[#This Row],[Okvirna količina]]</f>
        <v>0</v>
      </c>
      <c r="T74" s="174">
        <f>+Sklop17[[#This Row],[Končna cena/enoto mere (EUR) z DDV]]*Sklop17[[#This Row],[Okvirna količina]]</f>
        <v>0</v>
      </c>
      <c r="U74" s="146" t="s">
        <v>160</v>
      </c>
    </row>
    <row r="75" spans="1:21" s="55" customFormat="1" ht="12">
      <c r="A75" s="84" t="s">
        <v>61</v>
      </c>
      <c r="B75" s="172" t="s">
        <v>562</v>
      </c>
      <c r="C75" s="164" t="s">
        <v>160</v>
      </c>
      <c r="D75" s="164" t="s">
        <v>0</v>
      </c>
      <c r="E75" s="134"/>
      <c r="F75" s="135">
        <v>200</v>
      </c>
      <c r="G75" s="176" t="s">
        <v>0</v>
      </c>
      <c r="H75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75" s="135" t="str">
        <f>IF(Sklop17[[#This Row],[ZAHTEVANA SHEMA KAKOVOSTI]]&lt;&gt;"",Sklop17[[#This Row],[Preračunana masa/volumen/kos na enoto kg]],"")</f>
        <v/>
      </c>
      <c r="J75" s="165"/>
      <c r="K75" s="148" t="s">
        <v>160</v>
      </c>
      <c r="L75" s="148" t="s">
        <v>160</v>
      </c>
      <c r="M75" s="148" t="s">
        <v>160</v>
      </c>
      <c r="N75" s="88"/>
      <c r="O75" s="147" t="s">
        <v>160</v>
      </c>
      <c r="P75" s="167"/>
      <c r="Q75" s="166">
        <f>+Sklop17[[#This Row],[cena/enota brez DDV v EUR]]*Sklop17[[#This Row],[Stopnja DDV (%)]]</f>
        <v>0</v>
      </c>
      <c r="R75" s="166">
        <f>+Sklop17[[#This Row],[cena/enota brez DDV v EUR]]+Sklop17[[#This Row],[Davek (EUR)]]</f>
        <v>0</v>
      </c>
      <c r="S75" s="166">
        <f>+Sklop17[[#This Row],[cena/enota brez DDV v EUR]]*Sklop17[[#This Row],[Okvirna količina]]</f>
        <v>0</v>
      </c>
      <c r="T75" s="174">
        <f>+Sklop17[[#This Row],[Končna cena/enoto mere (EUR) z DDV]]*Sklop17[[#This Row],[Okvirna količina]]</f>
        <v>0</v>
      </c>
      <c r="U75" s="146" t="s">
        <v>160</v>
      </c>
    </row>
    <row r="76" spans="1:21" s="55" customFormat="1" ht="12">
      <c r="A76" s="84" t="s">
        <v>62</v>
      </c>
      <c r="B76" s="172" t="s">
        <v>563</v>
      </c>
      <c r="C76" s="164" t="s">
        <v>160</v>
      </c>
      <c r="D76" s="164" t="s">
        <v>0</v>
      </c>
      <c r="E76" s="134"/>
      <c r="F76" s="135">
        <v>500</v>
      </c>
      <c r="G76" s="176" t="s">
        <v>0</v>
      </c>
      <c r="H76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500</v>
      </c>
      <c r="I76" s="135" t="str">
        <f>IF(Sklop17[[#This Row],[ZAHTEVANA SHEMA KAKOVOSTI]]&lt;&gt;"",Sklop17[[#This Row],[Preračunana masa/volumen/kos na enoto kg]],"")</f>
        <v/>
      </c>
      <c r="J76" s="165"/>
      <c r="K76" s="148" t="s">
        <v>160</v>
      </c>
      <c r="L76" s="148" t="s">
        <v>160</v>
      </c>
      <c r="M76" s="148" t="s">
        <v>160</v>
      </c>
      <c r="N76" s="88"/>
      <c r="O76" s="147" t="s">
        <v>160</v>
      </c>
      <c r="P76" s="167"/>
      <c r="Q76" s="166">
        <f>+Sklop17[[#This Row],[cena/enota brez DDV v EUR]]*Sklop17[[#This Row],[Stopnja DDV (%)]]</f>
        <v>0</v>
      </c>
      <c r="R76" s="166">
        <f>+Sklop17[[#This Row],[cena/enota brez DDV v EUR]]+Sklop17[[#This Row],[Davek (EUR)]]</f>
        <v>0</v>
      </c>
      <c r="S76" s="166">
        <f>+Sklop17[[#This Row],[cena/enota brez DDV v EUR]]*Sklop17[[#This Row],[Okvirna količina]]</f>
        <v>0</v>
      </c>
      <c r="T76" s="174">
        <f>+Sklop17[[#This Row],[Končna cena/enoto mere (EUR) z DDV]]*Sklop17[[#This Row],[Okvirna količina]]</f>
        <v>0</v>
      </c>
      <c r="U76" s="146" t="s">
        <v>160</v>
      </c>
    </row>
    <row r="77" spans="1:21" s="55" customFormat="1" ht="12">
      <c r="A77" s="84" t="s">
        <v>68</v>
      </c>
      <c r="B77" s="172" t="s">
        <v>252</v>
      </c>
      <c r="C77" s="164" t="s">
        <v>160</v>
      </c>
      <c r="D77" s="164" t="s">
        <v>0</v>
      </c>
      <c r="E77" s="134"/>
      <c r="F77" s="135">
        <v>20</v>
      </c>
      <c r="G77" s="176" t="s">
        <v>0</v>
      </c>
      <c r="H77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77" s="135" t="str">
        <f>IF(Sklop17[[#This Row],[ZAHTEVANA SHEMA KAKOVOSTI]]&lt;&gt;"",Sklop17[[#This Row],[Preračunana masa/volumen/kos na enoto kg]],"")</f>
        <v/>
      </c>
      <c r="J77" s="165"/>
      <c r="K77" s="148" t="s">
        <v>160</v>
      </c>
      <c r="L77" s="148" t="s">
        <v>160</v>
      </c>
      <c r="M77" s="148" t="s">
        <v>160</v>
      </c>
      <c r="N77" s="88"/>
      <c r="O77" s="147" t="s">
        <v>160</v>
      </c>
      <c r="P77" s="167"/>
      <c r="Q77" s="166">
        <f>+Sklop17[[#This Row],[cena/enota brez DDV v EUR]]*Sklop17[[#This Row],[Stopnja DDV (%)]]</f>
        <v>0</v>
      </c>
      <c r="R77" s="166">
        <f>+Sklop17[[#This Row],[cena/enota brez DDV v EUR]]+Sklop17[[#This Row],[Davek (EUR)]]</f>
        <v>0</v>
      </c>
      <c r="S77" s="166">
        <f>+Sklop17[[#This Row],[cena/enota brez DDV v EUR]]*Sklop17[[#This Row],[Okvirna količina]]</f>
        <v>0</v>
      </c>
      <c r="T77" s="174">
        <f>+Sklop17[[#This Row],[Končna cena/enoto mere (EUR) z DDV]]*Sklop17[[#This Row],[Okvirna količina]]</f>
        <v>0</v>
      </c>
      <c r="U77" s="146" t="s">
        <v>160</v>
      </c>
    </row>
    <row r="78" spans="1:21" s="55" customFormat="1" ht="12">
      <c r="A78" s="84" t="s">
        <v>69</v>
      </c>
      <c r="B78" s="172" t="s">
        <v>564</v>
      </c>
      <c r="C78" s="164" t="s">
        <v>160</v>
      </c>
      <c r="D78" s="164" t="s">
        <v>0</v>
      </c>
      <c r="E78" s="134"/>
      <c r="F78" s="135">
        <v>1200</v>
      </c>
      <c r="G78" s="176" t="s">
        <v>0</v>
      </c>
      <c r="H78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1200</v>
      </c>
      <c r="I78" s="135" t="str">
        <f>IF(Sklop17[[#This Row],[ZAHTEVANA SHEMA KAKOVOSTI]]&lt;&gt;"",Sklop17[[#This Row],[Preračunana masa/volumen/kos na enoto kg]],"")</f>
        <v/>
      </c>
      <c r="J78" s="165"/>
      <c r="K78" s="148" t="s">
        <v>160</v>
      </c>
      <c r="L78" s="148" t="s">
        <v>160</v>
      </c>
      <c r="M78" s="148" t="s">
        <v>160</v>
      </c>
      <c r="N78" s="88"/>
      <c r="O78" s="147" t="s">
        <v>160</v>
      </c>
      <c r="P78" s="167"/>
      <c r="Q78" s="166">
        <f>+Sklop17[[#This Row],[cena/enota brez DDV v EUR]]*Sklop17[[#This Row],[Stopnja DDV (%)]]</f>
        <v>0</v>
      </c>
      <c r="R78" s="166">
        <f>+Sklop17[[#This Row],[cena/enota brez DDV v EUR]]+Sklop17[[#This Row],[Davek (EUR)]]</f>
        <v>0</v>
      </c>
      <c r="S78" s="166">
        <f>+Sklop17[[#This Row],[cena/enota brez DDV v EUR]]*Sklop17[[#This Row],[Okvirna količina]]</f>
        <v>0</v>
      </c>
      <c r="T78" s="174">
        <f>+Sklop17[[#This Row],[Končna cena/enoto mere (EUR) z DDV]]*Sklop17[[#This Row],[Okvirna količina]]</f>
        <v>0</v>
      </c>
      <c r="U78" s="146" t="s">
        <v>160</v>
      </c>
    </row>
    <row r="79" spans="1:21" s="55" customFormat="1" ht="12">
      <c r="A79" s="84" t="s">
        <v>70</v>
      </c>
      <c r="B79" s="172" t="s">
        <v>565</v>
      </c>
      <c r="C79" s="164" t="s">
        <v>160</v>
      </c>
      <c r="D79" s="164" t="s">
        <v>0</v>
      </c>
      <c r="E79" s="134"/>
      <c r="F79" s="135">
        <v>10</v>
      </c>
      <c r="G79" s="176" t="s">
        <v>0</v>
      </c>
      <c r="H79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79" s="135" t="str">
        <f>IF(Sklop17[[#This Row],[ZAHTEVANA SHEMA KAKOVOSTI]]&lt;&gt;"",Sklop17[[#This Row],[Preračunana masa/volumen/kos na enoto kg]],"")</f>
        <v/>
      </c>
      <c r="J79" s="165"/>
      <c r="K79" s="148" t="s">
        <v>160</v>
      </c>
      <c r="L79" s="148" t="s">
        <v>160</v>
      </c>
      <c r="M79" s="148" t="s">
        <v>160</v>
      </c>
      <c r="N79" s="88"/>
      <c r="O79" s="147" t="s">
        <v>160</v>
      </c>
      <c r="P79" s="167"/>
      <c r="Q79" s="166">
        <f>+Sklop17[[#This Row],[cena/enota brez DDV v EUR]]*Sklop17[[#This Row],[Stopnja DDV (%)]]</f>
        <v>0</v>
      </c>
      <c r="R79" s="166">
        <f>+Sklop17[[#This Row],[cena/enota brez DDV v EUR]]+Sklop17[[#This Row],[Davek (EUR)]]</f>
        <v>0</v>
      </c>
      <c r="S79" s="166">
        <f>+Sklop17[[#This Row],[cena/enota brez DDV v EUR]]*Sklop17[[#This Row],[Okvirna količina]]</f>
        <v>0</v>
      </c>
      <c r="T79" s="174">
        <f>+Sklop17[[#This Row],[Končna cena/enoto mere (EUR) z DDV]]*Sklop17[[#This Row],[Okvirna količina]]</f>
        <v>0</v>
      </c>
      <c r="U79" s="146" t="s">
        <v>160</v>
      </c>
    </row>
    <row r="80" spans="1:21" s="55" customFormat="1" ht="12">
      <c r="A80" s="84" t="s">
        <v>71</v>
      </c>
      <c r="B80" s="172" t="s">
        <v>566</v>
      </c>
      <c r="C80" s="164" t="s">
        <v>160</v>
      </c>
      <c r="D80" s="164" t="s">
        <v>0</v>
      </c>
      <c r="E80" s="134"/>
      <c r="F80" s="135">
        <v>50</v>
      </c>
      <c r="G80" s="176" t="s">
        <v>0</v>
      </c>
      <c r="H80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80" s="135" t="str">
        <f>IF(Sklop17[[#This Row],[ZAHTEVANA SHEMA KAKOVOSTI]]&lt;&gt;"",Sklop17[[#This Row],[Preračunana masa/volumen/kos na enoto kg]],"")</f>
        <v/>
      </c>
      <c r="J80" s="165"/>
      <c r="K80" s="148" t="s">
        <v>160</v>
      </c>
      <c r="L80" s="148" t="s">
        <v>160</v>
      </c>
      <c r="M80" s="148" t="s">
        <v>160</v>
      </c>
      <c r="N80" s="88"/>
      <c r="O80" s="147" t="s">
        <v>160</v>
      </c>
      <c r="P80" s="167"/>
      <c r="Q80" s="166">
        <f>+Sklop17[[#This Row],[cena/enota brez DDV v EUR]]*Sklop17[[#This Row],[Stopnja DDV (%)]]</f>
        <v>0</v>
      </c>
      <c r="R80" s="166">
        <f>+Sklop17[[#This Row],[cena/enota brez DDV v EUR]]+Sklop17[[#This Row],[Davek (EUR)]]</f>
        <v>0</v>
      </c>
      <c r="S80" s="166">
        <f>+Sklop17[[#This Row],[cena/enota brez DDV v EUR]]*Sklop17[[#This Row],[Okvirna količina]]</f>
        <v>0</v>
      </c>
      <c r="T80" s="174">
        <f>+Sklop17[[#This Row],[Končna cena/enoto mere (EUR) z DDV]]*Sklop17[[#This Row],[Okvirna količina]]</f>
        <v>0</v>
      </c>
      <c r="U80" s="146" t="s">
        <v>160</v>
      </c>
    </row>
    <row r="81" spans="1:21" s="55" customFormat="1" ht="12">
      <c r="A81" s="84" t="s">
        <v>72</v>
      </c>
      <c r="B81" s="172" t="s">
        <v>567</v>
      </c>
      <c r="C81" s="164" t="s">
        <v>160</v>
      </c>
      <c r="D81" s="164" t="s">
        <v>0</v>
      </c>
      <c r="E81" s="134"/>
      <c r="F81" s="135">
        <v>500</v>
      </c>
      <c r="G81" s="176" t="s">
        <v>0</v>
      </c>
      <c r="H81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500</v>
      </c>
      <c r="I81" s="135" t="str">
        <f>IF(Sklop17[[#This Row],[ZAHTEVANA SHEMA KAKOVOSTI]]&lt;&gt;"",Sklop17[[#This Row],[Preračunana masa/volumen/kos na enoto kg]],"")</f>
        <v/>
      </c>
      <c r="J81" s="165"/>
      <c r="K81" s="148" t="s">
        <v>160</v>
      </c>
      <c r="L81" s="148" t="s">
        <v>160</v>
      </c>
      <c r="M81" s="148" t="s">
        <v>160</v>
      </c>
      <c r="N81" s="88"/>
      <c r="O81" s="147" t="s">
        <v>160</v>
      </c>
      <c r="P81" s="167"/>
      <c r="Q81" s="166">
        <f>+Sklop17[[#This Row],[cena/enota brez DDV v EUR]]*Sklop17[[#This Row],[Stopnja DDV (%)]]</f>
        <v>0</v>
      </c>
      <c r="R81" s="166">
        <f>+Sklop17[[#This Row],[cena/enota brez DDV v EUR]]+Sklop17[[#This Row],[Davek (EUR)]]</f>
        <v>0</v>
      </c>
      <c r="S81" s="166">
        <f>+Sklop17[[#This Row],[cena/enota brez DDV v EUR]]*Sklop17[[#This Row],[Okvirna količina]]</f>
        <v>0</v>
      </c>
      <c r="T81" s="174">
        <f>+Sklop17[[#This Row],[Končna cena/enoto mere (EUR) z DDV]]*Sklop17[[#This Row],[Okvirna količina]]</f>
        <v>0</v>
      </c>
      <c r="U81" s="146" t="s">
        <v>160</v>
      </c>
    </row>
    <row r="82" spans="1:21" s="55" customFormat="1" ht="12">
      <c r="A82" s="84" t="s">
        <v>73</v>
      </c>
      <c r="B82" s="172" t="s">
        <v>568</v>
      </c>
      <c r="C82" s="164" t="s">
        <v>160</v>
      </c>
      <c r="D82" s="164" t="s">
        <v>0</v>
      </c>
      <c r="E82" s="134"/>
      <c r="F82" s="135">
        <v>300</v>
      </c>
      <c r="G82" s="176" t="s">
        <v>0</v>
      </c>
      <c r="H82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82" s="135" t="str">
        <f>IF(Sklop17[[#This Row],[ZAHTEVANA SHEMA KAKOVOSTI]]&lt;&gt;"",Sklop17[[#This Row],[Preračunana masa/volumen/kos na enoto kg]],"")</f>
        <v/>
      </c>
      <c r="J82" s="165"/>
      <c r="K82" s="148" t="s">
        <v>160</v>
      </c>
      <c r="L82" s="148" t="s">
        <v>160</v>
      </c>
      <c r="M82" s="148" t="s">
        <v>160</v>
      </c>
      <c r="N82" s="88"/>
      <c r="O82" s="147" t="s">
        <v>160</v>
      </c>
      <c r="P82" s="167"/>
      <c r="Q82" s="166">
        <f>+Sklop17[[#This Row],[cena/enota brez DDV v EUR]]*Sklop17[[#This Row],[Stopnja DDV (%)]]</f>
        <v>0</v>
      </c>
      <c r="R82" s="166">
        <f>+Sklop17[[#This Row],[cena/enota brez DDV v EUR]]+Sklop17[[#This Row],[Davek (EUR)]]</f>
        <v>0</v>
      </c>
      <c r="S82" s="166">
        <f>+Sklop17[[#This Row],[cena/enota brez DDV v EUR]]*Sklop17[[#This Row],[Okvirna količina]]</f>
        <v>0</v>
      </c>
      <c r="T82" s="174">
        <f>+Sklop17[[#This Row],[Končna cena/enoto mere (EUR) z DDV]]*Sklop17[[#This Row],[Okvirna količina]]</f>
        <v>0</v>
      </c>
      <c r="U82" s="146" t="s">
        <v>160</v>
      </c>
    </row>
    <row r="83" spans="1:21" s="55" customFormat="1" ht="12">
      <c r="A83" s="84" t="s">
        <v>74</v>
      </c>
      <c r="B83" s="172" t="s">
        <v>569</v>
      </c>
      <c r="C83" s="164" t="s">
        <v>160</v>
      </c>
      <c r="D83" s="164" t="s">
        <v>0</v>
      </c>
      <c r="E83" s="134"/>
      <c r="F83" s="135">
        <v>1300</v>
      </c>
      <c r="G83" s="176" t="s">
        <v>0</v>
      </c>
      <c r="H83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1300</v>
      </c>
      <c r="I83" s="135" t="str">
        <f>IF(Sklop17[[#This Row],[ZAHTEVANA SHEMA KAKOVOSTI]]&lt;&gt;"",Sklop17[[#This Row],[Preračunana masa/volumen/kos na enoto kg]],"")</f>
        <v/>
      </c>
      <c r="J83" s="165"/>
      <c r="K83" s="148" t="s">
        <v>160</v>
      </c>
      <c r="L83" s="148" t="s">
        <v>160</v>
      </c>
      <c r="M83" s="148" t="s">
        <v>160</v>
      </c>
      <c r="N83" s="88"/>
      <c r="O83" s="147" t="s">
        <v>160</v>
      </c>
      <c r="P83" s="167"/>
      <c r="Q83" s="166">
        <f>+Sklop17[[#This Row],[cena/enota brez DDV v EUR]]*Sklop17[[#This Row],[Stopnja DDV (%)]]</f>
        <v>0</v>
      </c>
      <c r="R83" s="166">
        <f>+Sklop17[[#This Row],[cena/enota brez DDV v EUR]]+Sklop17[[#This Row],[Davek (EUR)]]</f>
        <v>0</v>
      </c>
      <c r="S83" s="166">
        <f>+Sklop17[[#This Row],[cena/enota brez DDV v EUR]]*Sklop17[[#This Row],[Okvirna količina]]</f>
        <v>0</v>
      </c>
      <c r="T83" s="174">
        <f>+Sklop17[[#This Row],[Končna cena/enoto mere (EUR) z DDV]]*Sklop17[[#This Row],[Okvirna količina]]</f>
        <v>0</v>
      </c>
      <c r="U83" s="146" t="s">
        <v>160</v>
      </c>
    </row>
    <row r="84" spans="1:21" s="55" customFormat="1" ht="12">
      <c r="A84" s="84" t="s">
        <v>75</v>
      </c>
      <c r="B84" s="172" t="s">
        <v>570</v>
      </c>
      <c r="C84" s="164" t="s">
        <v>160</v>
      </c>
      <c r="D84" s="164" t="s">
        <v>0</v>
      </c>
      <c r="E84" s="134"/>
      <c r="F84" s="135">
        <v>800</v>
      </c>
      <c r="G84" s="176" t="s">
        <v>0</v>
      </c>
      <c r="H84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800</v>
      </c>
      <c r="I84" s="135" t="str">
        <f>IF(Sklop17[[#This Row],[ZAHTEVANA SHEMA KAKOVOSTI]]&lt;&gt;"",Sklop17[[#This Row],[Preračunana masa/volumen/kos na enoto kg]],"")</f>
        <v/>
      </c>
      <c r="J84" s="165"/>
      <c r="K84" s="148" t="s">
        <v>160</v>
      </c>
      <c r="L84" s="148" t="s">
        <v>160</v>
      </c>
      <c r="M84" s="148" t="s">
        <v>160</v>
      </c>
      <c r="N84" s="88"/>
      <c r="O84" s="147" t="s">
        <v>160</v>
      </c>
      <c r="P84" s="167"/>
      <c r="Q84" s="166">
        <f>+Sklop17[[#This Row],[cena/enota brez DDV v EUR]]*Sklop17[[#This Row],[Stopnja DDV (%)]]</f>
        <v>0</v>
      </c>
      <c r="R84" s="166">
        <f>+Sklop17[[#This Row],[cena/enota brez DDV v EUR]]+Sklop17[[#This Row],[Davek (EUR)]]</f>
        <v>0</v>
      </c>
      <c r="S84" s="166">
        <f>+Sklop17[[#This Row],[cena/enota brez DDV v EUR]]*Sklop17[[#This Row],[Okvirna količina]]</f>
        <v>0</v>
      </c>
      <c r="T84" s="174">
        <f>+Sklop17[[#This Row],[Končna cena/enoto mere (EUR) z DDV]]*Sklop17[[#This Row],[Okvirna količina]]</f>
        <v>0</v>
      </c>
      <c r="U84" s="146" t="s">
        <v>160</v>
      </c>
    </row>
    <row r="85" spans="1:21" s="55" customFormat="1" ht="12">
      <c r="A85" s="84" t="s">
        <v>76</v>
      </c>
      <c r="B85" s="172" t="s">
        <v>571</v>
      </c>
      <c r="C85" s="164" t="s">
        <v>160</v>
      </c>
      <c r="D85" s="164" t="s">
        <v>0</v>
      </c>
      <c r="E85" s="134"/>
      <c r="F85" s="135">
        <v>250</v>
      </c>
      <c r="G85" s="176" t="s">
        <v>0</v>
      </c>
      <c r="H85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250</v>
      </c>
      <c r="I85" s="135" t="str">
        <f>IF(Sklop17[[#This Row],[ZAHTEVANA SHEMA KAKOVOSTI]]&lt;&gt;"",Sklop17[[#This Row],[Preračunana masa/volumen/kos na enoto kg]],"")</f>
        <v/>
      </c>
      <c r="J85" s="165"/>
      <c r="K85" s="148" t="s">
        <v>160</v>
      </c>
      <c r="L85" s="148" t="s">
        <v>160</v>
      </c>
      <c r="M85" s="148" t="s">
        <v>160</v>
      </c>
      <c r="N85" s="88"/>
      <c r="O85" s="147" t="s">
        <v>160</v>
      </c>
      <c r="P85" s="167"/>
      <c r="Q85" s="166">
        <f>+Sklop17[[#This Row],[cena/enota brez DDV v EUR]]*Sklop17[[#This Row],[Stopnja DDV (%)]]</f>
        <v>0</v>
      </c>
      <c r="R85" s="166">
        <f>+Sklop17[[#This Row],[cena/enota brez DDV v EUR]]+Sklop17[[#This Row],[Davek (EUR)]]</f>
        <v>0</v>
      </c>
      <c r="S85" s="166">
        <f>+Sklop17[[#This Row],[cena/enota brez DDV v EUR]]*Sklop17[[#This Row],[Okvirna količina]]</f>
        <v>0</v>
      </c>
      <c r="T85" s="174">
        <f>+Sklop17[[#This Row],[Končna cena/enoto mere (EUR) z DDV]]*Sklop17[[#This Row],[Okvirna količina]]</f>
        <v>0</v>
      </c>
      <c r="U85" s="146" t="s">
        <v>160</v>
      </c>
    </row>
    <row r="86" spans="1:21" s="55" customFormat="1" ht="12">
      <c r="A86" s="84" t="s">
        <v>77</v>
      </c>
      <c r="B86" s="172" t="s">
        <v>572</v>
      </c>
      <c r="C86" s="164" t="s">
        <v>160</v>
      </c>
      <c r="D86" s="164" t="s">
        <v>0</v>
      </c>
      <c r="E86" s="134"/>
      <c r="F86" s="135">
        <v>800</v>
      </c>
      <c r="G86" s="176" t="s">
        <v>0</v>
      </c>
      <c r="H86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800</v>
      </c>
      <c r="I86" s="135" t="str">
        <f>IF(Sklop17[[#This Row],[ZAHTEVANA SHEMA KAKOVOSTI]]&lt;&gt;"",Sklop17[[#This Row],[Preračunana masa/volumen/kos na enoto kg]],"")</f>
        <v/>
      </c>
      <c r="J86" s="165"/>
      <c r="K86" s="148" t="s">
        <v>160</v>
      </c>
      <c r="L86" s="148" t="s">
        <v>160</v>
      </c>
      <c r="M86" s="148" t="s">
        <v>160</v>
      </c>
      <c r="N86" s="88"/>
      <c r="O86" s="147" t="s">
        <v>160</v>
      </c>
      <c r="P86" s="167"/>
      <c r="Q86" s="166">
        <f>+Sklop17[[#This Row],[cena/enota brez DDV v EUR]]*Sklop17[[#This Row],[Stopnja DDV (%)]]</f>
        <v>0</v>
      </c>
      <c r="R86" s="166">
        <f>+Sklop17[[#This Row],[cena/enota brez DDV v EUR]]+Sklop17[[#This Row],[Davek (EUR)]]</f>
        <v>0</v>
      </c>
      <c r="S86" s="166">
        <f>+Sklop17[[#This Row],[cena/enota brez DDV v EUR]]*Sklop17[[#This Row],[Okvirna količina]]</f>
        <v>0</v>
      </c>
      <c r="T86" s="174">
        <f>+Sklop17[[#This Row],[Končna cena/enoto mere (EUR) z DDV]]*Sklop17[[#This Row],[Okvirna količina]]</f>
        <v>0</v>
      </c>
      <c r="U86" s="146" t="s">
        <v>160</v>
      </c>
    </row>
    <row r="87" spans="1:21" s="55" customFormat="1" ht="12">
      <c r="A87" s="84" t="s">
        <v>78</v>
      </c>
      <c r="B87" s="172" t="s">
        <v>573</v>
      </c>
      <c r="C87" s="164" t="s">
        <v>160</v>
      </c>
      <c r="D87" s="164" t="s">
        <v>0</v>
      </c>
      <c r="E87" s="134"/>
      <c r="F87" s="135">
        <v>240</v>
      </c>
      <c r="G87" s="176" t="s">
        <v>0</v>
      </c>
      <c r="H87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240</v>
      </c>
      <c r="I87" s="135" t="str">
        <f>IF(Sklop17[[#This Row],[ZAHTEVANA SHEMA KAKOVOSTI]]&lt;&gt;"",Sklop17[[#This Row],[Preračunana masa/volumen/kos na enoto kg]],"")</f>
        <v/>
      </c>
      <c r="J87" s="165"/>
      <c r="K87" s="148" t="s">
        <v>160</v>
      </c>
      <c r="L87" s="148" t="s">
        <v>160</v>
      </c>
      <c r="M87" s="148" t="s">
        <v>160</v>
      </c>
      <c r="N87" s="88"/>
      <c r="O87" s="147" t="s">
        <v>160</v>
      </c>
      <c r="P87" s="167"/>
      <c r="Q87" s="166">
        <f>+Sklop17[[#This Row],[cena/enota brez DDV v EUR]]*Sklop17[[#This Row],[Stopnja DDV (%)]]</f>
        <v>0</v>
      </c>
      <c r="R87" s="166">
        <f>+Sklop17[[#This Row],[cena/enota brez DDV v EUR]]+Sklop17[[#This Row],[Davek (EUR)]]</f>
        <v>0</v>
      </c>
      <c r="S87" s="166">
        <f>+Sklop17[[#This Row],[cena/enota brez DDV v EUR]]*Sklop17[[#This Row],[Okvirna količina]]</f>
        <v>0</v>
      </c>
      <c r="T87" s="174">
        <f>+Sklop17[[#This Row],[Končna cena/enoto mere (EUR) z DDV]]*Sklop17[[#This Row],[Okvirna količina]]</f>
        <v>0</v>
      </c>
      <c r="U87" s="146" t="s">
        <v>160</v>
      </c>
    </row>
    <row r="88" spans="1:21" s="55" customFormat="1" ht="12">
      <c r="A88" s="84" t="s">
        <v>79</v>
      </c>
      <c r="B88" s="172" t="s">
        <v>574</v>
      </c>
      <c r="C88" s="164" t="s">
        <v>160</v>
      </c>
      <c r="D88" s="164" t="s">
        <v>0</v>
      </c>
      <c r="E88" s="134"/>
      <c r="F88" s="135">
        <v>120</v>
      </c>
      <c r="G88" s="176" t="s">
        <v>0</v>
      </c>
      <c r="H88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120</v>
      </c>
      <c r="I88" s="135" t="str">
        <f>IF(Sklop17[[#This Row],[ZAHTEVANA SHEMA KAKOVOSTI]]&lt;&gt;"",Sklop17[[#This Row],[Preračunana masa/volumen/kos na enoto kg]],"")</f>
        <v/>
      </c>
      <c r="J88" s="165"/>
      <c r="K88" s="148" t="s">
        <v>160</v>
      </c>
      <c r="L88" s="148" t="s">
        <v>160</v>
      </c>
      <c r="M88" s="148" t="s">
        <v>160</v>
      </c>
      <c r="N88" s="88"/>
      <c r="O88" s="147" t="s">
        <v>160</v>
      </c>
      <c r="P88" s="167"/>
      <c r="Q88" s="166">
        <f>+Sklop17[[#This Row],[cena/enota brez DDV v EUR]]*Sklop17[[#This Row],[Stopnja DDV (%)]]</f>
        <v>0</v>
      </c>
      <c r="R88" s="166">
        <f>+Sklop17[[#This Row],[cena/enota brez DDV v EUR]]+Sklop17[[#This Row],[Davek (EUR)]]</f>
        <v>0</v>
      </c>
      <c r="S88" s="166">
        <f>+Sklop17[[#This Row],[cena/enota brez DDV v EUR]]*Sklop17[[#This Row],[Okvirna količina]]</f>
        <v>0</v>
      </c>
      <c r="T88" s="174">
        <f>+Sklop17[[#This Row],[Končna cena/enoto mere (EUR) z DDV]]*Sklop17[[#This Row],[Okvirna količina]]</f>
        <v>0</v>
      </c>
      <c r="U88" s="146" t="s">
        <v>160</v>
      </c>
    </row>
    <row r="89" spans="1:21" s="55" customFormat="1" ht="12">
      <c r="A89" s="84" t="s">
        <v>80</v>
      </c>
      <c r="B89" s="172" t="s">
        <v>575</v>
      </c>
      <c r="C89" s="164" t="s">
        <v>160</v>
      </c>
      <c r="D89" s="164" t="s">
        <v>0</v>
      </c>
      <c r="E89" s="134"/>
      <c r="F89" s="135">
        <v>1</v>
      </c>
      <c r="G89" s="176" t="s">
        <v>0</v>
      </c>
      <c r="H89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</v>
      </c>
      <c r="I89" s="135" t="str">
        <f>IF(Sklop17[[#This Row],[ZAHTEVANA SHEMA KAKOVOSTI]]&lt;&gt;"",Sklop17[[#This Row],[Preračunana masa/volumen/kos na enoto kg]],"")</f>
        <v/>
      </c>
      <c r="J89" s="165"/>
      <c r="K89" s="148" t="s">
        <v>160</v>
      </c>
      <c r="L89" s="148" t="s">
        <v>160</v>
      </c>
      <c r="M89" s="148" t="s">
        <v>160</v>
      </c>
      <c r="N89" s="88"/>
      <c r="O89" s="147" t="s">
        <v>160</v>
      </c>
      <c r="P89" s="167"/>
      <c r="Q89" s="166">
        <f>+Sklop17[[#This Row],[cena/enota brez DDV v EUR]]*Sklop17[[#This Row],[Stopnja DDV (%)]]</f>
        <v>0</v>
      </c>
      <c r="R89" s="166">
        <f>+Sklop17[[#This Row],[cena/enota brez DDV v EUR]]+Sklop17[[#This Row],[Davek (EUR)]]</f>
        <v>0</v>
      </c>
      <c r="S89" s="166">
        <f>+Sklop17[[#This Row],[cena/enota brez DDV v EUR]]*Sklop17[[#This Row],[Okvirna količina]]</f>
        <v>0</v>
      </c>
      <c r="T89" s="174">
        <f>+Sklop17[[#This Row],[Končna cena/enoto mere (EUR) z DDV]]*Sklop17[[#This Row],[Okvirna količina]]</f>
        <v>0</v>
      </c>
      <c r="U89" s="146" t="s">
        <v>160</v>
      </c>
    </row>
    <row r="90" spans="1:21" s="55" customFormat="1" ht="12">
      <c r="A90" s="84" t="s">
        <v>81</v>
      </c>
      <c r="B90" s="172" t="s">
        <v>576</v>
      </c>
      <c r="C90" s="164" t="s">
        <v>160</v>
      </c>
      <c r="D90" s="164" t="s">
        <v>0</v>
      </c>
      <c r="E90" s="134"/>
      <c r="F90" s="135">
        <v>130</v>
      </c>
      <c r="G90" s="176" t="s">
        <v>0</v>
      </c>
      <c r="H90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130</v>
      </c>
      <c r="I90" s="135" t="str">
        <f>IF(Sklop17[[#This Row],[ZAHTEVANA SHEMA KAKOVOSTI]]&lt;&gt;"",Sklop17[[#This Row],[Preračunana masa/volumen/kos na enoto kg]],"")</f>
        <v/>
      </c>
      <c r="J90" s="165"/>
      <c r="K90" s="148" t="s">
        <v>160</v>
      </c>
      <c r="L90" s="148" t="s">
        <v>160</v>
      </c>
      <c r="M90" s="148" t="s">
        <v>160</v>
      </c>
      <c r="N90" s="88"/>
      <c r="O90" s="147" t="s">
        <v>160</v>
      </c>
      <c r="P90" s="167"/>
      <c r="Q90" s="166">
        <f>+Sklop17[[#This Row],[cena/enota brez DDV v EUR]]*Sklop17[[#This Row],[Stopnja DDV (%)]]</f>
        <v>0</v>
      </c>
      <c r="R90" s="166">
        <f>+Sklop17[[#This Row],[cena/enota brez DDV v EUR]]+Sklop17[[#This Row],[Davek (EUR)]]</f>
        <v>0</v>
      </c>
      <c r="S90" s="166">
        <f>+Sklop17[[#This Row],[cena/enota brez DDV v EUR]]*Sklop17[[#This Row],[Okvirna količina]]</f>
        <v>0</v>
      </c>
      <c r="T90" s="174">
        <f>+Sklop17[[#This Row],[Končna cena/enoto mere (EUR) z DDV]]*Sklop17[[#This Row],[Okvirna količina]]</f>
        <v>0</v>
      </c>
      <c r="U90" s="146" t="s">
        <v>160</v>
      </c>
    </row>
    <row r="91" spans="1:21" s="55" customFormat="1" ht="12">
      <c r="A91" s="84" t="s">
        <v>82</v>
      </c>
      <c r="B91" s="172" t="s">
        <v>577</v>
      </c>
      <c r="C91" s="164" t="s">
        <v>160</v>
      </c>
      <c r="D91" s="164" t="s">
        <v>0</v>
      </c>
      <c r="E91" s="134"/>
      <c r="F91" s="135">
        <v>200</v>
      </c>
      <c r="G91" s="176" t="s">
        <v>0</v>
      </c>
      <c r="H91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91" s="135" t="str">
        <f>IF(Sklop17[[#This Row],[ZAHTEVANA SHEMA KAKOVOSTI]]&lt;&gt;"",Sklop17[[#This Row],[Preračunana masa/volumen/kos na enoto kg]],"")</f>
        <v/>
      </c>
      <c r="J91" s="165"/>
      <c r="K91" s="148" t="s">
        <v>160</v>
      </c>
      <c r="L91" s="148" t="s">
        <v>160</v>
      </c>
      <c r="M91" s="148" t="s">
        <v>160</v>
      </c>
      <c r="N91" s="88"/>
      <c r="O91" s="147" t="s">
        <v>160</v>
      </c>
      <c r="P91" s="167"/>
      <c r="Q91" s="166">
        <f>+Sklop17[[#This Row],[cena/enota brez DDV v EUR]]*Sklop17[[#This Row],[Stopnja DDV (%)]]</f>
        <v>0</v>
      </c>
      <c r="R91" s="166">
        <f>+Sklop17[[#This Row],[cena/enota brez DDV v EUR]]+Sklop17[[#This Row],[Davek (EUR)]]</f>
        <v>0</v>
      </c>
      <c r="S91" s="166">
        <f>+Sklop17[[#This Row],[cena/enota brez DDV v EUR]]*Sklop17[[#This Row],[Okvirna količina]]</f>
        <v>0</v>
      </c>
      <c r="T91" s="174">
        <f>+Sklop17[[#This Row],[Končna cena/enoto mere (EUR) z DDV]]*Sklop17[[#This Row],[Okvirna količina]]</f>
        <v>0</v>
      </c>
      <c r="U91" s="146" t="s">
        <v>160</v>
      </c>
    </row>
    <row r="92" spans="1:21" s="55" customFormat="1" ht="12">
      <c r="A92" s="84" t="s">
        <v>83</v>
      </c>
      <c r="B92" s="172" t="s">
        <v>578</v>
      </c>
      <c r="C92" s="164" t="s">
        <v>160</v>
      </c>
      <c r="D92" s="164" t="s">
        <v>0</v>
      </c>
      <c r="E92" s="134"/>
      <c r="F92" s="135">
        <v>70</v>
      </c>
      <c r="G92" s="176" t="s">
        <v>0</v>
      </c>
      <c r="H92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70</v>
      </c>
      <c r="I92" s="135" t="str">
        <f>IF(Sklop17[[#This Row],[ZAHTEVANA SHEMA KAKOVOSTI]]&lt;&gt;"",Sklop17[[#This Row],[Preračunana masa/volumen/kos na enoto kg]],"")</f>
        <v/>
      </c>
      <c r="J92" s="165"/>
      <c r="K92" s="148" t="s">
        <v>160</v>
      </c>
      <c r="L92" s="148" t="s">
        <v>160</v>
      </c>
      <c r="M92" s="148" t="s">
        <v>160</v>
      </c>
      <c r="N92" s="88"/>
      <c r="O92" s="147" t="s">
        <v>160</v>
      </c>
      <c r="P92" s="167"/>
      <c r="Q92" s="166">
        <f>+Sklop17[[#This Row],[cena/enota brez DDV v EUR]]*Sklop17[[#This Row],[Stopnja DDV (%)]]</f>
        <v>0</v>
      </c>
      <c r="R92" s="166">
        <f>+Sklop17[[#This Row],[cena/enota brez DDV v EUR]]+Sklop17[[#This Row],[Davek (EUR)]]</f>
        <v>0</v>
      </c>
      <c r="S92" s="166">
        <f>+Sklop17[[#This Row],[cena/enota brez DDV v EUR]]*Sklop17[[#This Row],[Okvirna količina]]</f>
        <v>0</v>
      </c>
      <c r="T92" s="174">
        <f>+Sklop17[[#This Row],[Končna cena/enoto mere (EUR) z DDV]]*Sklop17[[#This Row],[Okvirna količina]]</f>
        <v>0</v>
      </c>
      <c r="U92" s="146" t="s">
        <v>160</v>
      </c>
    </row>
    <row r="93" spans="1:21" s="55" customFormat="1" ht="12">
      <c r="A93" s="84" t="s">
        <v>84</v>
      </c>
      <c r="B93" s="172" t="s">
        <v>255</v>
      </c>
      <c r="C93" s="164" t="s">
        <v>160</v>
      </c>
      <c r="D93" s="164" t="s">
        <v>0</v>
      </c>
      <c r="E93" s="134"/>
      <c r="F93" s="135">
        <v>5</v>
      </c>
      <c r="G93" s="176" t="s">
        <v>0</v>
      </c>
      <c r="H93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93" s="135" t="str">
        <f>IF(Sklop17[[#This Row],[ZAHTEVANA SHEMA KAKOVOSTI]]&lt;&gt;"",Sklop17[[#This Row],[Preračunana masa/volumen/kos na enoto kg]],"")</f>
        <v/>
      </c>
      <c r="J93" s="165"/>
      <c r="K93" s="148" t="s">
        <v>160</v>
      </c>
      <c r="L93" s="148" t="s">
        <v>160</v>
      </c>
      <c r="M93" s="148" t="s">
        <v>160</v>
      </c>
      <c r="N93" s="88"/>
      <c r="O93" s="147" t="s">
        <v>160</v>
      </c>
      <c r="P93" s="167"/>
      <c r="Q93" s="166">
        <f>+Sklop17[[#This Row],[cena/enota brez DDV v EUR]]*Sklop17[[#This Row],[Stopnja DDV (%)]]</f>
        <v>0</v>
      </c>
      <c r="R93" s="166">
        <f>+Sklop17[[#This Row],[cena/enota brez DDV v EUR]]+Sklop17[[#This Row],[Davek (EUR)]]</f>
        <v>0</v>
      </c>
      <c r="S93" s="166">
        <f>+Sklop17[[#This Row],[cena/enota brez DDV v EUR]]*Sklop17[[#This Row],[Okvirna količina]]</f>
        <v>0</v>
      </c>
      <c r="T93" s="174">
        <f>+Sklop17[[#This Row],[Končna cena/enoto mere (EUR) z DDV]]*Sklop17[[#This Row],[Okvirna količina]]</f>
        <v>0</v>
      </c>
      <c r="U93" s="146" t="s">
        <v>160</v>
      </c>
    </row>
    <row r="94" spans="1:21" s="55" customFormat="1" ht="12">
      <c r="A94" s="84" t="s">
        <v>85</v>
      </c>
      <c r="B94" s="172" t="s">
        <v>579</v>
      </c>
      <c r="C94" s="164" t="s">
        <v>160</v>
      </c>
      <c r="D94" s="164" t="s">
        <v>0</v>
      </c>
      <c r="E94" s="134"/>
      <c r="F94" s="135">
        <v>20</v>
      </c>
      <c r="G94" s="176" t="s">
        <v>0</v>
      </c>
      <c r="H94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94" s="135" t="str">
        <f>IF(Sklop17[[#This Row],[ZAHTEVANA SHEMA KAKOVOSTI]]&lt;&gt;"",Sklop17[[#This Row],[Preračunana masa/volumen/kos na enoto kg]],"")</f>
        <v/>
      </c>
      <c r="J94" s="165"/>
      <c r="K94" s="148" t="s">
        <v>160</v>
      </c>
      <c r="L94" s="148" t="s">
        <v>160</v>
      </c>
      <c r="M94" s="148" t="s">
        <v>160</v>
      </c>
      <c r="N94" s="88"/>
      <c r="O94" s="147" t="s">
        <v>160</v>
      </c>
      <c r="P94" s="167"/>
      <c r="Q94" s="166">
        <f>+Sklop17[[#This Row],[cena/enota brez DDV v EUR]]*Sklop17[[#This Row],[Stopnja DDV (%)]]</f>
        <v>0</v>
      </c>
      <c r="R94" s="166">
        <f>+Sklop17[[#This Row],[cena/enota brez DDV v EUR]]+Sklop17[[#This Row],[Davek (EUR)]]</f>
        <v>0</v>
      </c>
      <c r="S94" s="166">
        <f>+Sklop17[[#This Row],[cena/enota brez DDV v EUR]]*Sklop17[[#This Row],[Okvirna količina]]</f>
        <v>0</v>
      </c>
      <c r="T94" s="174">
        <f>+Sklop17[[#This Row],[Končna cena/enoto mere (EUR) z DDV]]*Sklop17[[#This Row],[Okvirna količina]]</f>
        <v>0</v>
      </c>
      <c r="U94" s="146" t="s">
        <v>160</v>
      </c>
    </row>
    <row r="95" spans="1:21" s="55" customFormat="1" ht="12">
      <c r="A95" s="84" t="s">
        <v>86</v>
      </c>
      <c r="B95" s="172" t="s">
        <v>580</v>
      </c>
      <c r="C95" s="164" t="s">
        <v>160</v>
      </c>
      <c r="D95" s="164" t="s">
        <v>0</v>
      </c>
      <c r="E95" s="134"/>
      <c r="F95" s="135">
        <v>50</v>
      </c>
      <c r="G95" s="176" t="s">
        <v>0</v>
      </c>
      <c r="H95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95" s="135" t="str">
        <f>IF(Sklop17[[#This Row],[ZAHTEVANA SHEMA KAKOVOSTI]]&lt;&gt;"",Sklop17[[#This Row],[Preračunana masa/volumen/kos na enoto kg]],"")</f>
        <v/>
      </c>
      <c r="J95" s="165"/>
      <c r="K95" s="148" t="s">
        <v>160</v>
      </c>
      <c r="L95" s="148" t="s">
        <v>160</v>
      </c>
      <c r="M95" s="148" t="s">
        <v>160</v>
      </c>
      <c r="N95" s="88"/>
      <c r="O95" s="147" t="s">
        <v>160</v>
      </c>
      <c r="P95" s="167"/>
      <c r="Q95" s="166">
        <f>+Sklop17[[#This Row],[cena/enota brez DDV v EUR]]*Sklop17[[#This Row],[Stopnja DDV (%)]]</f>
        <v>0</v>
      </c>
      <c r="R95" s="166">
        <f>+Sklop17[[#This Row],[cena/enota brez DDV v EUR]]+Sklop17[[#This Row],[Davek (EUR)]]</f>
        <v>0</v>
      </c>
      <c r="S95" s="166">
        <f>+Sklop17[[#This Row],[cena/enota brez DDV v EUR]]*Sklop17[[#This Row],[Okvirna količina]]</f>
        <v>0</v>
      </c>
      <c r="T95" s="174">
        <f>+Sklop17[[#This Row],[Končna cena/enoto mere (EUR) z DDV]]*Sklop17[[#This Row],[Okvirna količina]]</f>
        <v>0</v>
      </c>
      <c r="U95" s="146" t="s">
        <v>160</v>
      </c>
    </row>
    <row r="96" spans="1:21" s="55" customFormat="1" ht="12">
      <c r="A96" s="84" t="s">
        <v>87</v>
      </c>
      <c r="B96" s="172" t="s">
        <v>581</v>
      </c>
      <c r="C96" s="164" t="s">
        <v>160</v>
      </c>
      <c r="D96" s="164" t="s">
        <v>0</v>
      </c>
      <c r="E96" s="134"/>
      <c r="F96" s="135">
        <v>1700</v>
      </c>
      <c r="G96" s="176" t="s">
        <v>0</v>
      </c>
      <c r="H96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1700</v>
      </c>
      <c r="I96" s="135" t="str">
        <f>IF(Sklop17[[#This Row],[ZAHTEVANA SHEMA KAKOVOSTI]]&lt;&gt;"",Sklop17[[#This Row],[Preračunana masa/volumen/kos na enoto kg]],"")</f>
        <v/>
      </c>
      <c r="J96" s="165"/>
      <c r="K96" s="148" t="s">
        <v>160</v>
      </c>
      <c r="L96" s="148" t="s">
        <v>160</v>
      </c>
      <c r="M96" s="148" t="s">
        <v>160</v>
      </c>
      <c r="N96" s="88"/>
      <c r="O96" s="147" t="s">
        <v>160</v>
      </c>
      <c r="P96" s="167"/>
      <c r="Q96" s="166">
        <f>+Sklop17[[#This Row],[cena/enota brez DDV v EUR]]*Sklop17[[#This Row],[Stopnja DDV (%)]]</f>
        <v>0</v>
      </c>
      <c r="R96" s="166">
        <f>+Sklop17[[#This Row],[cena/enota brez DDV v EUR]]+Sklop17[[#This Row],[Davek (EUR)]]</f>
        <v>0</v>
      </c>
      <c r="S96" s="166">
        <f>+Sklop17[[#This Row],[cena/enota brez DDV v EUR]]*Sklop17[[#This Row],[Okvirna količina]]</f>
        <v>0</v>
      </c>
      <c r="T96" s="174">
        <f>+Sklop17[[#This Row],[Končna cena/enoto mere (EUR) z DDV]]*Sklop17[[#This Row],[Okvirna količina]]</f>
        <v>0</v>
      </c>
      <c r="U96" s="146" t="s">
        <v>160</v>
      </c>
    </row>
    <row r="97" spans="1:21" s="55" customFormat="1" ht="24">
      <c r="A97" s="84" t="s">
        <v>88</v>
      </c>
      <c r="B97" s="172" t="s">
        <v>582</v>
      </c>
      <c r="C97" s="164" t="s">
        <v>160</v>
      </c>
      <c r="D97" s="164" t="s">
        <v>0</v>
      </c>
      <c r="E97" s="134"/>
      <c r="F97" s="135">
        <v>2700</v>
      </c>
      <c r="G97" s="176" t="s">
        <v>0</v>
      </c>
      <c r="H97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2700</v>
      </c>
      <c r="I97" s="135" t="str">
        <f>IF(Sklop17[[#This Row],[ZAHTEVANA SHEMA KAKOVOSTI]]&lt;&gt;"",Sklop17[[#This Row],[Preračunana masa/volumen/kos na enoto kg]],"")</f>
        <v/>
      </c>
      <c r="J97" s="165"/>
      <c r="K97" s="148" t="s">
        <v>160</v>
      </c>
      <c r="L97" s="148" t="s">
        <v>160</v>
      </c>
      <c r="M97" s="148" t="s">
        <v>160</v>
      </c>
      <c r="N97" s="88"/>
      <c r="O97" s="147" t="s">
        <v>160</v>
      </c>
      <c r="P97" s="167"/>
      <c r="Q97" s="166">
        <f>+Sklop17[[#This Row],[cena/enota brez DDV v EUR]]*Sklop17[[#This Row],[Stopnja DDV (%)]]</f>
        <v>0</v>
      </c>
      <c r="R97" s="166">
        <f>+Sklop17[[#This Row],[cena/enota brez DDV v EUR]]+Sklop17[[#This Row],[Davek (EUR)]]</f>
        <v>0</v>
      </c>
      <c r="S97" s="166">
        <f>+Sklop17[[#This Row],[cena/enota brez DDV v EUR]]*Sklop17[[#This Row],[Okvirna količina]]</f>
        <v>0</v>
      </c>
      <c r="T97" s="174">
        <f>+Sklop17[[#This Row],[Končna cena/enoto mere (EUR) z DDV]]*Sklop17[[#This Row],[Okvirna količina]]</f>
        <v>0</v>
      </c>
      <c r="U97" s="146" t="s">
        <v>160</v>
      </c>
    </row>
    <row r="98" spans="1:21" s="55" customFormat="1" ht="12">
      <c r="A98" s="84" t="s">
        <v>89</v>
      </c>
      <c r="B98" s="172" t="s">
        <v>583</v>
      </c>
      <c r="C98" s="164" t="s">
        <v>160</v>
      </c>
      <c r="D98" s="164" t="s">
        <v>0</v>
      </c>
      <c r="E98" s="134"/>
      <c r="F98" s="135">
        <v>5</v>
      </c>
      <c r="G98" s="176" t="s">
        <v>0</v>
      </c>
      <c r="H98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98" s="135" t="str">
        <f>IF(Sklop17[[#This Row],[ZAHTEVANA SHEMA KAKOVOSTI]]&lt;&gt;"",Sklop17[[#This Row],[Preračunana masa/volumen/kos na enoto kg]],"")</f>
        <v/>
      </c>
      <c r="J98" s="165"/>
      <c r="K98" s="148" t="s">
        <v>160</v>
      </c>
      <c r="L98" s="148" t="s">
        <v>160</v>
      </c>
      <c r="M98" s="148" t="s">
        <v>160</v>
      </c>
      <c r="N98" s="88"/>
      <c r="O98" s="147" t="s">
        <v>160</v>
      </c>
      <c r="P98" s="167"/>
      <c r="Q98" s="166">
        <f>+Sklop17[[#This Row],[cena/enota brez DDV v EUR]]*Sklop17[[#This Row],[Stopnja DDV (%)]]</f>
        <v>0</v>
      </c>
      <c r="R98" s="166">
        <f>+Sklop17[[#This Row],[cena/enota brez DDV v EUR]]+Sklop17[[#This Row],[Davek (EUR)]]</f>
        <v>0</v>
      </c>
      <c r="S98" s="166">
        <f>+Sklop17[[#This Row],[cena/enota brez DDV v EUR]]*Sklop17[[#This Row],[Okvirna količina]]</f>
        <v>0</v>
      </c>
      <c r="T98" s="174">
        <f>+Sklop17[[#This Row],[Končna cena/enoto mere (EUR) z DDV]]*Sklop17[[#This Row],[Okvirna količina]]</f>
        <v>0</v>
      </c>
      <c r="U98" s="146" t="s">
        <v>160</v>
      </c>
    </row>
    <row r="99" spans="1:21" s="55" customFormat="1" ht="12">
      <c r="A99" s="84" t="s">
        <v>90</v>
      </c>
      <c r="B99" s="172" t="s">
        <v>584</v>
      </c>
      <c r="C99" s="164" t="s">
        <v>160</v>
      </c>
      <c r="D99" s="164" t="s">
        <v>0</v>
      </c>
      <c r="E99" s="134"/>
      <c r="F99" s="135">
        <v>30</v>
      </c>
      <c r="G99" s="176" t="s">
        <v>0</v>
      </c>
      <c r="H99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99" s="135" t="str">
        <f>IF(Sklop17[[#This Row],[ZAHTEVANA SHEMA KAKOVOSTI]]&lt;&gt;"",Sklop17[[#This Row],[Preračunana masa/volumen/kos na enoto kg]],"")</f>
        <v/>
      </c>
      <c r="J99" s="165"/>
      <c r="K99" s="148" t="s">
        <v>160</v>
      </c>
      <c r="L99" s="148" t="s">
        <v>160</v>
      </c>
      <c r="M99" s="148" t="s">
        <v>160</v>
      </c>
      <c r="N99" s="88"/>
      <c r="O99" s="147" t="s">
        <v>160</v>
      </c>
      <c r="P99" s="167"/>
      <c r="Q99" s="166">
        <f>+Sklop17[[#This Row],[cena/enota brez DDV v EUR]]*Sklop17[[#This Row],[Stopnja DDV (%)]]</f>
        <v>0</v>
      </c>
      <c r="R99" s="166">
        <f>+Sklop17[[#This Row],[cena/enota brez DDV v EUR]]+Sklop17[[#This Row],[Davek (EUR)]]</f>
        <v>0</v>
      </c>
      <c r="S99" s="166">
        <f>+Sklop17[[#This Row],[cena/enota brez DDV v EUR]]*Sklop17[[#This Row],[Okvirna količina]]</f>
        <v>0</v>
      </c>
      <c r="T99" s="174">
        <f>+Sklop17[[#This Row],[Končna cena/enoto mere (EUR) z DDV]]*Sklop17[[#This Row],[Okvirna količina]]</f>
        <v>0</v>
      </c>
      <c r="U99" s="146" t="s">
        <v>160</v>
      </c>
    </row>
    <row r="100" spans="1:21" s="55" customFormat="1" ht="12">
      <c r="A100" s="84" t="s">
        <v>91</v>
      </c>
      <c r="B100" s="172" t="s">
        <v>253</v>
      </c>
      <c r="C100" s="164" t="s">
        <v>160</v>
      </c>
      <c r="D100" s="164" t="s">
        <v>0</v>
      </c>
      <c r="E100" s="134"/>
      <c r="F100" s="135">
        <v>5</v>
      </c>
      <c r="G100" s="176" t="s">
        <v>0</v>
      </c>
      <c r="H100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100" s="135" t="str">
        <f>IF(Sklop17[[#This Row],[ZAHTEVANA SHEMA KAKOVOSTI]]&lt;&gt;"",Sklop17[[#This Row],[Preračunana masa/volumen/kos na enoto kg]],"")</f>
        <v/>
      </c>
      <c r="J100" s="165"/>
      <c r="K100" s="148" t="s">
        <v>160</v>
      </c>
      <c r="L100" s="148" t="s">
        <v>160</v>
      </c>
      <c r="M100" s="148" t="s">
        <v>160</v>
      </c>
      <c r="N100" s="88"/>
      <c r="O100" s="147" t="s">
        <v>160</v>
      </c>
      <c r="P100" s="167"/>
      <c r="Q100" s="166">
        <f>+Sklop17[[#This Row],[cena/enota brez DDV v EUR]]*Sklop17[[#This Row],[Stopnja DDV (%)]]</f>
        <v>0</v>
      </c>
      <c r="R100" s="166">
        <f>+Sklop17[[#This Row],[cena/enota brez DDV v EUR]]+Sklop17[[#This Row],[Davek (EUR)]]</f>
        <v>0</v>
      </c>
      <c r="S100" s="166">
        <f>+Sklop17[[#This Row],[cena/enota brez DDV v EUR]]*Sklop17[[#This Row],[Okvirna količina]]</f>
        <v>0</v>
      </c>
      <c r="T100" s="174">
        <f>+Sklop17[[#This Row],[Končna cena/enoto mere (EUR) z DDV]]*Sklop17[[#This Row],[Okvirna količina]]</f>
        <v>0</v>
      </c>
      <c r="U100" s="146" t="s">
        <v>160</v>
      </c>
    </row>
    <row r="101" spans="1:21" s="55" customFormat="1" ht="12">
      <c r="A101" s="84" t="s">
        <v>92</v>
      </c>
      <c r="B101" s="172" t="s">
        <v>585</v>
      </c>
      <c r="C101" s="164" t="s">
        <v>160</v>
      </c>
      <c r="D101" s="164" t="s">
        <v>0</v>
      </c>
      <c r="E101" s="134"/>
      <c r="F101" s="135">
        <v>300</v>
      </c>
      <c r="G101" s="176" t="s">
        <v>0</v>
      </c>
      <c r="H101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101" s="135" t="str">
        <f>IF(Sklop17[[#This Row],[ZAHTEVANA SHEMA KAKOVOSTI]]&lt;&gt;"",Sklop17[[#This Row],[Preračunana masa/volumen/kos na enoto kg]],"")</f>
        <v/>
      </c>
      <c r="J101" s="165"/>
      <c r="K101" s="148" t="s">
        <v>160</v>
      </c>
      <c r="L101" s="148" t="s">
        <v>160</v>
      </c>
      <c r="M101" s="148" t="s">
        <v>160</v>
      </c>
      <c r="N101" s="88"/>
      <c r="O101" s="147" t="s">
        <v>160</v>
      </c>
      <c r="P101" s="167"/>
      <c r="Q101" s="166">
        <f>+Sklop17[[#This Row],[cena/enota brez DDV v EUR]]*Sklop17[[#This Row],[Stopnja DDV (%)]]</f>
        <v>0</v>
      </c>
      <c r="R101" s="166">
        <f>+Sklop17[[#This Row],[cena/enota brez DDV v EUR]]+Sklop17[[#This Row],[Davek (EUR)]]</f>
        <v>0</v>
      </c>
      <c r="S101" s="166">
        <f>+Sklop17[[#This Row],[cena/enota brez DDV v EUR]]*Sklop17[[#This Row],[Okvirna količina]]</f>
        <v>0</v>
      </c>
      <c r="T101" s="174">
        <f>+Sklop17[[#This Row],[Končna cena/enoto mere (EUR) z DDV]]*Sklop17[[#This Row],[Okvirna količina]]</f>
        <v>0</v>
      </c>
      <c r="U101" s="146" t="s">
        <v>160</v>
      </c>
    </row>
    <row r="102" spans="1:21" s="55" customFormat="1" ht="12">
      <c r="A102" s="84" t="s">
        <v>99</v>
      </c>
      <c r="B102" s="172" t="s">
        <v>254</v>
      </c>
      <c r="C102" s="164" t="s">
        <v>160</v>
      </c>
      <c r="D102" s="164" t="s">
        <v>0</v>
      </c>
      <c r="E102" s="134"/>
      <c r="F102" s="135">
        <v>200</v>
      </c>
      <c r="G102" s="176" t="s">
        <v>0</v>
      </c>
      <c r="H102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102" s="135" t="str">
        <f>IF(Sklop17[[#This Row],[ZAHTEVANA SHEMA KAKOVOSTI]]&lt;&gt;"",Sklop17[[#This Row],[Preračunana masa/volumen/kos na enoto kg]],"")</f>
        <v/>
      </c>
      <c r="J102" s="165"/>
      <c r="K102" s="148" t="s">
        <v>160</v>
      </c>
      <c r="L102" s="148" t="s">
        <v>160</v>
      </c>
      <c r="M102" s="148" t="s">
        <v>160</v>
      </c>
      <c r="N102" s="88"/>
      <c r="O102" s="147" t="s">
        <v>160</v>
      </c>
      <c r="P102" s="167"/>
      <c r="Q102" s="166">
        <f>+Sklop17[[#This Row],[cena/enota brez DDV v EUR]]*Sklop17[[#This Row],[Stopnja DDV (%)]]</f>
        <v>0</v>
      </c>
      <c r="R102" s="166">
        <f>+Sklop17[[#This Row],[cena/enota brez DDV v EUR]]+Sklop17[[#This Row],[Davek (EUR)]]</f>
        <v>0</v>
      </c>
      <c r="S102" s="166">
        <f>+Sklop17[[#This Row],[cena/enota brez DDV v EUR]]*Sklop17[[#This Row],[Okvirna količina]]</f>
        <v>0</v>
      </c>
      <c r="T102" s="174">
        <f>+Sklop17[[#This Row],[Končna cena/enoto mere (EUR) z DDV]]*Sklop17[[#This Row],[Okvirna količina]]</f>
        <v>0</v>
      </c>
      <c r="U102" s="146" t="s">
        <v>160</v>
      </c>
    </row>
    <row r="103" spans="1:21" s="55" customFormat="1" ht="12">
      <c r="A103" s="84" t="s">
        <v>100</v>
      </c>
      <c r="B103" s="172" t="s">
        <v>586</v>
      </c>
      <c r="C103" s="164" t="s">
        <v>160</v>
      </c>
      <c r="D103" s="164" t="s">
        <v>0</v>
      </c>
      <c r="E103" s="134"/>
      <c r="F103" s="135">
        <v>100</v>
      </c>
      <c r="G103" s="176" t="s">
        <v>0</v>
      </c>
      <c r="H103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03" s="135" t="str">
        <f>IF(Sklop17[[#This Row],[ZAHTEVANA SHEMA KAKOVOSTI]]&lt;&gt;"",Sklop17[[#This Row],[Preračunana masa/volumen/kos na enoto kg]],"")</f>
        <v/>
      </c>
      <c r="J103" s="165"/>
      <c r="K103" s="148" t="s">
        <v>160</v>
      </c>
      <c r="L103" s="148" t="s">
        <v>160</v>
      </c>
      <c r="M103" s="148" t="s">
        <v>160</v>
      </c>
      <c r="N103" s="88"/>
      <c r="O103" s="147" t="s">
        <v>160</v>
      </c>
      <c r="P103" s="167"/>
      <c r="Q103" s="166">
        <f>+Sklop17[[#This Row],[cena/enota brez DDV v EUR]]*Sklop17[[#This Row],[Stopnja DDV (%)]]</f>
        <v>0</v>
      </c>
      <c r="R103" s="166">
        <f>+Sklop17[[#This Row],[cena/enota brez DDV v EUR]]+Sklop17[[#This Row],[Davek (EUR)]]</f>
        <v>0</v>
      </c>
      <c r="S103" s="166">
        <f>+Sklop17[[#This Row],[cena/enota brez DDV v EUR]]*Sklop17[[#This Row],[Okvirna količina]]</f>
        <v>0</v>
      </c>
      <c r="T103" s="174">
        <f>+Sklop17[[#This Row],[Končna cena/enoto mere (EUR) z DDV]]*Sklop17[[#This Row],[Okvirna količina]]</f>
        <v>0</v>
      </c>
      <c r="U103" s="146" t="s">
        <v>160</v>
      </c>
    </row>
    <row r="104" spans="1:21" s="55" customFormat="1" ht="12">
      <c r="A104" s="84" t="s">
        <v>101</v>
      </c>
      <c r="B104" s="172" t="s">
        <v>587</v>
      </c>
      <c r="C104" s="164" t="s">
        <v>160</v>
      </c>
      <c r="D104" s="164" t="s">
        <v>0</v>
      </c>
      <c r="E104" s="134"/>
      <c r="F104" s="135">
        <v>3000</v>
      </c>
      <c r="G104" s="176" t="s">
        <v>0</v>
      </c>
      <c r="H104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3000</v>
      </c>
      <c r="I104" s="135" t="str">
        <f>IF(Sklop17[[#This Row],[ZAHTEVANA SHEMA KAKOVOSTI]]&lt;&gt;"",Sklop17[[#This Row],[Preračunana masa/volumen/kos na enoto kg]],"")</f>
        <v/>
      </c>
      <c r="J104" s="165"/>
      <c r="K104" s="148" t="s">
        <v>160</v>
      </c>
      <c r="L104" s="148" t="s">
        <v>160</v>
      </c>
      <c r="M104" s="148" t="s">
        <v>160</v>
      </c>
      <c r="N104" s="88"/>
      <c r="O104" s="147" t="s">
        <v>160</v>
      </c>
      <c r="P104" s="167"/>
      <c r="Q104" s="166">
        <f>+Sklop17[[#This Row],[cena/enota brez DDV v EUR]]*Sklop17[[#This Row],[Stopnja DDV (%)]]</f>
        <v>0</v>
      </c>
      <c r="R104" s="166">
        <f>+Sklop17[[#This Row],[cena/enota brez DDV v EUR]]+Sklop17[[#This Row],[Davek (EUR)]]</f>
        <v>0</v>
      </c>
      <c r="S104" s="166">
        <f>+Sklop17[[#This Row],[cena/enota brez DDV v EUR]]*Sklop17[[#This Row],[Okvirna količina]]</f>
        <v>0</v>
      </c>
      <c r="T104" s="174">
        <f>+Sklop17[[#This Row],[Končna cena/enoto mere (EUR) z DDV]]*Sklop17[[#This Row],[Okvirna količina]]</f>
        <v>0</v>
      </c>
      <c r="U104" s="146" t="s">
        <v>160</v>
      </c>
    </row>
    <row r="105" spans="1:21" s="55" customFormat="1" ht="12">
      <c r="A105" s="84" t="s">
        <v>102</v>
      </c>
      <c r="B105" s="172" t="s">
        <v>588</v>
      </c>
      <c r="C105" s="164" t="s">
        <v>160</v>
      </c>
      <c r="D105" s="164" t="s">
        <v>0</v>
      </c>
      <c r="E105" s="134"/>
      <c r="F105" s="135">
        <v>200</v>
      </c>
      <c r="G105" s="176" t="s">
        <v>0</v>
      </c>
      <c r="H105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105" s="135" t="str">
        <f>IF(Sklop17[[#This Row],[ZAHTEVANA SHEMA KAKOVOSTI]]&lt;&gt;"",Sklop17[[#This Row],[Preračunana masa/volumen/kos na enoto kg]],"")</f>
        <v/>
      </c>
      <c r="J105" s="165"/>
      <c r="K105" s="148" t="s">
        <v>160</v>
      </c>
      <c r="L105" s="148" t="s">
        <v>160</v>
      </c>
      <c r="M105" s="148" t="s">
        <v>160</v>
      </c>
      <c r="N105" s="88"/>
      <c r="O105" s="147" t="s">
        <v>160</v>
      </c>
      <c r="P105" s="167"/>
      <c r="Q105" s="166">
        <f>+Sklop17[[#This Row],[cena/enota brez DDV v EUR]]*Sklop17[[#This Row],[Stopnja DDV (%)]]</f>
        <v>0</v>
      </c>
      <c r="R105" s="166">
        <f>+Sklop17[[#This Row],[cena/enota brez DDV v EUR]]+Sklop17[[#This Row],[Davek (EUR)]]</f>
        <v>0</v>
      </c>
      <c r="S105" s="166">
        <f>+Sklop17[[#This Row],[cena/enota brez DDV v EUR]]*Sklop17[[#This Row],[Okvirna količina]]</f>
        <v>0</v>
      </c>
      <c r="T105" s="174">
        <f>+Sklop17[[#This Row],[Končna cena/enoto mere (EUR) z DDV]]*Sklop17[[#This Row],[Okvirna količina]]</f>
        <v>0</v>
      </c>
      <c r="U105" s="146" t="s">
        <v>160</v>
      </c>
    </row>
    <row r="106" spans="1:21" s="55" customFormat="1" ht="12">
      <c r="A106" s="84" t="s">
        <v>103</v>
      </c>
      <c r="B106" s="172" t="s">
        <v>589</v>
      </c>
      <c r="C106" s="164" t="s">
        <v>160</v>
      </c>
      <c r="D106" s="164" t="s">
        <v>0</v>
      </c>
      <c r="E106" s="134"/>
      <c r="F106" s="135">
        <v>20</v>
      </c>
      <c r="G106" s="176" t="s">
        <v>0</v>
      </c>
      <c r="H106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106" s="135" t="str">
        <f>IF(Sklop17[[#This Row],[ZAHTEVANA SHEMA KAKOVOSTI]]&lt;&gt;"",Sklop17[[#This Row],[Preračunana masa/volumen/kos na enoto kg]],"")</f>
        <v/>
      </c>
      <c r="J106" s="165"/>
      <c r="K106" s="148" t="s">
        <v>160</v>
      </c>
      <c r="L106" s="148" t="s">
        <v>160</v>
      </c>
      <c r="M106" s="148" t="s">
        <v>160</v>
      </c>
      <c r="N106" s="88"/>
      <c r="O106" s="147" t="s">
        <v>160</v>
      </c>
      <c r="P106" s="167"/>
      <c r="Q106" s="166">
        <f>+Sklop17[[#This Row],[cena/enota brez DDV v EUR]]*Sklop17[[#This Row],[Stopnja DDV (%)]]</f>
        <v>0</v>
      </c>
      <c r="R106" s="166">
        <f>+Sklop17[[#This Row],[cena/enota brez DDV v EUR]]+Sklop17[[#This Row],[Davek (EUR)]]</f>
        <v>0</v>
      </c>
      <c r="S106" s="166">
        <f>+Sklop17[[#This Row],[cena/enota brez DDV v EUR]]*Sklop17[[#This Row],[Okvirna količina]]</f>
        <v>0</v>
      </c>
      <c r="T106" s="174">
        <f>+Sklop17[[#This Row],[Končna cena/enoto mere (EUR) z DDV]]*Sklop17[[#This Row],[Okvirna količina]]</f>
        <v>0</v>
      </c>
      <c r="U106" s="146" t="s">
        <v>160</v>
      </c>
    </row>
    <row r="107" spans="1:21" s="55" customFormat="1" ht="12">
      <c r="A107" s="84" t="s">
        <v>104</v>
      </c>
      <c r="B107" s="172" t="s">
        <v>590</v>
      </c>
      <c r="C107" s="164" t="s">
        <v>160</v>
      </c>
      <c r="D107" s="164" t="s">
        <v>0</v>
      </c>
      <c r="E107" s="134"/>
      <c r="F107" s="135">
        <v>200</v>
      </c>
      <c r="G107" s="176" t="s">
        <v>0</v>
      </c>
      <c r="H107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107" s="135" t="str">
        <f>IF(Sklop17[[#This Row],[ZAHTEVANA SHEMA KAKOVOSTI]]&lt;&gt;"",Sklop17[[#This Row],[Preračunana masa/volumen/kos na enoto kg]],"")</f>
        <v/>
      </c>
      <c r="J107" s="165"/>
      <c r="K107" s="148" t="s">
        <v>160</v>
      </c>
      <c r="L107" s="148" t="s">
        <v>160</v>
      </c>
      <c r="M107" s="148" t="s">
        <v>160</v>
      </c>
      <c r="N107" s="88"/>
      <c r="O107" s="147" t="s">
        <v>160</v>
      </c>
      <c r="P107" s="167"/>
      <c r="Q107" s="166">
        <f>+Sklop17[[#This Row],[cena/enota brez DDV v EUR]]*Sklop17[[#This Row],[Stopnja DDV (%)]]</f>
        <v>0</v>
      </c>
      <c r="R107" s="166">
        <f>+Sklop17[[#This Row],[cena/enota brez DDV v EUR]]+Sklop17[[#This Row],[Davek (EUR)]]</f>
        <v>0</v>
      </c>
      <c r="S107" s="166">
        <f>+Sklop17[[#This Row],[cena/enota brez DDV v EUR]]*Sklop17[[#This Row],[Okvirna količina]]</f>
        <v>0</v>
      </c>
      <c r="T107" s="174">
        <f>+Sklop17[[#This Row],[Končna cena/enoto mere (EUR) z DDV]]*Sklop17[[#This Row],[Okvirna količina]]</f>
        <v>0</v>
      </c>
      <c r="U107" s="146" t="s">
        <v>160</v>
      </c>
    </row>
    <row r="108" spans="1:21" s="55" customFormat="1" ht="12">
      <c r="A108" s="84" t="s">
        <v>105</v>
      </c>
      <c r="B108" s="172" t="s">
        <v>1401</v>
      </c>
      <c r="C108" s="164" t="s">
        <v>160</v>
      </c>
      <c r="D108" s="164" t="s">
        <v>0</v>
      </c>
      <c r="E108" s="134"/>
      <c r="F108" s="135">
        <v>300</v>
      </c>
      <c r="G108" s="176" t="s">
        <v>0</v>
      </c>
      <c r="H108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108" s="135" t="str">
        <f>IF(Sklop17[[#This Row],[ZAHTEVANA SHEMA KAKOVOSTI]]&lt;&gt;"",Sklop17[[#This Row],[Preračunana masa/volumen/kos na enoto kg]],"")</f>
        <v/>
      </c>
      <c r="J108" s="165"/>
      <c r="K108" s="148" t="s">
        <v>160</v>
      </c>
      <c r="L108" s="148" t="s">
        <v>160</v>
      </c>
      <c r="M108" s="148" t="s">
        <v>160</v>
      </c>
      <c r="N108" s="88"/>
      <c r="O108" s="147" t="s">
        <v>160</v>
      </c>
      <c r="P108" s="167"/>
      <c r="Q108" s="166">
        <f>+Sklop17[[#This Row],[cena/enota brez DDV v EUR]]*Sklop17[[#This Row],[Stopnja DDV (%)]]</f>
        <v>0</v>
      </c>
      <c r="R108" s="166">
        <f>+Sklop17[[#This Row],[cena/enota brez DDV v EUR]]+Sklop17[[#This Row],[Davek (EUR)]]</f>
        <v>0</v>
      </c>
      <c r="S108" s="166">
        <f>+Sklop17[[#This Row],[cena/enota brez DDV v EUR]]*Sklop17[[#This Row],[Okvirna količina]]</f>
        <v>0</v>
      </c>
      <c r="T108" s="174">
        <f>+Sklop17[[#This Row],[Končna cena/enoto mere (EUR) z DDV]]*Sklop17[[#This Row],[Okvirna količina]]</f>
        <v>0</v>
      </c>
      <c r="U108" s="146" t="s">
        <v>160</v>
      </c>
    </row>
    <row r="109" spans="1:21" s="55" customFormat="1" ht="24">
      <c r="A109" s="84" t="s">
        <v>106</v>
      </c>
      <c r="B109" s="172" t="s">
        <v>591</v>
      </c>
      <c r="C109" s="164" t="s">
        <v>160</v>
      </c>
      <c r="D109" s="164" t="s">
        <v>0</v>
      </c>
      <c r="E109" s="134"/>
      <c r="F109" s="135">
        <v>100</v>
      </c>
      <c r="G109" s="176" t="s">
        <v>0</v>
      </c>
      <c r="H109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09" s="135" t="str">
        <f>IF(Sklop17[[#This Row],[ZAHTEVANA SHEMA KAKOVOSTI]]&lt;&gt;"",Sklop17[[#This Row],[Preračunana masa/volumen/kos na enoto kg]],"")</f>
        <v/>
      </c>
      <c r="J109" s="165"/>
      <c r="K109" s="148" t="s">
        <v>160</v>
      </c>
      <c r="L109" s="148" t="s">
        <v>160</v>
      </c>
      <c r="M109" s="148" t="s">
        <v>160</v>
      </c>
      <c r="N109" s="88"/>
      <c r="O109" s="147" t="s">
        <v>160</v>
      </c>
      <c r="P109" s="167"/>
      <c r="Q109" s="166">
        <f>+Sklop17[[#This Row],[cena/enota brez DDV v EUR]]*Sklop17[[#This Row],[Stopnja DDV (%)]]</f>
        <v>0</v>
      </c>
      <c r="R109" s="166">
        <f>+Sklop17[[#This Row],[cena/enota brez DDV v EUR]]+Sklop17[[#This Row],[Davek (EUR)]]</f>
        <v>0</v>
      </c>
      <c r="S109" s="166">
        <f>+Sklop17[[#This Row],[cena/enota brez DDV v EUR]]*Sklop17[[#This Row],[Okvirna količina]]</f>
        <v>0</v>
      </c>
      <c r="T109" s="174">
        <f>+Sklop17[[#This Row],[Končna cena/enoto mere (EUR) z DDV]]*Sklop17[[#This Row],[Okvirna količina]]</f>
        <v>0</v>
      </c>
      <c r="U109" s="146" t="s">
        <v>160</v>
      </c>
    </row>
    <row r="110" spans="1:21" s="55" customFormat="1" ht="24">
      <c r="A110" s="84" t="s">
        <v>107</v>
      </c>
      <c r="B110" s="172" t="s">
        <v>592</v>
      </c>
      <c r="C110" s="164">
        <v>1</v>
      </c>
      <c r="D110" s="164" t="s">
        <v>0</v>
      </c>
      <c r="E110" s="134"/>
      <c r="F110" s="135">
        <v>20</v>
      </c>
      <c r="G110" s="176" t="s">
        <v>0</v>
      </c>
      <c r="H110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110" s="135" t="str">
        <f>IF(Sklop17[[#This Row],[ZAHTEVANA SHEMA KAKOVOSTI]]&lt;&gt;"",Sklop17[[#This Row],[Preračunana masa/volumen/kos na enoto kg]],"")</f>
        <v/>
      </c>
      <c r="J110" s="165"/>
      <c r="K110" s="148" t="s">
        <v>160</v>
      </c>
      <c r="L110" s="148" t="s">
        <v>160</v>
      </c>
      <c r="M110" s="148" t="s">
        <v>160</v>
      </c>
      <c r="N110" s="88"/>
      <c r="O110" s="147" t="s">
        <v>160</v>
      </c>
      <c r="P110" s="167"/>
      <c r="Q110" s="166">
        <f>+Sklop17[[#This Row],[cena/enota brez DDV v EUR]]*Sklop17[[#This Row],[Stopnja DDV (%)]]</f>
        <v>0</v>
      </c>
      <c r="R110" s="166">
        <f>+Sklop17[[#This Row],[cena/enota brez DDV v EUR]]+Sklop17[[#This Row],[Davek (EUR)]]</f>
        <v>0</v>
      </c>
      <c r="S110" s="166">
        <f>+Sklop17[[#This Row],[cena/enota brez DDV v EUR]]*Sklop17[[#This Row],[Okvirna količina]]</f>
        <v>0</v>
      </c>
      <c r="T110" s="174">
        <f>+Sklop17[[#This Row],[Končna cena/enoto mere (EUR) z DDV]]*Sklop17[[#This Row],[Okvirna količina]]</f>
        <v>0</v>
      </c>
      <c r="U110" s="146" t="s">
        <v>160</v>
      </c>
    </row>
    <row r="111" spans="1:21" s="55" customFormat="1" ht="24">
      <c r="A111" s="84" t="s">
        <v>108</v>
      </c>
      <c r="B111" s="172" t="s">
        <v>593</v>
      </c>
      <c r="C111" s="164" t="s">
        <v>1038</v>
      </c>
      <c r="D111" s="164" t="s">
        <v>0</v>
      </c>
      <c r="E111" s="134"/>
      <c r="F111" s="135">
        <v>100</v>
      </c>
      <c r="G111" s="176" t="s">
        <v>0</v>
      </c>
      <c r="H111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11" s="135" t="str">
        <f>IF(Sklop17[[#This Row],[ZAHTEVANA SHEMA KAKOVOSTI]]&lt;&gt;"",Sklop17[[#This Row],[Preračunana masa/volumen/kos na enoto kg]],"")</f>
        <v/>
      </c>
      <c r="J111" s="165"/>
      <c r="K111" s="148" t="s">
        <v>160</v>
      </c>
      <c r="L111" s="148" t="s">
        <v>160</v>
      </c>
      <c r="M111" s="148" t="s">
        <v>160</v>
      </c>
      <c r="N111" s="88"/>
      <c r="O111" s="147" t="s">
        <v>160</v>
      </c>
      <c r="P111" s="167"/>
      <c r="Q111" s="166">
        <f>+Sklop17[[#This Row],[cena/enota brez DDV v EUR]]*Sklop17[[#This Row],[Stopnja DDV (%)]]</f>
        <v>0</v>
      </c>
      <c r="R111" s="166">
        <f>+Sklop17[[#This Row],[cena/enota brez DDV v EUR]]+Sklop17[[#This Row],[Davek (EUR)]]</f>
        <v>0</v>
      </c>
      <c r="S111" s="166">
        <f>+Sklop17[[#This Row],[cena/enota brez DDV v EUR]]*Sklop17[[#This Row],[Okvirna količina]]</f>
        <v>0</v>
      </c>
      <c r="T111" s="174">
        <f>+Sklop17[[#This Row],[Končna cena/enoto mere (EUR) z DDV]]*Sklop17[[#This Row],[Okvirna količina]]</f>
        <v>0</v>
      </c>
      <c r="U111" s="146" t="s">
        <v>160</v>
      </c>
    </row>
    <row r="112" spans="1:21" s="55" customFormat="1" ht="24">
      <c r="A112" s="84" t="s">
        <v>109</v>
      </c>
      <c r="B112" s="172" t="s">
        <v>594</v>
      </c>
      <c r="C112" s="164">
        <v>1</v>
      </c>
      <c r="D112" s="164" t="s">
        <v>0</v>
      </c>
      <c r="E112" s="134"/>
      <c r="F112" s="135">
        <v>20</v>
      </c>
      <c r="G112" s="176" t="s">
        <v>0</v>
      </c>
      <c r="H112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112" s="135" t="str">
        <f>IF(Sklop17[[#This Row],[ZAHTEVANA SHEMA KAKOVOSTI]]&lt;&gt;"",Sklop17[[#This Row],[Preračunana masa/volumen/kos na enoto kg]],"")</f>
        <v/>
      </c>
      <c r="J112" s="165"/>
      <c r="K112" s="148" t="s">
        <v>160</v>
      </c>
      <c r="L112" s="148" t="s">
        <v>160</v>
      </c>
      <c r="M112" s="148" t="s">
        <v>160</v>
      </c>
      <c r="N112" s="88"/>
      <c r="O112" s="147" t="s">
        <v>160</v>
      </c>
      <c r="P112" s="167"/>
      <c r="Q112" s="166">
        <f>+Sklop17[[#This Row],[cena/enota brez DDV v EUR]]*Sklop17[[#This Row],[Stopnja DDV (%)]]</f>
        <v>0</v>
      </c>
      <c r="R112" s="166">
        <f>+Sklop17[[#This Row],[cena/enota brez DDV v EUR]]+Sklop17[[#This Row],[Davek (EUR)]]</f>
        <v>0</v>
      </c>
      <c r="S112" s="166">
        <f>+Sklop17[[#This Row],[cena/enota brez DDV v EUR]]*Sklop17[[#This Row],[Okvirna količina]]</f>
        <v>0</v>
      </c>
      <c r="T112" s="174">
        <f>+Sklop17[[#This Row],[Končna cena/enoto mere (EUR) z DDV]]*Sklop17[[#This Row],[Okvirna količina]]</f>
        <v>0</v>
      </c>
      <c r="U112" s="146" t="s">
        <v>160</v>
      </c>
    </row>
    <row r="113" spans="1:21" s="55" customFormat="1" ht="24">
      <c r="A113" s="84" t="s">
        <v>110</v>
      </c>
      <c r="B113" s="172" t="s">
        <v>595</v>
      </c>
      <c r="C113" s="164" t="s">
        <v>1038</v>
      </c>
      <c r="D113" s="164" t="s">
        <v>0</v>
      </c>
      <c r="E113" s="134"/>
      <c r="F113" s="135">
        <v>150</v>
      </c>
      <c r="G113" s="176" t="s">
        <v>0</v>
      </c>
      <c r="H113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113" s="135" t="str">
        <f>IF(Sklop17[[#This Row],[ZAHTEVANA SHEMA KAKOVOSTI]]&lt;&gt;"",Sklop17[[#This Row],[Preračunana masa/volumen/kos na enoto kg]],"")</f>
        <v/>
      </c>
      <c r="J113" s="165"/>
      <c r="K113" s="148" t="s">
        <v>160</v>
      </c>
      <c r="L113" s="148" t="s">
        <v>160</v>
      </c>
      <c r="M113" s="148" t="s">
        <v>160</v>
      </c>
      <c r="N113" s="88"/>
      <c r="O113" s="147" t="s">
        <v>160</v>
      </c>
      <c r="P113" s="167"/>
      <c r="Q113" s="166">
        <f>+Sklop17[[#This Row],[cena/enota brez DDV v EUR]]*Sklop17[[#This Row],[Stopnja DDV (%)]]</f>
        <v>0</v>
      </c>
      <c r="R113" s="166">
        <f>+Sklop17[[#This Row],[cena/enota brez DDV v EUR]]+Sklop17[[#This Row],[Davek (EUR)]]</f>
        <v>0</v>
      </c>
      <c r="S113" s="166">
        <f>+Sklop17[[#This Row],[cena/enota brez DDV v EUR]]*Sklop17[[#This Row],[Okvirna količina]]</f>
        <v>0</v>
      </c>
      <c r="T113" s="174">
        <f>+Sklop17[[#This Row],[Končna cena/enoto mere (EUR) z DDV]]*Sklop17[[#This Row],[Okvirna količina]]</f>
        <v>0</v>
      </c>
      <c r="U113" s="146" t="s">
        <v>160</v>
      </c>
    </row>
    <row r="114" spans="1:21" s="55" customFormat="1" ht="12">
      <c r="A114" s="84" t="s">
        <v>111</v>
      </c>
      <c r="B114" s="242" t="s">
        <v>596</v>
      </c>
      <c r="C114" s="231" t="s">
        <v>160</v>
      </c>
      <c r="D114" s="231" t="s">
        <v>0</v>
      </c>
      <c r="E114" s="240"/>
      <c r="F114" s="233">
        <v>20</v>
      </c>
      <c r="G114" s="241" t="s">
        <v>0</v>
      </c>
      <c r="H114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114" s="233" t="str">
        <f>IF(Sklop17[[#This Row],[ZAHTEVANA SHEMA KAKOVOSTI]]&lt;&gt;"",Sklop17[[#This Row],[Preračunana masa/volumen/kos na enoto kg]],"")</f>
        <v/>
      </c>
      <c r="J114" s="234"/>
      <c r="K114" s="148" t="s">
        <v>160</v>
      </c>
      <c r="L114" s="148" t="s">
        <v>160</v>
      </c>
      <c r="M114" s="148" t="s">
        <v>160</v>
      </c>
      <c r="N114" s="88"/>
      <c r="O114" s="147" t="s">
        <v>160</v>
      </c>
      <c r="P114" s="244"/>
      <c r="Q114" s="236">
        <f>+Sklop17[[#This Row],[cena/enota brez DDV v EUR]]*Sklop17[[#This Row],[Stopnja DDV (%)]]</f>
        <v>0</v>
      </c>
      <c r="R114" s="236">
        <f>+Sklop17[[#This Row],[cena/enota brez DDV v EUR]]+Sklop17[[#This Row],[Davek (EUR)]]</f>
        <v>0</v>
      </c>
      <c r="S114" s="236">
        <f>+Sklop17[[#This Row],[cena/enota brez DDV v EUR]]*Sklop17[[#This Row],[Okvirna količina]]</f>
        <v>0</v>
      </c>
      <c r="T114" s="238">
        <f>+Sklop17[[#This Row],[Končna cena/enoto mere (EUR) z DDV]]*Sklop17[[#This Row],[Okvirna količina]]</f>
        <v>0</v>
      </c>
      <c r="U114" s="146" t="s">
        <v>160</v>
      </c>
    </row>
    <row r="115" spans="1:21" s="55" customFormat="1" ht="12">
      <c r="A115" s="84" t="s">
        <v>112</v>
      </c>
      <c r="B115" s="242" t="s">
        <v>597</v>
      </c>
      <c r="C115" s="231" t="s">
        <v>160</v>
      </c>
      <c r="D115" s="231" t="s">
        <v>0</v>
      </c>
      <c r="E115" s="240"/>
      <c r="F115" s="233">
        <v>1</v>
      </c>
      <c r="G115" s="241" t="s">
        <v>0</v>
      </c>
      <c r="H115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</v>
      </c>
      <c r="I115" s="233" t="str">
        <f>IF(Sklop17[[#This Row],[ZAHTEVANA SHEMA KAKOVOSTI]]&lt;&gt;"",Sklop17[[#This Row],[Preračunana masa/volumen/kos na enoto kg]],"")</f>
        <v/>
      </c>
      <c r="J115" s="234"/>
      <c r="K115" s="148" t="s">
        <v>160</v>
      </c>
      <c r="L115" s="148" t="s">
        <v>160</v>
      </c>
      <c r="M115" s="148" t="s">
        <v>160</v>
      </c>
      <c r="N115" s="88"/>
      <c r="O115" s="147" t="s">
        <v>160</v>
      </c>
      <c r="P115" s="244"/>
      <c r="Q115" s="236">
        <f>+Sklop17[[#This Row],[cena/enota brez DDV v EUR]]*Sklop17[[#This Row],[Stopnja DDV (%)]]</f>
        <v>0</v>
      </c>
      <c r="R115" s="236">
        <f>+Sklop17[[#This Row],[cena/enota brez DDV v EUR]]+Sklop17[[#This Row],[Davek (EUR)]]</f>
        <v>0</v>
      </c>
      <c r="S115" s="236">
        <f>+Sklop17[[#This Row],[cena/enota brez DDV v EUR]]*Sklop17[[#This Row],[Okvirna količina]]</f>
        <v>0</v>
      </c>
      <c r="T115" s="238">
        <f>+Sklop17[[#This Row],[Končna cena/enoto mere (EUR) z DDV]]*Sklop17[[#This Row],[Okvirna količina]]</f>
        <v>0</v>
      </c>
      <c r="U115" s="146" t="s">
        <v>160</v>
      </c>
    </row>
    <row r="116" spans="1:21" s="55" customFormat="1" ht="12">
      <c r="A116" s="84" t="s">
        <v>113</v>
      </c>
      <c r="B116" s="242" t="s">
        <v>1081</v>
      </c>
      <c r="C116" s="231" t="s">
        <v>160</v>
      </c>
      <c r="D116" s="231" t="s">
        <v>0</v>
      </c>
      <c r="E116" s="240"/>
      <c r="F116" s="233">
        <v>1</v>
      </c>
      <c r="G116" s="241" t="s">
        <v>0</v>
      </c>
      <c r="H116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</v>
      </c>
      <c r="I116" s="233" t="str">
        <f>IF(Sklop17[[#This Row],[ZAHTEVANA SHEMA KAKOVOSTI]]&lt;&gt;"",Sklop17[[#This Row],[Preračunana masa/volumen/kos na enoto kg]],"")</f>
        <v/>
      </c>
      <c r="J116" s="234"/>
      <c r="K116" s="148" t="s">
        <v>160</v>
      </c>
      <c r="L116" s="148" t="s">
        <v>160</v>
      </c>
      <c r="M116" s="148" t="s">
        <v>160</v>
      </c>
      <c r="N116" s="88"/>
      <c r="O116" s="147" t="s">
        <v>160</v>
      </c>
      <c r="P116" s="244"/>
      <c r="Q116" s="236">
        <f>+Sklop17[[#This Row],[cena/enota brez DDV v EUR]]*Sklop17[[#This Row],[Stopnja DDV (%)]]</f>
        <v>0</v>
      </c>
      <c r="R116" s="236">
        <f>+Sklop17[[#This Row],[cena/enota brez DDV v EUR]]+Sklop17[[#This Row],[Davek (EUR)]]</f>
        <v>0</v>
      </c>
      <c r="S116" s="236">
        <f>+Sklop17[[#This Row],[cena/enota brez DDV v EUR]]*Sklop17[[#This Row],[Okvirna količina]]</f>
        <v>0</v>
      </c>
      <c r="T116" s="238">
        <f>+Sklop17[[#This Row],[Končna cena/enoto mere (EUR) z DDV]]*Sklop17[[#This Row],[Okvirna količina]]</f>
        <v>0</v>
      </c>
      <c r="U116" s="146" t="s">
        <v>160</v>
      </c>
    </row>
    <row r="117" spans="1:21" s="55" customFormat="1" ht="12">
      <c r="A117" s="84" t="s">
        <v>114</v>
      </c>
      <c r="B117" s="242" t="s">
        <v>598</v>
      </c>
      <c r="C117" s="231" t="s">
        <v>160</v>
      </c>
      <c r="D117" s="231" t="s">
        <v>0</v>
      </c>
      <c r="E117" s="240"/>
      <c r="F117" s="233">
        <v>100</v>
      </c>
      <c r="G117" s="241" t="s">
        <v>0</v>
      </c>
      <c r="H117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17" s="233" t="str">
        <f>IF(Sklop17[[#This Row],[ZAHTEVANA SHEMA KAKOVOSTI]]&lt;&gt;"",Sklop17[[#This Row],[Preračunana masa/volumen/kos na enoto kg]],"")</f>
        <v/>
      </c>
      <c r="J117" s="234"/>
      <c r="K117" s="148" t="s">
        <v>160</v>
      </c>
      <c r="L117" s="148" t="s">
        <v>160</v>
      </c>
      <c r="M117" s="148" t="s">
        <v>160</v>
      </c>
      <c r="N117" s="88"/>
      <c r="O117" s="147" t="s">
        <v>160</v>
      </c>
      <c r="P117" s="244"/>
      <c r="Q117" s="236">
        <f>+Sklop17[[#This Row],[cena/enota brez DDV v EUR]]*Sklop17[[#This Row],[Stopnja DDV (%)]]</f>
        <v>0</v>
      </c>
      <c r="R117" s="236">
        <f>+Sklop17[[#This Row],[cena/enota brez DDV v EUR]]+Sklop17[[#This Row],[Davek (EUR)]]</f>
        <v>0</v>
      </c>
      <c r="S117" s="236">
        <f>+Sklop17[[#This Row],[cena/enota brez DDV v EUR]]*Sklop17[[#This Row],[Okvirna količina]]</f>
        <v>0</v>
      </c>
      <c r="T117" s="238">
        <f>+Sklop17[[#This Row],[Končna cena/enoto mere (EUR) z DDV]]*Sklop17[[#This Row],[Okvirna količina]]</f>
        <v>0</v>
      </c>
      <c r="U117" s="146" t="s">
        <v>160</v>
      </c>
    </row>
    <row r="118" spans="1:21" s="55" customFormat="1" ht="12">
      <c r="A118" s="84" t="s">
        <v>115</v>
      </c>
      <c r="B118" s="242" t="s">
        <v>599</v>
      </c>
      <c r="C118" s="231" t="s">
        <v>160</v>
      </c>
      <c r="D118" s="231" t="s">
        <v>0</v>
      </c>
      <c r="E118" s="240"/>
      <c r="F118" s="233">
        <v>50</v>
      </c>
      <c r="G118" s="241" t="s">
        <v>0</v>
      </c>
      <c r="H118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118" s="233" t="str">
        <f>IF(Sklop17[[#This Row],[ZAHTEVANA SHEMA KAKOVOSTI]]&lt;&gt;"",Sklop17[[#This Row],[Preračunana masa/volumen/kos na enoto kg]],"")</f>
        <v/>
      </c>
      <c r="J118" s="234"/>
      <c r="K118" s="148" t="s">
        <v>160</v>
      </c>
      <c r="L118" s="148" t="s">
        <v>160</v>
      </c>
      <c r="M118" s="148" t="s">
        <v>160</v>
      </c>
      <c r="N118" s="88"/>
      <c r="O118" s="147" t="s">
        <v>160</v>
      </c>
      <c r="P118" s="244"/>
      <c r="Q118" s="236">
        <f>+Sklop17[[#This Row],[cena/enota brez DDV v EUR]]*Sklop17[[#This Row],[Stopnja DDV (%)]]</f>
        <v>0</v>
      </c>
      <c r="R118" s="236">
        <f>+Sklop17[[#This Row],[cena/enota brez DDV v EUR]]+Sklop17[[#This Row],[Davek (EUR)]]</f>
        <v>0</v>
      </c>
      <c r="S118" s="236">
        <f>+Sklop17[[#This Row],[cena/enota brez DDV v EUR]]*Sklop17[[#This Row],[Okvirna količina]]</f>
        <v>0</v>
      </c>
      <c r="T118" s="238">
        <f>+Sklop17[[#This Row],[Končna cena/enoto mere (EUR) z DDV]]*Sklop17[[#This Row],[Okvirna količina]]</f>
        <v>0</v>
      </c>
      <c r="U118" s="146" t="s">
        <v>160</v>
      </c>
    </row>
    <row r="119" spans="1:21" s="55" customFormat="1" ht="12">
      <c r="A119" s="84" t="s">
        <v>116</v>
      </c>
      <c r="B119" s="242" t="s">
        <v>600</v>
      </c>
      <c r="C119" s="231" t="s">
        <v>160</v>
      </c>
      <c r="D119" s="231" t="s">
        <v>0</v>
      </c>
      <c r="E119" s="240"/>
      <c r="F119" s="233">
        <v>10</v>
      </c>
      <c r="G119" s="241" t="s">
        <v>0</v>
      </c>
      <c r="H119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119" s="233" t="str">
        <f>IF(Sklop17[[#This Row],[ZAHTEVANA SHEMA KAKOVOSTI]]&lt;&gt;"",Sklop17[[#This Row],[Preračunana masa/volumen/kos na enoto kg]],"")</f>
        <v/>
      </c>
      <c r="J119" s="234"/>
      <c r="K119" s="148" t="s">
        <v>160</v>
      </c>
      <c r="L119" s="148" t="s">
        <v>160</v>
      </c>
      <c r="M119" s="148" t="s">
        <v>160</v>
      </c>
      <c r="N119" s="88"/>
      <c r="O119" s="147" t="s">
        <v>160</v>
      </c>
      <c r="P119" s="244"/>
      <c r="Q119" s="236">
        <f>+Sklop17[[#This Row],[cena/enota brez DDV v EUR]]*Sklop17[[#This Row],[Stopnja DDV (%)]]</f>
        <v>0</v>
      </c>
      <c r="R119" s="236">
        <f>+Sklop17[[#This Row],[cena/enota brez DDV v EUR]]+Sklop17[[#This Row],[Davek (EUR)]]</f>
        <v>0</v>
      </c>
      <c r="S119" s="236">
        <f>+Sklop17[[#This Row],[cena/enota brez DDV v EUR]]*Sklop17[[#This Row],[Okvirna količina]]</f>
        <v>0</v>
      </c>
      <c r="T119" s="238">
        <f>+Sklop17[[#This Row],[Končna cena/enoto mere (EUR) z DDV]]*Sklop17[[#This Row],[Okvirna količina]]</f>
        <v>0</v>
      </c>
      <c r="U119" s="146" t="s">
        <v>160</v>
      </c>
    </row>
    <row r="120" spans="1:21" s="55" customFormat="1" ht="12">
      <c r="A120" s="84" t="s">
        <v>117</v>
      </c>
      <c r="B120" s="242" t="s">
        <v>601</v>
      </c>
      <c r="C120" s="231" t="s">
        <v>160</v>
      </c>
      <c r="D120" s="231" t="s">
        <v>0</v>
      </c>
      <c r="E120" s="240"/>
      <c r="F120" s="233">
        <v>30</v>
      </c>
      <c r="G120" s="241" t="s">
        <v>0</v>
      </c>
      <c r="H120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120" s="233" t="str">
        <f>IF(Sklop17[[#This Row],[ZAHTEVANA SHEMA KAKOVOSTI]]&lt;&gt;"",Sklop17[[#This Row],[Preračunana masa/volumen/kos na enoto kg]],"")</f>
        <v/>
      </c>
      <c r="J120" s="234"/>
      <c r="K120" s="148" t="s">
        <v>160</v>
      </c>
      <c r="L120" s="148" t="s">
        <v>160</v>
      </c>
      <c r="M120" s="148" t="s">
        <v>160</v>
      </c>
      <c r="N120" s="88"/>
      <c r="O120" s="147" t="s">
        <v>160</v>
      </c>
      <c r="P120" s="244"/>
      <c r="Q120" s="236">
        <f>+Sklop17[[#This Row],[cena/enota brez DDV v EUR]]*Sklop17[[#This Row],[Stopnja DDV (%)]]</f>
        <v>0</v>
      </c>
      <c r="R120" s="236">
        <f>+Sklop17[[#This Row],[cena/enota brez DDV v EUR]]+Sklop17[[#This Row],[Davek (EUR)]]</f>
        <v>0</v>
      </c>
      <c r="S120" s="236">
        <f>+Sklop17[[#This Row],[cena/enota brez DDV v EUR]]*Sklop17[[#This Row],[Okvirna količina]]</f>
        <v>0</v>
      </c>
      <c r="T120" s="238">
        <f>+Sklop17[[#This Row],[Končna cena/enoto mere (EUR) z DDV]]*Sklop17[[#This Row],[Okvirna količina]]</f>
        <v>0</v>
      </c>
      <c r="U120" s="146" t="s">
        <v>160</v>
      </c>
    </row>
    <row r="121" spans="1:21" s="55" customFormat="1" ht="24">
      <c r="A121" s="84" t="s">
        <v>118</v>
      </c>
      <c r="B121" s="172" t="s">
        <v>602</v>
      </c>
      <c r="C121" s="164" t="s">
        <v>160</v>
      </c>
      <c r="D121" s="164" t="s">
        <v>0</v>
      </c>
      <c r="E121" s="134"/>
      <c r="F121" s="135">
        <v>40</v>
      </c>
      <c r="G121" s="176" t="s">
        <v>0</v>
      </c>
      <c r="H121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121" s="135" t="str">
        <f>IF(Sklop17[[#This Row],[ZAHTEVANA SHEMA KAKOVOSTI]]&lt;&gt;"",Sklop17[[#This Row],[Preračunana masa/volumen/kos na enoto kg]],"")</f>
        <v/>
      </c>
      <c r="J121" s="165"/>
      <c r="K121" s="148" t="s">
        <v>160</v>
      </c>
      <c r="L121" s="148" t="s">
        <v>160</v>
      </c>
      <c r="M121" s="148" t="s">
        <v>160</v>
      </c>
      <c r="N121" s="88"/>
      <c r="O121" s="147" t="s">
        <v>160</v>
      </c>
      <c r="P121" s="167"/>
      <c r="Q121" s="166">
        <f>+Sklop17[[#This Row],[cena/enota brez DDV v EUR]]*Sklop17[[#This Row],[Stopnja DDV (%)]]</f>
        <v>0</v>
      </c>
      <c r="R121" s="166">
        <f>+Sklop17[[#This Row],[cena/enota brez DDV v EUR]]+Sklop17[[#This Row],[Davek (EUR)]]</f>
        <v>0</v>
      </c>
      <c r="S121" s="166">
        <f>+Sklop17[[#This Row],[cena/enota brez DDV v EUR]]*Sklop17[[#This Row],[Okvirna količina]]</f>
        <v>0</v>
      </c>
      <c r="T121" s="174">
        <f>+Sklop17[[#This Row],[Končna cena/enoto mere (EUR) z DDV]]*Sklop17[[#This Row],[Okvirna količina]]</f>
        <v>0</v>
      </c>
      <c r="U121" s="146" t="s">
        <v>160</v>
      </c>
    </row>
    <row r="122" spans="1:21" s="55" customFormat="1" ht="24">
      <c r="A122" s="84" t="s">
        <v>119</v>
      </c>
      <c r="B122" s="172" t="s">
        <v>603</v>
      </c>
      <c r="C122" s="164" t="s">
        <v>160</v>
      </c>
      <c r="D122" s="164" t="s">
        <v>0</v>
      </c>
      <c r="E122" s="134"/>
      <c r="F122" s="135">
        <v>30</v>
      </c>
      <c r="G122" s="176" t="s">
        <v>0</v>
      </c>
      <c r="H122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122" s="135" t="str">
        <f>IF(Sklop17[[#This Row],[ZAHTEVANA SHEMA KAKOVOSTI]]&lt;&gt;"",Sklop17[[#This Row],[Preračunana masa/volumen/kos na enoto kg]],"")</f>
        <v/>
      </c>
      <c r="J122" s="165"/>
      <c r="K122" s="148" t="s">
        <v>160</v>
      </c>
      <c r="L122" s="148" t="s">
        <v>160</v>
      </c>
      <c r="M122" s="148" t="s">
        <v>160</v>
      </c>
      <c r="N122" s="88"/>
      <c r="O122" s="147" t="s">
        <v>160</v>
      </c>
      <c r="P122" s="167"/>
      <c r="Q122" s="166">
        <f>+Sklop17[[#This Row],[cena/enota brez DDV v EUR]]*Sklop17[[#This Row],[Stopnja DDV (%)]]</f>
        <v>0</v>
      </c>
      <c r="R122" s="166">
        <f>+Sklop17[[#This Row],[cena/enota brez DDV v EUR]]+Sklop17[[#This Row],[Davek (EUR)]]</f>
        <v>0</v>
      </c>
      <c r="S122" s="166">
        <f>+Sklop17[[#This Row],[cena/enota brez DDV v EUR]]*Sklop17[[#This Row],[Okvirna količina]]</f>
        <v>0</v>
      </c>
      <c r="T122" s="174">
        <f>+Sklop17[[#This Row],[Končna cena/enoto mere (EUR) z DDV]]*Sklop17[[#This Row],[Okvirna količina]]</f>
        <v>0</v>
      </c>
      <c r="U122" s="146" t="s">
        <v>160</v>
      </c>
    </row>
    <row r="123" spans="1:21" s="55" customFormat="1" ht="24">
      <c r="A123" s="84" t="s">
        <v>120</v>
      </c>
      <c r="B123" s="172" t="s">
        <v>604</v>
      </c>
      <c r="C123" s="164" t="s">
        <v>160</v>
      </c>
      <c r="D123" s="164" t="s">
        <v>0</v>
      </c>
      <c r="E123" s="134"/>
      <c r="F123" s="135">
        <v>180</v>
      </c>
      <c r="G123" s="176" t="s">
        <v>0</v>
      </c>
      <c r="H123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180</v>
      </c>
      <c r="I123" s="135" t="str">
        <f>IF(Sklop17[[#This Row],[ZAHTEVANA SHEMA KAKOVOSTI]]&lt;&gt;"",Sklop17[[#This Row],[Preračunana masa/volumen/kos na enoto kg]],"")</f>
        <v/>
      </c>
      <c r="J123" s="165"/>
      <c r="K123" s="148" t="s">
        <v>160</v>
      </c>
      <c r="L123" s="148" t="s">
        <v>160</v>
      </c>
      <c r="M123" s="148" t="s">
        <v>160</v>
      </c>
      <c r="N123" s="88"/>
      <c r="O123" s="147" t="s">
        <v>160</v>
      </c>
      <c r="P123" s="167"/>
      <c r="Q123" s="166">
        <f>+Sklop17[[#This Row],[cena/enota brez DDV v EUR]]*Sklop17[[#This Row],[Stopnja DDV (%)]]</f>
        <v>0</v>
      </c>
      <c r="R123" s="166">
        <f>+Sklop17[[#This Row],[cena/enota brez DDV v EUR]]+Sklop17[[#This Row],[Davek (EUR)]]</f>
        <v>0</v>
      </c>
      <c r="S123" s="166">
        <f>+Sklop17[[#This Row],[cena/enota brez DDV v EUR]]*Sklop17[[#This Row],[Okvirna količina]]</f>
        <v>0</v>
      </c>
      <c r="T123" s="174">
        <f>+Sklop17[[#This Row],[Končna cena/enoto mere (EUR) z DDV]]*Sklop17[[#This Row],[Okvirna količina]]</f>
        <v>0</v>
      </c>
      <c r="U123" s="146" t="s">
        <v>160</v>
      </c>
    </row>
    <row r="124" spans="1:21" s="55" customFormat="1" ht="24">
      <c r="A124" s="84" t="s">
        <v>121</v>
      </c>
      <c r="B124" s="172" t="s">
        <v>605</v>
      </c>
      <c r="C124" s="164" t="s">
        <v>160</v>
      </c>
      <c r="D124" s="164" t="s">
        <v>0</v>
      </c>
      <c r="E124" s="134"/>
      <c r="F124" s="135">
        <v>5</v>
      </c>
      <c r="G124" s="176" t="s">
        <v>0</v>
      </c>
      <c r="H124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124" s="135" t="str">
        <f>IF(Sklop17[[#This Row],[ZAHTEVANA SHEMA KAKOVOSTI]]&lt;&gt;"",Sklop17[[#This Row],[Preračunana masa/volumen/kos na enoto kg]],"")</f>
        <v/>
      </c>
      <c r="J124" s="165"/>
      <c r="K124" s="148" t="s">
        <v>160</v>
      </c>
      <c r="L124" s="148" t="s">
        <v>160</v>
      </c>
      <c r="M124" s="148" t="s">
        <v>160</v>
      </c>
      <c r="N124" s="88"/>
      <c r="O124" s="147" t="s">
        <v>160</v>
      </c>
      <c r="P124" s="167"/>
      <c r="Q124" s="166">
        <f>+Sklop17[[#This Row],[cena/enota brez DDV v EUR]]*Sklop17[[#This Row],[Stopnja DDV (%)]]</f>
        <v>0</v>
      </c>
      <c r="R124" s="166">
        <f>+Sklop17[[#This Row],[cena/enota brez DDV v EUR]]+Sklop17[[#This Row],[Davek (EUR)]]</f>
        <v>0</v>
      </c>
      <c r="S124" s="166">
        <f>+Sklop17[[#This Row],[cena/enota brez DDV v EUR]]*Sklop17[[#This Row],[Okvirna količina]]</f>
        <v>0</v>
      </c>
      <c r="T124" s="174">
        <f>+Sklop17[[#This Row],[Končna cena/enoto mere (EUR) z DDV]]*Sklop17[[#This Row],[Okvirna količina]]</f>
        <v>0</v>
      </c>
      <c r="U124" s="146" t="s">
        <v>160</v>
      </c>
    </row>
    <row r="125" spans="1:21" s="55" customFormat="1" ht="12">
      <c r="A125" s="84" t="s">
        <v>122</v>
      </c>
      <c r="B125" s="172" t="s">
        <v>1400</v>
      </c>
      <c r="C125" s="164" t="s">
        <v>160</v>
      </c>
      <c r="D125" s="164" t="s">
        <v>0</v>
      </c>
      <c r="E125" s="134"/>
      <c r="F125" s="135">
        <v>100</v>
      </c>
      <c r="G125" s="176" t="s">
        <v>0</v>
      </c>
      <c r="H125" s="2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25" s="135" t="str">
        <f>IF(Sklop17[[#This Row],[ZAHTEVANA SHEMA KAKOVOSTI]]&lt;&gt;"",Sklop17[[#This Row],[Preračunana masa/volumen/kos na enoto kg]],"")</f>
        <v/>
      </c>
      <c r="J125" s="165"/>
      <c r="K125" s="148" t="s">
        <v>160</v>
      </c>
      <c r="L125" s="148" t="s">
        <v>160</v>
      </c>
      <c r="M125" s="148" t="s">
        <v>160</v>
      </c>
      <c r="N125" s="88"/>
      <c r="O125" s="147" t="s">
        <v>160</v>
      </c>
      <c r="P125" s="167"/>
      <c r="Q125" s="166">
        <f>+Sklop17[[#This Row],[cena/enota brez DDV v EUR]]*Sklop17[[#This Row],[Stopnja DDV (%)]]</f>
        <v>0</v>
      </c>
      <c r="R125" s="166">
        <f>+Sklop17[[#This Row],[cena/enota brez DDV v EUR]]+Sklop17[[#This Row],[Davek (EUR)]]</f>
        <v>0</v>
      </c>
      <c r="S125" s="166">
        <f>+Sklop17[[#This Row],[cena/enota brez DDV v EUR]]*Sklop17[[#This Row],[Okvirna količina]]</f>
        <v>0</v>
      </c>
      <c r="T125" s="174">
        <f>+Sklop17[[#This Row],[Končna cena/enoto mere (EUR) z DDV]]*Sklop17[[#This Row],[Okvirna količina]]</f>
        <v>0</v>
      </c>
      <c r="U125" s="146" t="s">
        <v>160</v>
      </c>
    </row>
    <row r="126" spans="1:21" s="55" customFormat="1" ht="12">
      <c r="A126" s="84" t="s">
        <v>123</v>
      </c>
      <c r="B126" s="287" t="s">
        <v>1372</v>
      </c>
      <c r="C126" s="164" t="s">
        <v>160</v>
      </c>
      <c r="D126" s="276" t="s">
        <v>0</v>
      </c>
      <c r="E126" s="286"/>
      <c r="F126" s="277">
        <v>2</v>
      </c>
      <c r="G126" s="278" t="s">
        <v>0</v>
      </c>
      <c r="H126" s="2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126" s="277" t="str">
        <f>IF(Sklop17[[#This Row],[ZAHTEVANA SHEMA KAKOVOSTI]]&lt;&gt;"",Sklop17[[#This Row],[Preračunana masa/volumen/kos na enoto kg]],"")</f>
        <v/>
      </c>
      <c r="J126" s="279"/>
      <c r="K126" s="148" t="s">
        <v>160</v>
      </c>
      <c r="L126" s="148" t="s">
        <v>160</v>
      </c>
      <c r="M126" s="148" t="s">
        <v>160</v>
      </c>
      <c r="N126" s="88"/>
      <c r="O126" s="147" t="s">
        <v>160</v>
      </c>
      <c r="P126" s="283"/>
      <c r="Q126" s="282">
        <f>+Sklop17[[#This Row],[cena/enota brez DDV v EUR]]*Sklop17[[#This Row],[Stopnja DDV (%)]]</f>
        <v>0</v>
      </c>
      <c r="R126" s="282">
        <f>+Sklop17[[#This Row],[cena/enota brez DDV v EUR]]+Sklop17[[#This Row],[Davek (EUR)]]</f>
        <v>0</v>
      </c>
      <c r="S126" s="282">
        <f>+Sklop17[[#This Row],[cena/enota brez DDV v EUR]]*Sklop17[[#This Row],[Okvirna količina]]</f>
        <v>0</v>
      </c>
      <c r="T126" s="284">
        <f>+Sklop17[[#This Row],[Končna cena/enoto mere (EUR) z DDV]]*Sklop17[[#This Row],[Okvirna količina]]</f>
        <v>0</v>
      </c>
      <c r="U126" s="146" t="s">
        <v>160</v>
      </c>
    </row>
    <row r="127" spans="1:21" ht="15" customHeight="1">
      <c r="A127" s="84" t="s">
        <v>124</v>
      </c>
      <c r="B127" s="287" t="s">
        <v>1294</v>
      </c>
      <c r="C127" s="164" t="s">
        <v>160</v>
      </c>
      <c r="D127" s="276" t="s">
        <v>0</v>
      </c>
      <c r="E127" s="286"/>
      <c r="F127" s="277">
        <v>100</v>
      </c>
      <c r="G127" s="278" t="s">
        <v>0</v>
      </c>
      <c r="H127" s="2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27" s="277" t="str">
        <f>IF(Sklop17[[#This Row],[ZAHTEVANA SHEMA KAKOVOSTI]]&lt;&gt;"",Sklop17[[#This Row],[Preračunana masa/volumen/kos na enoto kg]],"")</f>
        <v/>
      </c>
      <c r="J127" s="279"/>
      <c r="K127" s="148" t="s">
        <v>160</v>
      </c>
      <c r="L127" s="148" t="s">
        <v>160</v>
      </c>
      <c r="M127" s="148" t="s">
        <v>160</v>
      </c>
      <c r="N127" s="282"/>
      <c r="O127" s="147" t="s">
        <v>160</v>
      </c>
      <c r="P127" s="283"/>
      <c r="Q127" s="282">
        <f>+Sklop17[[#This Row],[cena/enota brez DDV v EUR]]*Sklop17[[#This Row],[Stopnja DDV (%)]]</f>
        <v>0</v>
      </c>
      <c r="R127" s="282">
        <f>+Sklop17[[#This Row],[cena/enota brez DDV v EUR]]+Sklop17[[#This Row],[Davek (EUR)]]</f>
        <v>0</v>
      </c>
      <c r="S127" s="282">
        <f>+Sklop17[[#This Row],[cena/enota brez DDV v EUR]]*Sklop17[[#This Row],[Okvirna količina]]</f>
        <v>0</v>
      </c>
      <c r="T127" s="284">
        <f>+Sklop17[[#This Row],[Končna cena/enoto mere (EUR) z DDV]]*Sklop17[[#This Row],[Okvirna količina]]</f>
        <v>0</v>
      </c>
      <c r="U127" s="146" t="s">
        <v>160</v>
      </c>
    </row>
    <row r="128" spans="1:21">
      <c r="A128" s="419" t="s">
        <v>179</v>
      </c>
      <c r="B128" s="407"/>
      <c r="C128" s="408"/>
      <c r="D128" s="408"/>
      <c r="E128" s="409"/>
      <c r="F128" s="410"/>
      <c r="G128" s="411"/>
      <c r="H128" s="412">
        <f>SUBTOTAL(109,Sklop17[Preračunana masa/volumen/kos na enoto kg])</f>
        <v>88038</v>
      </c>
      <c r="I128" s="412">
        <f>SUBTOTAL(109,Sklop17[Živila iz shem kakovosti (kg)])</f>
        <v>0</v>
      </c>
      <c r="J128" s="410"/>
      <c r="K128" s="413"/>
      <c r="L128" s="413"/>
      <c r="M128" s="414"/>
      <c r="N128" s="415"/>
      <c r="O128" s="415"/>
      <c r="P128" s="415"/>
      <c r="Q128" s="416"/>
      <c r="R128" s="410"/>
      <c r="S128" s="416">
        <f>SUBTOTAL(109,Sklop17[Vrednost za okvirno količino (EUR) brez DDV])</f>
        <v>0</v>
      </c>
      <c r="T128" s="416">
        <f>SUBTOTAL(109,Sklop17[Vrednost za okvirno količino (EUR) z DDV])</f>
        <v>0</v>
      </c>
      <c r="U128" s="417"/>
    </row>
    <row r="129" spans="1:22" ht="15">
      <c r="A129" s="7"/>
      <c r="B129" s="5"/>
      <c r="C129" s="29"/>
      <c r="D129" s="29"/>
      <c r="E129" s="28"/>
      <c r="F129" s="8"/>
      <c r="H129" s="9"/>
      <c r="I129" s="9"/>
      <c r="J129" s="9"/>
      <c r="K129" s="9"/>
      <c r="L129" s="23"/>
      <c r="M129" s="23"/>
      <c r="N129" s="9"/>
      <c r="O129" s="9"/>
      <c r="P129" s="9"/>
      <c r="Q129" s="9"/>
      <c r="R129" s="9"/>
      <c r="S129" s="3"/>
      <c r="T129" s="3"/>
      <c r="U129" s="8"/>
    </row>
    <row r="130" spans="1:22">
      <c r="A130" s="47" t="s">
        <v>176</v>
      </c>
      <c r="B130" s="19"/>
      <c r="C130" s="31"/>
      <c r="D130" s="31"/>
      <c r="E130" s="113"/>
      <c r="Q130" s="47"/>
      <c r="R130" s="47"/>
      <c r="S130" s="47"/>
      <c r="T130" s="47"/>
    </row>
    <row r="131" spans="1:22">
      <c r="A131" s="14" t="s">
        <v>1216</v>
      </c>
      <c r="B131" s="19"/>
      <c r="C131" s="31"/>
      <c r="D131" s="31"/>
      <c r="E131" s="113"/>
    </row>
    <row r="132" spans="1:22">
      <c r="A132" s="107" t="s">
        <v>311</v>
      </c>
      <c r="F132" s="68"/>
      <c r="G132" s="68"/>
      <c r="H132" s="32"/>
      <c r="I132" s="32"/>
      <c r="J132" s="32"/>
      <c r="K132" s="32"/>
      <c r="L132" s="54"/>
      <c r="M132" s="54"/>
      <c r="N132" s="32"/>
      <c r="O132" s="32"/>
      <c r="P132" s="32"/>
      <c r="Q132" s="32"/>
      <c r="R132" s="32"/>
      <c r="V132" s="123"/>
    </row>
    <row r="133" spans="1:22" s="47" customFormat="1">
      <c r="A133" s="125"/>
      <c r="B133" s="124"/>
      <c r="C133" s="124"/>
      <c r="D133" s="124"/>
      <c r="E133" s="124"/>
      <c r="F133" s="124"/>
      <c r="G133" s="124"/>
      <c r="H133" s="124"/>
      <c r="I133" s="124"/>
      <c r="J133" s="124"/>
      <c r="K133" s="124"/>
      <c r="L133" s="124"/>
      <c r="M133" s="124"/>
      <c r="N133" s="124"/>
      <c r="O133" s="124"/>
      <c r="P133" s="124"/>
      <c r="Q133" s="124"/>
      <c r="R133" s="124"/>
      <c r="S133" s="124"/>
      <c r="T133" s="124"/>
      <c r="U133" s="124"/>
    </row>
    <row r="134" spans="1:22" s="47" customFormat="1">
      <c r="A134" s="47" t="s">
        <v>891</v>
      </c>
      <c r="B134" s="214"/>
      <c r="C134" s="110"/>
      <c r="D134" s="110"/>
      <c r="E134" s="110"/>
      <c r="F134" s="114"/>
      <c r="G134" s="114"/>
      <c r="H134" s="114"/>
      <c r="I134" s="114"/>
      <c r="J134" s="114"/>
      <c r="K134" s="114"/>
      <c r="N134" s="68"/>
      <c r="O134" s="68"/>
      <c r="P134" s="68"/>
      <c r="Q134" s="68"/>
      <c r="R134" s="68"/>
      <c r="U134" s="68"/>
    </row>
    <row r="135" spans="1:22" s="47" customFormat="1">
      <c r="A135" s="47" t="s">
        <v>892</v>
      </c>
      <c r="B135" s="214"/>
      <c r="C135" s="110"/>
      <c r="D135" s="110"/>
      <c r="E135" s="110"/>
      <c r="F135" s="114"/>
      <c r="G135" s="114"/>
      <c r="H135" s="114"/>
      <c r="I135" s="114"/>
      <c r="J135" s="114"/>
      <c r="K135" s="114"/>
      <c r="N135" s="68"/>
      <c r="O135" s="68"/>
      <c r="P135" s="68"/>
      <c r="Q135" s="68"/>
      <c r="R135" s="68"/>
      <c r="U135" s="68"/>
    </row>
    <row r="136" spans="1:22">
      <c r="A136" s="47"/>
      <c r="B136" s="214"/>
      <c r="C136" s="110"/>
      <c r="D136" s="110"/>
      <c r="H136" s="114"/>
      <c r="I136" s="114"/>
      <c r="J136" s="114"/>
      <c r="K136" s="114"/>
      <c r="L136" s="47"/>
      <c r="M136" s="47"/>
      <c r="N136" s="68"/>
      <c r="O136" s="68"/>
      <c r="P136" s="68"/>
      <c r="Q136" s="68"/>
      <c r="R136" s="68"/>
      <c r="S136" s="47"/>
      <c r="T136" s="47"/>
    </row>
    <row r="137" spans="1:22">
      <c r="A137" s="107" t="s">
        <v>65</v>
      </c>
      <c r="F137" s="68"/>
      <c r="G137" s="68" t="s">
        <v>66</v>
      </c>
      <c r="H137" s="32"/>
      <c r="I137" s="32"/>
      <c r="J137" s="32"/>
      <c r="K137" s="32"/>
      <c r="L137" s="54"/>
      <c r="M137" s="54"/>
      <c r="N137" s="32"/>
      <c r="O137" s="32"/>
      <c r="P137" s="32"/>
      <c r="Q137" s="32" t="s">
        <v>67</v>
      </c>
      <c r="R137" s="32"/>
    </row>
    <row r="138" spans="1:22" ht="15">
      <c r="A138" s="7"/>
      <c r="B138" s="5"/>
      <c r="C138" s="29"/>
      <c r="D138" s="29"/>
      <c r="E138" s="28"/>
      <c r="F138" s="8"/>
      <c r="H138" s="9"/>
      <c r="I138" s="9"/>
      <c r="J138" s="9"/>
      <c r="K138" s="9"/>
      <c r="L138" s="23"/>
      <c r="M138" s="23"/>
      <c r="N138" s="9"/>
      <c r="O138" s="9"/>
      <c r="P138" s="9"/>
      <c r="Q138" s="9"/>
      <c r="R138" s="9"/>
      <c r="S138" s="3"/>
      <c r="T138" s="3"/>
      <c r="U138" s="8"/>
    </row>
    <row r="139" spans="1:22">
      <c r="B139" s="19"/>
      <c r="C139" s="31"/>
      <c r="D139" s="31"/>
      <c r="E139" s="113"/>
    </row>
    <row r="140" spans="1:22">
      <c r="B140" s="19"/>
      <c r="C140" s="31"/>
      <c r="D140" s="31"/>
      <c r="E140" s="113"/>
    </row>
    <row r="141" spans="1:22">
      <c r="B141" s="19"/>
      <c r="C141" s="31"/>
      <c r="D141" s="31"/>
      <c r="E141" s="113"/>
    </row>
    <row r="142" spans="1:22">
      <c r="B142" s="19"/>
      <c r="C142" s="31"/>
      <c r="D142" s="31"/>
      <c r="E142" s="113"/>
    </row>
    <row r="143" spans="1:22">
      <c r="B143" s="19"/>
      <c r="C143" s="31"/>
      <c r="D143" s="31"/>
      <c r="E143" s="113"/>
    </row>
    <row r="144" spans="1:22">
      <c r="B144" s="19"/>
      <c r="C144" s="31"/>
      <c r="D144" s="31"/>
      <c r="E144" s="113"/>
    </row>
    <row r="145" spans="1:22">
      <c r="B145" s="19"/>
      <c r="C145" s="31"/>
      <c r="D145" s="31"/>
      <c r="E145" s="113"/>
    </row>
    <row r="146" spans="1:22">
      <c r="B146" s="19"/>
      <c r="C146" s="31"/>
      <c r="D146" s="31"/>
      <c r="E146" s="113"/>
    </row>
    <row r="147" spans="1:22">
      <c r="B147" s="19"/>
      <c r="C147" s="31"/>
      <c r="D147" s="31"/>
      <c r="E147" s="113"/>
    </row>
    <row r="148" spans="1:22">
      <c r="B148" s="19"/>
      <c r="C148" s="31"/>
      <c r="D148" s="31"/>
      <c r="E148" s="113"/>
    </row>
    <row r="149" spans="1:22">
      <c r="B149" s="19"/>
      <c r="C149" s="31"/>
      <c r="D149" s="31"/>
      <c r="E149" s="113"/>
    </row>
    <row r="150" spans="1:22">
      <c r="B150" s="19"/>
      <c r="C150" s="31"/>
      <c r="D150" s="31"/>
      <c r="E150" s="113"/>
    </row>
    <row r="151" spans="1:22">
      <c r="B151" s="19"/>
      <c r="C151" s="31"/>
      <c r="D151" s="31"/>
      <c r="E151" s="113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68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68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68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68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68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68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68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68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L264" s="14"/>
      <c r="M264" s="14"/>
      <c r="N264" s="14"/>
      <c r="O264" s="14"/>
      <c r="P264" s="14"/>
      <c r="Q264" s="14"/>
      <c r="R264" s="14"/>
      <c r="S264" s="14"/>
      <c r="T264" s="14"/>
      <c r="U264" s="68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L265" s="14"/>
      <c r="M265" s="14"/>
      <c r="N265" s="14"/>
      <c r="O265" s="14"/>
      <c r="P265" s="14"/>
      <c r="Q265" s="14"/>
      <c r="R265" s="14"/>
      <c r="S265" s="14"/>
      <c r="T265" s="14"/>
      <c r="U265" s="68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L266" s="14"/>
      <c r="M266" s="14"/>
      <c r="N266" s="14"/>
      <c r="O266" s="14"/>
      <c r="P266" s="14"/>
      <c r="Q266" s="14"/>
      <c r="R266" s="14"/>
      <c r="S266" s="14"/>
      <c r="T266" s="14"/>
      <c r="U266" s="68"/>
      <c r="V266" s="14"/>
    </row>
    <row r="267" spans="1:22" s="21" customFormat="1">
      <c r="A267" s="14"/>
      <c r="B267" s="19"/>
      <c r="C267" s="31"/>
      <c r="D267" s="31"/>
      <c r="E267" s="113"/>
      <c r="F267" s="114"/>
      <c r="G267" s="114"/>
      <c r="L267" s="14"/>
      <c r="M267" s="14"/>
      <c r="N267" s="14"/>
      <c r="O267" s="14"/>
      <c r="P267" s="14"/>
      <c r="Q267" s="14"/>
      <c r="R267" s="14"/>
      <c r="S267" s="14"/>
      <c r="T267" s="14"/>
      <c r="U267" s="68"/>
      <c r="V267" s="14"/>
    </row>
    <row r="268" spans="1:22" s="21" customFormat="1">
      <c r="A268" s="14"/>
      <c r="B268" s="19"/>
      <c r="C268" s="31"/>
      <c r="D268" s="31"/>
      <c r="E268" s="113"/>
      <c r="F268" s="114"/>
      <c r="G268" s="114"/>
      <c r="L268" s="14"/>
      <c r="M268" s="14"/>
      <c r="N268" s="14"/>
      <c r="O268" s="14"/>
      <c r="P268" s="14"/>
      <c r="Q268" s="14"/>
      <c r="R268" s="14"/>
      <c r="S268" s="14"/>
      <c r="T268" s="14"/>
      <c r="U268" s="68"/>
      <c r="V268" s="14"/>
    </row>
    <row r="269" spans="1:22" s="21" customFormat="1">
      <c r="A269" s="14"/>
      <c r="B269" s="19"/>
      <c r="C269" s="31"/>
      <c r="D269" s="31"/>
      <c r="E269" s="113"/>
      <c r="F269" s="114"/>
      <c r="G269" s="114"/>
      <c r="L269" s="14"/>
      <c r="M269" s="14"/>
      <c r="N269" s="14"/>
      <c r="O269" s="14"/>
      <c r="P269" s="14"/>
      <c r="Q269" s="14"/>
      <c r="R269" s="14"/>
      <c r="S269" s="14"/>
      <c r="T269" s="14"/>
      <c r="U269" s="68"/>
      <c r="V269" s="14"/>
    </row>
    <row r="270" spans="1:22" s="21" customFormat="1">
      <c r="A270" s="14"/>
      <c r="B270" s="19"/>
      <c r="C270" s="31"/>
      <c r="D270" s="31"/>
      <c r="E270" s="113"/>
      <c r="F270" s="114"/>
      <c r="G270" s="114"/>
      <c r="L270" s="14"/>
      <c r="M270" s="14"/>
      <c r="N270" s="14"/>
      <c r="O270" s="14"/>
      <c r="P270" s="14"/>
      <c r="Q270" s="14"/>
      <c r="R270" s="14"/>
      <c r="S270" s="14"/>
      <c r="T270" s="14"/>
      <c r="U270" s="68"/>
      <c r="V270" s="14"/>
    </row>
    <row r="271" spans="1:22" s="21" customFormat="1">
      <c r="A271" s="14"/>
      <c r="B271" s="19"/>
      <c r="C271" s="31"/>
      <c r="D271" s="31"/>
      <c r="E271" s="113"/>
      <c r="F271" s="114"/>
      <c r="G271" s="114"/>
      <c r="L271" s="14"/>
      <c r="M271" s="14"/>
      <c r="N271" s="14"/>
      <c r="O271" s="14"/>
      <c r="P271" s="14"/>
      <c r="Q271" s="14"/>
      <c r="R271" s="14"/>
      <c r="S271" s="14"/>
      <c r="T271" s="14"/>
      <c r="U271" s="68"/>
      <c r="V271" s="14"/>
    </row>
    <row r="272" spans="1:22" s="21" customFormat="1">
      <c r="A272" s="14"/>
      <c r="B272" s="19"/>
      <c r="C272" s="31"/>
      <c r="D272" s="31"/>
      <c r="E272" s="113"/>
      <c r="F272" s="114"/>
      <c r="G272" s="114"/>
      <c r="L272" s="14"/>
      <c r="M272" s="14"/>
      <c r="N272" s="14"/>
      <c r="O272" s="14"/>
      <c r="P272" s="14"/>
      <c r="Q272" s="14"/>
      <c r="R272" s="14"/>
      <c r="S272" s="14"/>
      <c r="T272" s="14"/>
      <c r="U272" s="68"/>
      <c r="V272" s="14"/>
    </row>
    <row r="273" spans="1:22" s="21" customFormat="1">
      <c r="A273" s="14"/>
      <c r="B273" s="19"/>
      <c r="C273" s="31"/>
      <c r="D273" s="31"/>
      <c r="E273" s="113"/>
      <c r="F273" s="114"/>
      <c r="G273" s="114"/>
      <c r="L273" s="14"/>
      <c r="M273" s="14"/>
      <c r="N273" s="14"/>
      <c r="O273" s="14"/>
      <c r="P273" s="14"/>
      <c r="Q273" s="14"/>
      <c r="R273" s="14"/>
      <c r="S273" s="14"/>
      <c r="T273" s="14"/>
      <c r="U273" s="68"/>
      <c r="V273" s="14"/>
    </row>
    <row r="274" spans="1:22" s="21" customFormat="1">
      <c r="A274" s="14"/>
      <c r="B274" s="19"/>
      <c r="C274" s="31"/>
      <c r="D274" s="31"/>
      <c r="E274" s="113"/>
      <c r="F274" s="114"/>
      <c r="G274" s="114"/>
      <c r="L274" s="14"/>
      <c r="M274" s="14"/>
      <c r="N274" s="14"/>
      <c r="O274" s="14"/>
      <c r="P274" s="14"/>
      <c r="Q274" s="14"/>
      <c r="R274" s="14"/>
      <c r="S274" s="14"/>
      <c r="T274" s="14"/>
      <c r="U274" s="68"/>
      <c r="V274" s="14"/>
    </row>
    <row r="275" spans="1:22" s="21" customFormat="1">
      <c r="A275" s="14"/>
      <c r="B275" s="19"/>
      <c r="C275" s="31"/>
      <c r="D275" s="31"/>
      <c r="E275" s="113"/>
      <c r="F275" s="114"/>
      <c r="G275" s="114"/>
      <c r="L275" s="14"/>
      <c r="M275" s="14"/>
      <c r="N275" s="14"/>
      <c r="O275" s="14"/>
      <c r="P275" s="14"/>
      <c r="Q275" s="14"/>
      <c r="R275" s="14"/>
      <c r="S275" s="14"/>
      <c r="T275" s="14"/>
      <c r="U275" s="68"/>
      <c r="V275" s="14"/>
    </row>
    <row r="276" spans="1:22" s="21" customFormat="1">
      <c r="A276" s="14"/>
      <c r="B276" s="19"/>
      <c r="C276" s="31"/>
      <c r="D276" s="31"/>
      <c r="E276" s="113"/>
      <c r="F276" s="114"/>
      <c r="G276" s="114"/>
      <c r="L276" s="14"/>
      <c r="M276" s="14"/>
      <c r="N276" s="14"/>
      <c r="O276" s="14"/>
      <c r="P276" s="14"/>
      <c r="Q276" s="14"/>
      <c r="R276" s="14"/>
      <c r="S276" s="14"/>
      <c r="T276" s="14"/>
      <c r="U276" s="68"/>
      <c r="V276" s="14"/>
    </row>
    <row r="277" spans="1:22" s="21" customFormat="1">
      <c r="A277" s="14"/>
      <c r="B277" s="19"/>
      <c r="C277" s="31"/>
      <c r="D277" s="31"/>
      <c r="E277" s="113"/>
      <c r="F277" s="114"/>
      <c r="G277" s="114"/>
      <c r="L277" s="14"/>
      <c r="M277" s="14"/>
      <c r="N277" s="14"/>
      <c r="O277" s="14"/>
      <c r="P277" s="14"/>
      <c r="Q277" s="14"/>
      <c r="R277" s="14"/>
      <c r="S277" s="14"/>
      <c r="T277" s="14"/>
      <c r="U277" s="68"/>
      <c r="V277" s="14"/>
    </row>
    <row r="278" spans="1:22" s="21" customFormat="1">
      <c r="A278" s="14"/>
      <c r="B278" s="19"/>
      <c r="C278" s="31"/>
      <c r="D278" s="31"/>
      <c r="E278" s="113"/>
      <c r="F278" s="114"/>
      <c r="G278" s="114"/>
      <c r="L278" s="14"/>
      <c r="M278" s="14"/>
      <c r="N278" s="14"/>
      <c r="O278" s="14"/>
      <c r="P278" s="14"/>
      <c r="Q278" s="14"/>
      <c r="R278" s="14"/>
      <c r="S278" s="14"/>
      <c r="T278" s="14"/>
      <c r="U278" s="68"/>
      <c r="V278" s="14"/>
    </row>
    <row r="279" spans="1:22" s="21" customFormat="1">
      <c r="A279" s="14"/>
      <c r="B279" s="19"/>
      <c r="C279" s="31"/>
      <c r="D279" s="31"/>
      <c r="E279" s="113"/>
      <c r="F279" s="114"/>
      <c r="G279" s="114"/>
      <c r="L279" s="14"/>
      <c r="M279" s="14"/>
      <c r="N279" s="14"/>
      <c r="O279" s="14"/>
      <c r="P279" s="14"/>
      <c r="Q279" s="14"/>
      <c r="R279" s="14"/>
      <c r="S279" s="14"/>
      <c r="T279" s="14"/>
      <c r="U279" s="68"/>
      <c r="V279" s="14"/>
    </row>
    <row r="280" spans="1:22" s="21" customFormat="1">
      <c r="A280" s="14"/>
      <c r="B280" s="19"/>
      <c r="C280" s="31"/>
      <c r="D280" s="31"/>
      <c r="E280" s="113"/>
      <c r="F280" s="114"/>
      <c r="G280" s="114"/>
      <c r="L280" s="14"/>
      <c r="M280" s="14"/>
      <c r="N280" s="14"/>
      <c r="O280" s="14"/>
      <c r="P280" s="14"/>
      <c r="Q280" s="14"/>
      <c r="R280" s="14"/>
      <c r="S280" s="14"/>
      <c r="T280" s="14"/>
      <c r="U280" s="68"/>
      <c r="V280" s="14"/>
    </row>
    <row r="281" spans="1:22" s="21" customFormat="1">
      <c r="A281" s="14"/>
      <c r="B281" s="19"/>
      <c r="C281" s="31"/>
      <c r="D281" s="31"/>
      <c r="E281" s="113"/>
      <c r="F281" s="114"/>
      <c r="G281" s="114"/>
      <c r="L281" s="14"/>
      <c r="M281" s="14"/>
      <c r="N281" s="14"/>
      <c r="O281" s="14"/>
      <c r="P281" s="14"/>
      <c r="Q281" s="14"/>
      <c r="R281" s="14"/>
      <c r="S281" s="14"/>
      <c r="T281" s="14"/>
      <c r="U281" s="68"/>
      <c r="V281" s="14"/>
    </row>
    <row r="282" spans="1:22" s="21" customFormat="1">
      <c r="A282" s="14"/>
      <c r="B282" s="19"/>
      <c r="C282" s="31"/>
      <c r="D282" s="31"/>
      <c r="E282" s="113"/>
      <c r="F282" s="114"/>
      <c r="G282" s="114"/>
      <c r="L282" s="14"/>
      <c r="M282" s="14"/>
      <c r="N282" s="14"/>
      <c r="O282" s="14"/>
      <c r="P282" s="14"/>
      <c r="Q282" s="14"/>
      <c r="R282" s="14"/>
      <c r="S282" s="14"/>
      <c r="T282" s="14"/>
      <c r="U282" s="68"/>
      <c r="V282" s="14"/>
    </row>
    <row r="283" spans="1:22" s="21" customFormat="1">
      <c r="A283" s="14"/>
      <c r="B283" s="19"/>
      <c r="C283" s="31"/>
      <c r="D283" s="31"/>
      <c r="E283" s="113"/>
      <c r="F283" s="114"/>
      <c r="G283" s="114"/>
      <c r="L283" s="14"/>
      <c r="M283" s="14"/>
      <c r="N283" s="14"/>
      <c r="O283" s="14"/>
      <c r="P283" s="14"/>
      <c r="Q283" s="14"/>
      <c r="R283" s="14"/>
      <c r="S283" s="14"/>
      <c r="T283" s="14"/>
      <c r="U283" s="68"/>
      <c r="V283" s="14"/>
    </row>
    <row r="284" spans="1:22" s="21" customFormat="1">
      <c r="A284" s="14"/>
      <c r="B284" s="19"/>
      <c r="C284" s="31"/>
      <c r="D284" s="31"/>
      <c r="E284" s="113"/>
      <c r="F284" s="114"/>
      <c r="G284" s="114"/>
      <c r="L284" s="14"/>
      <c r="M284" s="14"/>
      <c r="N284" s="14"/>
      <c r="O284" s="14"/>
      <c r="P284" s="14"/>
      <c r="Q284" s="14"/>
      <c r="R284" s="14"/>
      <c r="S284" s="14"/>
      <c r="T284" s="14"/>
      <c r="U284" s="68"/>
      <c r="V284" s="14"/>
    </row>
    <row r="285" spans="1:22" s="21" customFormat="1">
      <c r="A285" s="14"/>
      <c r="B285" s="19"/>
      <c r="C285" s="31"/>
      <c r="D285" s="31"/>
      <c r="E285" s="113"/>
      <c r="F285" s="114"/>
      <c r="G285" s="114"/>
      <c r="L285" s="14"/>
      <c r="M285" s="14"/>
      <c r="N285" s="14"/>
      <c r="O285" s="14"/>
      <c r="P285" s="14"/>
      <c r="Q285" s="14"/>
      <c r="R285" s="14"/>
      <c r="S285" s="14"/>
      <c r="T285" s="14"/>
      <c r="U285" s="68"/>
      <c r="V285" s="14"/>
    </row>
    <row r="286" spans="1:22" s="21" customFormat="1">
      <c r="A286" s="14"/>
      <c r="B286" s="19"/>
      <c r="C286" s="31"/>
      <c r="D286" s="31"/>
      <c r="E286" s="113"/>
      <c r="F286" s="114"/>
      <c r="G286" s="114"/>
      <c r="L286" s="14"/>
      <c r="M286" s="14"/>
      <c r="N286" s="14"/>
      <c r="O286" s="14"/>
      <c r="P286" s="14"/>
      <c r="Q286" s="14"/>
      <c r="R286" s="14"/>
      <c r="S286" s="14"/>
      <c r="T286" s="14"/>
      <c r="U286" s="68"/>
      <c r="V286" s="14"/>
    </row>
    <row r="287" spans="1:22" s="21" customFormat="1">
      <c r="A287" s="14"/>
      <c r="B287" s="19"/>
      <c r="C287" s="31"/>
      <c r="D287" s="31"/>
      <c r="E287" s="113"/>
      <c r="F287" s="114"/>
      <c r="G287" s="114"/>
      <c r="L287" s="14"/>
      <c r="M287" s="14"/>
      <c r="N287" s="14"/>
      <c r="O287" s="14"/>
      <c r="P287" s="14"/>
      <c r="Q287" s="14"/>
      <c r="R287" s="14"/>
      <c r="S287" s="14"/>
      <c r="T287" s="14"/>
      <c r="U287" s="68"/>
      <c r="V287" s="14"/>
    </row>
    <row r="288" spans="1:22" s="21" customFormat="1">
      <c r="A288" s="14"/>
      <c r="B288" s="19"/>
      <c r="C288" s="31"/>
      <c r="D288" s="31"/>
      <c r="E288" s="113"/>
      <c r="F288" s="114"/>
      <c r="G288" s="114"/>
      <c r="L288" s="14"/>
      <c r="M288" s="14"/>
      <c r="N288" s="14"/>
      <c r="O288" s="14"/>
      <c r="P288" s="14"/>
      <c r="Q288" s="14"/>
      <c r="R288" s="14"/>
      <c r="S288" s="14"/>
      <c r="T288" s="14"/>
      <c r="U288" s="68"/>
      <c r="V288" s="14"/>
    </row>
    <row r="289" spans="1:22" s="21" customFormat="1">
      <c r="A289" s="14"/>
      <c r="B289" s="19"/>
      <c r="C289" s="31"/>
      <c r="D289" s="31"/>
      <c r="E289" s="113"/>
      <c r="F289" s="114"/>
      <c r="G289" s="114"/>
      <c r="L289" s="14"/>
      <c r="M289" s="14"/>
      <c r="N289" s="14"/>
      <c r="O289" s="14"/>
      <c r="P289" s="14"/>
      <c r="Q289" s="14"/>
      <c r="R289" s="14"/>
      <c r="S289" s="14"/>
      <c r="T289" s="14"/>
      <c r="U289" s="68"/>
      <c r="V289" s="14"/>
    </row>
    <row r="290" spans="1:22" s="21" customFormat="1">
      <c r="A290" s="14"/>
      <c r="B290" s="19"/>
      <c r="C290" s="31"/>
      <c r="D290" s="31"/>
      <c r="E290" s="113"/>
      <c r="F290" s="114"/>
      <c r="G290" s="114"/>
      <c r="L290" s="14"/>
      <c r="M290" s="14"/>
      <c r="N290" s="14"/>
      <c r="O290" s="14"/>
      <c r="P290" s="14"/>
      <c r="Q290" s="14"/>
      <c r="R290" s="14"/>
      <c r="S290" s="14"/>
      <c r="T290" s="14"/>
      <c r="U290" s="68"/>
      <c r="V290" s="14"/>
    </row>
    <row r="291" spans="1:22" s="21" customFormat="1">
      <c r="A291" s="14"/>
      <c r="B291" s="19"/>
      <c r="C291" s="31"/>
      <c r="D291" s="31"/>
      <c r="E291" s="113"/>
      <c r="F291" s="114"/>
      <c r="G291" s="114"/>
      <c r="L291" s="14"/>
      <c r="M291" s="14"/>
      <c r="N291" s="14"/>
      <c r="O291" s="14"/>
      <c r="P291" s="14"/>
      <c r="Q291" s="14"/>
      <c r="R291" s="14"/>
      <c r="S291" s="14"/>
      <c r="T291" s="14"/>
      <c r="U291" s="68"/>
      <c r="V291" s="14"/>
    </row>
    <row r="292" spans="1:22" s="21" customFormat="1">
      <c r="A292" s="14"/>
      <c r="B292" s="19"/>
      <c r="C292" s="31"/>
      <c r="D292" s="31"/>
      <c r="E292" s="113"/>
      <c r="F292" s="114"/>
      <c r="G292" s="114"/>
      <c r="L292" s="14"/>
      <c r="M292" s="14"/>
      <c r="N292" s="14"/>
      <c r="O292" s="14"/>
      <c r="P292" s="14"/>
      <c r="Q292" s="14"/>
      <c r="R292" s="14"/>
      <c r="S292" s="14"/>
      <c r="T292" s="14"/>
      <c r="U292" s="68"/>
      <c r="V292" s="14"/>
    </row>
    <row r="293" spans="1:22" s="21" customFormat="1">
      <c r="A293" s="14"/>
      <c r="B293" s="19"/>
      <c r="C293" s="31"/>
      <c r="D293" s="31"/>
      <c r="E293" s="113"/>
      <c r="F293" s="114"/>
      <c r="G293" s="114"/>
      <c r="L293" s="14"/>
      <c r="M293" s="14"/>
      <c r="N293" s="14"/>
      <c r="O293" s="14"/>
      <c r="P293" s="14"/>
      <c r="Q293" s="14"/>
      <c r="R293" s="14"/>
      <c r="S293" s="14"/>
      <c r="T293" s="14"/>
      <c r="U293" s="68"/>
      <c r="V293" s="14"/>
    </row>
    <row r="294" spans="1:22" s="21" customFormat="1">
      <c r="A294" s="14"/>
      <c r="B294" s="19"/>
      <c r="C294" s="31"/>
      <c r="D294" s="31"/>
      <c r="E294" s="113"/>
      <c r="F294" s="114"/>
      <c r="G294" s="114"/>
      <c r="L294" s="14"/>
      <c r="M294" s="14"/>
      <c r="N294" s="14"/>
      <c r="O294" s="14"/>
      <c r="P294" s="14"/>
      <c r="Q294" s="14"/>
      <c r="R294" s="14"/>
      <c r="S294" s="14"/>
      <c r="T294" s="14"/>
      <c r="U294" s="68"/>
      <c r="V294" s="14"/>
    </row>
    <row r="295" spans="1:22" s="21" customFormat="1">
      <c r="A295" s="14"/>
      <c r="B295" s="19"/>
      <c r="C295" s="31"/>
      <c r="D295" s="31"/>
      <c r="E295" s="113"/>
      <c r="F295" s="114"/>
      <c r="G295" s="114"/>
      <c r="L295" s="14"/>
      <c r="M295" s="14"/>
      <c r="N295" s="14"/>
      <c r="O295" s="14"/>
      <c r="P295" s="14"/>
      <c r="Q295" s="14"/>
      <c r="R295" s="14"/>
      <c r="S295" s="14"/>
      <c r="T295" s="14"/>
      <c r="U295" s="68"/>
      <c r="V295" s="14"/>
    </row>
    <row r="296" spans="1:22" s="21" customFormat="1">
      <c r="A296" s="14"/>
      <c r="B296" s="19"/>
      <c r="C296" s="31"/>
      <c r="D296" s="31"/>
      <c r="E296" s="113"/>
      <c r="F296" s="114"/>
      <c r="G296" s="114"/>
      <c r="L296" s="14"/>
      <c r="M296" s="14"/>
      <c r="N296" s="14"/>
      <c r="O296" s="14"/>
      <c r="P296" s="14"/>
      <c r="Q296" s="14"/>
      <c r="R296" s="14"/>
      <c r="S296" s="14"/>
      <c r="T296" s="14"/>
      <c r="U296" s="68"/>
      <c r="V296" s="14"/>
    </row>
    <row r="297" spans="1:22" s="21" customFormat="1">
      <c r="A297" s="14"/>
      <c r="B297" s="19"/>
      <c r="C297" s="31"/>
      <c r="D297" s="31"/>
      <c r="E297" s="113"/>
      <c r="F297" s="114"/>
      <c r="G297" s="114"/>
      <c r="L297" s="14"/>
      <c r="M297" s="14"/>
      <c r="N297" s="14"/>
      <c r="O297" s="14"/>
      <c r="P297" s="14"/>
      <c r="Q297" s="14"/>
      <c r="R297" s="14"/>
      <c r="S297" s="14"/>
      <c r="T297" s="14"/>
      <c r="U297" s="68"/>
      <c r="V297" s="14"/>
    </row>
    <row r="298" spans="1:22" s="21" customFormat="1">
      <c r="A298" s="14"/>
      <c r="B298" s="19"/>
      <c r="C298" s="31"/>
      <c r="D298" s="31"/>
      <c r="E298" s="113"/>
      <c r="F298" s="114"/>
      <c r="G298" s="114"/>
      <c r="L298" s="14"/>
      <c r="M298" s="14"/>
      <c r="N298" s="14"/>
      <c r="O298" s="14"/>
      <c r="P298" s="14"/>
      <c r="Q298" s="14"/>
      <c r="R298" s="14"/>
      <c r="S298" s="14"/>
      <c r="T298" s="14"/>
      <c r="U298" s="68"/>
      <c r="V298" s="14"/>
    </row>
    <row r="299" spans="1:22" s="21" customFormat="1">
      <c r="A299" s="14"/>
      <c r="B299" s="19"/>
      <c r="C299" s="31"/>
      <c r="D299" s="31"/>
      <c r="E299" s="113"/>
      <c r="F299" s="114"/>
      <c r="G299" s="114"/>
      <c r="L299" s="14"/>
      <c r="M299" s="14"/>
      <c r="N299" s="14"/>
      <c r="O299" s="14"/>
      <c r="P299" s="14"/>
      <c r="Q299" s="14"/>
      <c r="R299" s="14"/>
      <c r="S299" s="14"/>
      <c r="T299" s="14"/>
      <c r="U299" s="68"/>
      <c r="V299" s="14"/>
    </row>
    <row r="300" spans="1:22" s="21" customFormat="1">
      <c r="A300" s="14"/>
      <c r="B300" s="19"/>
      <c r="C300" s="31"/>
      <c r="D300" s="31"/>
      <c r="E300" s="113"/>
      <c r="F300" s="114"/>
      <c r="G300" s="114"/>
      <c r="L300" s="14"/>
      <c r="M300" s="14"/>
      <c r="N300" s="14"/>
      <c r="O300" s="14"/>
      <c r="P300" s="14"/>
      <c r="Q300" s="14"/>
      <c r="R300" s="14"/>
      <c r="S300" s="14"/>
      <c r="T300" s="14"/>
      <c r="U300" s="68"/>
      <c r="V300" s="14"/>
    </row>
    <row r="301" spans="1:22" s="21" customFormat="1">
      <c r="A301" s="14"/>
      <c r="B301" s="19"/>
      <c r="C301" s="31"/>
      <c r="D301" s="31"/>
      <c r="E301" s="113"/>
      <c r="F301" s="114"/>
      <c r="G301" s="114"/>
      <c r="L301" s="14"/>
      <c r="M301" s="14"/>
      <c r="N301" s="14"/>
      <c r="O301" s="14"/>
      <c r="P301" s="14"/>
      <c r="Q301" s="14"/>
      <c r="R301" s="14"/>
      <c r="S301" s="14"/>
      <c r="T301" s="14"/>
      <c r="U301" s="68"/>
      <c r="V301" s="14"/>
    </row>
    <row r="302" spans="1:22" s="21" customFormat="1">
      <c r="A302" s="14"/>
      <c r="B302" s="19"/>
      <c r="C302" s="31"/>
      <c r="D302" s="31"/>
      <c r="E302" s="113"/>
      <c r="F302" s="114"/>
      <c r="G302" s="114"/>
      <c r="L302" s="14"/>
      <c r="M302" s="14"/>
      <c r="N302" s="14"/>
      <c r="O302" s="14"/>
      <c r="P302" s="14"/>
      <c r="Q302" s="14"/>
      <c r="R302" s="14"/>
      <c r="S302" s="14"/>
      <c r="T302" s="14"/>
      <c r="U302" s="68"/>
      <c r="V302" s="14"/>
    </row>
    <row r="303" spans="1:22" s="21" customFormat="1">
      <c r="A303" s="14"/>
      <c r="B303" s="19"/>
      <c r="C303" s="31"/>
      <c r="D303" s="31"/>
      <c r="E303" s="113"/>
      <c r="F303" s="114"/>
      <c r="G303" s="114"/>
      <c r="L303" s="14"/>
      <c r="M303" s="14"/>
      <c r="N303" s="14"/>
      <c r="O303" s="14"/>
      <c r="P303" s="14"/>
      <c r="Q303" s="14"/>
      <c r="R303" s="14"/>
      <c r="S303" s="14"/>
      <c r="T303" s="14"/>
      <c r="U303" s="68"/>
      <c r="V303" s="14"/>
    </row>
    <row r="304" spans="1:22" s="21" customFormat="1">
      <c r="A304" s="14"/>
      <c r="B304" s="19"/>
      <c r="C304" s="31"/>
      <c r="D304" s="31"/>
      <c r="E304" s="113"/>
      <c r="F304" s="114"/>
      <c r="G304" s="114"/>
      <c r="L304" s="14"/>
      <c r="M304" s="14"/>
      <c r="N304" s="14"/>
      <c r="O304" s="14"/>
      <c r="P304" s="14"/>
      <c r="Q304" s="14"/>
      <c r="R304" s="14"/>
      <c r="S304" s="14"/>
      <c r="T304" s="14"/>
      <c r="U304" s="68"/>
      <c r="V304" s="14"/>
    </row>
    <row r="305" spans="1:22" s="21" customFormat="1">
      <c r="A305" s="14"/>
      <c r="B305" s="19"/>
      <c r="C305" s="31"/>
      <c r="D305" s="31"/>
      <c r="E305" s="113"/>
      <c r="F305" s="114"/>
      <c r="G305" s="114"/>
      <c r="L305" s="14"/>
      <c r="M305" s="14"/>
      <c r="N305" s="14"/>
      <c r="O305" s="14"/>
      <c r="P305" s="14"/>
      <c r="Q305" s="14"/>
      <c r="R305" s="14"/>
      <c r="S305" s="14"/>
      <c r="T305" s="14"/>
      <c r="U305" s="68"/>
      <c r="V305" s="14"/>
    </row>
    <row r="306" spans="1:22" s="21" customFormat="1">
      <c r="A306" s="14"/>
      <c r="B306" s="19"/>
      <c r="C306" s="31"/>
      <c r="D306" s="31"/>
      <c r="E306" s="113"/>
      <c r="F306" s="114"/>
      <c r="G306" s="114"/>
      <c r="L306" s="14"/>
      <c r="M306" s="14"/>
      <c r="N306" s="14"/>
      <c r="O306" s="14"/>
      <c r="P306" s="14"/>
      <c r="Q306" s="14"/>
      <c r="R306" s="14"/>
      <c r="S306" s="14"/>
      <c r="T306" s="14"/>
      <c r="U306" s="68"/>
      <c r="V306" s="14"/>
    </row>
    <row r="307" spans="1:22" s="21" customFormat="1">
      <c r="A307" s="14"/>
      <c r="B307" s="19"/>
      <c r="C307" s="31"/>
      <c r="D307" s="31"/>
      <c r="E307" s="113"/>
      <c r="F307" s="114"/>
      <c r="G307" s="114"/>
      <c r="L307" s="14"/>
      <c r="M307" s="14"/>
      <c r="N307" s="14"/>
      <c r="O307" s="14"/>
      <c r="P307" s="14"/>
      <c r="Q307" s="14"/>
      <c r="R307" s="14"/>
      <c r="S307" s="14"/>
      <c r="T307" s="14"/>
      <c r="U307" s="68"/>
      <c r="V307" s="14"/>
    </row>
    <row r="308" spans="1:22" s="21" customFormat="1">
      <c r="A308" s="14"/>
      <c r="B308" s="19"/>
      <c r="C308" s="31"/>
      <c r="D308" s="31"/>
      <c r="E308" s="113"/>
      <c r="F308" s="114"/>
      <c r="G308" s="114"/>
      <c r="L308" s="14"/>
      <c r="M308" s="14"/>
      <c r="N308" s="14"/>
      <c r="O308" s="14"/>
      <c r="P308" s="14"/>
      <c r="Q308" s="14"/>
      <c r="R308" s="14"/>
      <c r="S308" s="14"/>
      <c r="T308" s="14"/>
      <c r="U308" s="68"/>
      <c r="V308" s="14"/>
    </row>
    <row r="309" spans="1:22" s="21" customFormat="1">
      <c r="A309" s="14"/>
      <c r="B309" s="19"/>
      <c r="C309" s="31"/>
      <c r="D309" s="31"/>
      <c r="E309" s="113"/>
      <c r="F309" s="114"/>
      <c r="G309" s="114"/>
      <c r="L309" s="14"/>
      <c r="M309" s="14"/>
      <c r="N309" s="14"/>
      <c r="O309" s="14"/>
      <c r="P309" s="14"/>
      <c r="Q309" s="14"/>
      <c r="R309" s="14"/>
      <c r="S309" s="14"/>
      <c r="T309" s="14"/>
      <c r="U309" s="68"/>
      <c r="V309" s="14"/>
    </row>
    <row r="310" spans="1:22" s="21" customFormat="1">
      <c r="A310" s="14"/>
      <c r="B310" s="19"/>
      <c r="C310" s="31"/>
      <c r="D310" s="31"/>
      <c r="E310" s="113"/>
      <c r="F310" s="114"/>
      <c r="G310" s="114"/>
      <c r="L310" s="14"/>
      <c r="M310" s="14"/>
      <c r="N310" s="14"/>
      <c r="O310" s="14"/>
      <c r="P310" s="14"/>
      <c r="Q310" s="14"/>
      <c r="R310" s="14"/>
      <c r="S310" s="14"/>
      <c r="T310" s="14"/>
      <c r="U310" s="68"/>
      <c r="V310" s="14"/>
    </row>
    <row r="311" spans="1:22" s="21" customFormat="1">
      <c r="A311" s="14"/>
      <c r="B311" s="19"/>
      <c r="C311" s="31"/>
      <c r="D311" s="31"/>
      <c r="E311" s="113"/>
      <c r="F311" s="114"/>
      <c r="G311" s="114"/>
      <c r="L311" s="14"/>
      <c r="M311" s="14"/>
      <c r="N311" s="14"/>
      <c r="O311" s="14"/>
      <c r="P311" s="14"/>
      <c r="Q311" s="14"/>
      <c r="R311" s="14"/>
      <c r="S311" s="14"/>
      <c r="T311" s="14"/>
      <c r="U311" s="68"/>
      <c r="V311" s="14"/>
    </row>
    <row r="312" spans="1:22" s="21" customFormat="1">
      <c r="A312" s="14"/>
      <c r="B312" s="19"/>
      <c r="C312" s="31"/>
      <c r="D312" s="31"/>
      <c r="E312" s="113"/>
      <c r="F312" s="114"/>
      <c r="G312" s="114"/>
      <c r="L312" s="14"/>
      <c r="M312" s="14"/>
      <c r="N312" s="14"/>
      <c r="O312" s="14"/>
      <c r="P312" s="14"/>
      <c r="Q312" s="14"/>
      <c r="R312" s="14"/>
      <c r="S312" s="14"/>
      <c r="T312" s="14"/>
      <c r="U312" s="68"/>
      <c r="V312" s="14"/>
    </row>
    <row r="313" spans="1:22" s="21" customFormat="1">
      <c r="A313" s="14"/>
      <c r="B313" s="19"/>
      <c r="C313" s="31"/>
      <c r="D313" s="31"/>
      <c r="E313" s="113"/>
      <c r="F313" s="114"/>
      <c r="G313" s="114"/>
      <c r="L313" s="14"/>
      <c r="M313" s="14"/>
      <c r="N313" s="14"/>
      <c r="O313" s="14"/>
      <c r="P313" s="14"/>
      <c r="Q313" s="14"/>
      <c r="R313" s="14"/>
      <c r="S313" s="14"/>
      <c r="T313" s="14"/>
      <c r="U313" s="68"/>
      <c r="V313" s="14"/>
    </row>
    <row r="314" spans="1:22" s="21" customFormat="1">
      <c r="A314" s="14"/>
      <c r="B314" s="19"/>
      <c r="C314" s="31"/>
      <c r="D314" s="31"/>
      <c r="E314" s="113"/>
      <c r="F314" s="114"/>
      <c r="G314" s="114"/>
      <c r="L314" s="14"/>
      <c r="M314" s="14"/>
      <c r="N314" s="14"/>
      <c r="O314" s="14"/>
      <c r="P314" s="14"/>
      <c r="Q314" s="14"/>
      <c r="R314" s="14"/>
      <c r="S314" s="14"/>
      <c r="T314" s="14"/>
      <c r="U314" s="68"/>
      <c r="V314" s="14"/>
    </row>
    <row r="315" spans="1:22" s="21" customFormat="1">
      <c r="A315" s="14"/>
      <c r="B315" s="19"/>
      <c r="C315" s="31"/>
      <c r="D315" s="31"/>
      <c r="E315" s="113"/>
      <c r="F315" s="114"/>
      <c r="G315" s="114"/>
      <c r="L315" s="14"/>
      <c r="M315" s="14"/>
      <c r="N315" s="14"/>
      <c r="O315" s="14"/>
      <c r="P315" s="14"/>
      <c r="Q315" s="14"/>
      <c r="R315" s="14"/>
      <c r="S315" s="14"/>
      <c r="T315" s="14"/>
      <c r="U315" s="68"/>
      <c r="V315" s="14"/>
    </row>
    <row r="316" spans="1:22" s="21" customFormat="1">
      <c r="A316" s="14"/>
      <c r="B316" s="19"/>
      <c r="C316" s="31"/>
      <c r="D316" s="31"/>
      <c r="E316" s="113"/>
      <c r="F316" s="114"/>
      <c r="G316" s="114"/>
      <c r="L316" s="14"/>
      <c r="M316" s="14"/>
      <c r="N316" s="14"/>
      <c r="O316" s="14"/>
      <c r="P316" s="14"/>
      <c r="Q316" s="14"/>
      <c r="R316" s="14"/>
      <c r="S316" s="14"/>
      <c r="T316" s="14"/>
      <c r="U316" s="68"/>
      <c r="V316" s="14"/>
    </row>
    <row r="317" spans="1:22" s="21" customFormat="1">
      <c r="A317" s="14"/>
      <c r="B317" s="19"/>
      <c r="C317" s="31"/>
      <c r="D317" s="31"/>
      <c r="E317" s="113"/>
      <c r="F317" s="114"/>
      <c r="G317" s="114"/>
      <c r="L317" s="14"/>
      <c r="M317" s="14"/>
      <c r="N317" s="14"/>
      <c r="O317" s="14"/>
      <c r="P317" s="14"/>
      <c r="Q317" s="14"/>
      <c r="R317" s="14"/>
      <c r="S317" s="14"/>
      <c r="T317" s="14"/>
      <c r="U317" s="68"/>
      <c r="V317" s="14"/>
    </row>
    <row r="318" spans="1:22" s="21" customFormat="1">
      <c r="A318" s="14"/>
      <c r="B318" s="19"/>
      <c r="C318" s="31"/>
      <c r="D318" s="31"/>
      <c r="E318" s="113"/>
      <c r="F318" s="114"/>
      <c r="G318" s="114"/>
      <c r="L318" s="14"/>
      <c r="M318" s="14"/>
      <c r="N318" s="14"/>
      <c r="O318" s="14"/>
      <c r="P318" s="14"/>
      <c r="Q318" s="14"/>
      <c r="R318" s="14"/>
      <c r="S318" s="14"/>
      <c r="T318" s="14"/>
      <c r="U318" s="68"/>
      <c r="V318" s="14"/>
    </row>
    <row r="319" spans="1:22" s="21" customFormat="1">
      <c r="A319" s="14"/>
      <c r="B319" s="19"/>
      <c r="C319" s="31"/>
      <c r="D319" s="31"/>
      <c r="E319" s="113"/>
      <c r="F319" s="114"/>
      <c r="G319" s="114"/>
      <c r="L319" s="14"/>
      <c r="M319" s="14"/>
      <c r="N319" s="14"/>
      <c r="O319" s="14"/>
      <c r="P319" s="14"/>
      <c r="Q319" s="14"/>
      <c r="R319" s="14"/>
      <c r="S319" s="14"/>
      <c r="T319" s="14"/>
      <c r="U319" s="68"/>
      <c r="V319" s="14"/>
    </row>
    <row r="320" spans="1:22" s="21" customFormat="1">
      <c r="A320" s="14"/>
      <c r="B320" s="19"/>
      <c r="C320" s="31"/>
      <c r="D320" s="31"/>
      <c r="E320" s="113"/>
      <c r="F320" s="114"/>
      <c r="G320" s="114"/>
      <c r="L320" s="14"/>
      <c r="M320" s="14"/>
      <c r="N320" s="14"/>
      <c r="O320" s="14"/>
      <c r="P320" s="14"/>
      <c r="Q320" s="14"/>
      <c r="R320" s="14"/>
      <c r="S320" s="14"/>
      <c r="T320" s="14"/>
      <c r="U320" s="68"/>
      <c r="V320" s="14"/>
    </row>
    <row r="321" spans="1:22" s="21" customFormat="1">
      <c r="A321" s="14"/>
      <c r="B321" s="19"/>
      <c r="C321" s="31"/>
      <c r="D321" s="31"/>
      <c r="E321" s="113"/>
      <c r="F321" s="114"/>
      <c r="G321" s="114"/>
      <c r="L321" s="14"/>
      <c r="M321" s="14"/>
      <c r="N321" s="14"/>
      <c r="O321" s="14"/>
      <c r="P321" s="14"/>
      <c r="Q321" s="14"/>
      <c r="R321" s="14"/>
      <c r="S321" s="14"/>
      <c r="T321" s="14"/>
      <c r="U321" s="68"/>
      <c r="V321" s="14"/>
    </row>
    <row r="322" spans="1:22" s="21" customFormat="1">
      <c r="A322" s="14"/>
      <c r="B322" s="19"/>
      <c r="C322" s="31"/>
      <c r="D322" s="31"/>
      <c r="E322" s="113"/>
      <c r="F322" s="114"/>
      <c r="G322" s="114"/>
      <c r="L322" s="14"/>
      <c r="M322" s="14"/>
      <c r="N322" s="14"/>
      <c r="O322" s="14"/>
      <c r="P322" s="14"/>
      <c r="Q322" s="14"/>
      <c r="R322" s="14"/>
      <c r="S322" s="14"/>
      <c r="T322" s="14"/>
      <c r="U322" s="68"/>
      <c r="V322" s="14"/>
    </row>
    <row r="323" spans="1:22" s="21" customFormat="1">
      <c r="A323" s="14"/>
      <c r="B323" s="19"/>
      <c r="C323" s="31"/>
      <c r="D323" s="31"/>
      <c r="E323" s="113"/>
      <c r="F323" s="114"/>
      <c r="G323" s="114"/>
      <c r="L323" s="14"/>
      <c r="M323" s="14"/>
      <c r="N323" s="14"/>
      <c r="O323" s="14"/>
      <c r="P323" s="14"/>
      <c r="Q323" s="14"/>
      <c r="R323" s="14"/>
      <c r="S323" s="14"/>
      <c r="T323" s="14"/>
      <c r="U323" s="68"/>
      <c r="V323" s="14"/>
    </row>
    <row r="324" spans="1:22" s="21" customFormat="1">
      <c r="A324" s="14"/>
      <c r="B324" s="19"/>
      <c r="C324" s="31"/>
      <c r="D324" s="31"/>
      <c r="E324" s="113"/>
      <c r="F324" s="114"/>
      <c r="G324" s="114"/>
      <c r="L324" s="14"/>
      <c r="M324" s="14"/>
      <c r="N324" s="14"/>
      <c r="O324" s="14"/>
      <c r="P324" s="14"/>
      <c r="Q324" s="14"/>
      <c r="R324" s="14"/>
      <c r="S324" s="14"/>
      <c r="T324" s="14"/>
      <c r="U324" s="68"/>
      <c r="V324" s="14"/>
    </row>
    <row r="325" spans="1:22" s="21" customFormat="1">
      <c r="A325" s="14"/>
      <c r="B325" s="19"/>
      <c r="C325" s="31"/>
      <c r="D325" s="31"/>
      <c r="E325" s="113"/>
      <c r="F325" s="114"/>
      <c r="G325" s="114"/>
      <c r="L325" s="14"/>
      <c r="M325" s="14"/>
      <c r="N325" s="14"/>
      <c r="O325" s="14"/>
      <c r="P325" s="14"/>
      <c r="Q325" s="14"/>
      <c r="R325" s="14"/>
      <c r="S325" s="14"/>
      <c r="T325" s="14"/>
      <c r="U325" s="68"/>
      <c r="V325" s="14"/>
    </row>
    <row r="326" spans="1:22" s="21" customFormat="1">
      <c r="A326" s="14"/>
      <c r="B326" s="19"/>
      <c r="C326" s="31"/>
      <c r="D326" s="31"/>
      <c r="E326" s="113"/>
      <c r="F326" s="114"/>
      <c r="G326" s="114"/>
      <c r="L326" s="14"/>
      <c r="M326" s="14"/>
      <c r="N326" s="14"/>
      <c r="O326" s="14"/>
      <c r="P326" s="14"/>
      <c r="Q326" s="14"/>
      <c r="R326" s="14"/>
      <c r="S326" s="14"/>
      <c r="T326" s="14"/>
      <c r="U326" s="68"/>
      <c r="V326" s="14"/>
    </row>
    <row r="327" spans="1:22" s="21" customFormat="1">
      <c r="A327" s="14"/>
      <c r="B327" s="19"/>
      <c r="C327" s="31"/>
      <c r="D327" s="31"/>
      <c r="E327" s="113"/>
      <c r="F327" s="114"/>
      <c r="G327" s="114"/>
      <c r="L327" s="14"/>
      <c r="M327" s="14"/>
      <c r="N327" s="14"/>
      <c r="O327" s="14"/>
      <c r="P327" s="14"/>
      <c r="Q327" s="14"/>
      <c r="R327" s="14"/>
      <c r="S327" s="14"/>
      <c r="T327" s="14"/>
      <c r="U327" s="68"/>
      <c r="V327" s="14"/>
    </row>
    <row r="328" spans="1:22" s="21" customFormat="1">
      <c r="A328" s="14"/>
      <c r="B328" s="19"/>
      <c r="C328" s="31"/>
      <c r="D328" s="31"/>
      <c r="E328" s="113"/>
      <c r="F328" s="114"/>
      <c r="G328" s="114"/>
      <c r="L328" s="14"/>
      <c r="M328" s="14"/>
      <c r="N328" s="14"/>
      <c r="O328" s="14"/>
      <c r="P328" s="14"/>
      <c r="Q328" s="14"/>
      <c r="R328" s="14"/>
      <c r="S328" s="14"/>
      <c r="T328" s="14"/>
      <c r="U328" s="68"/>
      <c r="V328" s="14"/>
    </row>
    <row r="329" spans="1:22" s="21" customFormat="1">
      <c r="A329" s="14"/>
      <c r="B329" s="19"/>
      <c r="C329" s="31"/>
      <c r="D329" s="31"/>
      <c r="E329" s="113"/>
      <c r="F329" s="114"/>
      <c r="G329" s="114"/>
      <c r="L329" s="14"/>
      <c r="M329" s="14"/>
      <c r="N329" s="14"/>
      <c r="O329" s="14"/>
      <c r="P329" s="14"/>
      <c r="Q329" s="14"/>
      <c r="R329" s="14"/>
      <c r="S329" s="14"/>
      <c r="T329" s="14"/>
      <c r="U329" s="68"/>
      <c r="V329" s="14"/>
    </row>
    <row r="330" spans="1:22" s="21" customFormat="1">
      <c r="A330" s="14"/>
      <c r="B330" s="19"/>
      <c r="C330" s="31"/>
      <c r="D330" s="31"/>
      <c r="E330" s="113"/>
      <c r="F330" s="114"/>
      <c r="G330" s="114"/>
      <c r="L330" s="14"/>
      <c r="M330" s="14"/>
      <c r="N330" s="14"/>
      <c r="O330" s="14"/>
      <c r="P330" s="14"/>
      <c r="Q330" s="14"/>
      <c r="R330" s="14"/>
      <c r="S330" s="14"/>
      <c r="T330" s="14"/>
      <c r="U330" s="68"/>
      <c r="V330" s="14"/>
    </row>
    <row r="331" spans="1:22" s="21" customFormat="1">
      <c r="A331" s="14"/>
      <c r="B331" s="19"/>
      <c r="C331" s="31"/>
      <c r="D331" s="31"/>
      <c r="E331" s="113"/>
      <c r="F331" s="114"/>
      <c r="G331" s="114"/>
      <c r="L331" s="14"/>
      <c r="M331" s="14"/>
      <c r="N331" s="14"/>
      <c r="O331" s="14"/>
      <c r="P331" s="14"/>
      <c r="Q331" s="14"/>
      <c r="R331" s="14"/>
      <c r="S331" s="14"/>
      <c r="T331" s="14"/>
      <c r="U331" s="68"/>
      <c r="V331" s="14"/>
    </row>
    <row r="332" spans="1:22" s="21" customFormat="1">
      <c r="A332" s="14"/>
      <c r="B332" s="19"/>
      <c r="C332" s="31"/>
      <c r="D332" s="31"/>
      <c r="E332" s="113"/>
      <c r="F332" s="114"/>
      <c r="G332" s="114"/>
      <c r="L332" s="14"/>
      <c r="M332" s="14"/>
      <c r="N332" s="14"/>
      <c r="O332" s="14"/>
      <c r="P332" s="14"/>
      <c r="Q332" s="14"/>
      <c r="R332" s="14"/>
      <c r="S332" s="14"/>
      <c r="T332" s="14"/>
      <c r="U332" s="68"/>
      <c r="V332" s="14"/>
    </row>
    <row r="333" spans="1:22" s="21" customFormat="1">
      <c r="A333" s="14"/>
      <c r="B333" s="19"/>
      <c r="C333" s="31"/>
      <c r="D333" s="31"/>
      <c r="E333" s="113"/>
      <c r="F333" s="114"/>
      <c r="G333" s="114"/>
      <c r="L333" s="14"/>
      <c r="M333" s="14"/>
      <c r="N333" s="14"/>
      <c r="O333" s="14"/>
      <c r="P333" s="14"/>
      <c r="Q333" s="14"/>
      <c r="R333" s="14"/>
      <c r="S333" s="14"/>
      <c r="T333" s="14"/>
      <c r="U333" s="68"/>
      <c r="V333" s="14"/>
    </row>
    <row r="334" spans="1:22" s="21" customFormat="1">
      <c r="A334" s="14"/>
      <c r="B334" s="19"/>
      <c r="C334" s="31"/>
      <c r="D334" s="31"/>
      <c r="E334" s="113"/>
      <c r="F334" s="114"/>
      <c r="G334" s="114"/>
      <c r="L334" s="14"/>
      <c r="M334" s="14"/>
      <c r="N334" s="14"/>
      <c r="O334" s="14"/>
      <c r="P334" s="14"/>
      <c r="Q334" s="14"/>
      <c r="R334" s="14"/>
      <c r="S334" s="14"/>
      <c r="T334" s="14"/>
      <c r="U334" s="68"/>
      <c r="V334" s="14"/>
    </row>
    <row r="335" spans="1:22" s="21" customFormat="1">
      <c r="A335" s="14"/>
      <c r="B335" s="19"/>
      <c r="C335" s="31"/>
      <c r="D335" s="31"/>
      <c r="E335" s="113"/>
      <c r="F335" s="114"/>
      <c r="G335" s="114"/>
      <c r="L335" s="14"/>
      <c r="M335" s="14"/>
      <c r="N335" s="14"/>
      <c r="O335" s="14"/>
      <c r="P335" s="14"/>
      <c r="Q335" s="14"/>
      <c r="R335" s="14"/>
      <c r="S335" s="14"/>
      <c r="T335" s="14"/>
      <c r="U335" s="68"/>
      <c r="V335" s="14"/>
    </row>
    <row r="336" spans="1:22" s="21" customFormat="1">
      <c r="A336" s="14"/>
      <c r="B336" s="19"/>
      <c r="C336" s="31"/>
      <c r="D336" s="31"/>
      <c r="E336" s="113"/>
      <c r="F336" s="114"/>
      <c r="G336" s="114"/>
      <c r="L336" s="14"/>
      <c r="M336" s="14"/>
      <c r="N336" s="14"/>
      <c r="O336" s="14"/>
      <c r="P336" s="14"/>
      <c r="Q336" s="14"/>
      <c r="R336" s="14"/>
      <c r="S336" s="14"/>
      <c r="T336" s="14"/>
      <c r="U336" s="68"/>
      <c r="V336" s="14"/>
    </row>
    <row r="337" spans="1:22" s="21" customFormat="1">
      <c r="A337" s="14"/>
      <c r="B337" s="19"/>
      <c r="C337" s="31"/>
      <c r="D337" s="31"/>
      <c r="E337" s="113"/>
      <c r="F337" s="114"/>
      <c r="G337" s="114"/>
      <c r="L337" s="14"/>
      <c r="M337" s="14"/>
      <c r="N337" s="14"/>
      <c r="O337" s="14"/>
      <c r="P337" s="14"/>
      <c r="Q337" s="14"/>
      <c r="R337" s="14"/>
      <c r="S337" s="14"/>
      <c r="T337" s="14"/>
      <c r="U337" s="68"/>
      <c r="V337" s="14"/>
    </row>
    <row r="338" spans="1:22" s="21" customFormat="1">
      <c r="A338" s="14"/>
      <c r="B338" s="19"/>
      <c r="C338" s="31"/>
      <c r="D338" s="31"/>
      <c r="E338" s="113"/>
      <c r="F338" s="114"/>
      <c r="G338" s="114"/>
      <c r="L338" s="14"/>
      <c r="M338" s="14"/>
      <c r="N338" s="14"/>
      <c r="O338" s="14"/>
      <c r="P338" s="14"/>
      <c r="Q338" s="14"/>
      <c r="R338" s="14"/>
      <c r="S338" s="14"/>
      <c r="T338" s="14"/>
      <c r="U338" s="68"/>
      <c r="V338" s="14"/>
    </row>
    <row r="339" spans="1:22" s="21" customFormat="1">
      <c r="A339" s="14"/>
      <c r="B339" s="19"/>
      <c r="C339" s="31"/>
      <c r="D339" s="31"/>
      <c r="E339" s="113"/>
      <c r="F339" s="114"/>
      <c r="G339" s="114"/>
      <c r="L339" s="14"/>
      <c r="M339" s="14"/>
      <c r="N339" s="14"/>
      <c r="O339" s="14"/>
      <c r="P339" s="14"/>
      <c r="Q339" s="14"/>
      <c r="R339" s="14"/>
      <c r="S339" s="14"/>
      <c r="T339" s="14"/>
      <c r="U339" s="68"/>
      <c r="V339" s="14"/>
    </row>
    <row r="340" spans="1:22" s="21" customFormat="1">
      <c r="A340" s="14"/>
      <c r="B340" s="19"/>
      <c r="C340" s="31"/>
      <c r="D340" s="31"/>
      <c r="E340" s="113"/>
      <c r="F340" s="114"/>
      <c r="G340" s="114"/>
      <c r="L340" s="14"/>
      <c r="M340" s="14"/>
      <c r="N340" s="14"/>
      <c r="O340" s="14"/>
      <c r="P340" s="14"/>
      <c r="Q340" s="14"/>
      <c r="R340" s="14"/>
      <c r="S340" s="14"/>
      <c r="T340" s="14"/>
      <c r="U340" s="68"/>
      <c r="V340" s="14"/>
    </row>
    <row r="341" spans="1:22" s="21" customFormat="1">
      <c r="A341" s="14"/>
      <c r="B341" s="19"/>
      <c r="C341" s="31"/>
      <c r="D341" s="31"/>
      <c r="E341" s="113"/>
      <c r="F341" s="114"/>
      <c r="G341" s="114"/>
      <c r="L341" s="14"/>
      <c r="M341" s="14"/>
      <c r="N341" s="14"/>
      <c r="O341" s="14"/>
      <c r="P341" s="14"/>
      <c r="Q341" s="14"/>
      <c r="R341" s="14"/>
      <c r="S341" s="14"/>
      <c r="T341" s="14"/>
      <c r="U341" s="68"/>
      <c r="V341" s="14"/>
    </row>
    <row r="342" spans="1:22" s="21" customFormat="1">
      <c r="A342" s="14"/>
      <c r="B342" s="19"/>
      <c r="C342" s="31"/>
      <c r="D342" s="31"/>
      <c r="E342" s="113"/>
      <c r="F342" s="114"/>
      <c r="G342" s="114"/>
      <c r="L342" s="14"/>
      <c r="M342" s="14"/>
      <c r="N342" s="14"/>
      <c r="O342" s="14"/>
      <c r="P342" s="14"/>
      <c r="Q342" s="14"/>
      <c r="R342" s="14"/>
      <c r="S342" s="14"/>
      <c r="T342" s="14"/>
      <c r="U342" s="68"/>
      <c r="V342" s="14"/>
    </row>
    <row r="343" spans="1:22" s="21" customFormat="1">
      <c r="A343" s="14"/>
      <c r="B343" s="19"/>
      <c r="C343" s="31"/>
      <c r="D343" s="31"/>
      <c r="E343" s="113"/>
      <c r="F343" s="114"/>
      <c r="G343" s="114"/>
      <c r="L343" s="14"/>
      <c r="M343" s="14"/>
      <c r="N343" s="14"/>
      <c r="O343" s="14"/>
      <c r="P343" s="14"/>
      <c r="Q343" s="14"/>
      <c r="R343" s="14"/>
      <c r="S343" s="14"/>
      <c r="T343" s="14"/>
      <c r="U343" s="68"/>
      <c r="V343" s="14"/>
    </row>
    <row r="344" spans="1:22" s="21" customFormat="1">
      <c r="A344" s="14"/>
      <c r="B344" s="19"/>
      <c r="C344" s="31"/>
      <c r="D344" s="31"/>
      <c r="E344" s="113"/>
      <c r="F344" s="114"/>
      <c r="G344" s="114"/>
      <c r="L344" s="14"/>
      <c r="M344" s="14"/>
      <c r="N344" s="14"/>
      <c r="O344" s="14"/>
      <c r="P344" s="14"/>
      <c r="Q344" s="14"/>
      <c r="R344" s="14"/>
      <c r="S344" s="14"/>
      <c r="T344" s="14"/>
      <c r="U344" s="68"/>
      <c r="V344" s="14"/>
    </row>
    <row r="345" spans="1:22" s="21" customFormat="1">
      <c r="A345" s="14"/>
      <c r="B345" s="19"/>
      <c r="C345" s="31"/>
      <c r="D345" s="31"/>
      <c r="E345" s="113"/>
      <c r="F345" s="114"/>
      <c r="G345" s="114"/>
      <c r="L345" s="14"/>
      <c r="M345" s="14"/>
      <c r="N345" s="14"/>
      <c r="O345" s="14"/>
      <c r="P345" s="14"/>
      <c r="Q345" s="14"/>
      <c r="R345" s="14"/>
      <c r="S345" s="14"/>
      <c r="T345" s="14"/>
      <c r="U345" s="68"/>
      <c r="V345" s="14"/>
    </row>
    <row r="346" spans="1:22" s="21" customFormat="1">
      <c r="A346" s="14"/>
      <c r="B346" s="19"/>
      <c r="C346" s="31"/>
      <c r="D346" s="31"/>
      <c r="E346" s="113"/>
      <c r="F346" s="114"/>
      <c r="G346" s="114"/>
      <c r="L346" s="14"/>
      <c r="M346" s="14"/>
      <c r="N346" s="14"/>
      <c r="O346" s="14"/>
      <c r="P346" s="14"/>
      <c r="Q346" s="14"/>
      <c r="R346" s="14"/>
      <c r="S346" s="14"/>
      <c r="T346" s="14"/>
      <c r="U346" s="68"/>
      <c r="V346" s="14"/>
    </row>
    <row r="347" spans="1:22" s="21" customFormat="1">
      <c r="A347" s="14"/>
      <c r="B347" s="19"/>
      <c r="C347" s="31"/>
      <c r="D347" s="31"/>
      <c r="E347" s="113"/>
      <c r="F347" s="114"/>
      <c r="G347" s="114"/>
      <c r="L347" s="14"/>
      <c r="M347" s="14"/>
      <c r="N347" s="14"/>
      <c r="O347" s="14"/>
      <c r="P347" s="14"/>
      <c r="Q347" s="14"/>
      <c r="R347" s="14"/>
      <c r="S347" s="14"/>
      <c r="T347" s="14"/>
      <c r="U347" s="68"/>
      <c r="V347" s="14"/>
    </row>
    <row r="348" spans="1:22" s="21" customFormat="1">
      <c r="A348" s="14"/>
      <c r="B348" s="19"/>
      <c r="C348" s="31"/>
      <c r="D348" s="31"/>
      <c r="E348" s="113"/>
      <c r="F348" s="114"/>
      <c r="G348" s="114"/>
      <c r="L348" s="14"/>
      <c r="M348" s="14"/>
      <c r="N348" s="14"/>
      <c r="O348" s="14"/>
      <c r="P348" s="14"/>
      <c r="Q348" s="14"/>
      <c r="R348" s="14"/>
      <c r="S348" s="14"/>
      <c r="T348" s="14"/>
      <c r="U348" s="68"/>
      <c r="V348" s="14"/>
    </row>
    <row r="349" spans="1:22" s="21" customFormat="1">
      <c r="A349" s="14"/>
      <c r="B349" s="19"/>
      <c r="C349" s="31"/>
      <c r="D349" s="31"/>
      <c r="E349" s="113"/>
      <c r="F349" s="114"/>
      <c r="G349" s="114"/>
      <c r="L349" s="14"/>
      <c r="M349" s="14"/>
      <c r="N349" s="14"/>
      <c r="O349" s="14"/>
      <c r="P349" s="14"/>
      <c r="Q349" s="14"/>
      <c r="R349" s="14"/>
      <c r="S349" s="14"/>
      <c r="T349" s="14"/>
      <c r="U349" s="68"/>
      <c r="V349" s="14"/>
    </row>
    <row r="350" spans="1:22" s="21" customFormat="1">
      <c r="A350" s="14"/>
      <c r="B350" s="19"/>
      <c r="C350" s="31"/>
      <c r="D350" s="31"/>
      <c r="E350" s="113"/>
      <c r="F350" s="114"/>
      <c r="G350" s="114"/>
      <c r="L350" s="14"/>
      <c r="M350" s="14"/>
      <c r="N350" s="14"/>
      <c r="O350" s="14"/>
      <c r="P350" s="14"/>
      <c r="Q350" s="14"/>
      <c r="R350" s="14"/>
      <c r="S350" s="14"/>
      <c r="T350" s="14"/>
      <c r="U350" s="68"/>
      <c r="V350" s="14"/>
    </row>
    <row r="351" spans="1:22" s="21" customFormat="1">
      <c r="A351" s="14"/>
      <c r="B351" s="19"/>
      <c r="C351" s="31"/>
      <c r="D351" s="31"/>
      <c r="E351" s="113"/>
      <c r="F351" s="114"/>
      <c r="G351" s="114"/>
      <c r="L351" s="14"/>
      <c r="M351" s="14"/>
      <c r="N351" s="14"/>
      <c r="O351" s="14"/>
      <c r="P351" s="14"/>
      <c r="Q351" s="14"/>
      <c r="R351" s="14"/>
      <c r="S351" s="14"/>
      <c r="T351" s="14"/>
      <c r="U351" s="68"/>
      <c r="V351" s="14"/>
    </row>
    <row r="352" spans="1:22" s="21" customFormat="1">
      <c r="A352" s="14"/>
      <c r="B352" s="19"/>
      <c r="C352" s="31"/>
      <c r="D352" s="31"/>
      <c r="E352" s="113"/>
      <c r="F352" s="114"/>
      <c r="G352" s="114"/>
      <c r="L352" s="14"/>
      <c r="M352" s="14"/>
      <c r="N352" s="14"/>
      <c r="O352" s="14"/>
      <c r="P352" s="14"/>
      <c r="Q352" s="14"/>
      <c r="R352" s="14"/>
      <c r="S352" s="14"/>
      <c r="T352" s="14"/>
      <c r="U352" s="68"/>
      <c r="V352" s="14"/>
    </row>
    <row r="353" spans="1:22" s="21" customFormat="1">
      <c r="A353" s="14"/>
      <c r="B353" s="19"/>
      <c r="C353" s="31"/>
      <c r="D353" s="31"/>
      <c r="E353" s="113"/>
      <c r="F353" s="114"/>
      <c r="G353" s="114"/>
      <c r="L353" s="14"/>
      <c r="M353" s="14"/>
      <c r="N353" s="14"/>
      <c r="O353" s="14"/>
      <c r="P353" s="14"/>
      <c r="Q353" s="14"/>
      <c r="R353" s="14"/>
      <c r="S353" s="14"/>
      <c r="T353" s="14"/>
      <c r="U353" s="68"/>
      <c r="V353" s="14"/>
    </row>
    <row r="354" spans="1:22" s="21" customFormat="1">
      <c r="A354" s="14"/>
      <c r="B354" s="19"/>
      <c r="C354" s="31"/>
      <c r="D354" s="31"/>
      <c r="E354" s="113"/>
      <c r="F354" s="114"/>
      <c r="G354" s="114"/>
      <c r="L354" s="14"/>
      <c r="M354" s="14"/>
      <c r="N354" s="14"/>
      <c r="O354" s="14"/>
      <c r="P354" s="14"/>
      <c r="Q354" s="14"/>
      <c r="R354" s="14"/>
      <c r="S354" s="14"/>
      <c r="T354" s="14"/>
      <c r="U354" s="68"/>
      <c r="V354" s="14"/>
    </row>
    <row r="355" spans="1:22" s="21" customFormat="1">
      <c r="A355" s="14"/>
      <c r="B355" s="19"/>
      <c r="C355" s="31"/>
      <c r="D355" s="31"/>
      <c r="E355" s="113"/>
      <c r="F355" s="114"/>
      <c r="G355" s="114"/>
      <c r="L355" s="14"/>
      <c r="M355" s="14"/>
      <c r="N355" s="14"/>
      <c r="O355" s="14"/>
      <c r="P355" s="14"/>
      <c r="Q355" s="14"/>
      <c r="R355" s="14"/>
      <c r="S355" s="14"/>
      <c r="T355" s="14"/>
      <c r="U355" s="68"/>
      <c r="V355" s="14"/>
    </row>
    <row r="356" spans="1:22" s="21" customFormat="1">
      <c r="A356" s="14"/>
      <c r="B356" s="19"/>
      <c r="C356" s="31"/>
      <c r="D356" s="31"/>
      <c r="E356" s="113"/>
      <c r="F356" s="114"/>
      <c r="G356" s="114"/>
      <c r="L356" s="14"/>
      <c r="M356" s="14"/>
      <c r="N356" s="14"/>
      <c r="O356" s="14"/>
      <c r="P356" s="14"/>
      <c r="Q356" s="14"/>
      <c r="R356" s="14"/>
      <c r="S356" s="14"/>
      <c r="T356" s="14"/>
      <c r="U356" s="68"/>
      <c r="V356" s="14"/>
    </row>
    <row r="357" spans="1:22" s="21" customFormat="1">
      <c r="A357" s="14"/>
      <c r="B357" s="19"/>
      <c r="C357" s="31"/>
      <c r="D357" s="31"/>
      <c r="E357" s="113"/>
      <c r="F357" s="114"/>
      <c r="G357" s="114"/>
      <c r="L357" s="14"/>
      <c r="M357" s="14"/>
      <c r="N357" s="14"/>
      <c r="O357" s="14"/>
      <c r="P357" s="14"/>
      <c r="Q357" s="14"/>
      <c r="R357" s="14"/>
      <c r="S357" s="14"/>
      <c r="T357" s="14"/>
      <c r="U357" s="68"/>
      <c r="V357" s="14"/>
    </row>
    <row r="358" spans="1:22" s="21" customFormat="1">
      <c r="A358" s="14"/>
      <c r="B358" s="19"/>
      <c r="C358" s="31"/>
      <c r="D358" s="31"/>
      <c r="E358" s="113"/>
      <c r="F358" s="114"/>
      <c r="G358" s="114"/>
      <c r="L358" s="14"/>
      <c r="M358" s="14"/>
      <c r="N358" s="14"/>
      <c r="O358" s="14"/>
      <c r="P358" s="14"/>
      <c r="Q358" s="14"/>
      <c r="R358" s="14"/>
      <c r="S358" s="14"/>
      <c r="T358" s="14"/>
      <c r="U358" s="68"/>
      <c r="V358" s="14"/>
    </row>
    <row r="359" spans="1:22" s="21" customFormat="1">
      <c r="A359" s="14"/>
      <c r="B359" s="19"/>
      <c r="C359" s="31"/>
      <c r="D359" s="31"/>
      <c r="E359" s="113"/>
      <c r="F359" s="114"/>
      <c r="G359" s="114"/>
      <c r="L359" s="14"/>
      <c r="M359" s="14"/>
      <c r="N359" s="14"/>
      <c r="O359" s="14"/>
      <c r="P359" s="14"/>
      <c r="Q359" s="14"/>
      <c r="R359" s="14"/>
      <c r="S359" s="14"/>
      <c r="T359" s="14"/>
      <c r="U359" s="68"/>
      <c r="V359" s="14"/>
    </row>
    <row r="360" spans="1:22" s="21" customFormat="1">
      <c r="A360" s="14"/>
      <c r="B360" s="19"/>
      <c r="C360" s="31"/>
      <c r="D360" s="31"/>
      <c r="E360" s="113"/>
      <c r="F360" s="114"/>
      <c r="G360" s="114"/>
      <c r="L360" s="14"/>
      <c r="M360" s="14"/>
      <c r="N360" s="14"/>
      <c r="O360" s="14"/>
      <c r="P360" s="14"/>
      <c r="Q360" s="14"/>
      <c r="R360" s="14"/>
      <c r="S360" s="14"/>
      <c r="T360" s="14"/>
      <c r="U360" s="68"/>
      <c r="V360" s="14"/>
    </row>
    <row r="361" spans="1:22">
      <c r="B361" s="19"/>
      <c r="C361" s="31"/>
      <c r="D361" s="31"/>
      <c r="E361" s="113"/>
    </row>
  </sheetData>
  <sheetProtection insertRows="0" deleteRows="0"/>
  <protectedRanges>
    <protectedRange sqref="J1:P1048576 U1:U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 B43 B31 B37 B22:B23 B25:B28">
    <cfRule type="colorScale" priority="648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223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V287"/>
  <sheetViews>
    <sheetView zoomScale="90" zoomScaleNormal="90" zoomScaleSheetLayoutView="100" workbookViewId="0">
      <selection activeCell="O12" sqref="O12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10.85546875" style="14" bestFit="1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129</v>
      </c>
    </row>
    <row r="2" spans="1:21" ht="15">
      <c r="B2" s="50" t="s">
        <v>130</v>
      </c>
      <c r="C2" s="543" t="str">
        <f>+'prva stran'!B6</f>
        <v>VRTEC MEDVODE</v>
      </c>
      <c r="D2" s="544"/>
      <c r="E2" s="544"/>
      <c r="F2" s="544"/>
      <c r="G2" s="544"/>
      <c r="H2" s="544"/>
      <c r="I2" s="544"/>
      <c r="J2" s="544"/>
    </row>
    <row r="3" spans="1:21" ht="15">
      <c r="B3" s="50" t="s">
        <v>131</v>
      </c>
      <c r="C3" s="545" t="str">
        <f>+'prva stran'!B7</f>
        <v xml:space="preserve">Ostrovrharjeva ulica 2, 1215  MEDVODE </v>
      </c>
      <c r="D3" s="546"/>
      <c r="E3" s="546"/>
      <c r="F3" s="546"/>
      <c r="G3" s="546"/>
      <c r="H3" s="546"/>
      <c r="I3" s="546"/>
      <c r="J3" s="546"/>
    </row>
    <row r="4" spans="1:21" ht="15">
      <c r="B4" s="69"/>
    </row>
    <row r="5" spans="1:21" ht="15">
      <c r="B5" s="49" t="s">
        <v>133</v>
      </c>
    </row>
    <row r="6" spans="1:21" ht="17.25" customHeight="1">
      <c r="B6" s="51" t="s">
        <v>130</v>
      </c>
      <c r="C6" s="547">
        <f>+'prva stran'!B10</f>
        <v>0</v>
      </c>
      <c r="D6" s="548"/>
      <c r="E6" s="548"/>
      <c r="F6" s="548"/>
      <c r="G6" s="548"/>
      <c r="H6" s="548"/>
      <c r="I6" s="548"/>
      <c r="J6" s="548"/>
    </row>
    <row r="7" spans="1:21" ht="17.25" customHeight="1">
      <c r="B7" s="51" t="s">
        <v>131</v>
      </c>
      <c r="C7" s="549">
        <f>+'prva stran'!B11</f>
        <v>0</v>
      </c>
      <c r="D7" s="550"/>
      <c r="E7" s="550"/>
      <c r="F7" s="550"/>
      <c r="G7" s="550"/>
      <c r="H7" s="550"/>
      <c r="I7" s="550"/>
      <c r="J7" s="550"/>
    </row>
    <row r="8" spans="1:21" ht="17.25" customHeight="1">
      <c r="B8" s="51" t="s">
        <v>132</v>
      </c>
      <c r="C8" s="549">
        <f>+'prva stran'!B12</f>
        <v>0</v>
      </c>
      <c r="D8" s="550"/>
      <c r="E8" s="550"/>
      <c r="F8" s="550"/>
      <c r="G8" s="550"/>
      <c r="H8" s="550"/>
      <c r="I8" s="550"/>
      <c r="J8" s="550"/>
    </row>
    <row r="9" spans="1:21" s="15" customFormat="1" ht="17.25" customHeight="1">
      <c r="A9" s="12"/>
      <c r="B9" s="52" t="s">
        <v>134</v>
      </c>
      <c r="C9" s="551">
        <f>+'prva stran'!B13</f>
        <v>0</v>
      </c>
      <c r="D9" s="550"/>
      <c r="E9" s="550"/>
      <c r="F9" s="550"/>
      <c r="G9" s="550"/>
      <c r="H9" s="550"/>
      <c r="I9" s="550"/>
      <c r="J9" s="550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98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pred_rekapitulacija'!A31</f>
        <v>18.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542" t="str">
        <f>+'Ponudbeni pred_rekapitulacija'!B31</f>
        <v>ZAMRZNJENO SADJE IN ZELENJAVA</v>
      </c>
      <c r="C13" s="542"/>
      <c r="D13" s="542"/>
      <c r="E13" s="542"/>
      <c r="F13" s="542"/>
      <c r="G13" s="542"/>
      <c r="H13" s="542"/>
      <c r="I13" s="542"/>
      <c r="J13" s="542"/>
      <c r="K13" s="542"/>
      <c r="U13" s="8"/>
    </row>
    <row r="14" spans="1:21" s="73" customFormat="1" ht="12" customHeight="1">
      <c r="A14" s="46">
        <v>1</v>
      </c>
      <c r="B14" s="46">
        <v>2</v>
      </c>
      <c r="C14" s="46" t="s">
        <v>155</v>
      </c>
      <c r="D14" s="46" t="s">
        <v>156</v>
      </c>
      <c r="E14" s="46" t="s">
        <v>226</v>
      </c>
      <c r="F14" s="46">
        <v>3</v>
      </c>
      <c r="G14" s="46">
        <v>4</v>
      </c>
      <c r="H14" s="70" t="s">
        <v>97</v>
      </c>
      <c r="I14" s="70" t="s">
        <v>170</v>
      </c>
      <c r="J14" s="71">
        <v>5</v>
      </c>
      <c r="K14" s="71">
        <v>6</v>
      </c>
      <c r="L14" s="71" t="s">
        <v>64</v>
      </c>
      <c r="M14" s="71" t="s">
        <v>221</v>
      </c>
      <c r="N14" s="71">
        <v>7</v>
      </c>
      <c r="O14" s="71" t="s">
        <v>222</v>
      </c>
      <c r="P14" s="71">
        <v>8</v>
      </c>
      <c r="Q14" s="72" t="s">
        <v>223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228</v>
      </c>
      <c r="C15" s="56" t="s">
        <v>218</v>
      </c>
      <c r="D15" s="56" t="s">
        <v>219</v>
      </c>
      <c r="E15" s="56" t="s">
        <v>227</v>
      </c>
      <c r="F15" s="56" t="s">
        <v>144</v>
      </c>
      <c r="G15" s="56" t="s">
        <v>145</v>
      </c>
      <c r="H15" s="57" t="s">
        <v>178</v>
      </c>
      <c r="I15" s="57" t="s">
        <v>214</v>
      </c>
      <c r="J15" s="58" t="s">
        <v>151</v>
      </c>
      <c r="K15" s="58" t="s">
        <v>96</v>
      </c>
      <c r="L15" s="58" t="s">
        <v>1436</v>
      </c>
      <c r="M15" s="58" t="s">
        <v>150</v>
      </c>
      <c r="N15" s="58" t="s">
        <v>63</v>
      </c>
      <c r="O15" s="58" t="s">
        <v>169</v>
      </c>
      <c r="P15" s="58" t="s">
        <v>147</v>
      </c>
      <c r="Q15" s="59" t="s">
        <v>148</v>
      </c>
      <c r="R15" s="59" t="s">
        <v>163</v>
      </c>
      <c r="S15" s="59" t="s">
        <v>152</v>
      </c>
      <c r="T15" s="59" t="s">
        <v>153</v>
      </c>
      <c r="U15" s="58" t="s">
        <v>166</v>
      </c>
    </row>
    <row r="16" spans="1:21" s="55" customFormat="1" ht="12">
      <c r="A16" s="84" t="s">
        <v>1</v>
      </c>
      <c r="B16" s="171" t="s">
        <v>606</v>
      </c>
      <c r="C16" s="164" t="s">
        <v>160</v>
      </c>
      <c r="D16" s="164" t="s">
        <v>0</v>
      </c>
      <c r="E16" s="134"/>
      <c r="F16" s="135">
        <v>200</v>
      </c>
      <c r="G16" s="160" t="s">
        <v>0</v>
      </c>
      <c r="H16" s="13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16" s="85" t="str">
        <f>IF(Sklop18[[#This Row],[ZAHTEVANA SHEMA KAKOVOSTI]]&lt;&gt;"",Sklop18[[#This Row],[Preračunana masa/volumen/kos na enoto kg]],"")</f>
        <v/>
      </c>
      <c r="J16" s="97"/>
      <c r="K16" s="86"/>
      <c r="L16" s="86"/>
      <c r="M16" s="87"/>
      <c r="N16" s="88"/>
      <c r="O16" s="88"/>
      <c r="P16" s="99"/>
      <c r="Q16" s="88">
        <f>+Sklop18[[#This Row],[cena/enota brez DDV v EUR]]*Sklop18[[#This Row],[Stopnja DDV (%)]]</f>
        <v>0</v>
      </c>
      <c r="R16" s="88">
        <f>+Sklop18[[#This Row],[cena/enota brez DDV v EUR]]+Sklop18[[#This Row],[Davek (EUR)]]</f>
        <v>0</v>
      </c>
      <c r="S16" s="88">
        <f>+Sklop18[[#This Row],[cena/enota brez DDV v EUR]]*Sklop18[[#This Row],[Okvirna količina]]</f>
        <v>0</v>
      </c>
      <c r="T16" s="88">
        <f>+Sklop18[[#This Row],[Končna cena/enoto mere (EUR) z DDV]]*Sklop18[[#This Row],[Okvirna količina]]</f>
        <v>0</v>
      </c>
      <c r="U16" s="102"/>
    </row>
    <row r="17" spans="1:21" s="55" customFormat="1" ht="12">
      <c r="A17" s="84" t="s">
        <v>3</v>
      </c>
      <c r="B17" s="171" t="s">
        <v>607</v>
      </c>
      <c r="C17" s="164" t="s">
        <v>160</v>
      </c>
      <c r="D17" s="164" t="s">
        <v>0</v>
      </c>
      <c r="E17" s="134"/>
      <c r="F17" s="135">
        <v>400</v>
      </c>
      <c r="G17" s="160" t="s">
        <v>0</v>
      </c>
      <c r="H17" s="13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400</v>
      </c>
      <c r="I17" s="85" t="str">
        <f>IF(Sklop18[[#This Row],[ZAHTEVANA SHEMA KAKOVOSTI]]&lt;&gt;"",Sklop18[[#This Row],[Preračunana masa/volumen/kos na enoto kg]],"")</f>
        <v/>
      </c>
      <c r="J17" s="98"/>
      <c r="K17" s="91"/>
      <c r="L17" s="91"/>
      <c r="M17" s="100"/>
      <c r="N17" s="92"/>
      <c r="O17" s="92"/>
      <c r="P17" s="101"/>
      <c r="Q17" s="92">
        <f>+Sklop18[[#This Row],[cena/enota brez DDV v EUR]]*Sklop18[[#This Row],[Stopnja DDV (%)]]</f>
        <v>0</v>
      </c>
      <c r="R17" s="92">
        <f>+Sklop18[[#This Row],[cena/enota brez DDV v EUR]]+Sklop18[[#This Row],[Davek (EUR)]]</f>
        <v>0</v>
      </c>
      <c r="S17" s="92">
        <f>+Sklop18[[#This Row],[cena/enota brez DDV v EUR]]*Sklop18[[#This Row],[Okvirna količina]]</f>
        <v>0</v>
      </c>
      <c r="T17" s="92">
        <f>+Sklop18[[#This Row],[Končna cena/enoto mere (EUR) z DDV]]*Sklop18[[#This Row],[Okvirna količina]]</f>
        <v>0</v>
      </c>
      <c r="U17" s="103"/>
    </row>
    <row r="18" spans="1:21" s="55" customFormat="1" ht="12">
      <c r="A18" s="84" t="s">
        <v>4</v>
      </c>
      <c r="B18" s="177" t="s">
        <v>1424</v>
      </c>
      <c r="C18" s="164" t="s">
        <v>160</v>
      </c>
      <c r="D18" s="164" t="s">
        <v>0</v>
      </c>
      <c r="E18" s="134"/>
      <c r="F18" s="135">
        <v>50</v>
      </c>
      <c r="G18" s="160" t="s">
        <v>0</v>
      </c>
      <c r="H18" s="13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18" s="85" t="str">
        <f>IF(Sklop18[[#This Row],[ZAHTEVANA SHEMA KAKOVOSTI]]&lt;&gt;"",Sklop18[[#This Row],[Preračunana masa/volumen/kos na enoto kg]],"")</f>
        <v/>
      </c>
      <c r="J18" s="98"/>
      <c r="K18" s="91"/>
      <c r="L18" s="91"/>
      <c r="M18" s="100"/>
      <c r="N18" s="92"/>
      <c r="O18" s="92"/>
      <c r="P18" s="101"/>
      <c r="Q18" s="92">
        <f>+Sklop18[[#This Row],[cena/enota brez DDV v EUR]]*Sklop18[[#This Row],[Stopnja DDV (%)]]</f>
        <v>0</v>
      </c>
      <c r="R18" s="92">
        <f>+Sklop18[[#This Row],[cena/enota brez DDV v EUR]]+Sklop18[[#This Row],[Davek (EUR)]]</f>
        <v>0</v>
      </c>
      <c r="S18" s="92">
        <f>+Sklop18[[#This Row],[cena/enota brez DDV v EUR]]*Sklop18[[#This Row],[Okvirna količina]]</f>
        <v>0</v>
      </c>
      <c r="T18" s="92">
        <f>+Sklop18[[#This Row],[Končna cena/enoto mere (EUR) z DDV]]*Sklop18[[#This Row],[Okvirna količina]]</f>
        <v>0</v>
      </c>
      <c r="U18" s="103"/>
    </row>
    <row r="19" spans="1:21" s="55" customFormat="1" ht="12">
      <c r="A19" s="84" t="s">
        <v>5</v>
      </c>
      <c r="B19" s="177" t="s">
        <v>1423</v>
      </c>
      <c r="C19" s="164" t="s">
        <v>160</v>
      </c>
      <c r="D19" s="164" t="s">
        <v>0</v>
      </c>
      <c r="E19" s="134"/>
      <c r="F19" s="135">
        <v>50</v>
      </c>
      <c r="G19" s="160" t="s">
        <v>0</v>
      </c>
      <c r="H19" s="13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19" s="85" t="str">
        <f>IF(Sklop18[[#This Row],[ZAHTEVANA SHEMA KAKOVOSTI]]&lt;&gt;"",Sklop18[[#This Row],[Preračunana masa/volumen/kos na enoto kg]],"")</f>
        <v/>
      </c>
      <c r="J19" s="98"/>
      <c r="K19" s="91"/>
      <c r="L19" s="91"/>
      <c r="M19" s="100"/>
      <c r="N19" s="92"/>
      <c r="O19" s="92"/>
      <c r="P19" s="101"/>
      <c r="Q19" s="92">
        <f>+Sklop18[[#This Row],[cena/enota brez DDV v EUR]]*Sklop18[[#This Row],[Stopnja DDV (%)]]</f>
        <v>0</v>
      </c>
      <c r="R19" s="92">
        <f>+Sklop18[[#This Row],[cena/enota brez DDV v EUR]]+Sklop18[[#This Row],[Davek (EUR)]]</f>
        <v>0</v>
      </c>
      <c r="S19" s="92">
        <f>+Sklop18[[#This Row],[cena/enota brez DDV v EUR]]*Sklop18[[#This Row],[Okvirna količina]]</f>
        <v>0</v>
      </c>
      <c r="T19" s="92">
        <f>+Sklop18[[#This Row],[Končna cena/enoto mere (EUR) z DDV]]*Sklop18[[#This Row],[Okvirna količina]]</f>
        <v>0</v>
      </c>
      <c r="U19" s="103"/>
    </row>
    <row r="20" spans="1:21" s="55" customFormat="1" ht="12">
      <c r="A20" s="84" t="s">
        <v>6</v>
      </c>
      <c r="B20" s="171" t="s">
        <v>1082</v>
      </c>
      <c r="C20" s="164" t="s">
        <v>160</v>
      </c>
      <c r="D20" s="164" t="s">
        <v>0</v>
      </c>
      <c r="E20" s="134"/>
      <c r="F20" s="135">
        <v>50</v>
      </c>
      <c r="G20" s="160" t="s">
        <v>0</v>
      </c>
      <c r="H20" s="13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20" s="85" t="str">
        <f>IF(Sklop18[[#This Row],[ZAHTEVANA SHEMA KAKOVOSTI]]&lt;&gt;"",Sklop18[[#This Row],[Preračunana masa/volumen/kos na enoto kg]],"")</f>
        <v/>
      </c>
      <c r="J20" s="98"/>
      <c r="K20" s="91"/>
      <c r="L20" s="91"/>
      <c r="M20" s="100"/>
      <c r="N20" s="92"/>
      <c r="O20" s="92"/>
      <c r="P20" s="101"/>
      <c r="Q20" s="92">
        <f>+Sklop18[[#This Row],[cena/enota brez DDV v EUR]]*Sklop18[[#This Row],[Stopnja DDV (%)]]</f>
        <v>0</v>
      </c>
      <c r="R20" s="92">
        <f>+Sklop18[[#This Row],[cena/enota brez DDV v EUR]]+Sklop18[[#This Row],[Davek (EUR)]]</f>
        <v>0</v>
      </c>
      <c r="S20" s="92">
        <f>+Sklop18[[#This Row],[cena/enota brez DDV v EUR]]*Sklop18[[#This Row],[Okvirna količina]]</f>
        <v>0</v>
      </c>
      <c r="T20" s="92">
        <f>+Sklop18[[#This Row],[Končna cena/enoto mere (EUR) z DDV]]*Sklop18[[#This Row],[Okvirna količina]]</f>
        <v>0</v>
      </c>
      <c r="U20" s="103"/>
    </row>
    <row r="21" spans="1:21" s="55" customFormat="1" ht="12">
      <c r="A21" s="84" t="s">
        <v>7</v>
      </c>
      <c r="B21" s="171" t="s">
        <v>608</v>
      </c>
      <c r="C21" s="164" t="s">
        <v>160</v>
      </c>
      <c r="D21" s="164" t="s">
        <v>0</v>
      </c>
      <c r="E21" s="134"/>
      <c r="F21" s="135">
        <v>700</v>
      </c>
      <c r="G21" s="160" t="s">
        <v>0</v>
      </c>
      <c r="H21" s="13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700</v>
      </c>
      <c r="I21" s="85" t="str">
        <f>IF(Sklop18[[#This Row],[ZAHTEVANA SHEMA KAKOVOSTI]]&lt;&gt;"",Sklop18[[#This Row],[Preračunana masa/volumen/kos na enoto kg]],"")</f>
        <v/>
      </c>
      <c r="J21" s="98"/>
      <c r="K21" s="91"/>
      <c r="L21" s="91"/>
      <c r="M21" s="100"/>
      <c r="N21" s="92"/>
      <c r="O21" s="92"/>
      <c r="P21" s="101"/>
      <c r="Q21" s="92">
        <f>+Sklop18[[#This Row],[cena/enota brez DDV v EUR]]*Sklop18[[#This Row],[Stopnja DDV (%)]]</f>
        <v>0</v>
      </c>
      <c r="R21" s="92">
        <f>+Sklop18[[#This Row],[cena/enota brez DDV v EUR]]+Sklop18[[#This Row],[Davek (EUR)]]</f>
        <v>0</v>
      </c>
      <c r="S21" s="92">
        <f>+Sklop18[[#This Row],[cena/enota brez DDV v EUR]]*Sklop18[[#This Row],[Okvirna količina]]</f>
        <v>0</v>
      </c>
      <c r="T21" s="92">
        <f>+Sklop18[[#This Row],[Končna cena/enoto mere (EUR) z DDV]]*Sklop18[[#This Row],[Okvirna količina]]</f>
        <v>0</v>
      </c>
      <c r="U21" s="103"/>
    </row>
    <row r="22" spans="1:21" s="55" customFormat="1" ht="12">
      <c r="A22" s="84" t="s">
        <v>8</v>
      </c>
      <c r="B22" s="177" t="s">
        <v>609</v>
      </c>
      <c r="C22" s="164" t="s">
        <v>160</v>
      </c>
      <c r="D22" s="164" t="s">
        <v>0</v>
      </c>
      <c r="E22" s="134"/>
      <c r="F22" s="135">
        <v>4000</v>
      </c>
      <c r="G22" s="160" t="s">
        <v>0</v>
      </c>
      <c r="H22" s="13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4000</v>
      </c>
      <c r="I22" s="85" t="str">
        <f>IF(Sklop18[[#This Row],[ZAHTEVANA SHEMA KAKOVOSTI]]&lt;&gt;"",Sklop18[[#This Row],[Preračunana masa/volumen/kos na enoto kg]],"")</f>
        <v/>
      </c>
      <c r="J22" s="98"/>
      <c r="K22" s="91"/>
      <c r="L22" s="91"/>
      <c r="M22" s="100"/>
      <c r="N22" s="92"/>
      <c r="O22" s="92"/>
      <c r="P22" s="101"/>
      <c r="Q22" s="92">
        <f>+Sklop18[[#This Row],[cena/enota brez DDV v EUR]]*Sklop18[[#This Row],[Stopnja DDV (%)]]</f>
        <v>0</v>
      </c>
      <c r="R22" s="92">
        <f>+Sklop18[[#This Row],[cena/enota brez DDV v EUR]]+Sklop18[[#This Row],[Davek (EUR)]]</f>
        <v>0</v>
      </c>
      <c r="S22" s="92">
        <f>+Sklop18[[#This Row],[cena/enota brez DDV v EUR]]*Sklop18[[#This Row],[Okvirna količina]]</f>
        <v>0</v>
      </c>
      <c r="T22" s="92">
        <f>+Sklop18[[#This Row],[Končna cena/enoto mere (EUR) z DDV]]*Sklop18[[#This Row],[Okvirna količina]]</f>
        <v>0</v>
      </c>
      <c r="U22" s="103"/>
    </row>
    <row r="23" spans="1:21" s="55" customFormat="1" ht="12">
      <c r="A23" s="84" t="s">
        <v>9</v>
      </c>
      <c r="B23" s="177" t="s">
        <v>1083</v>
      </c>
      <c r="C23" s="164" t="s">
        <v>160</v>
      </c>
      <c r="D23" s="164" t="s">
        <v>0</v>
      </c>
      <c r="E23" s="134"/>
      <c r="F23" s="135">
        <v>20</v>
      </c>
      <c r="G23" s="160" t="s">
        <v>0</v>
      </c>
      <c r="H23" s="13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23" s="85" t="str">
        <f>IF(Sklop18[[#This Row],[ZAHTEVANA SHEMA KAKOVOSTI]]&lt;&gt;"",Sklop18[[#This Row],[Preračunana masa/volumen/kos na enoto kg]],"")</f>
        <v/>
      </c>
      <c r="J23" s="98"/>
      <c r="K23" s="91"/>
      <c r="L23" s="91"/>
      <c r="M23" s="100"/>
      <c r="N23" s="92"/>
      <c r="O23" s="92"/>
      <c r="P23" s="101"/>
      <c r="Q23" s="92">
        <f>+Sklop18[[#This Row],[cena/enota brez DDV v EUR]]*Sklop18[[#This Row],[Stopnja DDV (%)]]</f>
        <v>0</v>
      </c>
      <c r="R23" s="92">
        <f>+Sklop18[[#This Row],[cena/enota brez DDV v EUR]]+Sklop18[[#This Row],[Davek (EUR)]]</f>
        <v>0</v>
      </c>
      <c r="S23" s="92">
        <f>+Sklop18[[#This Row],[cena/enota brez DDV v EUR]]*Sklop18[[#This Row],[Okvirna količina]]</f>
        <v>0</v>
      </c>
      <c r="T23" s="92">
        <f>+Sklop18[[#This Row],[Končna cena/enoto mere (EUR) z DDV]]*Sklop18[[#This Row],[Okvirna količina]]</f>
        <v>0</v>
      </c>
      <c r="U23" s="103"/>
    </row>
    <row r="24" spans="1:21" s="55" customFormat="1" ht="12">
      <c r="A24" s="84" t="s">
        <v>10</v>
      </c>
      <c r="B24" s="177" t="s">
        <v>610</v>
      </c>
      <c r="C24" s="164" t="s">
        <v>160</v>
      </c>
      <c r="D24" s="164" t="s">
        <v>0</v>
      </c>
      <c r="E24" s="134"/>
      <c r="F24" s="135">
        <v>20</v>
      </c>
      <c r="G24" s="160" t="s">
        <v>0</v>
      </c>
      <c r="H24" s="13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24" s="85" t="str">
        <f>IF(Sklop18[[#This Row],[ZAHTEVANA SHEMA KAKOVOSTI]]&lt;&gt;"",Sklop18[[#This Row],[Preračunana masa/volumen/kos na enoto kg]],"")</f>
        <v/>
      </c>
      <c r="J24" s="98"/>
      <c r="K24" s="91"/>
      <c r="L24" s="91"/>
      <c r="M24" s="100"/>
      <c r="N24" s="92"/>
      <c r="O24" s="92"/>
      <c r="P24" s="101"/>
      <c r="Q24" s="92">
        <f>+Sklop18[[#This Row],[cena/enota brez DDV v EUR]]*Sklop18[[#This Row],[Stopnja DDV (%)]]</f>
        <v>0</v>
      </c>
      <c r="R24" s="92">
        <f>+Sklop18[[#This Row],[cena/enota brez DDV v EUR]]+Sklop18[[#This Row],[Davek (EUR)]]</f>
        <v>0</v>
      </c>
      <c r="S24" s="92">
        <f>+Sklop18[[#This Row],[cena/enota brez DDV v EUR]]*Sklop18[[#This Row],[Okvirna količina]]</f>
        <v>0</v>
      </c>
      <c r="T24" s="92">
        <f>+Sklop18[[#This Row],[Končna cena/enoto mere (EUR) z DDV]]*Sklop18[[#This Row],[Okvirna količina]]</f>
        <v>0</v>
      </c>
      <c r="U24" s="103"/>
    </row>
    <row r="25" spans="1:21" s="55" customFormat="1" ht="12">
      <c r="A25" s="84" t="s">
        <v>11</v>
      </c>
      <c r="B25" s="177" t="s">
        <v>1425</v>
      </c>
      <c r="C25" s="164" t="s">
        <v>160</v>
      </c>
      <c r="D25" s="164" t="s">
        <v>0</v>
      </c>
      <c r="E25" s="134"/>
      <c r="F25" s="135">
        <v>200</v>
      </c>
      <c r="G25" s="160" t="s">
        <v>0</v>
      </c>
      <c r="H25" s="13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25" s="85" t="str">
        <f>IF(Sklop18[[#This Row],[ZAHTEVANA SHEMA KAKOVOSTI]]&lt;&gt;"",Sklop18[[#This Row],[Preračunana masa/volumen/kos na enoto kg]],"")</f>
        <v/>
      </c>
      <c r="J25" s="98"/>
      <c r="K25" s="91"/>
      <c r="L25" s="91"/>
      <c r="M25" s="100"/>
      <c r="N25" s="92"/>
      <c r="O25" s="92"/>
      <c r="P25" s="101"/>
      <c r="Q25" s="92">
        <f>+Sklop18[[#This Row],[cena/enota brez DDV v EUR]]*Sklop18[[#This Row],[Stopnja DDV (%)]]</f>
        <v>0</v>
      </c>
      <c r="R25" s="92">
        <f>+Sklop18[[#This Row],[cena/enota brez DDV v EUR]]+Sklop18[[#This Row],[Davek (EUR)]]</f>
        <v>0</v>
      </c>
      <c r="S25" s="92">
        <f>+Sklop18[[#This Row],[cena/enota brez DDV v EUR]]*Sklop18[[#This Row],[Okvirna količina]]</f>
        <v>0</v>
      </c>
      <c r="T25" s="92">
        <f>+Sklop18[[#This Row],[Končna cena/enoto mere (EUR) z DDV]]*Sklop18[[#This Row],[Okvirna količina]]</f>
        <v>0</v>
      </c>
      <c r="U25" s="103"/>
    </row>
    <row r="26" spans="1:21" s="55" customFormat="1" ht="12">
      <c r="A26" s="84" t="s">
        <v>12</v>
      </c>
      <c r="B26" s="177" t="s">
        <v>611</v>
      </c>
      <c r="C26" s="164" t="s">
        <v>160</v>
      </c>
      <c r="D26" s="164" t="s">
        <v>0</v>
      </c>
      <c r="E26" s="134"/>
      <c r="F26" s="135">
        <v>400</v>
      </c>
      <c r="G26" s="160" t="s">
        <v>0</v>
      </c>
      <c r="H26" s="13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400</v>
      </c>
      <c r="I26" s="85" t="str">
        <f>IF(Sklop18[[#This Row],[ZAHTEVANA SHEMA KAKOVOSTI]]&lt;&gt;"",Sklop18[[#This Row],[Preračunana masa/volumen/kos na enoto kg]],"")</f>
        <v/>
      </c>
      <c r="J26" s="98"/>
      <c r="K26" s="91"/>
      <c r="L26" s="91"/>
      <c r="M26" s="100"/>
      <c r="N26" s="92"/>
      <c r="O26" s="92"/>
      <c r="P26" s="101"/>
      <c r="Q26" s="92">
        <f>+Sklop18[[#This Row],[cena/enota brez DDV v EUR]]*Sklop18[[#This Row],[Stopnja DDV (%)]]</f>
        <v>0</v>
      </c>
      <c r="R26" s="92">
        <f>+Sklop18[[#This Row],[cena/enota brez DDV v EUR]]+Sklop18[[#This Row],[Davek (EUR)]]</f>
        <v>0</v>
      </c>
      <c r="S26" s="92">
        <f>+Sklop18[[#This Row],[cena/enota brez DDV v EUR]]*Sklop18[[#This Row],[Okvirna količina]]</f>
        <v>0</v>
      </c>
      <c r="T26" s="92">
        <f>+Sklop18[[#This Row],[Končna cena/enoto mere (EUR) z DDV]]*Sklop18[[#This Row],[Okvirna količina]]</f>
        <v>0</v>
      </c>
      <c r="U26" s="103"/>
    </row>
    <row r="27" spans="1:21" s="55" customFormat="1" ht="12">
      <c r="A27" s="84" t="s">
        <v>13</v>
      </c>
      <c r="B27" s="178" t="s">
        <v>612</v>
      </c>
      <c r="C27" s="164" t="s">
        <v>160</v>
      </c>
      <c r="D27" s="164" t="s">
        <v>0</v>
      </c>
      <c r="E27" s="134"/>
      <c r="F27" s="135">
        <v>80</v>
      </c>
      <c r="G27" s="160" t="s">
        <v>0</v>
      </c>
      <c r="H27" s="13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I27" s="85" t="str">
        <f>IF(Sklop18[[#This Row],[ZAHTEVANA SHEMA KAKOVOSTI]]&lt;&gt;"",Sklop18[[#This Row],[Preračunana masa/volumen/kos na enoto kg]],"")</f>
        <v/>
      </c>
      <c r="J27" s="98"/>
      <c r="K27" s="91"/>
      <c r="L27" s="91"/>
      <c r="M27" s="100"/>
      <c r="N27" s="92"/>
      <c r="O27" s="92"/>
      <c r="P27" s="101"/>
      <c r="Q27" s="92">
        <f>+Sklop18[[#This Row],[cena/enota brez DDV v EUR]]*Sklop18[[#This Row],[Stopnja DDV (%)]]</f>
        <v>0</v>
      </c>
      <c r="R27" s="92">
        <f>+Sklop18[[#This Row],[cena/enota brez DDV v EUR]]+Sklop18[[#This Row],[Davek (EUR)]]</f>
        <v>0</v>
      </c>
      <c r="S27" s="92">
        <f>+Sklop18[[#This Row],[cena/enota brez DDV v EUR]]*Sklop18[[#This Row],[Okvirna količina]]</f>
        <v>0</v>
      </c>
      <c r="T27" s="92">
        <f>+Sklop18[[#This Row],[Končna cena/enoto mere (EUR) z DDV]]*Sklop18[[#This Row],[Okvirna količina]]</f>
        <v>0</v>
      </c>
      <c r="U27" s="103"/>
    </row>
    <row r="28" spans="1:21" s="55" customFormat="1" ht="12">
      <c r="A28" s="84" t="s">
        <v>14</v>
      </c>
      <c r="B28" s="177" t="s">
        <v>1084</v>
      </c>
      <c r="C28" s="164" t="s">
        <v>160</v>
      </c>
      <c r="D28" s="164" t="s">
        <v>0</v>
      </c>
      <c r="E28" s="134"/>
      <c r="F28" s="135">
        <v>50</v>
      </c>
      <c r="G28" s="160" t="s">
        <v>0</v>
      </c>
      <c r="H28" s="13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28" s="85" t="str">
        <f>IF(Sklop18[[#This Row],[ZAHTEVANA SHEMA KAKOVOSTI]]&lt;&gt;"",Sklop18[[#This Row],[Preračunana masa/volumen/kos na enoto kg]],"")</f>
        <v/>
      </c>
      <c r="J28" s="98"/>
      <c r="K28" s="91"/>
      <c r="L28" s="91"/>
      <c r="M28" s="100"/>
      <c r="N28" s="92"/>
      <c r="O28" s="92"/>
      <c r="P28" s="101"/>
      <c r="Q28" s="92">
        <f>+Sklop18[[#This Row],[cena/enota brez DDV v EUR]]*Sklop18[[#This Row],[Stopnja DDV (%)]]</f>
        <v>0</v>
      </c>
      <c r="R28" s="92">
        <f>+Sklop18[[#This Row],[cena/enota brez DDV v EUR]]+Sklop18[[#This Row],[Davek (EUR)]]</f>
        <v>0</v>
      </c>
      <c r="S28" s="92">
        <f>+Sklop18[[#This Row],[cena/enota brez DDV v EUR]]*Sklop18[[#This Row],[Okvirna količina]]</f>
        <v>0</v>
      </c>
      <c r="T28" s="92">
        <f>+Sklop18[[#This Row],[Končna cena/enoto mere (EUR) z DDV]]*Sklop18[[#This Row],[Okvirna količina]]</f>
        <v>0</v>
      </c>
      <c r="U28" s="103"/>
    </row>
    <row r="29" spans="1:21" s="55" customFormat="1" ht="12">
      <c r="A29" s="84" t="s">
        <v>15</v>
      </c>
      <c r="B29" s="171" t="s">
        <v>1422</v>
      </c>
      <c r="C29" s="164" t="s">
        <v>160</v>
      </c>
      <c r="D29" s="164" t="s">
        <v>0</v>
      </c>
      <c r="E29" s="134"/>
      <c r="F29" s="135">
        <v>1000</v>
      </c>
      <c r="G29" s="160" t="s">
        <v>0</v>
      </c>
      <c r="H29" s="13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1000</v>
      </c>
      <c r="I29" s="85" t="str">
        <f>IF(Sklop18[[#This Row],[ZAHTEVANA SHEMA KAKOVOSTI]]&lt;&gt;"",Sklop18[[#This Row],[Preračunana masa/volumen/kos na enoto kg]],"")</f>
        <v/>
      </c>
      <c r="J29" s="98"/>
      <c r="K29" s="91"/>
      <c r="L29" s="91"/>
      <c r="M29" s="100"/>
      <c r="N29" s="92"/>
      <c r="O29" s="92"/>
      <c r="P29" s="101"/>
      <c r="Q29" s="92">
        <f>+Sklop18[[#This Row],[cena/enota brez DDV v EUR]]*Sklop18[[#This Row],[Stopnja DDV (%)]]</f>
        <v>0</v>
      </c>
      <c r="R29" s="92">
        <f>+Sklop18[[#This Row],[cena/enota brez DDV v EUR]]+Sklop18[[#This Row],[Davek (EUR)]]</f>
        <v>0</v>
      </c>
      <c r="S29" s="92">
        <f>+Sklop18[[#This Row],[cena/enota brez DDV v EUR]]*Sklop18[[#This Row],[Okvirna količina]]</f>
        <v>0</v>
      </c>
      <c r="T29" s="92">
        <f>+Sklop18[[#This Row],[Končna cena/enoto mere (EUR) z DDV]]*Sklop18[[#This Row],[Okvirna količina]]</f>
        <v>0</v>
      </c>
      <c r="U29" s="103"/>
    </row>
    <row r="30" spans="1:21" s="55" customFormat="1" ht="12">
      <c r="A30" s="84" t="s">
        <v>16</v>
      </c>
      <c r="B30" s="171" t="s">
        <v>1421</v>
      </c>
      <c r="C30" s="164" t="s">
        <v>160</v>
      </c>
      <c r="D30" s="164" t="s">
        <v>0</v>
      </c>
      <c r="E30" s="134"/>
      <c r="F30" s="135">
        <v>120</v>
      </c>
      <c r="G30" s="160" t="s">
        <v>0</v>
      </c>
      <c r="H30" s="13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120</v>
      </c>
      <c r="I30" s="85" t="str">
        <f>IF(Sklop18[[#This Row],[ZAHTEVANA SHEMA KAKOVOSTI]]&lt;&gt;"",Sklop18[[#This Row],[Preračunana masa/volumen/kos na enoto kg]],"")</f>
        <v/>
      </c>
      <c r="J30" s="98"/>
      <c r="K30" s="91"/>
      <c r="L30" s="91"/>
      <c r="M30" s="100"/>
      <c r="N30" s="92"/>
      <c r="O30" s="92"/>
      <c r="P30" s="101"/>
      <c r="Q30" s="92">
        <f>+Sklop18[[#This Row],[cena/enota brez DDV v EUR]]*Sklop18[[#This Row],[Stopnja DDV (%)]]</f>
        <v>0</v>
      </c>
      <c r="R30" s="92">
        <f>+Sklop18[[#This Row],[cena/enota brez DDV v EUR]]+Sklop18[[#This Row],[Davek (EUR)]]</f>
        <v>0</v>
      </c>
      <c r="S30" s="92">
        <f>+Sklop18[[#This Row],[cena/enota brez DDV v EUR]]*Sklop18[[#This Row],[Okvirna količina]]</f>
        <v>0</v>
      </c>
      <c r="T30" s="92">
        <f>+Sklop18[[#This Row],[Končna cena/enoto mere (EUR) z DDV]]*Sklop18[[#This Row],[Okvirna količina]]</f>
        <v>0</v>
      </c>
      <c r="U30" s="103"/>
    </row>
    <row r="31" spans="1:21" s="55" customFormat="1" ht="12">
      <c r="A31" s="84" t="s">
        <v>17</v>
      </c>
      <c r="B31" s="163" t="s">
        <v>613</v>
      </c>
      <c r="C31" s="164" t="s">
        <v>160</v>
      </c>
      <c r="D31" s="164" t="s">
        <v>0</v>
      </c>
      <c r="E31" s="134"/>
      <c r="F31" s="135">
        <v>250</v>
      </c>
      <c r="G31" s="160" t="s">
        <v>0</v>
      </c>
      <c r="H31" s="13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250</v>
      </c>
      <c r="I31" s="85" t="str">
        <f>IF(Sklop18[[#This Row],[ZAHTEVANA SHEMA KAKOVOSTI]]&lt;&gt;"",Sklop18[[#This Row],[Preračunana masa/volumen/kos na enoto kg]],"")</f>
        <v/>
      </c>
      <c r="J31" s="98"/>
      <c r="K31" s="91"/>
      <c r="L31" s="91"/>
      <c r="M31" s="100"/>
      <c r="N31" s="92"/>
      <c r="O31" s="92"/>
      <c r="P31" s="101"/>
      <c r="Q31" s="92">
        <f>+Sklop18[[#This Row],[cena/enota brez DDV v EUR]]*Sklop18[[#This Row],[Stopnja DDV (%)]]</f>
        <v>0</v>
      </c>
      <c r="R31" s="92">
        <f>+Sklop18[[#This Row],[cena/enota brez DDV v EUR]]+Sklop18[[#This Row],[Davek (EUR)]]</f>
        <v>0</v>
      </c>
      <c r="S31" s="92">
        <f>+Sklop18[[#This Row],[cena/enota brez DDV v EUR]]*Sklop18[[#This Row],[Okvirna količina]]</f>
        <v>0</v>
      </c>
      <c r="T31" s="92">
        <f>+Sklop18[[#This Row],[Končna cena/enoto mere (EUR) z DDV]]*Sklop18[[#This Row],[Okvirna količina]]</f>
        <v>0</v>
      </c>
      <c r="U31" s="103"/>
    </row>
    <row r="32" spans="1:21" s="55" customFormat="1" ht="12">
      <c r="A32" s="84" t="s">
        <v>18</v>
      </c>
      <c r="B32" s="302" t="s">
        <v>1420</v>
      </c>
      <c r="C32" s="231" t="s">
        <v>160</v>
      </c>
      <c r="D32" s="231" t="s">
        <v>0</v>
      </c>
      <c r="E32" s="240"/>
      <c r="F32" s="233">
        <v>800</v>
      </c>
      <c r="G32" s="241" t="s">
        <v>0</v>
      </c>
      <c r="H32" s="13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800</v>
      </c>
      <c r="I32" s="233" t="str">
        <f>IF(Sklop18[[#This Row],[ZAHTEVANA SHEMA KAKOVOSTI]]&lt;&gt;"",Sklop18[[#This Row],[Preračunana masa/volumen/kos na enoto kg]],"")</f>
        <v/>
      </c>
      <c r="J32" s="234"/>
      <c r="K32" s="235"/>
      <c r="L32" s="235"/>
      <c r="M32" s="243"/>
      <c r="N32" s="236"/>
      <c r="O32" s="236"/>
      <c r="P32" s="244"/>
      <c r="Q32" s="236">
        <f>+Sklop18[[#This Row],[cena/enota brez DDV v EUR]]*Sklop18[[#This Row],[Stopnja DDV (%)]]</f>
        <v>0</v>
      </c>
      <c r="R32" s="236">
        <f>+Sklop18[[#This Row],[cena/enota brez DDV v EUR]]+Sklop18[[#This Row],[Davek (EUR)]]</f>
        <v>0</v>
      </c>
      <c r="S32" s="236">
        <f>+Sklop18[[#This Row],[cena/enota brez DDV v EUR]]*Sklop18[[#This Row],[Okvirna količina]]</f>
        <v>0</v>
      </c>
      <c r="T32" s="238">
        <f>+Sklop18[[#This Row],[Končna cena/enoto mere (EUR) z DDV]]*Sklop18[[#This Row],[Okvirna količina]]</f>
        <v>0</v>
      </c>
      <c r="U32" s="239"/>
    </row>
    <row r="33" spans="1:21" s="55" customFormat="1" ht="24">
      <c r="A33" s="84" t="s">
        <v>19</v>
      </c>
      <c r="B33" s="302" t="s">
        <v>1419</v>
      </c>
      <c r="C33" s="231" t="s">
        <v>160</v>
      </c>
      <c r="D33" s="231" t="s">
        <v>0</v>
      </c>
      <c r="E33" s="240"/>
      <c r="F33" s="233">
        <v>700</v>
      </c>
      <c r="G33" s="241" t="s">
        <v>0</v>
      </c>
      <c r="H33" s="13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700</v>
      </c>
      <c r="I33" s="233" t="str">
        <f>IF(Sklop18[[#This Row],[ZAHTEVANA SHEMA KAKOVOSTI]]&lt;&gt;"",Sklop18[[#This Row],[Preračunana masa/volumen/kos na enoto kg]],"")</f>
        <v/>
      </c>
      <c r="J33" s="234"/>
      <c r="K33" s="235"/>
      <c r="L33" s="235"/>
      <c r="M33" s="243"/>
      <c r="N33" s="236"/>
      <c r="O33" s="236"/>
      <c r="P33" s="244"/>
      <c r="Q33" s="236">
        <f>+Sklop18[[#This Row],[cena/enota brez DDV v EUR]]*Sklop18[[#This Row],[Stopnja DDV (%)]]</f>
        <v>0</v>
      </c>
      <c r="R33" s="236">
        <f>+Sklop18[[#This Row],[cena/enota brez DDV v EUR]]+Sklop18[[#This Row],[Davek (EUR)]]</f>
        <v>0</v>
      </c>
      <c r="S33" s="236">
        <f>+Sklop18[[#This Row],[cena/enota brez DDV v EUR]]*Sklop18[[#This Row],[Okvirna količina]]</f>
        <v>0</v>
      </c>
      <c r="T33" s="238">
        <f>+Sklop18[[#This Row],[Končna cena/enoto mere (EUR) z DDV]]*Sklop18[[#This Row],[Okvirna količina]]</f>
        <v>0</v>
      </c>
      <c r="U33" s="239"/>
    </row>
    <row r="34" spans="1:21" s="55" customFormat="1" ht="24">
      <c r="A34" s="84" t="s">
        <v>20</v>
      </c>
      <c r="B34" s="302" t="s">
        <v>614</v>
      </c>
      <c r="C34" s="231" t="s">
        <v>160</v>
      </c>
      <c r="D34" s="231" t="s">
        <v>0</v>
      </c>
      <c r="E34" s="240"/>
      <c r="F34" s="233">
        <v>20</v>
      </c>
      <c r="G34" s="241" t="s">
        <v>0</v>
      </c>
      <c r="H34" s="13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34" s="233" t="str">
        <f>IF(Sklop18[[#This Row],[ZAHTEVANA SHEMA KAKOVOSTI]]&lt;&gt;"",Sklop18[[#This Row],[Preračunana masa/volumen/kos na enoto kg]],"")</f>
        <v/>
      </c>
      <c r="J34" s="234"/>
      <c r="K34" s="235"/>
      <c r="L34" s="235"/>
      <c r="M34" s="243"/>
      <c r="N34" s="236"/>
      <c r="O34" s="236"/>
      <c r="P34" s="244"/>
      <c r="Q34" s="236">
        <f>+Sklop18[[#This Row],[cena/enota brez DDV v EUR]]*Sklop18[[#This Row],[Stopnja DDV (%)]]</f>
        <v>0</v>
      </c>
      <c r="R34" s="236">
        <f>+Sklop18[[#This Row],[cena/enota brez DDV v EUR]]+Sklop18[[#This Row],[Davek (EUR)]]</f>
        <v>0</v>
      </c>
      <c r="S34" s="236">
        <f>+Sklop18[[#This Row],[cena/enota brez DDV v EUR]]*Sklop18[[#This Row],[Okvirna količina]]</f>
        <v>0</v>
      </c>
      <c r="T34" s="238">
        <f>+Sklop18[[#This Row],[Končna cena/enoto mere (EUR) z DDV]]*Sklop18[[#This Row],[Okvirna količina]]</f>
        <v>0</v>
      </c>
      <c r="U34" s="239"/>
    </row>
    <row r="35" spans="1:21" s="55" customFormat="1" ht="24">
      <c r="A35" s="84" t="s">
        <v>21</v>
      </c>
      <c r="B35" s="261" t="s">
        <v>615</v>
      </c>
      <c r="C35" s="231" t="s">
        <v>160</v>
      </c>
      <c r="D35" s="231" t="s">
        <v>0</v>
      </c>
      <c r="E35" s="240"/>
      <c r="F35" s="233">
        <v>50</v>
      </c>
      <c r="G35" s="241" t="s">
        <v>0</v>
      </c>
      <c r="H35" s="13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35" s="233" t="str">
        <f>IF(Sklop18[[#This Row],[ZAHTEVANA SHEMA KAKOVOSTI]]&lt;&gt;"",Sklop18[[#This Row],[Preračunana masa/volumen/kos na enoto kg]],"")</f>
        <v/>
      </c>
      <c r="J35" s="234"/>
      <c r="K35" s="235"/>
      <c r="L35" s="235"/>
      <c r="M35" s="243"/>
      <c r="N35" s="236"/>
      <c r="O35" s="236"/>
      <c r="P35" s="244"/>
      <c r="Q35" s="236">
        <f>+Sklop18[[#This Row],[cena/enota brez DDV v EUR]]*Sklop18[[#This Row],[Stopnja DDV (%)]]</f>
        <v>0</v>
      </c>
      <c r="R35" s="236">
        <f>+Sklop18[[#This Row],[cena/enota brez DDV v EUR]]+Sklop18[[#This Row],[Davek (EUR)]]</f>
        <v>0</v>
      </c>
      <c r="S35" s="236">
        <f>+Sklop18[[#This Row],[cena/enota brez DDV v EUR]]*Sklop18[[#This Row],[Okvirna količina]]</f>
        <v>0</v>
      </c>
      <c r="T35" s="238">
        <f>+Sklop18[[#This Row],[Končna cena/enoto mere (EUR) z DDV]]*Sklop18[[#This Row],[Okvirna količina]]</f>
        <v>0</v>
      </c>
      <c r="U35" s="239"/>
    </row>
    <row r="36" spans="1:21" s="55" customFormat="1" ht="15.75" customHeight="1">
      <c r="A36" s="84" t="s">
        <v>22</v>
      </c>
      <c r="B36" s="302" t="s">
        <v>1418</v>
      </c>
      <c r="C36" s="231" t="s">
        <v>160</v>
      </c>
      <c r="D36" s="231" t="s">
        <v>0</v>
      </c>
      <c r="E36" s="240"/>
      <c r="F36" s="233">
        <v>2</v>
      </c>
      <c r="G36" s="241" t="s">
        <v>0</v>
      </c>
      <c r="H36" s="13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I36" s="233" t="str">
        <f>IF(Sklop18[[#This Row],[ZAHTEVANA SHEMA KAKOVOSTI]]&lt;&gt;"",Sklop18[[#This Row],[Preračunana masa/volumen/kos na enoto kg]],"")</f>
        <v/>
      </c>
      <c r="J36" s="234"/>
      <c r="K36" s="235"/>
      <c r="L36" s="235"/>
      <c r="M36" s="243"/>
      <c r="N36" s="236"/>
      <c r="O36" s="236"/>
      <c r="P36" s="244"/>
      <c r="Q36" s="236">
        <f>+Sklop18[[#This Row],[cena/enota brez DDV v EUR]]*Sklop18[[#This Row],[Stopnja DDV (%)]]</f>
        <v>0</v>
      </c>
      <c r="R36" s="236">
        <f>+Sklop18[[#This Row],[cena/enota brez DDV v EUR]]+Sklop18[[#This Row],[Davek (EUR)]]</f>
        <v>0</v>
      </c>
      <c r="S36" s="236">
        <f>+Sklop18[[#This Row],[cena/enota brez DDV v EUR]]*Sklop18[[#This Row],[Okvirna količina]]</f>
        <v>0</v>
      </c>
      <c r="T36" s="238">
        <f>+Sklop18[[#This Row],[Končna cena/enoto mere (EUR) z DDV]]*Sklop18[[#This Row],[Okvirna količina]]</f>
        <v>0</v>
      </c>
      <c r="U36" s="239"/>
    </row>
    <row r="37" spans="1:21" s="55" customFormat="1" ht="12">
      <c r="A37" s="84" t="s">
        <v>23</v>
      </c>
      <c r="B37" s="302" t="s">
        <v>1453</v>
      </c>
      <c r="C37" s="220" t="s">
        <v>1452</v>
      </c>
      <c r="D37" s="231" t="s">
        <v>0</v>
      </c>
      <c r="E37" s="240"/>
      <c r="F37" s="233">
        <v>20</v>
      </c>
      <c r="G37" s="241" t="s">
        <v>0</v>
      </c>
      <c r="H37" s="13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37" s="233" t="str">
        <f>IF(Sklop18[[#This Row],[ZAHTEVANA SHEMA KAKOVOSTI]]&lt;&gt;"",Sklop18[[#This Row],[Preračunana masa/volumen/kos na enoto kg]],"")</f>
        <v/>
      </c>
      <c r="J37" s="234"/>
      <c r="K37" s="235"/>
      <c r="L37" s="235"/>
      <c r="M37" s="243"/>
      <c r="N37" s="236"/>
      <c r="O37" s="236"/>
      <c r="P37" s="244"/>
      <c r="Q37" s="236">
        <f>+Sklop18[[#This Row],[cena/enota brez DDV v EUR]]*Sklop18[[#This Row],[Stopnja DDV (%)]]</f>
        <v>0</v>
      </c>
      <c r="R37" s="236">
        <f>+Sklop18[[#This Row],[cena/enota brez DDV v EUR]]+Sklop18[[#This Row],[Davek (EUR)]]</f>
        <v>0</v>
      </c>
      <c r="S37" s="236">
        <f>+Sklop18[[#This Row],[cena/enota brez DDV v EUR]]*Sklop18[[#This Row],[Okvirna količina]]</f>
        <v>0</v>
      </c>
      <c r="T37" s="238">
        <f>+Sklop18[[#This Row],[Končna cena/enoto mere (EUR) z DDV]]*Sklop18[[#This Row],[Okvirna količina]]</f>
        <v>0</v>
      </c>
      <c r="U37" s="239"/>
    </row>
    <row r="38" spans="1:21" s="55" customFormat="1" ht="12">
      <c r="A38" s="84" t="s">
        <v>24</v>
      </c>
      <c r="B38" s="179" t="s">
        <v>616</v>
      </c>
      <c r="C38" s="164" t="s">
        <v>160</v>
      </c>
      <c r="D38" s="164" t="s">
        <v>0</v>
      </c>
      <c r="E38" s="134"/>
      <c r="F38" s="135">
        <v>100</v>
      </c>
      <c r="G38" s="160" t="s">
        <v>0</v>
      </c>
      <c r="H38" s="13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38" s="85" t="str">
        <f>IF(Sklop18[[#This Row],[ZAHTEVANA SHEMA KAKOVOSTI]]&lt;&gt;"",Sklop18[[#This Row],[Preračunana masa/volumen/kos na enoto kg]],"")</f>
        <v/>
      </c>
      <c r="J38" s="98"/>
      <c r="K38" s="91"/>
      <c r="L38" s="91"/>
      <c r="M38" s="100"/>
      <c r="N38" s="92"/>
      <c r="O38" s="92"/>
      <c r="P38" s="101"/>
      <c r="Q38" s="92">
        <f>+Sklop18[[#This Row],[cena/enota brez DDV v EUR]]*Sklop18[[#This Row],[Stopnja DDV (%)]]</f>
        <v>0</v>
      </c>
      <c r="R38" s="92">
        <f>+Sklop18[[#This Row],[cena/enota brez DDV v EUR]]+Sklop18[[#This Row],[Davek (EUR)]]</f>
        <v>0</v>
      </c>
      <c r="S38" s="92">
        <f>+Sklop18[[#This Row],[cena/enota brez DDV v EUR]]*Sklop18[[#This Row],[Okvirna količina]]</f>
        <v>0</v>
      </c>
      <c r="T38" s="92">
        <f>+Sklop18[[#This Row],[Končna cena/enoto mere (EUR) z DDV]]*Sklop18[[#This Row],[Okvirna količina]]</f>
        <v>0</v>
      </c>
      <c r="U38" s="103"/>
    </row>
    <row r="39" spans="1:21" s="55" customFormat="1" ht="12">
      <c r="A39" s="84" t="s">
        <v>25</v>
      </c>
      <c r="B39" s="172" t="s">
        <v>617</v>
      </c>
      <c r="C39" s="164" t="s">
        <v>160</v>
      </c>
      <c r="D39" s="164" t="s">
        <v>0</v>
      </c>
      <c r="E39" s="134"/>
      <c r="F39" s="135">
        <v>100</v>
      </c>
      <c r="G39" s="176" t="s">
        <v>0</v>
      </c>
      <c r="H39" s="13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39" s="135" t="str">
        <f>IF(Sklop18[[#This Row],[ZAHTEVANA SHEMA KAKOVOSTI]]&lt;&gt;"",Sklop18[[#This Row],[Preračunana masa/volumen/kos na enoto kg]],"")</f>
        <v/>
      </c>
      <c r="J39" s="165"/>
      <c r="K39" s="169"/>
      <c r="L39" s="169"/>
      <c r="M39" s="170"/>
      <c r="N39" s="166"/>
      <c r="O39" s="166"/>
      <c r="P39" s="167"/>
      <c r="Q39" s="166">
        <f>+Sklop18[[#This Row],[cena/enota brez DDV v EUR]]*Sklop18[[#This Row],[Stopnja DDV (%)]]</f>
        <v>0</v>
      </c>
      <c r="R39" s="166">
        <f>+Sklop18[[#This Row],[cena/enota brez DDV v EUR]]+Sklop18[[#This Row],[Davek (EUR)]]</f>
        <v>0</v>
      </c>
      <c r="S39" s="166">
        <f>+Sklop18[[#This Row],[cena/enota brez DDV v EUR]]*Sklop18[[#This Row],[Okvirna količina]]</f>
        <v>0</v>
      </c>
      <c r="T39" s="174">
        <f>+Sklop18[[#This Row],[Končna cena/enoto mere (EUR) z DDV]]*Sklop18[[#This Row],[Okvirna količina]]</f>
        <v>0</v>
      </c>
      <c r="U39" s="175"/>
    </row>
    <row r="40" spans="1:21" s="55" customFormat="1" ht="24">
      <c r="A40" s="84" t="s">
        <v>26</v>
      </c>
      <c r="B40" s="172" t="s">
        <v>618</v>
      </c>
      <c r="C40" s="164" t="s">
        <v>160</v>
      </c>
      <c r="D40" s="164" t="s">
        <v>0</v>
      </c>
      <c r="E40" s="134"/>
      <c r="F40" s="135">
        <v>80</v>
      </c>
      <c r="G40" s="176" t="s">
        <v>0</v>
      </c>
      <c r="H40" s="13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I40" s="135" t="str">
        <f>IF(Sklop18[[#This Row],[ZAHTEVANA SHEMA KAKOVOSTI]]&lt;&gt;"",Sklop18[[#This Row],[Preračunana masa/volumen/kos na enoto kg]],"")</f>
        <v/>
      </c>
      <c r="J40" s="165"/>
      <c r="K40" s="169"/>
      <c r="L40" s="169"/>
      <c r="M40" s="170"/>
      <c r="N40" s="166"/>
      <c r="O40" s="166"/>
      <c r="P40" s="167"/>
      <c r="Q40" s="166">
        <f>+Sklop18[[#This Row],[cena/enota brez DDV v EUR]]*Sklop18[[#This Row],[Stopnja DDV (%)]]</f>
        <v>0</v>
      </c>
      <c r="R40" s="166">
        <f>+Sklop18[[#This Row],[cena/enota brez DDV v EUR]]+Sklop18[[#This Row],[Davek (EUR)]]</f>
        <v>0</v>
      </c>
      <c r="S40" s="166">
        <f>+Sklop18[[#This Row],[cena/enota brez DDV v EUR]]*Sklop18[[#This Row],[Okvirna količina]]</f>
        <v>0</v>
      </c>
      <c r="T40" s="174">
        <f>+Sklop18[[#This Row],[Končna cena/enoto mere (EUR) z DDV]]*Sklop18[[#This Row],[Okvirna količina]]</f>
        <v>0</v>
      </c>
      <c r="U40" s="175"/>
    </row>
    <row r="41" spans="1:21" s="55" customFormat="1" ht="12">
      <c r="A41" s="84" t="s">
        <v>27</v>
      </c>
      <c r="B41" s="149" t="s">
        <v>1218</v>
      </c>
      <c r="C41" s="150" t="s">
        <v>160</v>
      </c>
      <c r="D41" s="150" t="s">
        <v>0</v>
      </c>
      <c r="E41" s="274"/>
      <c r="F41" s="152">
        <v>10</v>
      </c>
      <c r="G41" s="161" t="s">
        <v>0</v>
      </c>
      <c r="H41" s="15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41" s="152" t="str">
        <f>IF(Sklop18[[#This Row],[ZAHTEVANA SHEMA KAKOVOSTI]]&lt;&gt;"",Sklop18[[#This Row],[Preračunana masa/volumen/kos na enoto kg]],"")</f>
        <v/>
      </c>
      <c r="J41" s="153"/>
      <c r="K41" s="154"/>
      <c r="L41" s="154"/>
      <c r="M41" s="155"/>
      <c r="N41" s="156"/>
      <c r="O41" s="156"/>
      <c r="P41" s="157"/>
      <c r="Q41" s="156">
        <f>+Sklop18[[#This Row],[cena/enota brez DDV v EUR]]*Sklop18[[#This Row],[Stopnja DDV (%)]]</f>
        <v>0</v>
      </c>
      <c r="R41" s="156">
        <f>+Sklop18[[#This Row],[cena/enota brez DDV v EUR]]+Sklop18[[#This Row],[Davek (EUR)]]</f>
        <v>0</v>
      </c>
      <c r="S41" s="156">
        <f>+Sklop18[[#This Row],[cena/enota brez DDV v EUR]]*Sklop18[[#This Row],[Okvirna količina]]</f>
        <v>0</v>
      </c>
      <c r="T41" s="158">
        <f>+Sklop18[[#This Row],[Končna cena/enoto mere (EUR) z DDV]]*Sklop18[[#This Row],[Okvirna količina]]</f>
        <v>0</v>
      </c>
      <c r="U41" s="159"/>
    </row>
    <row r="42" spans="1:21" s="55" customFormat="1" ht="12">
      <c r="A42" s="84" t="s">
        <v>28</v>
      </c>
      <c r="B42" s="149" t="s">
        <v>1219</v>
      </c>
      <c r="C42" s="150" t="s">
        <v>160</v>
      </c>
      <c r="D42" s="150" t="s">
        <v>0</v>
      </c>
      <c r="E42" s="274" t="s">
        <v>180</v>
      </c>
      <c r="F42" s="152">
        <v>1200</v>
      </c>
      <c r="G42" s="161" t="s">
        <v>0</v>
      </c>
      <c r="H42" s="15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1200</v>
      </c>
      <c r="I42" s="152">
        <f>IF(Sklop18[[#This Row],[ZAHTEVANA SHEMA KAKOVOSTI]]&lt;&gt;"",Sklop18[[#This Row],[Preračunana masa/volumen/kos na enoto kg]],"")</f>
        <v>1200</v>
      </c>
      <c r="J42" s="153"/>
      <c r="K42" s="154"/>
      <c r="L42" s="154"/>
      <c r="M42" s="155"/>
      <c r="N42" s="156"/>
      <c r="O42" s="156"/>
      <c r="P42" s="157"/>
      <c r="Q42" s="156">
        <f>+Sklop18[[#This Row],[cena/enota brez DDV v EUR]]*Sklop18[[#This Row],[Stopnja DDV (%)]]</f>
        <v>0</v>
      </c>
      <c r="R42" s="156">
        <f>+Sklop18[[#This Row],[cena/enota brez DDV v EUR]]+Sklop18[[#This Row],[Davek (EUR)]]</f>
        <v>0</v>
      </c>
      <c r="S42" s="156">
        <f>+Sklop18[[#This Row],[cena/enota brez DDV v EUR]]*Sklop18[[#This Row],[Okvirna količina]]</f>
        <v>0</v>
      </c>
      <c r="T42" s="158">
        <f>+Sklop18[[#This Row],[Končna cena/enoto mere (EUR) z DDV]]*Sklop18[[#This Row],[Okvirna količina]]</f>
        <v>0</v>
      </c>
      <c r="U42" s="159"/>
    </row>
    <row r="43" spans="1:21" s="55" customFormat="1" ht="12">
      <c r="A43" s="84" t="s">
        <v>29</v>
      </c>
      <c r="B43" s="149" t="s">
        <v>1220</v>
      </c>
      <c r="C43" s="150" t="s">
        <v>160</v>
      </c>
      <c r="D43" s="150" t="s">
        <v>0</v>
      </c>
      <c r="E43" s="274" t="s">
        <v>180</v>
      </c>
      <c r="F43" s="152">
        <v>120</v>
      </c>
      <c r="G43" s="161" t="s">
        <v>0</v>
      </c>
      <c r="H43" s="15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120</v>
      </c>
      <c r="I43" s="152">
        <f>IF(Sklop18[[#This Row],[ZAHTEVANA SHEMA KAKOVOSTI]]&lt;&gt;"",Sklop18[[#This Row],[Preračunana masa/volumen/kos na enoto kg]],"")</f>
        <v>120</v>
      </c>
      <c r="J43" s="153"/>
      <c r="K43" s="154"/>
      <c r="L43" s="154"/>
      <c r="M43" s="155"/>
      <c r="N43" s="156"/>
      <c r="O43" s="156"/>
      <c r="P43" s="157"/>
      <c r="Q43" s="156">
        <f>+Sklop18[[#This Row],[cena/enota brez DDV v EUR]]*Sklop18[[#This Row],[Stopnja DDV (%)]]</f>
        <v>0</v>
      </c>
      <c r="R43" s="156">
        <f>+Sklop18[[#This Row],[cena/enota brez DDV v EUR]]+Sklop18[[#This Row],[Davek (EUR)]]</f>
        <v>0</v>
      </c>
      <c r="S43" s="156">
        <f>+Sklop18[[#This Row],[cena/enota brez DDV v EUR]]*Sklop18[[#This Row],[Okvirna količina]]</f>
        <v>0</v>
      </c>
      <c r="T43" s="158">
        <f>+Sklop18[[#This Row],[Končna cena/enoto mere (EUR) z DDV]]*Sklop18[[#This Row],[Okvirna količina]]</f>
        <v>0</v>
      </c>
      <c r="U43" s="159"/>
    </row>
    <row r="44" spans="1:21" s="55" customFormat="1" ht="24">
      <c r="A44" s="84" t="s">
        <v>30</v>
      </c>
      <c r="B44" s="149" t="s">
        <v>1221</v>
      </c>
      <c r="C44" s="150" t="s">
        <v>160</v>
      </c>
      <c r="D44" s="150" t="s">
        <v>0</v>
      </c>
      <c r="E44" s="274" t="s">
        <v>180</v>
      </c>
      <c r="F44" s="152">
        <v>1700</v>
      </c>
      <c r="G44" s="161" t="s">
        <v>0</v>
      </c>
      <c r="H44" s="15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1700</v>
      </c>
      <c r="I44" s="152">
        <f>IF(Sklop18[[#This Row],[ZAHTEVANA SHEMA KAKOVOSTI]]&lt;&gt;"",Sklop18[[#This Row],[Preračunana masa/volumen/kos na enoto kg]],"")</f>
        <v>1700</v>
      </c>
      <c r="J44" s="153"/>
      <c r="K44" s="154"/>
      <c r="L44" s="154"/>
      <c r="M44" s="155"/>
      <c r="N44" s="156"/>
      <c r="O44" s="156"/>
      <c r="P44" s="157"/>
      <c r="Q44" s="156">
        <f>+Sklop18[[#This Row],[cena/enota brez DDV v EUR]]*Sklop18[[#This Row],[Stopnja DDV (%)]]</f>
        <v>0</v>
      </c>
      <c r="R44" s="156">
        <f>+Sklop18[[#This Row],[cena/enota brez DDV v EUR]]+Sklop18[[#This Row],[Davek (EUR)]]</f>
        <v>0</v>
      </c>
      <c r="S44" s="156">
        <f>+Sklop18[[#This Row],[cena/enota brez DDV v EUR]]*Sklop18[[#This Row],[Okvirna količina]]</f>
        <v>0</v>
      </c>
      <c r="T44" s="158">
        <f>+Sklop18[[#This Row],[Končna cena/enoto mere (EUR) z DDV]]*Sklop18[[#This Row],[Okvirna količina]]</f>
        <v>0</v>
      </c>
      <c r="U44" s="159"/>
    </row>
    <row r="45" spans="1:21" s="440" customFormat="1" ht="12">
      <c r="A45" s="84" t="s">
        <v>31</v>
      </c>
      <c r="B45" s="172" t="s">
        <v>1454</v>
      </c>
      <c r="C45" s="220" t="s">
        <v>1452</v>
      </c>
      <c r="D45" s="164" t="s">
        <v>0</v>
      </c>
      <c r="E45" s="134"/>
      <c r="F45" s="454">
        <v>50</v>
      </c>
      <c r="G45" s="463" t="s">
        <v>0</v>
      </c>
      <c r="H45" s="45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45" s="454" t="str">
        <f>IF(Sklop18[[#This Row],[ZAHTEVANA SHEMA KAKOVOSTI]]&lt;&gt;"",Sklop18[[#This Row],[Preračunana masa/volumen/kos na enoto kg]],"")</f>
        <v/>
      </c>
      <c r="J45" s="464"/>
      <c r="K45" s="465"/>
      <c r="L45" s="465"/>
      <c r="M45" s="466"/>
      <c r="N45" s="467"/>
      <c r="O45" s="467"/>
      <c r="P45" s="468"/>
      <c r="Q45" s="467">
        <f>+Sklop18[[#This Row],[cena/enota brez DDV v EUR]]*Sklop18[[#This Row],[Stopnja DDV (%)]]</f>
        <v>0</v>
      </c>
      <c r="R45" s="467">
        <f>+Sklop18[[#This Row],[cena/enota brez DDV v EUR]]+Sklop18[[#This Row],[Davek (EUR)]]</f>
        <v>0</v>
      </c>
      <c r="S45" s="467">
        <f>+Sklop18[[#This Row],[cena/enota brez DDV v EUR]]*Sklop18[[#This Row],[Okvirna količina]]</f>
        <v>0</v>
      </c>
      <c r="T45" s="469">
        <f>+Sklop18[[#This Row],[Končna cena/enoto mere (EUR) z DDV]]*Sklop18[[#This Row],[Okvirna količina]]</f>
        <v>0</v>
      </c>
      <c r="U45" s="470"/>
    </row>
    <row r="46" spans="1:21" s="440" customFormat="1" ht="12">
      <c r="A46" s="84" t="s">
        <v>32</v>
      </c>
      <c r="B46" s="172" t="s">
        <v>1415</v>
      </c>
      <c r="C46" s="164" t="s">
        <v>160</v>
      </c>
      <c r="D46" s="164" t="s">
        <v>0</v>
      </c>
      <c r="E46" s="134"/>
      <c r="F46" s="454">
        <v>50</v>
      </c>
      <c r="G46" s="463" t="s">
        <v>0</v>
      </c>
      <c r="H46" s="45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46" s="454" t="str">
        <f>IF(Sklop18[[#This Row],[ZAHTEVANA SHEMA KAKOVOSTI]]&lt;&gt;"",Sklop18[[#This Row],[Preračunana masa/volumen/kos na enoto kg]],"")</f>
        <v/>
      </c>
      <c r="J46" s="464"/>
      <c r="K46" s="465"/>
      <c r="L46" s="465"/>
      <c r="M46" s="466"/>
      <c r="N46" s="467"/>
      <c r="O46" s="467"/>
      <c r="P46" s="468"/>
      <c r="Q46" s="467">
        <f>+Sklop18[[#This Row],[cena/enota brez DDV v EUR]]*Sklop18[[#This Row],[Stopnja DDV (%)]]</f>
        <v>0</v>
      </c>
      <c r="R46" s="467">
        <f>+Sklop18[[#This Row],[cena/enota brez DDV v EUR]]+Sklop18[[#This Row],[Davek (EUR)]]</f>
        <v>0</v>
      </c>
      <c r="S46" s="467">
        <f>+Sklop18[[#This Row],[cena/enota brez DDV v EUR]]*Sklop18[[#This Row],[Okvirna količina]]</f>
        <v>0</v>
      </c>
      <c r="T46" s="469">
        <f>+Sklop18[[#This Row],[Končna cena/enoto mere (EUR) z DDV]]*Sklop18[[#This Row],[Okvirna količina]]</f>
        <v>0</v>
      </c>
      <c r="U46" s="470"/>
    </row>
    <row r="47" spans="1:21" s="440" customFormat="1" ht="24" customHeight="1">
      <c r="A47" s="84" t="s">
        <v>33</v>
      </c>
      <c r="B47" s="172" t="s">
        <v>1455</v>
      </c>
      <c r="C47" s="220" t="s">
        <v>1452</v>
      </c>
      <c r="D47" s="164" t="s">
        <v>0</v>
      </c>
      <c r="E47" s="134"/>
      <c r="F47" s="454">
        <v>3</v>
      </c>
      <c r="G47" s="463" t="s">
        <v>0</v>
      </c>
      <c r="H47" s="45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</v>
      </c>
      <c r="I47" s="454" t="str">
        <f>IF(Sklop18[[#This Row],[ZAHTEVANA SHEMA KAKOVOSTI]]&lt;&gt;"",Sklop18[[#This Row],[Preračunana masa/volumen/kos na enoto kg]],"")</f>
        <v/>
      </c>
      <c r="J47" s="464"/>
      <c r="K47" s="465"/>
      <c r="L47" s="465"/>
      <c r="M47" s="466"/>
      <c r="N47" s="467"/>
      <c r="O47" s="467"/>
      <c r="P47" s="468"/>
      <c r="Q47" s="467">
        <f>+Sklop18[[#This Row],[cena/enota brez DDV v EUR]]*Sklop18[[#This Row],[Stopnja DDV (%)]]</f>
        <v>0</v>
      </c>
      <c r="R47" s="467">
        <f>+Sklop18[[#This Row],[cena/enota brez DDV v EUR]]+Sklop18[[#This Row],[Davek (EUR)]]</f>
        <v>0</v>
      </c>
      <c r="S47" s="467">
        <f>+Sklop18[[#This Row],[cena/enota brez DDV v EUR]]*Sklop18[[#This Row],[Okvirna količina]]</f>
        <v>0</v>
      </c>
      <c r="T47" s="469">
        <f>+Sklop18[[#This Row],[Končna cena/enoto mere (EUR) z DDV]]*Sklop18[[#This Row],[Okvirna količina]]</f>
        <v>0</v>
      </c>
      <c r="U47" s="470"/>
    </row>
    <row r="48" spans="1:21" s="440" customFormat="1" ht="15.75" customHeight="1">
      <c r="A48" s="84" t="s">
        <v>34</v>
      </c>
      <c r="B48" s="172" t="s">
        <v>1456</v>
      </c>
      <c r="C48" s="220" t="s">
        <v>1452</v>
      </c>
      <c r="D48" s="164" t="s">
        <v>0</v>
      </c>
      <c r="E48" s="134"/>
      <c r="F48" s="454">
        <v>3</v>
      </c>
      <c r="G48" s="463" t="s">
        <v>0</v>
      </c>
      <c r="H48" s="45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</v>
      </c>
      <c r="I48" s="454" t="str">
        <f>IF(Sklop18[[#This Row],[ZAHTEVANA SHEMA KAKOVOSTI]]&lt;&gt;"",Sklop18[[#This Row],[Preračunana masa/volumen/kos na enoto kg]],"")</f>
        <v/>
      </c>
      <c r="J48" s="464"/>
      <c r="K48" s="465"/>
      <c r="L48" s="465"/>
      <c r="M48" s="466"/>
      <c r="N48" s="467"/>
      <c r="O48" s="467"/>
      <c r="P48" s="468"/>
      <c r="Q48" s="467">
        <f>+Sklop18[[#This Row],[cena/enota brez DDV v EUR]]*Sklop18[[#This Row],[Stopnja DDV (%)]]</f>
        <v>0</v>
      </c>
      <c r="R48" s="467">
        <f>+Sklop18[[#This Row],[cena/enota brez DDV v EUR]]+Sklop18[[#This Row],[Davek (EUR)]]</f>
        <v>0</v>
      </c>
      <c r="S48" s="467">
        <f>+Sklop18[[#This Row],[cena/enota brez DDV v EUR]]*Sklop18[[#This Row],[Okvirna količina]]</f>
        <v>0</v>
      </c>
      <c r="T48" s="469">
        <f>+Sklop18[[#This Row],[Končna cena/enoto mere (EUR) z DDV]]*Sklop18[[#This Row],[Okvirna količina]]</f>
        <v>0</v>
      </c>
      <c r="U48" s="470"/>
    </row>
    <row r="49" spans="1:21" s="440" customFormat="1" ht="15.75" customHeight="1">
      <c r="A49" s="84" t="s">
        <v>35</v>
      </c>
      <c r="B49" s="172" t="s">
        <v>1457</v>
      </c>
      <c r="C49" s="220" t="s">
        <v>1452</v>
      </c>
      <c r="D49" s="164" t="s">
        <v>0</v>
      </c>
      <c r="E49" s="134"/>
      <c r="F49" s="454">
        <v>3</v>
      </c>
      <c r="G49" s="463" t="s">
        <v>0</v>
      </c>
      <c r="H49" s="45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</v>
      </c>
      <c r="I49" s="454" t="str">
        <f>IF(Sklop18[[#This Row],[ZAHTEVANA SHEMA KAKOVOSTI]]&lt;&gt;"",Sklop18[[#This Row],[Preračunana masa/volumen/kos na enoto kg]],"")</f>
        <v/>
      </c>
      <c r="J49" s="464"/>
      <c r="K49" s="465"/>
      <c r="L49" s="465"/>
      <c r="M49" s="466"/>
      <c r="N49" s="467"/>
      <c r="O49" s="467"/>
      <c r="P49" s="468"/>
      <c r="Q49" s="467">
        <f>+Sklop18[[#This Row],[cena/enota brez DDV v EUR]]*Sklop18[[#This Row],[Stopnja DDV (%)]]</f>
        <v>0</v>
      </c>
      <c r="R49" s="467">
        <f>+Sklop18[[#This Row],[cena/enota brez DDV v EUR]]+Sklop18[[#This Row],[Davek (EUR)]]</f>
        <v>0</v>
      </c>
      <c r="S49" s="467">
        <f>+Sklop18[[#This Row],[cena/enota brez DDV v EUR]]*Sklop18[[#This Row],[Okvirna količina]]</f>
        <v>0</v>
      </c>
      <c r="T49" s="469">
        <f>+Sklop18[[#This Row],[Končna cena/enoto mere (EUR) z DDV]]*Sklop18[[#This Row],[Okvirna količina]]</f>
        <v>0</v>
      </c>
      <c r="U49" s="470"/>
    </row>
    <row r="50" spans="1:21" s="440" customFormat="1" ht="12">
      <c r="A50" s="84" t="s">
        <v>36</v>
      </c>
      <c r="B50" s="172" t="s">
        <v>1458</v>
      </c>
      <c r="C50" s="220" t="s">
        <v>1452</v>
      </c>
      <c r="D50" s="164" t="s">
        <v>0</v>
      </c>
      <c r="E50" s="134"/>
      <c r="F50" s="454">
        <v>5</v>
      </c>
      <c r="G50" s="463" t="s">
        <v>0</v>
      </c>
      <c r="H50" s="45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50" s="454" t="str">
        <f>IF(Sklop18[[#This Row],[ZAHTEVANA SHEMA KAKOVOSTI]]&lt;&gt;"",Sklop18[[#This Row],[Preračunana masa/volumen/kos na enoto kg]],"")</f>
        <v/>
      </c>
      <c r="J50" s="464"/>
      <c r="K50" s="465"/>
      <c r="L50" s="465"/>
      <c r="M50" s="466"/>
      <c r="N50" s="467"/>
      <c r="O50" s="467"/>
      <c r="P50" s="468"/>
      <c r="Q50" s="467">
        <f>+Sklop18[[#This Row],[cena/enota brez DDV v EUR]]*Sklop18[[#This Row],[Stopnja DDV (%)]]</f>
        <v>0</v>
      </c>
      <c r="R50" s="467">
        <f>+Sklop18[[#This Row],[cena/enota brez DDV v EUR]]+Sklop18[[#This Row],[Davek (EUR)]]</f>
        <v>0</v>
      </c>
      <c r="S50" s="467">
        <f>+Sklop18[[#This Row],[cena/enota brez DDV v EUR]]*Sklop18[[#This Row],[Okvirna količina]]</f>
        <v>0</v>
      </c>
      <c r="T50" s="469">
        <f>+Sklop18[[#This Row],[Končna cena/enoto mere (EUR) z DDV]]*Sklop18[[#This Row],[Okvirna količina]]</f>
        <v>0</v>
      </c>
      <c r="U50" s="470"/>
    </row>
    <row r="51" spans="1:21" s="440" customFormat="1" ht="12">
      <c r="A51" s="84" t="s">
        <v>37</v>
      </c>
      <c r="B51" s="172" t="s">
        <v>1459</v>
      </c>
      <c r="C51" s="220" t="s">
        <v>1452</v>
      </c>
      <c r="D51" s="164" t="s">
        <v>0</v>
      </c>
      <c r="E51" s="134"/>
      <c r="F51" s="454">
        <v>5</v>
      </c>
      <c r="G51" s="463" t="s">
        <v>0</v>
      </c>
      <c r="H51" s="45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51" s="454" t="str">
        <f>IF(Sklop18[[#This Row],[ZAHTEVANA SHEMA KAKOVOSTI]]&lt;&gt;"",Sklop18[[#This Row],[Preračunana masa/volumen/kos na enoto kg]],"")</f>
        <v/>
      </c>
      <c r="J51" s="464"/>
      <c r="K51" s="465"/>
      <c r="L51" s="465"/>
      <c r="M51" s="466"/>
      <c r="N51" s="467"/>
      <c r="O51" s="467"/>
      <c r="P51" s="468"/>
      <c r="Q51" s="467">
        <f>+Sklop18[[#This Row],[cena/enota brez DDV v EUR]]*Sklop18[[#This Row],[Stopnja DDV (%)]]</f>
        <v>0</v>
      </c>
      <c r="R51" s="467">
        <f>+Sklop18[[#This Row],[cena/enota brez DDV v EUR]]+Sklop18[[#This Row],[Davek (EUR)]]</f>
        <v>0</v>
      </c>
      <c r="S51" s="467">
        <f>+Sklop18[[#This Row],[cena/enota brez DDV v EUR]]*Sklop18[[#This Row],[Okvirna količina]]</f>
        <v>0</v>
      </c>
      <c r="T51" s="469">
        <f>+Sklop18[[#This Row],[Končna cena/enoto mere (EUR) z DDV]]*Sklop18[[#This Row],[Okvirna količina]]</f>
        <v>0</v>
      </c>
      <c r="U51" s="470"/>
    </row>
    <row r="52" spans="1:21" s="440" customFormat="1" ht="12">
      <c r="A52" s="84" t="s">
        <v>38</v>
      </c>
      <c r="B52" s="172" t="s">
        <v>1460</v>
      </c>
      <c r="C52" s="220" t="s">
        <v>1452</v>
      </c>
      <c r="D52" s="164" t="s">
        <v>0</v>
      </c>
      <c r="E52" s="134"/>
      <c r="F52" s="454">
        <v>5</v>
      </c>
      <c r="G52" s="463" t="s">
        <v>0</v>
      </c>
      <c r="H52" s="45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52" s="454" t="str">
        <f>IF(Sklop18[[#This Row],[ZAHTEVANA SHEMA KAKOVOSTI]]&lt;&gt;"",Sklop18[[#This Row],[Preračunana masa/volumen/kos na enoto kg]],"")</f>
        <v/>
      </c>
      <c r="J52" s="464"/>
      <c r="K52" s="465"/>
      <c r="L52" s="465"/>
      <c r="M52" s="466"/>
      <c r="N52" s="467"/>
      <c r="O52" s="467"/>
      <c r="P52" s="468"/>
      <c r="Q52" s="467">
        <f>+Sklop18[[#This Row],[cena/enota brez DDV v EUR]]*Sklop18[[#This Row],[Stopnja DDV (%)]]</f>
        <v>0</v>
      </c>
      <c r="R52" s="467">
        <f>+Sklop18[[#This Row],[cena/enota brez DDV v EUR]]+Sklop18[[#This Row],[Davek (EUR)]]</f>
        <v>0</v>
      </c>
      <c r="S52" s="467">
        <f>+Sklop18[[#This Row],[cena/enota brez DDV v EUR]]*Sklop18[[#This Row],[Okvirna količina]]</f>
        <v>0</v>
      </c>
      <c r="T52" s="469">
        <f>+Sklop18[[#This Row],[Končna cena/enoto mere (EUR) z DDV]]*Sklop18[[#This Row],[Okvirna količina]]</f>
        <v>0</v>
      </c>
      <c r="U52" s="470"/>
    </row>
    <row r="53" spans="1:21" s="440" customFormat="1" ht="24">
      <c r="A53" s="84" t="s">
        <v>39</v>
      </c>
      <c r="B53" s="172" t="s">
        <v>1461</v>
      </c>
      <c r="C53" s="220" t="s">
        <v>1452</v>
      </c>
      <c r="D53" s="164" t="s">
        <v>0</v>
      </c>
      <c r="E53" s="134"/>
      <c r="F53" s="454">
        <v>5</v>
      </c>
      <c r="G53" s="463" t="s">
        <v>0</v>
      </c>
      <c r="H53" s="45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53" s="454" t="str">
        <f>IF(Sklop18[[#This Row],[ZAHTEVANA SHEMA KAKOVOSTI]]&lt;&gt;"",Sklop18[[#This Row],[Preračunana masa/volumen/kos na enoto kg]],"")</f>
        <v/>
      </c>
      <c r="J53" s="464"/>
      <c r="K53" s="465"/>
      <c r="L53" s="465"/>
      <c r="M53" s="466"/>
      <c r="N53" s="467"/>
      <c r="O53" s="467"/>
      <c r="P53" s="468"/>
      <c r="Q53" s="467">
        <f>+Sklop18[[#This Row],[cena/enota brez DDV v EUR]]*Sklop18[[#This Row],[Stopnja DDV (%)]]</f>
        <v>0</v>
      </c>
      <c r="R53" s="467">
        <f>+Sklop18[[#This Row],[cena/enota brez DDV v EUR]]+Sklop18[[#This Row],[Davek (EUR)]]</f>
        <v>0</v>
      </c>
      <c r="S53" s="467">
        <f>+Sklop18[[#This Row],[cena/enota brez DDV v EUR]]*Sklop18[[#This Row],[Okvirna količina]]</f>
        <v>0</v>
      </c>
      <c r="T53" s="469">
        <f>+Sklop18[[#This Row],[Končna cena/enoto mere (EUR) z DDV]]*Sklop18[[#This Row],[Okvirna količina]]</f>
        <v>0</v>
      </c>
      <c r="U53" s="470"/>
    </row>
    <row r="54" spans="1:21" s="55" customFormat="1" ht="12">
      <c r="A54" s="84" t="s">
        <v>40</v>
      </c>
      <c r="B54" s="149" t="s">
        <v>1222</v>
      </c>
      <c r="C54" s="150" t="s">
        <v>160</v>
      </c>
      <c r="D54" s="150" t="s">
        <v>0</v>
      </c>
      <c r="E54" s="274" t="s">
        <v>180</v>
      </c>
      <c r="F54" s="152">
        <v>400</v>
      </c>
      <c r="G54" s="161" t="s">
        <v>0</v>
      </c>
      <c r="H54" s="15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400</v>
      </c>
      <c r="I54" s="152">
        <f>IF(Sklop18[[#This Row],[ZAHTEVANA SHEMA KAKOVOSTI]]&lt;&gt;"",Sklop18[[#This Row],[Preračunana masa/volumen/kos na enoto kg]],"")</f>
        <v>400</v>
      </c>
      <c r="J54" s="153"/>
      <c r="K54" s="154"/>
      <c r="L54" s="154"/>
      <c r="M54" s="155"/>
      <c r="N54" s="156"/>
      <c r="O54" s="156"/>
      <c r="P54" s="157"/>
      <c r="Q54" s="156">
        <f>+Sklop18[[#This Row],[cena/enota brez DDV v EUR]]*Sklop18[[#This Row],[Stopnja DDV (%)]]</f>
        <v>0</v>
      </c>
      <c r="R54" s="156">
        <f>+Sklop18[[#This Row],[cena/enota brez DDV v EUR]]+Sklop18[[#This Row],[Davek (EUR)]]</f>
        <v>0</v>
      </c>
      <c r="S54" s="156">
        <f>+Sklop18[[#This Row],[cena/enota brez DDV v EUR]]*Sklop18[[#This Row],[Okvirna količina]]</f>
        <v>0</v>
      </c>
      <c r="T54" s="158">
        <f>+Sklop18[[#This Row],[Končna cena/enoto mere (EUR) z DDV]]*Sklop18[[#This Row],[Okvirna količina]]</f>
        <v>0</v>
      </c>
      <c r="U54" s="159"/>
    </row>
    <row r="55" spans="1:21">
      <c r="A55" s="419" t="s">
        <v>179</v>
      </c>
      <c r="B55" s="407"/>
      <c r="C55" s="408"/>
      <c r="D55" s="408"/>
      <c r="E55" s="409"/>
      <c r="F55" s="410"/>
      <c r="G55" s="411"/>
      <c r="H55" s="412">
        <f>SUBTOTAL(109,Sklop18[Preračunana masa/volumen/kos na enoto kg])</f>
        <v>13021</v>
      </c>
      <c r="I55" s="412">
        <f>SUBTOTAL(109,Sklop18[Živila iz shem kakovosti (kg)])</f>
        <v>3420</v>
      </c>
      <c r="J55" s="410"/>
      <c r="K55" s="413"/>
      <c r="L55" s="413"/>
      <c r="M55" s="414"/>
      <c r="N55" s="415"/>
      <c r="O55" s="415"/>
      <c r="P55" s="415"/>
      <c r="Q55" s="416"/>
      <c r="R55" s="410"/>
      <c r="S55" s="416">
        <f>SUBTOTAL(109,Sklop18[Vrednost za okvirno količino (EUR) brez DDV])</f>
        <v>0</v>
      </c>
      <c r="T55" s="416">
        <f>SUBTOTAL(109,Sklop18[Vrednost za okvirno količino (EUR) z DDV])</f>
        <v>0</v>
      </c>
      <c r="U55" s="417">
        <f>SUBTOTAL(103,Sklop18[Shema kakovosti
(nacionalne, evropske)
])</f>
        <v>0</v>
      </c>
    </row>
    <row r="56" spans="1:21" ht="15">
      <c r="A56" s="7"/>
      <c r="B56" s="5"/>
      <c r="C56" s="29"/>
      <c r="D56" s="29"/>
      <c r="E56" s="28"/>
      <c r="F56" s="8"/>
      <c r="H56" s="9"/>
      <c r="I56" s="9"/>
      <c r="J56" s="9"/>
      <c r="K56" s="9"/>
      <c r="L56" s="23"/>
      <c r="M56" s="23"/>
      <c r="N56" s="9"/>
      <c r="O56" s="9"/>
      <c r="P56" s="9"/>
      <c r="Q56" s="9"/>
      <c r="R56" s="9"/>
      <c r="S56" s="3"/>
      <c r="T56" s="3"/>
      <c r="U56" s="8"/>
    </row>
    <row r="57" spans="1:21">
      <c r="A57" s="47" t="s">
        <v>176</v>
      </c>
      <c r="B57" s="19"/>
      <c r="C57" s="31"/>
      <c r="D57" s="31"/>
      <c r="E57" s="113"/>
      <c r="Q57" s="47"/>
      <c r="R57" s="47"/>
      <c r="S57" s="47"/>
      <c r="T57" s="47"/>
    </row>
    <row r="58" spans="1:21">
      <c r="A58" s="14" t="s">
        <v>1216</v>
      </c>
      <c r="B58" s="19"/>
      <c r="C58" s="31"/>
      <c r="D58" s="31"/>
      <c r="E58" s="113"/>
    </row>
    <row r="59" spans="1:21">
      <c r="A59" s="107" t="s">
        <v>311</v>
      </c>
      <c r="F59" s="68"/>
      <c r="G59" s="68"/>
      <c r="H59" s="32"/>
      <c r="I59" s="32"/>
      <c r="J59" s="32"/>
      <c r="K59" s="32"/>
      <c r="L59" s="54"/>
      <c r="M59" s="54"/>
      <c r="N59" s="32"/>
      <c r="O59" s="32"/>
      <c r="P59" s="32"/>
      <c r="Q59" s="32"/>
      <c r="R59" s="32"/>
    </row>
    <row r="60" spans="1:21" s="47" customFormat="1" ht="13.15" customHeight="1">
      <c r="A60" s="124" t="s">
        <v>1449</v>
      </c>
      <c r="B60" s="513"/>
      <c r="C60" s="113"/>
      <c r="D60" s="113"/>
      <c r="E60" s="113"/>
      <c r="F60" s="114"/>
      <c r="G60" s="114"/>
      <c r="H60" s="114"/>
      <c r="I60" s="114"/>
      <c r="J60" s="114"/>
      <c r="K60" s="114"/>
      <c r="U60" s="68"/>
    </row>
    <row r="61" spans="1:21">
      <c r="A61" s="553"/>
      <c r="B61" s="553"/>
      <c r="C61" s="553"/>
      <c r="D61" s="553"/>
      <c r="E61" s="553"/>
      <c r="F61" s="553"/>
      <c r="G61" s="553"/>
      <c r="H61" s="553"/>
      <c r="I61" s="553"/>
      <c r="J61" s="553"/>
      <c r="K61" s="553"/>
      <c r="L61" s="553"/>
      <c r="M61" s="54"/>
      <c r="N61" s="32"/>
      <c r="O61" s="32"/>
      <c r="P61" s="32"/>
      <c r="Q61" s="32"/>
      <c r="R61" s="32"/>
    </row>
    <row r="62" spans="1:21">
      <c r="N62" s="32"/>
      <c r="O62" s="32"/>
      <c r="P62" s="32"/>
      <c r="Q62" s="32"/>
      <c r="R62" s="32"/>
    </row>
    <row r="63" spans="1:21">
      <c r="A63" s="107" t="s">
        <v>65</v>
      </c>
      <c r="F63" s="68"/>
      <c r="G63" s="68" t="s">
        <v>66</v>
      </c>
      <c r="H63" s="32"/>
      <c r="I63" s="32"/>
      <c r="J63" s="32"/>
      <c r="K63" s="32"/>
      <c r="L63" s="54"/>
      <c r="M63" s="54"/>
      <c r="N63" s="32"/>
      <c r="O63" s="32"/>
      <c r="P63" s="32"/>
      <c r="Q63" s="32" t="s">
        <v>67</v>
      </c>
      <c r="R63" s="32"/>
    </row>
    <row r="64" spans="1:21" ht="15">
      <c r="A64" s="7"/>
      <c r="B64" s="5"/>
      <c r="C64" s="29"/>
      <c r="D64" s="29"/>
      <c r="E64" s="28"/>
      <c r="F64" s="8"/>
      <c r="H64" s="9"/>
      <c r="I64" s="9"/>
      <c r="J64" s="9"/>
      <c r="K64" s="9"/>
      <c r="L64" s="23"/>
      <c r="M64" s="23"/>
      <c r="N64" s="9"/>
      <c r="O64" s="9"/>
      <c r="P64" s="9"/>
      <c r="Q64" s="9"/>
      <c r="R64" s="9"/>
      <c r="S64" s="3"/>
      <c r="T64" s="3"/>
      <c r="U64" s="8"/>
    </row>
    <row r="65" spans="1:22">
      <c r="B65" s="19"/>
      <c r="C65" s="31"/>
      <c r="D65" s="31"/>
      <c r="E65" s="113"/>
    </row>
    <row r="66" spans="1:22">
      <c r="B66" s="19"/>
      <c r="C66" s="31"/>
      <c r="D66" s="31"/>
      <c r="E66" s="113"/>
    </row>
    <row r="67" spans="1:22">
      <c r="B67" s="19"/>
      <c r="C67" s="31"/>
      <c r="D67" s="31"/>
      <c r="E67" s="113"/>
    </row>
    <row r="68" spans="1:22">
      <c r="B68" s="19"/>
      <c r="C68" s="31"/>
      <c r="D68" s="31"/>
      <c r="E68" s="113"/>
    </row>
    <row r="69" spans="1:22">
      <c r="B69" s="19"/>
      <c r="C69" s="31"/>
      <c r="D69" s="31"/>
      <c r="E69" s="113"/>
    </row>
    <row r="70" spans="1:22">
      <c r="B70" s="19"/>
      <c r="C70" s="31"/>
      <c r="D70" s="31"/>
      <c r="E70" s="113"/>
    </row>
    <row r="71" spans="1:22">
      <c r="B71" s="19"/>
      <c r="C71" s="31"/>
      <c r="D71" s="31"/>
      <c r="E71" s="113"/>
    </row>
    <row r="72" spans="1:22">
      <c r="B72" s="19"/>
      <c r="C72" s="31"/>
      <c r="D72" s="31"/>
      <c r="E72" s="113"/>
    </row>
    <row r="73" spans="1:22">
      <c r="B73" s="19"/>
      <c r="C73" s="31"/>
      <c r="D73" s="31"/>
      <c r="E73" s="113"/>
    </row>
    <row r="74" spans="1:22">
      <c r="B74" s="19"/>
      <c r="C74" s="31"/>
      <c r="D74" s="31"/>
      <c r="E74" s="113"/>
    </row>
    <row r="75" spans="1:22">
      <c r="B75" s="19"/>
      <c r="C75" s="31"/>
      <c r="D75" s="31"/>
      <c r="E75" s="113"/>
    </row>
    <row r="76" spans="1:22">
      <c r="B76" s="19"/>
      <c r="C76" s="31"/>
      <c r="D76" s="31"/>
      <c r="E76" s="113"/>
    </row>
    <row r="77" spans="1:22">
      <c r="B77" s="19"/>
      <c r="C77" s="31"/>
      <c r="D77" s="31"/>
      <c r="E77" s="113"/>
    </row>
    <row r="78" spans="1:22">
      <c r="B78" s="19"/>
      <c r="C78" s="31"/>
      <c r="D78" s="31"/>
      <c r="E78" s="113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68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68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68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68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68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68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68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68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L264" s="14"/>
      <c r="M264" s="14"/>
      <c r="N264" s="14"/>
      <c r="O264" s="14"/>
      <c r="P264" s="14"/>
      <c r="Q264" s="14"/>
      <c r="R264" s="14"/>
      <c r="S264" s="14"/>
      <c r="T264" s="14"/>
      <c r="U264" s="68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L265" s="14"/>
      <c r="M265" s="14"/>
      <c r="N265" s="14"/>
      <c r="O265" s="14"/>
      <c r="P265" s="14"/>
      <c r="Q265" s="14"/>
      <c r="R265" s="14"/>
      <c r="S265" s="14"/>
      <c r="T265" s="14"/>
      <c r="U265" s="68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L266" s="14"/>
      <c r="M266" s="14"/>
      <c r="N266" s="14"/>
      <c r="O266" s="14"/>
      <c r="P266" s="14"/>
      <c r="Q266" s="14"/>
      <c r="R266" s="14"/>
      <c r="S266" s="14"/>
      <c r="T266" s="14"/>
      <c r="U266" s="68"/>
      <c r="V266" s="14"/>
    </row>
    <row r="267" spans="1:22" s="21" customFormat="1">
      <c r="A267" s="14"/>
      <c r="B267" s="19"/>
      <c r="C267" s="31"/>
      <c r="D267" s="31"/>
      <c r="E267" s="113"/>
      <c r="F267" s="114"/>
      <c r="G267" s="114"/>
      <c r="L267" s="14"/>
      <c r="M267" s="14"/>
      <c r="N267" s="14"/>
      <c r="O267" s="14"/>
      <c r="P267" s="14"/>
      <c r="Q267" s="14"/>
      <c r="R267" s="14"/>
      <c r="S267" s="14"/>
      <c r="T267" s="14"/>
      <c r="U267" s="68"/>
      <c r="V267" s="14"/>
    </row>
    <row r="268" spans="1:22" s="21" customFormat="1">
      <c r="A268" s="14"/>
      <c r="B268" s="19"/>
      <c r="C268" s="31"/>
      <c r="D268" s="31"/>
      <c r="E268" s="113"/>
      <c r="F268" s="114"/>
      <c r="G268" s="114"/>
      <c r="L268" s="14"/>
      <c r="M268" s="14"/>
      <c r="N268" s="14"/>
      <c r="O268" s="14"/>
      <c r="P268" s="14"/>
      <c r="Q268" s="14"/>
      <c r="R268" s="14"/>
      <c r="S268" s="14"/>
      <c r="T268" s="14"/>
      <c r="U268" s="68"/>
      <c r="V268" s="14"/>
    </row>
    <row r="269" spans="1:22" s="21" customFormat="1">
      <c r="A269" s="14"/>
      <c r="B269" s="19"/>
      <c r="C269" s="31"/>
      <c r="D269" s="31"/>
      <c r="E269" s="113"/>
      <c r="F269" s="114"/>
      <c r="G269" s="114"/>
      <c r="L269" s="14"/>
      <c r="M269" s="14"/>
      <c r="N269" s="14"/>
      <c r="O269" s="14"/>
      <c r="P269" s="14"/>
      <c r="Q269" s="14"/>
      <c r="R269" s="14"/>
      <c r="S269" s="14"/>
      <c r="T269" s="14"/>
      <c r="U269" s="68"/>
      <c r="V269" s="14"/>
    </row>
    <row r="270" spans="1:22" s="21" customFormat="1">
      <c r="A270" s="14"/>
      <c r="B270" s="19"/>
      <c r="C270" s="31"/>
      <c r="D270" s="31"/>
      <c r="E270" s="113"/>
      <c r="F270" s="114"/>
      <c r="G270" s="114"/>
      <c r="L270" s="14"/>
      <c r="M270" s="14"/>
      <c r="N270" s="14"/>
      <c r="O270" s="14"/>
      <c r="P270" s="14"/>
      <c r="Q270" s="14"/>
      <c r="R270" s="14"/>
      <c r="S270" s="14"/>
      <c r="T270" s="14"/>
      <c r="U270" s="68"/>
      <c r="V270" s="14"/>
    </row>
    <row r="271" spans="1:22" s="21" customFormat="1">
      <c r="A271" s="14"/>
      <c r="B271" s="19"/>
      <c r="C271" s="31"/>
      <c r="D271" s="31"/>
      <c r="E271" s="113"/>
      <c r="F271" s="114"/>
      <c r="G271" s="114"/>
      <c r="L271" s="14"/>
      <c r="M271" s="14"/>
      <c r="N271" s="14"/>
      <c r="O271" s="14"/>
      <c r="P271" s="14"/>
      <c r="Q271" s="14"/>
      <c r="R271" s="14"/>
      <c r="S271" s="14"/>
      <c r="T271" s="14"/>
      <c r="U271" s="68"/>
      <c r="V271" s="14"/>
    </row>
    <row r="272" spans="1:22" s="21" customFormat="1">
      <c r="A272" s="14"/>
      <c r="B272" s="19"/>
      <c r="C272" s="31"/>
      <c r="D272" s="31"/>
      <c r="E272" s="113"/>
      <c r="F272" s="114"/>
      <c r="G272" s="114"/>
      <c r="L272" s="14"/>
      <c r="M272" s="14"/>
      <c r="N272" s="14"/>
      <c r="O272" s="14"/>
      <c r="P272" s="14"/>
      <c r="Q272" s="14"/>
      <c r="R272" s="14"/>
      <c r="S272" s="14"/>
      <c r="T272" s="14"/>
      <c r="U272" s="68"/>
      <c r="V272" s="14"/>
    </row>
    <row r="273" spans="1:22" s="21" customFormat="1">
      <c r="A273" s="14"/>
      <c r="B273" s="19"/>
      <c r="C273" s="31"/>
      <c r="D273" s="31"/>
      <c r="E273" s="113"/>
      <c r="F273" s="114"/>
      <c r="G273" s="114"/>
      <c r="L273" s="14"/>
      <c r="M273" s="14"/>
      <c r="N273" s="14"/>
      <c r="O273" s="14"/>
      <c r="P273" s="14"/>
      <c r="Q273" s="14"/>
      <c r="R273" s="14"/>
      <c r="S273" s="14"/>
      <c r="T273" s="14"/>
      <c r="U273" s="68"/>
      <c r="V273" s="14"/>
    </row>
    <row r="274" spans="1:22" s="21" customFormat="1">
      <c r="A274" s="14"/>
      <c r="B274" s="19"/>
      <c r="C274" s="31"/>
      <c r="D274" s="31"/>
      <c r="E274" s="113"/>
      <c r="F274" s="114"/>
      <c r="G274" s="114"/>
      <c r="L274" s="14"/>
      <c r="M274" s="14"/>
      <c r="N274" s="14"/>
      <c r="O274" s="14"/>
      <c r="P274" s="14"/>
      <c r="Q274" s="14"/>
      <c r="R274" s="14"/>
      <c r="S274" s="14"/>
      <c r="T274" s="14"/>
      <c r="U274" s="68"/>
      <c r="V274" s="14"/>
    </row>
    <row r="275" spans="1:22" s="21" customFormat="1">
      <c r="A275" s="14"/>
      <c r="B275" s="19"/>
      <c r="C275" s="31"/>
      <c r="D275" s="31"/>
      <c r="E275" s="113"/>
      <c r="F275" s="114"/>
      <c r="G275" s="114"/>
      <c r="L275" s="14"/>
      <c r="M275" s="14"/>
      <c r="N275" s="14"/>
      <c r="O275" s="14"/>
      <c r="P275" s="14"/>
      <c r="Q275" s="14"/>
      <c r="R275" s="14"/>
      <c r="S275" s="14"/>
      <c r="T275" s="14"/>
      <c r="U275" s="68"/>
      <c r="V275" s="14"/>
    </row>
    <row r="276" spans="1:22" s="21" customFormat="1">
      <c r="A276" s="14"/>
      <c r="B276" s="19"/>
      <c r="C276" s="31"/>
      <c r="D276" s="31"/>
      <c r="E276" s="113"/>
      <c r="F276" s="114"/>
      <c r="G276" s="114"/>
      <c r="L276" s="14"/>
      <c r="M276" s="14"/>
      <c r="N276" s="14"/>
      <c r="O276" s="14"/>
      <c r="P276" s="14"/>
      <c r="Q276" s="14"/>
      <c r="R276" s="14"/>
      <c r="S276" s="14"/>
      <c r="T276" s="14"/>
      <c r="U276" s="68"/>
      <c r="V276" s="14"/>
    </row>
    <row r="277" spans="1:22" s="21" customFormat="1">
      <c r="A277" s="14"/>
      <c r="B277" s="19"/>
      <c r="C277" s="31"/>
      <c r="D277" s="31"/>
      <c r="E277" s="113"/>
      <c r="F277" s="114"/>
      <c r="G277" s="114"/>
      <c r="L277" s="14"/>
      <c r="M277" s="14"/>
      <c r="N277" s="14"/>
      <c r="O277" s="14"/>
      <c r="P277" s="14"/>
      <c r="Q277" s="14"/>
      <c r="R277" s="14"/>
      <c r="S277" s="14"/>
      <c r="T277" s="14"/>
      <c r="U277" s="68"/>
      <c r="V277" s="14"/>
    </row>
    <row r="278" spans="1:22" s="21" customFormat="1">
      <c r="A278" s="14"/>
      <c r="B278" s="19"/>
      <c r="C278" s="31"/>
      <c r="D278" s="31"/>
      <c r="E278" s="113"/>
      <c r="F278" s="114"/>
      <c r="G278" s="114"/>
      <c r="L278" s="14"/>
      <c r="M278" s="14"/>
      <c r="N278" s="14"/>
      <c r="O278" s="14"/>
      <c r="P278" s="14"/>
      <c r="Q278" s="14"/>
      <c r="R278" s="14"/>
      <c r="S278" s="14"/>
      <c r="T278" s="14"/>
      <c r="U278" s="68"/>
      <c r="V278" s="14"/>
    </row>
    <row r="279" spans="1:22" s="21" customFormat="1">
      <c r="A279" s="14"/>
      <c r="B279" s="19"/>
      <c r="C279" s="31"/>
      <c r="D279" s="31"/>
      <c r="E279" s="113"/>
      <c r="F279" s="114"/>
      <c r="G279" s="114"/>
      <c r="L279" s="14"/>
      <c r="M279" s="14"/>
      <c r="N279" s="14"/>
      <c r="O279" s="14"/>
      <c r="P279" s="14"/>
      <c r="Q279" s="14"/>
      <c r="R279" s="14"/>
      <c r="S279" s="14"/>
      <c r="T279" s="14"/>
      <c r="U279" s="68"/>
      <c r="V279" s="14"/>
    </row>
    <row r="280" spans="1:22" s="21" customFormat="1">
      <c r="A280" s="14"/>
      <c r="B280" s="19"/>
      <c r="C280" s="31"/>
      <c r="D280" s="31"/>
      <c r="E280" s="113"/>
      <c r="F280" s="114"/>
      <c r="G280" s="114"/>
      <c r="L280" s="14"/>
      <c r="M280" s="14"/>
      <c r="N280" s="14"/>
      <c r="O280" s="14"/>
      <c r="P280" s="14"/>
      <c r="Q280" s="14"/>
      <c r="R280" s="14"/>
      <c r="S280" s="14"/>
      <c r="T280" s="14"/>
      <c r="U280" s="68"/>
      <c r="V280" s="14"/>
    </row>
    <row r="281" spans="1:22" s="21" customFormat="1">
      <c r="A281" s="14"/>
      <c r="B281" s="19"/>
      <c r="C281" s="31"/>
      <c r="D281" s="31"/>
      <c r="E281" s="113"/>
      <c r="F281" s="114"/>
      <c r="G281" s="114"/>
      <c r="L281" s="14"/>
      <c r="M281" s="14"/>
      <c r="N281" s="14"/>
      <c r="O281" s="14"/>
      <c r="P281" s="14"/>
      <c r="Q281" s="14"/>
      <c r="R281" s="14"/>
      <c r="S281" s="14"/>
      <c r="T281" s="14"/>
      <c r="U281" s="68"/>
      <c r="V281" s="14"/>
    </row>
    <row r="282" spans="1:22" s="21" customFormat="1">
      <c r="A282" s="14"/>
      <c r="B282" s="19"/>
      <c r="C282" s="31"/>
      <c r="D282" s="31"/>
      <c r="E282" s="113"/>
      <c r="F282" s="114"/>
      <c r="G282" s="114"/>
      <c r="L282" s="14"/>
      <c r="M282" s="14"/>
      <c r="N282" s="14"/>
      <c r="O282" s="14"/>
      <c r="P282" s="14"/>
      <c r="Q282" s="14"/>
      <c r="R282" s="14"/>
      <c r="S282" s="14"/>
      <c r="T282" s="14"/>
      <c r="U282" s="68"/>
      <c r="V282" s="14"/>
    </row>
    <row r="283" spans="1:22" s="21" customFormat="1">
      <c r="A283" s="14"/>
      <c r="B283" s="19"/>
      <c r="C283" s="31"/>
      <c r="D283" s="31"/>
      <c r="E283" s="113"/>
      <c r="F283" s="114"/>
      <c r="G283" s="114"/>
      <c r="L283" s="14"/>
      <c r="M283" s="14"/>
      <c r="N283" s="14"/>
      <c r="O283" s="14"/>
      <c r="P283" s="14"/>
      <c r="Q283" s="14"/>
      <c r="R283" s="14"/>
      <c r="S283" s="14"/>
      <c r="T283" s="14"/>
      <c r="U283" s="68"/>
      <c r="V283" s="14"/>
    </row>
    <row r="284" spans="1:22" s="21" customFormat="1">
      <c r="A284" s="14"/>
      <c r="B284" s="19"/>
      <c r="C284" s="31"/>
      <c r="D284" s="31"/>
      <c r="E284" s="113"/>
      <c r="F284" s="114"/>
      <c r="G284" s="114"/>
      <c r="L284" s="14"/>
      <c r="M284" s="14"/>
      <c r="N284" s="14"/>
      <c r="O284" s="14"/>
      <c r="P284" s="14"/>
      <c r="Q284" s="14"/>
      <c r="R284" s="14"/>
      <c r="S284" s="14"/>
      <c r="T284" s="14"/>
      <c r="U284" s="68"/>
      <c r="V284" s="14"/>
    </row>
    <row r="285" spans="1:22" s="21" customFormat="1">
      <c r="A285" s="14"/>
      <c r="B285" s="19"/>
      <c r="C285" s="31"/>
      <c r="D285" s="31"/>
      <c r="E285" s="113"/>
      <c r="F285" s="114"/>
      <c r="G285" s="114"/>
      <c r="L285" s="14"/>
      <c r="M285" s="14"/>
      <c r="N285" s="14"/>
      <c r="O285" s="14"/>
      <c r="P285" s="14"/>
      <c r="Q285" s="14"/>
      <c r="R285" s="14"/>
      <c r="S285" s="14"/>
      <c r="T285" s="14"/>
      <c r="U285" s="68"/>
      <c r="V285" s="14"/>
    </row>
    <row r="286" spans="1:22" s="21" customFormat="1">
      <c r="A286" s="14"/>
      <c r="B286" s="19"/>
      <c r="C286" s="31"/>
      <c r="D286" s="31"/>
      <c r="E286" s="113"/>
      <c r="F286" s="114"/>
      <c r="G286" s="114"/>
      <c r="L286" s="14"/>
      <c r="M286" s="14"/>
      <c r="N286" s="14"/>
      <c r="O286" s="14"/>
      <c r="P286" s="14"/>
      <c r="Q286" s="14"/>
      <c r="R286" s="14"/>
      <c r="S286" s="14"/>
      <c r="T286" s="14"/>
      <c r="U286" s="68"/>
      <c r="V286" s="14"/>
    </row>
    <row r="287" spans="1:22" s="21" customFormat="1">
      <c r="A287" s="14"/>
      <c r="B287" s="19"/>
      <c r="C287" s="31"/>
      <c r="D287" s="31"/>
      <c r="E287" s="113"/>
      <c r="F287" s="114"/>
      <c r="G287" s="114"/>
      <c r="L287" s="14"/>
      <c r="M287" s="14"/>
      <c r="N287" s="14"/>
      <c r="O287" s="14"/>
      <c r="P287" s="14"/>
      <c r="Q287" s="14"/>
      <c r="R287" s="14"/>
      <c r="S287" s="14"/>
      <c r="T287" s="14"/>
      <c r="U287" s="68"/>
      <c r="V287" s="14"/>
    </row>
  </sheetData>
  <sheetProtection insertRows="0" deleteRows="0"/>
  <protectedRanges>
    <protectedRange sqref="J62:P1048576 M61:P61 J1:P59 U1:U59 U61:U1048576" name="Obseg1"/>
    <protectedRange sqref="J61:L61" name="Obseg1_2"/>
    <protectedRange sqref="J60:P60 U60" name="Obseg1_1_1"/>
  </protectedRanges>
  <mergeCells count="8">
    <mergeCell ref="A61:L61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4">
    <cfRule type="colorScale" priority="1">
      <colorScale>
        <cfvo type="min"/>
        <cfvo type="max"/>
        <color rgb="FFFCFCFF"/>
        <color rgb="FFF8696B"/>
      </colorScale>
    </cfRule>
  </conditionalFormatting>
  <conditionalFormatting sqref="B31:B37 B19 B22:B23 B25:B28">
    <cfRule type="colorScale" priority="653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9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V279"/>
  <sheetViews>
    <sheetView zoomScale="90" zoomScaleNormal="90" zoomScaleSheetLayoutView="100" workbookViewId="0">
      <selection activeCell="O13" sqref="O13"/>
    </sheetView>
  </sheetViews>
  <sheetFormatPr defaultColWidth="8.85546875" defaultRowHeight="12.75"/>
  <cols>
    <col min="1" max="1" width="3.5703125" style="14" customWidth="1"/>
    <col min="2" max="2" width="39.5703125" style="20" customWidth="1"/>
    <col min="3" max="3" width="10.7109375" style="30" customWidth="1"/>
    <col min="4" max="4" width="10.285156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63" hidden="1" customWidth="1"/>
    <col min="9" max="9" width="7.42578125" style="263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129</v>
      </c>
    </row>
    <row r="2" spans="1:21" ht="15">
      <c r="B2" s="50" t="s">
        <v>130</v>
      </c>
      <c r="C2" s="543" t="str">
        <f>+'prva stran'!B6</f>
        <v>VRTEC MEDVODE</v>
      </c>
      <c r="D2" s="544"/>
      <c r="E2" s="544"/>
      <c r="F2" s="544"/>
      <c r="G2" s="544"/>
      <c r="H2" s="544"/>
      <c r="I2" s="544"/>
      <c r="J2" s="544"/>
    </row>
    <row r="3" spans="1:21" ht="15">
      <c r="B3" s="50" t="s">
        <v>131</v>
      </c>
      <c r="C3" s="545" t="str">
        <f>+'prva stran'!B7</f>
        <v xml:space="preserve">Ostrovrharjeva ulica 2, 1215  MEDVODE </v>
      </c>
      <c r="D3" s="546"/>
      <c r="E3" s="546"/>
      <c r="F3" s="546"/>
      <c r="G3" s="546"/>
      <c r="H3" s="546"/>
      <c r="I3" s="546"/>
      <c r="J3" s="546"/>
    </row>
    <row r="4" spans="1:21" ht="15">
      <c r="B4" s="69"/>
    </row>
    <row r="5" spans="1:21" ht="15">
      <c r="B5" s="49" t="s">
        <v>133</v>
      </c>
    </row>
    <row r="6" spans="1:21" ht="17.25" customHeight="1">
      <c r="B6" s="51" t="s">
        <v>130</v>
      </c>
      <c r="C6" s="547">
        <f>+'prva stran'!B10</f>
        <v>0</v>
      </c>
      <c r="D6" s="548"/>
      <c r="E6" s="548"/>
      <c r="F6" s="548"/>
      <c r="G6" s="548"/>
      <c r="H6" s="548"/>
      <c r="I6" s="548"/>
      <c r="J6" s="548"/>
    </row>
    <row r="7" spans="1:21" ht="17.25" customHeight="1">
      <c r="B7" s="51" t="s">
        <v>131</v>
      </c>
      <c r="C7" s="549">
        <f>+'prva stran'!B11</f>
        <v>0</v>
      </c>
      <c r="D7" s="550"/>
      <c r="E7" s="550"/>
      <c r="F7" s="550"/>
      <c r="G7" s="550"/>
      <c r="H7" s="550"/>
      <c r="I7" s="550"/>
      <c r="J7" s="550"/>
    </row>
    <row r="8" spans="1:21" ht="17.25" customHeight="1">
      <c r="B8" s="51" t="s">
        <v>132</v>
      </c>
      <c r="C8" s="549">
        <f>+'prva stran'!B12</f>
        <v>0</v>
      </c>
      <c r="D8" s="550"/>
      <c r="E8" s="550"/>
      <c r="F8" s="550"/>
      <c r="G8" s="550"/>
      <c r="H8" s="550"/>
      <c r="I8" s="550"/>
      <c r="J8" s="550"/>
    </row>
    <row r="9" spans="1:21" s="15" customFormat="1" ht="17.25" customHeight="1">
      <c r="A9" s="12"/>
      <c r="B9" s="52" t="s">
        <v>134</v>
      </c>
      <c r="C9" s="551">
        <f>+'prva stran'!B13</f>
        <v>0</v>
      </c>
      <c r="D9" s="550"/>
      <c r="E9" s="550"/>
      <c r="F9" s="550"/>
      <c r="G9" s="550"/>
      <c r="H9" s="550"/>
      <c r="I9" s="550"/>
      <c r="J9" s="550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264"/>
      <c r="I10" s="264"/>
      <c r="J10" s="17"/>
      <c r="K10" s="17"/>
      <c r="U10" s="8"/>
    </row>
    <row r="11" spans="1:21" s="15" customFormat="1" ht="15">
      <c r="B11" s="18" t="s">
        <v>98</v>
      </c>
      <c r="C11" s="28"/>
      <c r="D11" s="28"/>
      <c r="E11" s="28"/>
      <c r="F11" s="115"/>
      <c r="G11" s="115"/>
      <c r="H11" s="264"/>
      <c r="I11" s="264"/>
      <c r="J11" s="17"/>
      <c r="K11" s="17"/>
      <c r="U11" s="8"/>
    </row>
    <row r="12" spans="1:21" s="15" customFormat="1" ht="21" customHeight="1">
      <c r="B12" s="83" t="str">
        <f>+'Ponudbeni pred_rekapitulacija'!A32</f>
        <v>19. sklop:</v>
      </c>
      <c r="C12" s="83"/>
      <c r="D12" s="27"/>
      <c r="E12" s="28"/>
      <c r="F12" s="115"/>
      <c r="G12" s="115"/>
      <c r="H12" s="264"/>
      <c r="I12" s="264"/>
      <c r="J12" s="17"/>
      <c r="K12" s="17"/>
      <c r="U12" s="8"/>
    </row>
    <row r="13" spans="1:21" s="15" customFormat="1" ht="21" customHeight="1">
      <c r="B13" s="542" t="str">
        <f>+'Ponudbeni pred_rekapitulacija'!B32</f>
        <v>KONZERVIRANO SADJE IN ZELENJAVA</v>
      </c>
      <c r="C13" s="542"/>
      <c r="D13" s="542"/>
      <c r="E13" s="542"/>
      <c r="F13" s="542"/>
      <c r="G13" s="542"/>
      <c r="H13" s="542"/>
      <c r="I13" s="542"/>
      <c r="J13" s="542"/>
      <c r="K13" s="542"/>
      <c r="U13" s="8"/>
    </row>
    <row r="14" spans="1:21" s="73" customFormat="1" ht="12" customHeight="1">
      <c r="A14" s="46">
        <v>1</v>
      </c>
      <c r="B14" s="46">
        <v>2</v>
      </c>
      <c r="C14" s="46" t="s">
        <v>155</v>
      </c>
      <c r="D14" s="46" t="s">
        <v>156</v>
      </c>
      <c r="E14" s="46" t="s">
        <v>226</v>
      </c>
      <c r="F14" s="46">
        <v>3</v>
      </c>
      <c r="G14" s="46">
        <v>4</v>
      </c>
      <c r="H14" s="265" t="s">
        <v>97</v>
      </c>
      <c r="I14" s="265" t="s">
        <v>170</v>
      </c>
      <c r="J14" s="71">
        <v>5</v>
      </c>
      <c r="K14" s="71">
        <v>6</v>
      </c>
      <c r="L14" s="71" t="s">
        <v>64</v>
      </c>
      <c r="M14" s="71" t="s">
        <v>221</v>
      </c>
      <c r="N14" s="71">
        <v>7</v>
      </c>
      <c r="O14" s="71" t="s">
        <v>222</v>
      </c>
      <c r="P14" s="71">
        <v>8</v>
      </c>
      <c r="Q14" s="72" t="s">
        <v>223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228</v>
      </c>
      <c r="C15" s="56" t="s">
        <v>218</v>
      </c>
      <c r="D15" s="56" t="s">
        <v>219</v>
      </c>
      <c r="E15" s="56" t="s">
        <v>227</v>
      </c>
      <c r="F15" s="56" t="s">
        <v>144</v>
      </c>
      <c r="G15" s="56" t="s">
        <v>145</v>
      </c>
      <c r="H15" s="266" t="s">
        <v>178</v>
      </c>
      <c r="I15" s="266" t="s">
        <v>214</v>
      </c>
      <c r="J15" s="58" t="s">
        <v>151</v>
      </c>
      <c r="K15" s="58" t="s">
        <v>96</v>
      </c>
      <c r="L15" s="58" t="s">
        <v>1436</v>
      </c>
      <c r="M15" s="58" t="s">
        <v>150</v>
      </c>
      <c r="N15" s="58" t="s">
        <v>63</v>
      </c>
      <c r="O15" s="58" t="s">
        <v>169</v>
      </c>
      <c r="P15" s="58" t="s">
        <v>147</v>
      </c>
      <c r="Q15" s="59" t="s">
        <v>148</v>
      </c>
      <c r="R15" s="59" t="s">
        <v>163</v>
      </c>
      <c r="S15" s="59" t="s">
        <v>152</v>
      </c>
      <c r="T15" s="59" t="s">
        <v>153</v>
      </c>
      <c r="U15" s="58" t="s">
        <v>166</v>
      </c>
    </row>
    <row r="16" spans="1:21" s="55" customFormat="1" ht="12">
      <c r="A16" s="84" t="s">
        <v>1</v>
      </c>
      <c r="B16" s="81" t="s">
        <v>1463</v>
      </c>
      <c r="C16" s="82">
        <v>820</v>
      </c>
      <c r="D16" s="82" t="s">
        <v>157</v>
      </c>
      <c r="E16" s="119"/>
      <c r="F16" s="442">
        <v>10</v>
      </c>
      <c r="G16" s="480" t="s">
        <v>93</v>
      </c>
      <c r="H16" s="30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8.1999999999999993</v>
      </c>
      <c r="I16" s="85" t="str">
        <f>IF(Sklop19[[#This Row],[ZAHTEVANA SHEMA KAKOVOSTI]]&lt;&gt;"",Sklop19[[#This Row],[Preračunana masa/volumen/kos na enoto kg]],"")</f>
        <v/>
      </c>
      <c r="J16" s="97"/>
      <c r="K16" s="86"/>
      <c r="L16" s="86"/>
      <c r="M16" s="87"/>
      <c r="N16" s="88"/>
      <c r="O16" s="88"/>
      <c r="P16" s="99"/>
      <c r="Q16" s="88">
        <f>+Sklop19[[#This Row],[cena/enota brez DDV v EUR]]*Sklop19[[#This Row],[Stopnja DDV (%)]]</f>
        <v>0</v>
      </c>
      <c r="R16" s="88">
        <f>+Sklop19[[#This Row],[cena/enota brez DDV v EUR]]+Sklop19[[#This Row],[Davek (EUR)]]</f>
        <v>0</v>
      </c>
      <c r="S16" s="88">
        <f>+Sklop19[[#This Row],[cena/enota brez DDV v EUR]]*Sklop19[[#This Row],[Okvirna količina]]</f>
        <v>0</v>
      </c>
      <c r="T16" s="88">
        <f>+Sklop19[[#This Row],[Končna cena/enoto mere (EUR) z DDV]]*Sklop19[[#This Row],[Okvirna količina]]</f>
        <v>0</v>
      </c>
      <c r="U16" s="102"/>
    </row>
    <row r="17" spans="1:21" s="55" customFormat="1" ht="12">
      <c r="A17" s="84" t="s">
        <v>3</v>
      </c>
      <c r="B17" s="10" t="s">
        <v>1176</v>
      </c>
      <c r="C17" s="82" t="s">
        <v>1085</v>
      </c>
      <c r="D17" s="82" t="s">
        <v>157</v>
      </c>
      <c r="E17" s="119"/>
      <c r="F17" s="442">
        <v>900</v>
      </c>
      <c r="G17" s="480" t="s">
        <v>0</v>
      </c>
      <c r="H17" s="30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900</v>
      </c>
      <c r="I17" s="85" t="str">
        <f>IF(Sklop19[[#This Row],[ZAHTEVANA SHEMA KAKOVOSTI]]&lt;&gt;"",Sklop19[[#This Row],[Preračunana masa/volumen/kos na enoto kg]],"")</f>
        <v/>
      </c>
      <c r="J17" s="98"/>
      <c r="K17" s="91"/>
      <c r="L17" s="91"/>
      <c r="M17" s="100"/>
      <c r="N17" s="92"/>
      <c r="O17" s="92"/>
      <c r="P17" s="101"/>
      <c r="Q17" s="92">
        <f>+Sklop19[[#This Row],[cena/enota brez DDV v EUR]]*Sklop19[[#This Row],[Stopnja DDV (%)]]</f>
        <v>0</v>
      </c>
      <c r="R17" s="92">
        <f>+Sklop19[[#This Row],[cena/enota brez DDV v EUR]]+Sklop19[[#This Row],[Davek (EUR)]]</f>
        <v>0</v>
      </c>
      <c r="S17" s="92">
        <f>+Sklop19[[#This Row],[cena/enota brez DDV v EUR]]*Sklop19[[#This Row],[Okvirna količina]]</f>
        <v>0</v>
      </c>
      <c r="T17" s="92">
        <f>+Sklop19[[#This Row],[Končna cena/enoto mere (EUR) z DDV]]*Sklop19[[#This Row],[Okvirna količina]]</f>
        <v>0</v>
      </c>
      <c r="U17" s="103"/>
    </row>
    <row r="18" spans="1:21" s="55" customFormat="1" ht="12">
      <c r="A18" s="84" t="s">
        <v>4</v>
      </c>
      <c r="B18" s="76" t="s">
        <v>1177</v>
      </c>
      <c r="C18" s="82">
        <v>2500</v>
      </c>
      <c r="D18" s="82" t="s">
        <v>157</v>
      </c>
      <c r="E18" s="119"/>
      <c r="F18" s="442">
        <v>200</v>
      </c>
      <c r="G18" s="480" t="s">
        <v>0</v>
      </c>
      <c r="H18" s="30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500</v>
      </c>
      <c r="I18" s="85" t="str">
        <f>IF(Sklop19[[#This Row],[ZAHTEVANA SHEMA KAKOVOSTI]]&lt;&gt;"",Sklop19[[#This Row],[Preračunana masa/volumen/kos na enoto kg]],"")</f>
        <v/>
      </c>
      <c r="J18" s="98"/>
      <c r="K18" s="91"/>
      <c r="L18" s="91"/>
      <c r="M18" s="100"/>
      <c r="N18" s="92"/>
      <c r="O18" s="92"/>
      <c r="P18" s="101"/>
      <c r="Q18" s="92">
        <f>+Sklop19[[#This Row],[cena/enota brez DDV v EUR]]*Sklop19[[#This Row],[Stopnja DDV (%)]]</f>
        <v>0</v>
      </c>
      <c r="R18" s="92">
        <f>+Sklop19[[#This Row],[cena/enota brez DDV v EUR]]+Sklop19[[#This Row],[Davek (EUR)]]</f>
        <v>0</v>
      </c>
      <c r="S18" s="92">
        <f>+Sklop19[[#This Row],[cena/enota brez DDV v EUR]]*Sklop19[[#This Row],[Okvirna količina]]</f>
        <v>0</v>
      </c>
      <c r="T18" s="92">
        <f>+Sklop19[[#This Row],[Končna cena/enoto mere (EUR) z DDV]]*Sklop19[[#This Row],[Okvirna količina]]</f>
        <v>0</v>
      </c>
      <c r="U18" s="103"/>
    </row>
    <row r="19" spans="1:21" s="55" customFormat="1" ht="12">
      <c r="A19" s="84" t="s">
        <v>5</v>
      </c>
      <c r="B19" s="76" t="s">
        <v>1178</v>
      </c>
      <c r="C19" s="82" t="s">
        <v>1086</v>
      </c>
      <c r="D19" s="82" t="s">
        <v>157</v>
      </c>
      <c r="E19" s="119"/>
      <c r="F19" s="442">
        <v>50</v>
      </c>
      <c r="G19" s="480" t="s">
        <v>0</v>
      </c>
      <c r="H19" s="30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19" s="85" t="str">
        <f>IF(Sklop19[[#This Row],[ZAHTEVANA SHEMA KAKOVOSTI]]&lt;&gt;"",Sklop19[[#This Row],[Preračunana masa/volumen/kos na enoto kg]],"")</f>
        <v/>
      </c>
      <c r="J19" s="98"/>
      <c r="K19" s="91"/>
      <c r="L19" s="91"/>
      <c r="M19" s="100"/>
      <c r="N19" s="92"/>
      <c r="O19" s="92"/>
      <c r="P19" s="101"/>
      <c r="Q19" s="92">
        <f>+Sklop19[[#This Row],[cena/enota brez DDV v EUR]]*Sklop19[[#This Row],[Stopnja DDV (%)]]</f>
        <v>0</v>
      </c>
      <c r="R19" s="92">
        <f>+Sklop19[[#This Row],[cena/enota brez DDV v EUR]]+Sklop19[[#This Row],[Davek (EUR)]]</f>
        <v>0</v>
      </c>
      <c r="S19" s="92">
        <f>+Sklop19[[#This Row],[cena/enota brez DDV v EUR]]*Sklop19[[#This Row],[Okvirna količina]]</f>
        <v>0</v>
      </c>
      <c r="T19" s="92">
        <f>+Sklop19[[#This Row],[Končna cena/enoto mere (EUR) z DDV]]*Sklop19[[#This Row],[Okvirna količina]]</f>
        <v>0</v>
      </c>
      <c r="U19" s="103"/>
    </row>
    <row r="20" spans="1:21" s="55" customFormat="1" ht="12">
      <c r="A20" s="84" t="s">
        <v>6</v>
      </c>
      <c r="B20" s="10" t="s">
        <v>1179</v>
      </c>
      <c r="C20" s="82" t="s">
        <v>1087</v>
      </c>
      <c r="D20" s="82" t="s">
        <v>157</v>
      </c>
      <c r="E20" s="119"/>
      <c r="F20" s="442">
        <v>30</v>
      </c>
      <c r="G20" s="480" t="s">
        <v>0</v>
      </c>
      <c r="H20" s="30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I20" s="85" t="str">
        <f>IF(Sklop19[[#This Row],[ZAHTEVANA SHEMA KAKOVOSTI]]&lt;&gt;"",Sklop19[[#This Row],[Preračunana masa/volumen/kos na enoto kg]],"")</f>
        <v/>
      </c>
      <c r="J20" s="98"/>
      <c r="K20" s="91"/>
      <c r="L20" s="91"/>
      <c r="M20" s="100"/>
      <c r="N20" s="92"/>
      <c r="O20" s="92"/>
      <c r="P20" s="101"/>
      <c r="Q20" s="92">
        <f>+Sklop19[[#This Row],[cena/enota brez DDV v EUR]]*Sklop19[[#This Row],[Stopnja DDV (%)]]</f>
        <v>0</v>
      </c>
      <c r="R20" s="92">
        <f>+Sklop19[[#This Row],[cena/enota brez DDV v EUR]]+Sklop19[[#This Row],[Davek (EUR)]]</f>
        <v>0</v>
      </c>
      <c r="S20" s="92">
        <f>+Sklop19[[#This Row],[cena/enota brez DDV v EUR]]*Sklop19[[#This Row],[Okvirna količina]]</f>
        <v>0</v>
      </c>
      <c r="T20" s="92">
        <f>+Sklop19[[#This Row],[Končna cena/enoto mere (EUR) z DDV]]*Sklop19[[#This Row],[Okvirna količina]]</f>
        <v>0</v>
      </c>
      <c r="U20" s="103"/>
    </row>
    <row r="21" spans="1:21" s="55" customFormat="1" ht="23.45" customHeight="1">
      <c r="A21" s="84" t="s">
        <v>7</v>
      </c>
      <c r="B21" s="10" t="s">
        <v>1180</v>
      </c>
      <c r="C21" s="82" t="s">
        <v>1295</v>
      </c>
      <c r="D21" s="82" t="s">
        <v>157</v>
      </c>
      <c r="E21" s="119"/>
      <c r="F21" s="442">
        <v>120</v>
      </c>
      <c r="G21" s="480" t="s">
        <v>0</v>
      </c>
      <c r="H21" s="30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120</v>
      </c>
      <c r="I21" s="85" t="str">
        <f>IF(Sklop19[[#This Row],[ZAHTEVANA SHEMA KAKOVOSTI]]&lt;&gt;"",Sklop19[[#This Row],[Preračunana masa/volumen/kos na enoto kg]],"")</f>
        <v/>
      </c>
      <c r="J21" s="98"/>
      <c r="K21" s="91"/>
      <c r="L21" s="91"/>
      <c r="M21" s="100"/>
      <c r="N21" s="92"/>
      <c r="O21" s="92"/>
      <c r="P21" s="101"/>
      <c r="Q21" s="92">
        <f>+Sklop19[[#This Row],[cena/enota brez DDV v EUR]]*Sklop19[[#This Row],[Stopnja DDV (%)]]</f>
        <v>0</v>
      </c>
      <c r="R21" s="92">
        <f>+Sklop19[[#This Row],[cena/enota brez DDV v EUR]]+Sklop19[[#This Row],[Davek (EUR)]]</f>
        <v>0</v>
      </c>
      <c r="S21" s="92">
        <f>+Sklop19[[#This Row],[cena/enota brez DDV v EUR]]*Sklop19[[#This Row],[Okvirna količina]]</f>
        <v>0</v>
      </c>
      <c r="T21" s="92">
        <f>+Sklop19[[#This Row],[Končna cena/enoto mere (EUR) z DDV]]*Sklop19[[#This Row],[Okvirna količina]]</f>
        <v>0</v>
      </c>
      <c r="U21" s="103"/>
    </row>
    <row r="22" spans="1:21" s="55" customFormat="1" ht="23.45" customHeight="1">
      <c r="A22" s="84" t="s">
        <v>8</v>
      </c>
      <c r="B22" s="76" t="s">
        <v>1181</v>
      </c>
      <c r="C22" s="82" t="s">
        <v>1296</v>
      </c>
      <c r="D22" s="82" t="s">
        <v>157</v>
      </c>
      <c r="E22" s="119"/>
      <c r="F22" s="442">
        <v>60</v>
      </c>
      <c r="G22" s="480" t="s">
        <v>0</v>
      </c>
      <c r="H22" s="30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60</v>
      </c>
      <c r="I22" s="85" t="str">
        <f>IF(Sklop19[[#This Row],[ZAHTEVANA SHEMA KAKOVOSTI]]&lt;&gt;"",Sklop19[[#This Row],[Preračunana masa/volumen/kos na enoto kg]],"")</f>
        <v/>
      </c>
      <c r="J22" s="98"/>
      <c r="K22" s="91"/>
      <c r="L22" s="91"/>
      <c r="M22" s="100"/>
      <c r="N22" s="92"/>
      <c r="O22" s="92"/>
      <c r="P22" s="101"/>
      <c r="Q22" s="92">
        <f>+Sklop19[[#This Row],[cena/enota brez DDV v EUR]]*Sklop19[[#This Row],[Stopnja DDV (%)]]</f>
        <v>0</v>
      </c>
      <c r="R22" s="92">
        <f>+Sklop19[[#This Row],[cena/enota brez DDV v EUR]]+Sklop19[[#This Row],[Davek (EUR)]]</f>
        <v>0</v>
      </c>
      <c r="S22" s="92">
        <f>+Sklop19[[#This Row],[cena/enota brez DDV v EUR]]*Sklop19[[#This Row],[Okvirna količina]]</f>
        <v>0</v>
      </c>
      <c r="T22" s="92">
        <f>+Sklop19[[#This Row],[Končna cena/enoto mere (EUR) z DDV]]*Sklop19[[#This Row],[Okvirna količina]]</f>
        <v>0</v>
      </c>
      <c r="U22" s="103"/>
    </row>
    <row r="23" spans="1:21" s="55" customFormat="1" ht="23.45" customHeight="1">
      <c r="A23" s="84" t="s">
        <v>9</v>
      </c>
      <c r="B23" s="76" t="s">
        <v>1182</v>
      </c>
      <c r="C23" s="82" t="s">
        <v>1088</v>
      </c>
      <c r="D23" s="82" t="s">
        <v>157</v>
      </c>
      <c r="E23" s="119"/>
      <c r="F23" s="442">
        <v>200</v>
      </c>
      <c r="G23" s="480" t="s">
        <v>0</v>
      </c>
      <c r="H23" s="30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I23" s="85" t="str">
        <f>IF(Sklop19[[#This Row],[ZAHTEVANA SHEMA KAKOVOSTI]]&lt;&gt;"",Sklop19[[#This Row],[Preračunana masa/volumen/kos na enoto kg]],"")</f>
        <v/>
      </c>
      <c r="J23" s="98"/>
      <c r="K23" s="91"/>
      <c r="L23" s="91"/>
      <c r="M23" s="100"/>
      <c r="N23" s="92"/>
      <c r="O23" s="92"/>
      <c r="P23" s="101"/>
      <c r="Q23" s="92">
        <f>+Sklop19[[#This Row],[cena/enota brez DDV v EUR]]*Sklop19[[#This Row],[Stopnja DDV (%)]]</f>
        <v>0</v>
      </c>
      <c r="R23" s="92">
        <f>+Sklop19[[#This Row],[cena/enota brez DDV v EUR]]+Sklop19[[#This Row],[Davek (EUR)]]</f>
        <v>0</v>
      </c>
      <c r="S23" s="92">
        <f>+Sklop19[[#This Row],[cena/enota brez DDV v EUR]]*Sklop19[[#This Row],[Okvirna količina]]</f>
        <v>0</v>
      </c>
      <c r="T23" s="92">
        <f>+Sklop19[[#This Row],[Končna cena/enoto mere (EUR) z DDV]]*Sklop19[[#This Row],[Okvirna količina]]</f>
        <v>0</v>
      </c>
      <c r="U23" s="103"/>
    </row>
    <row r="24" spans="1:21" s="55" customFormat="1" ht="36">
      <c r="A24" s="84" t="s">
        <v>10</v>
      </c>
      <c r="B24" s="76" t="s">
        <v>1183</v>
      </c>
      <c r="C24" s="82" t="s">
        <v>1089</v>
      </c>
      <c r="D24" s="82" t="s">
        <v>157</v>
      </c>
      <c r="E24" s="119"/>
      <c r="F24" s="442">
        <v>10</v>
      </c>
      <c r="G24" s="480" t="s">
        <v>0</v>
      </c>
      <c r="H24" s="30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24" s="85" t="str">
        <f>IF(Sklop19[[#This Row],[ZAHTEVANA SHEMA KAKOVOSTI]]&lt;&gt;"",Sklop19[[#This Row],[Preračunana masa/volumen/kos na enoto kg]],"")</f>
        <v/>
      </c>
      <c r="J24" s="98"/>
      <c r="K24" s="91"/>
      <c r="L24" s="91"/>
      <c r="M24" s="100"/>
      <c r="N24" s="92"/>
      <c r="O24" s="92"/>
      <c r="P24" s="101"/>
      <c r="Q24" s="92">
        <f>+Sklop19[[#This Row],[cena/enota brez DDV v EUR]]*Sklop19[[#This Row],[Stopnja DDV (%)]]</f>
        <v>0</v>
      </c>
      <c r="R24" s="92">
        <f>+Sklop19[[#This Row],[cena/enota brez DDV v EUR]]+Sklop19[[#This Row],[Davek (EUR)]]</f>
        <v>0</v>
      </c>
      <c r="S24" s="92">
        <f>+Sklop19[[#This Row],[cena/enota brez DDV v EUR]]*Sklop19[[#This Row],[Okvirna količina]]</f>
        <v>0</v>
      </c>
      <c r="T24" s="92">
        <f>+Sklop19[[#This Row],[Končna cena/enoto mere (EUR) z DDV]]*Sklop19[[#This Row],[Okvirna količina]]</f>
        <v>0</v>
      </c>
      <c r="U24" s="103"/>
    </row>
    <row r="25" spans="1:21" s="55" customFormat="1" ht="24">
      <c r="A25" s="84" t="s">
        <v>11</v>
      </c>
      <c r="B25" s="76" t="s">
        <v>1184</v>
      </c>
      <c r="C25" s="82" t="s">
        <v>1090</v>
      </c>
      <c r="D25" s="82" t="s">
        <v>157</v>
      </c>
      <c r="E25" s="119"/>
      <c r="F25" s="442">
        <v>300</v>
      </c>
      <c r="G25" s="480" t="s">
        <v>0</v>
      </c>
      <c r="H25" s="30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300</v>
      </c>
      <c r="I25" s="85" t="str">
        <f>IF(Sklop19[[#This Row],[ZAHTEVANA SHEMA KAKOVOSTI]]&lt;&gt;"",Sklop19[[#This Row],[Preračunana masa/volumen/kos na enoto kg]],"")</f>
        <v/>
      </c>
      <c r="J25" s="98"/>
      <c r="K25" s="91"/>
      <c r="L25" s="91"/>
      <c r="M25" s="100"/>
      <c r="N25" s="92"/>
      <c r="O25" s="92"/>
      <c r="P25" s="101"/>
      <c r="Q25" s="92">
        <f>+Sklop19[[#This Row],[cena/enota brez DDV v EUR]]*Sklop19[[#This Row],[Stopnja DDV (%)]]</f>
        <v>0</v>
      </c>
      <c r="R25" s="92">
        <f>+Sklop19[[#This Row],[cena/enota brez DDV v EUR]]+Sklop19[[#This Row],[Davek (EUR)]]</f>
        <v>0</v>
      </c>
      <c r="S25" s="92">
        <f>+Sklop19[[#This Row],[cena/enota brez DDV v EUR]]*Sklop19[[#This Row],[Okvirna količina]]</f>
        <v>0</v>
      </c>
      <c r="T25" s="92">
        <f>+Sklop19[[#This Row],[Končna cena/enoto mere (EUR) z DDV]]*Sklop19[[#This Row],[Okvirna količina]]</f>
        <v>0</v>
      </c>
      <c r="U25" s="103"/>
    </row>
    <row r="26" spans="1:21" s="55" customFormat="1" ht="24">
      <c r="A26" s="84" t="s">
        <v>12</v>
      </c>
      <c r="B26" s="76" t="s">
        <v>1185</v>
      </c>
      <c r="C26" s="82" t="s">
        <v>1171</v>
      </c>
      <c r="D26" s="82" t="s">
        <v>157</v>
      </c>
      <c r="E26" s="119"/>
      <c r="F26" s="442">
        <v>80</v>
      </c>
      <c r="G26" s="480" t="s">
        <v>0</v>
      </c>
      <c r="H26" s="30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80</v>
      </c>
      <c r="I26" s="85" t="str">
        <f>IF(Sklop19[[#This Row],[ZAHTEVANA SHEMA KAKOVOSTI]]&lt;&gt;"",Sklop19[[#This Row],[Preračunana masa/volumen/kos na enoto kg]],"")</f>
        <v/>
      </c>
      <c r="J26" s="98"/>
      <c r="K26" s="91"/>
      <c r="L26" s="91"/>
      <c r="M26" s="100"/>
      <c r="N26" s="92"/>
      <c r="O26" s="92"/>
      <c r="P26" s="101"/>
      <c r="Q26" s="92">
        <f>+Sklop19[[#This Row],[cena/enota brez DDV v EUR]]*Sklop19[[#This Row],[Stopnja DDV (%)]]</f>
        <v>0</v>
      </c>
      <c r="R26" s="92">
        <f>+Sklop19[[#This Row],[cena/enota brez DDV v EUR]]+Sklop19[[#This Row],[Davek (EUR)]]</f>
        <v>0</v>
      </c>
      <c r="S26" s="92">
        <f>+Sklop19[[#This Row],[cena/enota brez DDV v EUR]]*Sklop19[[#This Row],[Okvirna količina]]</f>
        <v>0</v>
      </c>
      <c r="T26" s="92">
        <f>+Sklop19[[#This Row],[Končna cena/enoto mere (EUR) z DDV]]*Sklop19[[#This Row],[Okvirna količina]]</f>
        <v>0</v>
      </c>
      <c r="U26" s="103"/>
    </row>
    <row r="27" spans="1:21" s="55" customFormat="1" ht="24">
      <c r="A27" s="84" t="s">
        <v>13</v>
      </c>
      <c r="B27" s="77" t="s">
        <v>1186</v>
      </c>
      <c r="C27" s="82" t="s">
        <v>1166</v>
      </c>
      <c r="D27" s="82" t="s">
        <v>157</v>
      </c>
      <c r="E27" s="119"/>
      <c r="F27" s="442">
        <v>400</v>
      </c>
      <c r="G27" s="480" t="s">
        <v>0</v>
      </c>
      <c r="H27" s="30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400</v>
      </c>
      <c r="I27" s="85" t="str">
        <f>IF(Sklop19[[#This Row],[ZAHTEVANA SHEMA KAKOVOSTI]]&lt;&gt;"",Sklop19[[#This Row],[Preračunana masa/volumen/kos na enoto kg]],"")</f>
        <v/>
      </c>
      <c r="J27" s="98"/>
      <c r="K27" s="91"/>
      <c r="L27" s="91"/>
      <c r="M27" s="100"/>
      <c r="N27" s="92"/>
      <c r="O27" s="92"/>
      <c r="P27" s="101"/>
      <c r="Q27" s="92">
        <f>+Sklop19[[#This Row],[cena/enota brez DDV v EUR]]*Sklop19[[#This Row],[Stopnja DDV (%)]]</f>
        <v>0</v>
      </c>
      <c r="R27" s="92">
        <f>+Sklop19[[#This Row],[cena/enota brez DDV v EUR]]+Sklop19[[#This Row],[Davek (EUR)]]</f>
        <v>0</v>
      </c>
      <c r="S27" s="92">
        <f>+Sklop19[[#This Row],[cena/enota brez DDV v EUR]]*Sklop19[[#This Row],[Okvirna količina]]</f>
        <v>0</v>
      </c>
      <c r="T27" s="92">
        <f>+Sklop19[[#This Row],[Končna cena/enoto mere (EUR) z DDV]]*Sklop19[[#This Row],[Okvirna količina]]</f>
        <v>0</v>
      </c>
      <c r="U27" s="103"/>
    </row>
    <row r="28" spans="1:21" s="55" customFormat="1" ht="24">
      <c r="A28" s="84" t="s">
        <v>14</v>
      </c>
      <c r="B28" s="76" t="s">
        <v>1187</v>
      </c>
      <c r="C28" s="82" t="s">
        <v>1091</v>
      </c>
      <c r="D28" s="82" t="s">
        <v>157</v>
      </c>
      <c r="E28" s="119"/>
      <c r="F28" s="442">
        <v>30</v>
      </c>
      <c r="G28" s="480" t="s">
        <v>0</v>
      </c>
      <c r="H28" s="30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I28" s="85" t="str">
        <f>IF(Sklop19[[#This Row],[ZAHTEVANA SHEMA KAKOVOSTI]]&lt;&gt;"",Sklop19[[#This Row],[Preračunana masa/volumen/kos na enoto kg]],"")</f>
        <v/>
      </c>
      <c r="J28" s="98"/>
      <c r="K28" s="91"/>
      <c r="L28" s="91"/>
      <c r="M28" s="100"/>
      <c r="N28" s="92"/>
      <c r="O28" s="92"/>
      <c r="P28" s="101"/>
      <c r="Q28" s="92">
        <f>+Sklop19[[#This Row],[cena/enota brez DDV v EUR]]*Sklop19[[#This Row],[Stopnja DDV (%)]]</f>
        <v>0</v>
      </c>
      <c r="R28" s="92">
        <f>+Sklop19[[#This Row],[cena/enota brez DDV v EUR]]+Sklop19[[#This Row],[Davek (EUR)]]</f>
        <v>0</v>
      </c>
      <c r="S28" s="92">
        <f>+Sklop19[[#This Row],[cena/enota brez DDV v EUR]]*Sklop19[[#This Row],[Okvirna količina]]</f>
        <v>0</v>
      </c>
      <c r="T28" s="92">
        <f>+Sklop19[[#This Row],[Končna cena/enoto mere (EUR) z DDV]]*Sklop19[[#This Row],[Okvirna količina]]</f>
        <v>0</v>
      </c>
      <c r="U28" s="103"/>
    </row>
    <row r="29" spans="1:21" s="55" customFormat="1" ht="24">
      <c r="A29" s="84" t="s">
        <v>15</v>
      </c>
      <c r="B29" s="10" t="s">
        <v>1188</v>
      </c>
      <c r="C29" s="82" t="s">
        <v>1086</v>
      </c>
      <c r="D29" s="82" t="s">
        <v>157</v>
      </c>
      <c r="E29" s="119"/>
      <c r="F29" s="442">
        <v>4</v>
      </c>
      <c r="G29" s="480" t="s">
        <v>0</v>
      </c>
      <c r="H29" s="30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</v>
      </c>
      <c r="I29" s="85" t="str">
        <f>IF(Sklop19[[#This Row],[ZAHTEVANA SHEMA KAKOVOSTI]]&lt;&gt;"",Sklop19[[#This Row],[Preračunana masa/volumen/kos na enoto kg]],"")</f>
        <v/>
      </c>
      <c r="J29" s="98"/>
      <c r="K29" s="91"/>
      <c r="L29" s="91"/>
      <c r="M29" s="100"/>
      <c r="N29" s="92"/>
      <c r="O29" s="92"/>
      <c r="P29" s="101"/>
      <c r="Q29" s="92">
        <f>+Sklop19[[#This Row],[cena/enota brez DDV v EUR]]*Sklop19[[#This Row],[Stopnja DDV (%)]]</f>
        <v>0</v>
      </c>
      <c r="R29" s="92">
        <f>+Sklop19[[#This Row],[cena/enota brez DDV v EUR]]+Sklop19[[#This Row],[Davek (EUR)]]</f>
        <v>0</v>
      </c>
      <c r="S29" s="92">
        <f>+Sklop19[[#This Row],[cena/enota brez DDV v EUR]]*Sklop19[[#This Row],[Okvirna količina]]</f>
        <v>0</v>
      </c>
      <c r="T29" s="92">
        <f>+Sklop19[[#This Row],[Končna cena/enoto mere (EUR) z DDV]]*Sklop19[[#This Row],[Okvirna količina]]</f>
        <v>0</v>
      </c>
      <c r="U29" s="103"/>
    </row>
    <row r="30" spans="1:21" s="55" customFormat="1" ht="24">
      <c r="A30" s="84" t="s">
        <v>16</v>
      </c>
      <c r="B30" s="10" t="s">
        <v>1188</v>
      </c>
      <c r="C30" s="82" t="s">
        <v>1092</v>
      </c>
      <c r="D30" s="82" t="s">
        <v>157</v>
      </c>
      <c r="E30" s="119"/>
      <c r="F30" s="442">
        <v>2</v>
      </c>
      <c r="G30" s="480" t="s">
        <v>0</v>
      </c>
      <c r="H30" s="30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</v>
      </c>
      <c r="I30" s="85" t="str">
        <f>IF(Sklop19[[#This Row],[ZAHTEVANA SHEMA KAKOVOSTI]]&lt;&gt;"",Sklop19[[#This Row],[Preračunana masa/volumen/kos na enoto kg]],"")</f>
        <v/>
      </c>
      <c r="J30" s="98"/>
      <c r="K30" s="91"/>
      <c r="L30" s="91"/>
      <c r="M30" s="100"/>
      <c r="N30" s="92"/>
      <c r="O30" s="92"/>
      <c r="P30" s="101"/>
      <c r="Q30" s="92">
        <f>+Sklop19[[#This Row],[cena/enota brez DDV v EUR]]*Sklop19[[#This Row],[Stopnja DDV (%)]]</f>
        <v>0</v>
      </c>
      <c r="R30" s="92">
        <f>+Sklop19[[#This Row],[cena/enota brez DDV v EUR]]+Sklop19[[#This Row],[Davek (EUR)]]</f>
        <v>0</v>
      </c>
      <c r="S30" s="92">
        <f>+Sklop19[[#This Row],[cena/enota brez DDV v EUR]]*Sklop19[[#This Row],[Okvirna količina]]</f>
        <v>0</v>
      </c>
      <c r="T30" s="92">
        <f>+Sklop19[[#This Row],[Končna cena/enoto mere (EUR) z DDV]]*Sklop19[[#This Row],[Okvirna količina]]</f>
        <v>0</v>
      </c>
      <c r="U30" s="103"/>
    </row>
    <row r="31" spans="1:21" s="55" customFormat="1" ht="24">
      <c r="A31" s="84" t="s">
        <v>17</v>
      </c>
      <c r="B31" s="78" t="s">
        <v>1189</v>
      </c>
      <c r="C31" s="82" t="s">
        <v>1093</v>
      </c>
      <c r="D31" s="82" t="s">
        <v>157</v>
      </c>
      <c r="E31" s="119"/>
      <c r="F31" s="442">
        <v>2</v>
      </c>
      <c r="G31" s="480" t="s">
        <v>0</v>
      </c>
      <c r="H31" s="30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</v>
      </c>
      <c r="I31" s="85" t="str">
        <f>IF(Sklop19[[#This Row],[ZAHTEVANA SHEMA KAKOVOSTI]]&lt;&gt;"",Sklop19[[#This Row],[Preračunana masa/volumen/kos na enoto kg]],"")</f>
        <v/>
      </c>
      <c r="J31" s="98"/>
      <c r="K31" s="91"/>
      <c r="L31" s="91"/>
      <c r="M31" s="100"/>
      <c r="N31" s="92"/>
      <c r="O31" s="92"/>
      <c r="P31" s="101"/>
      <c r="Q31" s="92">
        <f>+Sklop19[[#This Row],[cena/enota brez DDV v EUR]]*Sklop19[[#This Row],[Stopnja DDV (%)]]</f>
        <v>0</v>
      </c>
      <c r="R31" s="92">
        <f>+Sklop19[[#This Row],[cena/enota brez DDV v EUR]]+Sklop19[[#This Row],[Davek (EUR)]]</f>
        <v>0</v>
      </c>
      <c r="S31" s="92">
        <f>+Sklop19[[#This Row],[cena/enota brez DDV v EUR]]*Sklop19[[#This Row],[Okvirna količina]]</f>
        <v>0</v>
      </c>
      <c r="T31" s="92">
        <f>+Sklop19[[#This Row],[Končna cena/enoto mere (EUR) z DDV]]*Sklop19[[#This Row],[Okvirna količina]]</f>
        <v>0</v>
      </c>
      <c r="U31" s="103"/>
    </row>
    <row r="32" spans="1:21" s="55" customFormat="1" ht="24">
      <c r="A32" s="84" t="s">
        <v>18</v>
      </c>
      <c r="B32" s="10" t="s">
        <v>1190</v>
      </c>
      <c r="C32" s="82" t="s">
        <v>1094</v>
      </c>
      <c r="D32" s="82" t="s">
        <v>157</v>
      </c>
      <c r="E32" s="119"/>
      <c r="F32" s="442">
        <v>2</v>
      </c>
      <c r="G32" s="480" t="s">
        <v>0</v>
      </c>
      <c r="H32" s="30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</v>
      </c>
      <c r="I32" s="85" t="str">
        <f>IF(Sklop19[[#This Row],[ZAHTEVANA SHEMA KAKOVOSTI]]&lt;&gt;"",Sklop19[[#This Row],[Preračunana masa/volumen/kos na enoto kg]],"")</f>
        <v/>
      </c>
      <c r="J32" s="98"/>
      <c r="K32" s="91"/>
      <c r="L32" s="91"/>
      <c r="M32" s="100"/>
      <c r="N32" s="92"/>
      <c r="O32" s="92"/>
      <c r="P32" s="101"/>
      <c r="Q32" s="92">
        <f>+Sklop19[[#This Row],[cena/enota brez DDV v EUR]]*Sklop19[[#This Row],[Stopnja DDV (%)]]</f>
        <v>0</v>
      </c>
      <c r="R32" s="92">
        <f>+Sklop19[[#This Row],[cena/enota brez DDV v EUR]]+Sklop19[[#This Row],[Davek (EUR)]]</f>
        <v>0</v>
      </c>
      <c r="S32" s="92">
        <f>+Sklop19[[#This Row],[cena/enota brez DDV v EUR]]*Sklop19[[#This Row],[Okvirna količina]]</f>
        <v>0</v>
      </c>
      <c r="T32" s="92">
        <f>+Sklop19[[#This Row],[Končna cena/enoto mere (EUR) z DDV]]*Sklop19[[#This Row],[Okvirna količina]]</f>
        <v>0</v>
      </c>
      <c r="U32" s="103"/>
    </row>
    <row r="33" spans="1:21" s="55" customFormat="1" ht="36">
      <c r="A33" s="84" t="s">
        <v>19</v>
      </c>
      <c r="B33" s="10" t="s">
        <v>1191</v>
      </c>
      <c r="C33" s="82" t="s">
        <v>1095</v>
      </c>
      <c r="D33" s="82" t="s">
        <v>157</v>
      </c>
      <c r="E33" s="119"/>
      <c r="F33" s="442">
        <v>60</v>
      </c>
      <c r="G33" s="480" t="s">
        <v>0</v>
      </c>
      <c r="H33" s="30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60</v>
      </c>
      <c r="I33" s="85" t="str">
        <f>IF(Sklop19[[#This Row],[ZAHTEVANA SHEMA KAKOVOSTI]]&lt;&gt;"",Sklop19[[#This Row],[Preračunana masa/volumen/kos na enoto kg]],"")</f>
        <v/>
      </c>
      <c r="J33" s="98"/>
      <c r="K33" s="91"/>
      <c r="L33" s="91"/>
      <c r="M33" s="100"/>
      <c r="N33" s="92"/>
      <c r="O33" s="92"/>
      <c r="P33" s="101"/>
      <c r="Q33" s="92">
        <f>+Sklop19[[#This Row],[cena/enota brez DDV v EUR]]*Sklop19[[#This Row],[Stopnja DDV (%)]]</f>
        <v>0</v>
      </c>
      <c r="R33" s="92">
        <f>+Sklop19[[#This Row],[cena/enota brez DDV v EUR]]+Sklop19[[#This Row],[Davek (EUR)]]</f>
        <v>0</v>
      </c>
      <c r="S33" s="92">
        <f>+Sklop19[[#This Row],[cena/enota brez DDV v EUR]]*Sklop19[[#This Row],[Okvirna količina]]</f>
        <v>0</v>
      </c>
      <c r="T33" s="92">
        <f>+Sklop19[[#This Row],[Končna cena/enoto mere (EUR) z DDV]]*Sklop19[[#This Row],[Okvirna količina]]</f>
        <v>0</v>
      </c>
      <c r="U33" s="103"/>
    </row>
    <row r="34" spans="1:21" s="55" customFormat="1" ht="36">
      <c r="A34" s="84" t="s">
        <v>20</v>
      </c>
      <c r="B34" s="10" t="s">
        <v>1297</v>
      </c>
      <c r="C34" s="82">
        <v>1000</v>
      </c>
      <c r="D34" s="82" t="s">
        <v>157</v>
      </c>
      <c r="E34" s="119"/>
      <c r="F34" s="442">
        <v>300</v>
      </c>
      <c r="G34" s="480" t="s">
        <v>0</v>
      </c>
      <c r="H34" s="30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300</v>
      </c>
      <c r="I34" s="85" t="str">
        <f>IF(Sklop19[[#This Row],[ZAHTEVANA SHEMA KAKOVOSTI]]&lt;&gt;"",Sklop19[[#This Row],[Preračunana masa/volumen/kos na enoto kg]],"")</f>
        <v/>
      </c>
      <c r="J34" s="98"/>
      <c r="K34" s="91"/>
      <c r="L34" s="91"/>
      <c r="M34" s="100"/>
      <c r="N34" s="92"/>
      <c r="O34" s="92"/>
      <c r="P34" s="101"/>
      <c r="Q34" s="92">
        <f>+Sklop19[[#This Row],[cena/enota brez DDV v EUR]]*Sklop19[[#This Row],[Stopnja DDV (%)]]</f>
        <v>0</v>
      </c>
      <c r="R34" s="92">
        <f>+Sklop19[[#This Row],[cena/enota brez DDV v EUR]]+Sklop19[[#This Row],[Davek (EUR)]]</f>
        <v>0</v>
      </c>
      <c r="S34" s="92">
        <f>+Sklop19[[#This Row],[cena/enota brez DDV v EUR]]*Sklop19[[#This Row],[Okvirna količina]]</f>
        <v>0</v>
      </c>
      <c r="T34" s="92">
        <f>+Sklop19[[#This Row],[Končna cena/enoto mere (EUR) z DDV]]*Sklop19[[#This Row],[Okvirna količina]]</f>
        <v>0</v>
      </c>
      <c r="U34" s="103"/>
    </row>
    <row r="35" spans="1:21" s="55" customFormat="1" ht="36">
      <c r="A35" s="84" t="s">
        <v>21</v>
      </c>
      <c r="B35" s="10" t="s">
        <v>1195</v>
      </c>
      <c r="C35" s="82" t="s">
        <v>1298</v>
      </c>
      <c r="D35" s="82" t="s">
        <v>157</v>
      </c>
      <c r="E35" s="119"/>
      <c r="F35" s="442">
        <v>30</v>
      </c>
      <c r="G35" s="480" t="s">
        <v>0</v>
      </c>
      <c r="H35" s="30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I35" s="85" t="str">
        <f>IF(Sklop19[[#This Row],[ZAHTEVANA SHEMA KAKOVOSTI]]&lt;&gt;"",Sklop19[[#This Row],[Preračunana masa/volumen/kos na enoto kg]],"")</f>
        <v/>
      </c>
      <c r="J35" s="98"/>
      <c r="K35" s="91"/>
      <c r="L35" s="91"/>
      <c r="M35" s="100"/>
      <c r="N35" s="92"/>
      <c r="O35" s="92"/>
      <c r="P35" s="101"/>
      <c r="Q35" s="92">
        <f>+Sklop19[[#This Row],[cena/enota brez DDV v EUR]]*Sklop19[[#This Row],[Stopnja DDV (%)]]</f>
        <v>0</v>
      </c>
      <c r="R35" s="92">
        <f>+Sklop19[[#This Row],[cena/enota brez DDV v EUR]]+Sklop19[[#This Row],[Davek (EUR)]]</f>
        <v>0</v>
      </c>
      <c r="S35" s="92">
        <f>+Sklop19[[#This Row],[cena/enota brez DDV v EUR]]*Sklop19[[#This Row],[Okvirna količina]]</f>
        <v>0</v>
      </c>
      <c r="T35" s="92">
        <f>+Sklop19[[#This Row],[Končna cena/enoto mere (EUR) z DDV]]*Sklop19[[#This Row],[Okvirna količina]]</f>
        <v>0</v>
      </c>
      <c r="U35" s="103"/>
    </row>
    <row r="36" spans="1:21" s="55" customFormat="1" ht="24">
      <c r="A36" s="84" t="s">
        <v>22</v>
      </c>
      <c r="B36" s="76" t="s">
        <v>1223</v>
      </c>
      <c r="C36" s="82" t="s">
        <v>1172</v>
      </c>
      <c r="D36" s="82" t="s">
        <v>157</v>
      </c>
      <c r="E36" s="119"/>
      <c r="F36" s="442">
        <v>200</v>
      </c>
      <c r="G36" s="480" t="s">
        <v>0</v>
      </c>
      <c r="H36" s="30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I36" s="85" t="str">
        <f>IF(Sklop19[[#This Row],[ZAHTEVANA SHEMA KAKOVOSTI]]&lt;&gt;"",Sklop19[[#This Row],[Preračunana masa/volumen/kos na enoto kg]],"")</f>
        <v/>
      </c>
      <c r="J36" s="98"/>
      <c r="K36" s="91"/>
      <c r="L36" s="91"/>
      <c r="M36" s="100"/>
      <c r="N36" s="92"/>
      <c r="O36" s="92"/>
      <c r="P36" s="101"/>
      <c r="Q36" s="92">
        <f>+Sklop19[[#This Row],[cena/enota brez DDV v EUR]]*Sklop19[[#This Row],[Stopnja DDV (%)]]</f>
        <v>0</v>
      </c>
      <c r="R36" s="92">
        <f>+Sklop19[[#This Row],[cena/enota brez DDV v EUR]]+Sklop19[[#This Row],[Davek (EUR)]]</f>
        <v>0</v>
      </c>
      <c r="S36" s="92">
        <f>+Sklop19[[#This Row],[cena/enota brez DDV v EUR]]*Sklop19[[#This Row],[Okvirna količina]]</f>
        <v>0</v>
      </c>
      <c r="T36" s="92">
        <f>+Sklop19[[#This Row],[Končna cena/enoto mere (EUR) z DDV]]*Sklop19[[#This Row],[Okvirna količina]]</f>
        <v>0</v>
      </c>
      <c r="U36" s="103"/>
    </row>
    <row r="37" spans="1:21" s="55" customFormat="1" ht="36">
      <c r="A37" s="84" t="s">
        <v>23</v>
      </c>
      <c r="B37" s="10" t="s">
        <v>1194</v>
      </c>
      <c r="C37" s="82" t="s">
        <v>1299</v>
      </c>
      <c r="D37" s="82" t="s">
        <v>157</v>
      </c>
      <c r="E37" s="119"/>
      <c r="F37" s="442">
        <v>350</v>
      </c>
      <c r="G37" s="480" t="s">
        <v>0</v>
      </c>
      <c r="H37" s="30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350</v>
      </c>
      <c r="I37" s="85" t="str">
        <f>IF(Sklop19[[#This Row],[ZAHTEVANA SHEMA KAKOVOSTI]]&lt;&gt;"",Sklop19[[#This Row],[Preračunana masa/volumen/kos na enoto kg]],"")</f>
        <v/>
      </c>
      <c r="J37" s="98"/>
      <c r="K37" s="91"/>
      <c r="L37" s="91"/>
      <c r="M37" s="100"/>
      <c r="N37" s="92"/>
      <c r="O37" s="92"/>
      <c r="P37" s="101"/>
      <c r="Q37" s="92">
        <f>+Sklop19[[#This Row],[cena/enota brez DDV v EUR]]*Sklop19[[#This Row],[Stopnja DDV (%)]]</f>
        <v>0</v>
      </c>
      <c r="R37" s="92">
        <f>+Sklop19[[#This Row],[cena/enota brez DDV v EUR]]+Sklop19[[#This Row],[Davek (EUR)]]</f>
        <v>0</v>
      </c>
      <c r="S37" s="92">
        <f>+Sklop19[[#This Row],[cena/enota brez DDV v EUR]]*Sklop19[[#This Row],[Okvirna količina]]</f>
        <v>0</v>
      </c>
      <c r="T37" s="92">
        <f>+Sklop19[[#This Row],[Končna cena/enoto mere (EUR) z DDV]]*Sklop19[[#This Row],[Okvirna količina]]</f>
        <v>0</v>
      </c>
      <c r="U37" s="103"/>
    </row>
    <row r="38" spans="1:21" s="55" customFormat="1" ht="24">
      <c r="A38" s="84" t="s">
        <v>24</v>
      </c>
      <c r="B38" s="10" t="s">
        <v>1192</v>
      </c>
      <c r="C38" s="82" t="s">
        <v>1300</v>
      </c>
      <c r="D38" s="82" t="s">
        <v>157</v>
      </c>
      <c r="E38" s="119"/>
      <c r="F38" s="442">
        <v>10</v>
      </c>
      <c r="G38" s="480" t="s">
        <v>0</v>
      </c>
      <c r="H38" s="30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38" s="85" t="str">
        <f>IF(Sklop19[[#This Row],[ZAHTEVANA SHEMA KAKOVOSTI]]&lt;&gt;"",Sklop19[[#This Row],[Preračunana masa/volumen/kos na enoto kg]],"")</f>
        <v/>
      </c>
      <c r="J38" s="98"/>
      <c r="K38" s="91"/>
      <c r="L38" s="91"/>
      <c r="M38" s="100"/>
      <c r="N38" s="92"/>
      <c r="O38" s="92"/>
      <c r="P38" s="101"/>
      <c r="Q38" s="92">
        <f>+Sklop19[[#This Row],[cena/enota brez DDV v EUR]]*Sklop19[[#This Row],[Stopnja DDV (%)]]</f>
        <v>0</v>
      </c>
      <c r="R38" s="92">
        <f>+Sklop19[[#This Row],[cena/enota brez DDV v EUR]]+Sklop19[[#This Row],[Davek (EUR)]]</f>
        <v>0</v>
      </c>
      <c r="S38" s="92">
        <f>+Sklop19[[#This Row],[cena/enota brez DDV v EUR]]*Sklop19[[#This Row],[Okvirna količina]]</f>
        <v>0</v>
      </c>
      <c r="T38" s="92">
        <f>+Sklop19[[#This Row],[Končna cena/enoto mere (EUR) z DDV]]*Sklop19[[#This Row],[Okvirna količina]]</f>
        <v>0</v>
      </c>
      <c r="U38" s="103"/>
    </row>
    <row r="39" spans="1:21" s="55" customFormat="1" ht="24">
      <c r="A39" s="84" t="s">
        <v>25</v>
      </c>
      <c r="B39" s="10" t="s">
        <v>1193</v>
      </c>
      <c r="C39" s="82" t="s">
        <v>1173</v>
      </c>
      <c r="D39" s="82" t="s">
        <v>157</v>
      </c>
      <c r="E39" s="119"/>
      <c r="F39" s="442">
        <v>50</v>
      </c>
      <c r="G39" s="480" t="s">
        <v>0</v>
      </c>
      <c r="H39" s="30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39" s="85" t="str">
        <f>IF(Sklop19[[#This Row],[ZAHTEVANA SHEMA KAKOVOSTI]]&lt;&gt;"",Sklop19[[#This Row],[Preračunana masa/volumen/kos na enoto kg]],"")</f>
        <v/>
      </c>
      <c r="J39" s="98"/>
      <c r="K39" s="91"/>
      <c r="L39" s="91"/>
      <c r="M39" s="100"/>
      <c r="N39" s="92"/>
      <c r="O39" s="92"/>
      <c r="P39" s="101"/>
      <c r="Q39" s="92">
        <f>+Sklop19[[#This Row],[cena/enota brez DDV v EUR]]*Sklop19[[#This Row],[Stopnja DDV (%)]]</f>
        <v>0</v>
      </c>
      <c r="R39" s="92">
        <f>+Sklop19[[#This Row],[cena/enota brez DDV v EUR]]+Sklop19[[#This Row],[Davek (EUR)]]</f>
        <v>0</v>
      </c>
      <c r="S39" s="92">
        <f>+Sklop19[[#This Row],[cena/enota brez DDV v EUR]]*Sklop19[[#This Row],[Okvirna količina]]</f>
        <v>0</v>
      </c>
      <c r="T39" s="92">
        <f>+Sklop19[[#This Row],[Končna cena/enoto mere (EUR) z DDV]]*Sklop19[[#This Row],[Okvirna količina]]</f>
        <v>0</v>
      </c>
      <c r="U39" s="103"/>
    </row>
    <row r="40" spans="1:21" s="55" customFormat="1" ht="24">
      <c r="A40" s="84" t="s">
        <v>26</v>
      </c>
      <c r="B40" s="10" t="s">
        <v>1301</v>
      </c>
      <c r="C40" s="82" t="s">
        <v>1096</v>
      </c>
      <c r="D40" s="82" t="s">
        <v>157</v>
      </c>
      <c r="E40" s="119"/>
      <c r="F40" s="442">
        <v>5</v>
      </c>
      <c r="G40" s="480" t="s">
        <v>0</v>
      </c>
      <c r="H40" s="30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40" s="85" t="str">
        <f>IF(Sklop19[[#This Row],[ZAHTEVANA SHEMA KAKOVOSTI]]&lt;&gt;"",Sklop19[[#This Row],[Preračunana masa/volumen/kos na enoto kg]],"")</f>
        <v/>
      </c>
      <c r="J40" s="98"/>
      <c r="K40" s="91"/>
      <c r="L40" s="91"/>
      <c r="M40" s="100"/>
      <c r="N40" s="92"/>
      <c r="O40" s="92"/>
      <c r="P40" s="101"/>
      <c r="Q40" s="92">
        <f>+Sklop19[[#This Row],[cena/enota brez DDV v EUR]]*Sklop19[[#This Row],[Stopnja DDV (%)]]</f>
        <v>0</v>
      </c>
      <c r="R40" s="92">
        <f>+Sklop19[[#This Row],[cena/enota brez DDV v EUR]]+Sklop19[[#This Row],[Davek (EUR)]]</f>
        <v>0</v>
      </c>
      <c r="S40" s="92">
        <f>+Sklop19[[#This Row],[cena/enota brez DDV v EUR]]*Sklop19[[#This Row],[Okvirna količina]]</f>
        <v>0</v>
      </c>
      <c r="T40" s="92">
        <f>+Sklop19[[#This Row],[Končna cena/enoto mere (EUR) z DDV]]*Sklop19[[#This Row],[Okvirna količina]]</f>
        <v>0</v>
      </c>
      <c r="U40" s="103"/>
    </row>
    <row r="41" spans="1:21" s="55" customFormat="1" ht="24">
      <c r="A41" s="84" t="s">
        <v>27</v>
      </c>
      <c r="B41" s="80" t="s">
        <v>1196</v>
      </c>
      <c r="C41" s="75" t="s">
        <v>1174</v>
      </c>
      <c r="D41" s="82" t="s">
        <v>157</v>
      </c>
      <c r="E41" s="119"/>
      <c r="F41" s="442">
        <v>1200</v>
      </c>
      <c r="G41" s="481" t="s">
        <v>0</v>
      </c>
      <c r="H41" s="30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1200</v>
      </c>
      <c r="I41" s="90" t="str">
        <f>IF(Sklop19[[#This Row],[ZAHTEVANA SHEMA KAKOVOSTI]]&lt;&gt;"",Sklop19[[#This Row],[Preračunana masa/volumen/kos na enoto kg]],"")</f>
        <v/>
      </c>
      <c r="J41" s="98"/>
      <c r="K41" s="93"/>
      <c r="L41" s="93"/>
      <c r="M41" s="1"/>
      <c r="N41" s="92"/>
      <c r="O41" s="92"/>
      <c r="P41" s="101"/>
      <c r="Q41" s="92">
        <f>+Sklop19[[#This Row],[cena/enota brez DDV v EUR]]*Sklop19[[#This Row],[Stopnja DDV (%)]]</f>
        <v>0</v>
      </c>
      <c r="R41" s="92">
        <f>+Sklop19[[#This Row],[cena/enota brez DDV v EUR]]+Sklop19[[#This Row],[Davek (EUR)]]</f>
        <v>0</v>
      </c>
      <c r="S41" s="92">
        <f>+Sklop19[[#This Row],[cena/enota brez DDV v EUR]]*Sklop19[[#This Row],[Okvirna količina]]</f>
        <v>0</v>
      </c>
      <c r="T41" s="121">
        <f>+Sklop19[[#This Row],[Končna cena/enoto mere (EUR) z DDV]]*Sklop19[[#This Row],[Okvirna količina]]</f>
        <v>0</v>
      </c>
      <c r="U41" s="103"/>
    </row>
    <row r="42" spans="1:21" s="55" customFormat="1" ht="24">
      <c r="A42" s="84" t="s">
        <v>28</v>
      </c>
      <c r="B42" s="80" t="s">
        <v>1197</v>
      </c>
      <c r="C42" s="75" t="s">
        <v>1096</v>
      </c>
      <c r="D42" s="82" t="s">
        <v>157</v>
      </c>
      <c r="E42" s="119"/>
      <c r="F42" s="442">
        <v>5</v>
      </c>
      <c r="G42" s="481" t="s">
        <v>0</v>
      </c>
      <c r="H42" s="30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42" s="90" t="str">
        <f>IF(Sklop19[[#This Row],[ZAHTEVANA SHEMA KAKOVOSTI]]&lt;&gt;"",Sklop19[[#This Row],[Preračunana masa/volumen/kos na enoto kg]],"")</f>
        <v/>
      </c>
      <c r="J42" s="98"/>
      <c r="K42" s="93"/>
      <c r="L42" s="93"/>
      <c r="M42" s="1"/>
      <c r="N42" s="92"/>
      <c r="O42" s="92"/>
      <c r="P42" s="101"/>
      <c r="Q42" s="92">
        <f>+Sklop19[[#This Row],[cena/enota brez DDV v EUR]]*Sklop19[[#This Row],[Stopnja DDV (%)]]</f>
        <v>0</v>
      </c>
      <c r="R42" s="92">
        <f>+Sklop19[[#This Row],[cena/enota brez DDV v EUR]]+Sklop19[[#This Row],[Davek (EUR)]]</f>
        <v>0</v>
      </c>
      <c r="S42" s="92">
        <f>+Sklop19[[#This Row],[cena/enota brez DDV v EUR]]*Sklop19[[#This Row],[Okvirna količina]]</f>
        <v>0</v>
      </c>
      <c r="T42" s="121">
        <f>+Sklop19[[#This Row],[Končna cena/enoto mere (EUR) z DDV]]*Sklop19[[#This Row],[Okvirna količina]]</f>
        <v>0</v>
      </c>
      <c r="U42" s="103"/>
    </row>
    <row r="43" spans="1:21" s="55" customFormat="1" ht="24">
      <c r="A43" s="84" t="s">
        <v>29</v>
      </c>
      <c r="B43" s="80" t="s">
        <v>1198</v>
      </c>
      <c r="C43" s="75" t="s">
        <v>1097</v>
      </c>
      <c r="D43" s="82" t="s">
        <v>157</v>
      </c>
      <c r="E43" s="119"/>
      <c r="F43" s="442">
        <v>10</v>
      </c>
      <c r="G43" s="481" t="s">
        <v>0</v>
      </c>
      <c r="H43" s="30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43" s="90" t="str">
        <f>IF(Sklop19[[#This Row],[ZAHTEVANA SHEMA KAKOVOSTI]]&lt;&gt;"",Sklop19[[#This Row],[Preračunana masa/volumen/kos na enoto kg]],"")</f>
        <v/>
      </c>
      <c r="J43" s="98"/>
      <c r="K43" s="93"/>
      <c r="L43" s="93"/>
      <c r="M43" s="1"/>
      <c r="N43" s="92"/>
      <c r="O43" s="92"/>
      <c r="P43" s="101"/>
      <c r="Q43" s="92">
        <f>+Sklop19[[#This Row],[cena/enota brez DDV v EUR]]*Sklop19[[#This Row],[Stopnja DDV (%)]]</f>
        <v>0</v>
      </c>
      <c r="R43" s="92">
        <f>+Sklop19[[#This Row],[cena/enota brez DDV v EUR]]+Sklop19[[#This Row],[Davek (EUR)]]</f>
        <v>0</v>
      </c>
      <c r="S43" s="92">
        <f>+Sklop19[[#This Row],[cena/enota brez DDV v EUR]]*Sklop19[[#This Row],[Okvirna količina]]</f>
        <v>0</v>
      </c>
      <c r="T43" s="121">
        <f>+Sklop19[[#This Row],[Končna cena/enoto mere (EUR) z DDV]]*Sklop19[[#This Row],[Okvirna količina]]</f>
        <v>0</v>
      </c>
      <c r="U43" s="103"/>
    </row>
    <row r="44" spans="1:21" s="55" customFormat="1" ht="24">
      <c r="A44" s="84" t="s">
        <v>30</v>
      </c>
      <c r="B44" s="80" t="s">
        <v>1199</v>
      </c>
      <c r="C44" s="75" t="s">
        <v>1098</v>
      </c>
      <c r="D44" s="82" t="s">
        <v>157</v>
      </c>
      <c r="E44" s="119"/>
      <c r="F44" s="442">
        <v>1000</v>
      </c>
      <c r="G44" s="481" t="s">
        <v>0</v>
      </c>
      <c r="H44" s="30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1000</v>
      </c>
      <c r="I44" s="90" t="str">
        <f>IF(Sklop19[[#This Row],[ZAHTEVANA SHEMA KAKOVOSTI]]&lt;&gt;"",Sklop19[[#This Row],[Preračunana masa/volumen/kos na enoto kg]],"")</f>
        <v/>
      </c>
      <c r="J44" s="98"/>
      <c r="K44" s="93"/>
      <c r="L44" s="93"/>
      <c r="M44" s="1"/>
      <c r="N44" s="92"/>
      <c r="O44" s="92"/>
      <c r="P44" s="101"/>
      <c r="Q44" s="92">
        <f>+Sklop19[[#This Row],[cena/enota brez DDV v EUR]]*Sklop19[[#This Row],[Stopnja DDV (%)]]</f>
        <v>0</v>
      </c>
      <c r="R44" s="92">
        <f>+Sklop19[[#This Row],[cena/enota brez DDV v EUR]]+Sklop19[[#This Row],[Davek (EUR)]]</f>
        <v>0</v>
      </c>
      <c r="S44" s="92">
        <f>+Sklop19[[#This Row],[cena/enota brez DDV v EUR]]*Sklop19[[#This Row],[Okvirna količina]]</f>
        <v>0</v>
      </c>
      <c r="T44" s="121">
        <f>+Sklop19[[#This Row],[Končna cena/enoto mere (EUR) z DDV]]*Sklop19[[#This Row],[Okvirna količina]]</f>
        <v>0</v>
      </c>
      <c r="U44" s="103"/>
    </row>
    <row r="45" spans="1:21" s="55" customFormat="1" ht="12">
      <c r="A45" s="84" t="s">
        <v>31</v>
      </c>
      <c r="B45" s="287" t="s">
        <v>1374</v>
      </c>
      <c r="C45" s="276" t="s">
        <v>1166</v>
      </c>
      <c r="D45" s="82" t="s">
        <v>157</v>
      </c>
      <c r="E45" s="119"/>
      <c r="F45" s="431">
        <v>50</v>
      </c>
      <c r="G45" s="432" t="s">
        <v>0</v>
      </c>
      <c r="H45" s="30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45" s="277" t="str">
        <f>IF(Sklop19[[#This Row],[ZAHTEVANA SHEMA KAKOVOSTI]]&lt;&gt;"",Sklop19[[#This Row],[Preračunana masa/volumen/kos na enoto kg]],"")</f>
        <v/>
      </c>
      <c r="J45" s="279"/>
      <c r="K45" s="280"/>
      <c r="L45" s="280"/>
      <c r="M45" s="281"/>
      <c r="N45" s="282"/>
      <c r="O45" s="282"/>
      <c r="P45" s="283"/>
      <c r="Q45" s="282">
        <f>+Sklop19[[#This Row],[cena/enota brez DDV v EUR]]*Sklop19[[#This Row],[Stopnja DDV (%)]]</f>
        <v>0</v>
      </c>
      <c r="R45" s="282">
        <f>+Sklop19[[#This Row],[cena/enota brez DDV v EUR]]+Sklop19[[#This Row],[Davek (EUR)]]</f>
        <v>0</v>
      </c>
      <c r="S45" s="282">
        <f>+Sklop19[[#This Row],[cena/enota brez DDV v EUR]]*Sklop19[[#This Row],[Okvirna količina]]</f>
        <v>0</v>
      </c>
      <c r="T45" s="284">
        <f>+Sklop19[[#This Row],[Končna cena/enoto mere (EUR) z DDV]]*Sklop19[[#This Row],[Okvirna količina]]</f>
        <v>0</v>
      </c>
      <c r="U45" s="285"/>
    </row>
    <row r="46" spans="1:21" s="55" customFormat="1" ht="15" customHeight="1">
      <c r="A46" s="84" t="s">
        <v>32</v>
      </c>
      <c r="B46" s="287" t="s">
        <v>1365</v>
      </c>
      <c r="C46" s="276">
        <v>840</v>
      </c>
      <c r="D46" s="82" t="s">
        <v>157</v>
      </c>
      <c r="E46" s="119"/>
      <c r="F46" s="431">
        <v>10</v>
      </c>
      <c r="G46" s="432" t="s">
        <v>93</v>
      </c>
      <c r="H46" s="30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8.4</v>
      </c>
      <c r="I46" s="277" t="str">
        <f>IF(Sklop19[[#This Row],[ZAHTEVANA SHEMA KAKOVOSTI]]&lt;&gt;"",Sklop19[[#This Row],[Preračunana masa/volumen/kos na enoto kg]],"")</f>
        <v/>
      </c>
      <c r="J46" s="279"/>
      <c r="K46" s="280"/>
      <c r="L46" s="280"/>
      <c r="M46" s="281"/>
      <c r="N46" s="282"/>
      <c r="O46" s="282"/>
      <c r="P46" s="283"/>
      <c r="Q46" s="282">
        <f>+Sklop19[[#This Row],[cena/enota brez DDV v EUR]]*Sklop19[[#This Row],[Stopnja DDV (%)]]</f>
        <v>0</v>
      </c>
      <c r="R46" s="282">
        <f>+Sklop19[[#This Row],[cena/enota brez DDV v EUR]]+Sklop19[[#This Row],[Davek (EUR)]]</f>
        <v>0</v>
      </c>
      <c r="S46" s="282">
        <f>+Sklop19[[#This Row],[cena/enota brez DDV v EUR]]*Sklop19[[#This Row],[Okvirna količina]]</f>
        <v>0</v>
      </c>
      <c r="T46" s="284">
        <f>+Sklop19[[#This Row],[Končna cena/enoto mere (EUR) z DDV]]*Sklop19[[#This Row],[Okvirna količina]]</f>
        <v>0</v>
      </c>
      <c r="U46" s="285"/>
    </row>
    <row r="47" spans="1:21" s="55" customFormat="1" ht="12">
      <c r="A47" s="84" t="s">
        <v>33</v>
      </c>
      <c r="B47" s="80" t="s">
        <v>1200</v>
      </c>
      <c r="C47" s="75" t="s">
        <v>1175</v>
      </c>
      <c r="D47" s="82" t="s">
        <v>157</v>
      </c>
      <c r="E47" s="119"/>
      <c r="F47" s="442">
        <v>1000</v>
      </c>
      <c r="G47" s="481" t="s">
        <v>0</v>
      </c>
      <c r="H47" s="30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1000</v>
      </c>
      <c r="I47" s="90" t="str">
        <f>IF(Sklop19[[#This Row],[ZAHTEVANA SHEMA KAKOVOSTI]]&lt;&gt;"",Sklop19[[#This Row],[Preračunana masa/volumen/kos na enoto kg]],"")</f>
        <v/>
      </c>
      <c r="J47" s="98"/>
      <c r="K47" s="93"/>
      <c r="L47" s="93"/>
      <c r="M47" s="1"/>
      <c r="N47" s="92"/>
      <c r="O47" s="92"/>
      <c r="P47" s="101"/>
      <c r="Q47" s="92">
        <f>+Sklop19[[#This Row],[cena/enota brez DDV v EUR]]*Sklop19[[#This Row],[Stopnja DDV (%)]]</f>
        <v>0</v>
      </c>
      <c r="R47" s="92">
        <f>+Sklop19[[#This Row],[cena/enota brez DDV v EUR]]+Sklop19[[#This Row],[Davek (EUR)]]</f>
        <v>0</v>
      </c>
      <c r="S47" s="92">
        <f>+Sklop19[[#This Row],[cena/enota brez DDV v EUR]]*Sklop19[[#This Row],[Okvirna količina]]</f>
        <v>0</v>
      </c>
      <c r="T47" s="121">
        <f>+Sklop19[[#This Row],[Končna cena/enoto mere (EUR) z DDV]]*Sklop19[[#This Row],[Okvirna količina]]</f>
        <v>0</v>
      </c>
      <c r="U47" s="103"/>
    </row>
    <row r="48" spans="1:21">
      <c r="A48" s="406" t="s">
        <v>179</v>
      </c>
      <c r="B48" s="407"/>
      <c r="C48" s="408"/>
      <c r="D48" s="408"/>
      <c r="E48" s="409"/>
      <c r="F48" s="410"/>
      <c r="G48" s="411"/>
      <c r="H48" s="412">
        <f>SUBTOTAL(109,Sklop19[Preračunana masa/volumen/kos na enoto kg])</f>
        <v>6976.5999999999995</v>
      </c>
      <c r="I48" s="412">
        <f>SUBTOTAL(109,Sklop19[Živila iz shem kakovosti (kg)])</f>
        <v>0</v>
      </c>
      <c r="J48" s="410"/>
      <c r="K48" s="413"/>
      <c r="L48" s="413"/>
      <c r="M48" s="414"/>
      <c r="N48" s="415"/>
      <c r="O48" s="415"/>
      <c r="P48" s="415"/>
      <c r="Q48" s="416"/>
      <c r="R48" s="410"/>
      <c r="S48" s="416">
        <f>SUBTOTAL(109,Sklop19[Vrednost za okvirno količino (EUR) brez DDV])</f>
        <v>0</v>
      </c>
      <c r="T48" s="416">
        <f>SUBTOTAL(109,Sklop19[Vrednost za okvirno količino (EUR) z DDV])</f>
        <v>0</v>
      </c>
      <c r="U48" s="417">
        <f>SUBTOTAL(103,Sklop19[Shema kakovosti
(nacionalne, evropske)
])</f>
        <v>0</v>
      </c>
    </row>
    <row r="49" spans="1:22" ht="15">
      <c r="A49" s="7"/>
      <c r="B49" s="5"/>
      <c r="C49" s="29"/>
      <c r="D49" s="29"/>
      <c r="E49" s="28"/>
      <c r="F49" s="8"/>
      <c r="H49" s="267"/>
      <c r="I49" s="267"/>
      <c r="J49" s="9"/>
      <c r="K49" s="9"/>
      <c r="L49" s="23"/>
      <c r="M49" s="23"/>
      <c r="N49" s="9"/>
      <c r="O49" s="9"/>
      <c r="P49" s="9"/>
      <c r="Q49" s="9"/>
      <c r="R49" s="9"/>
      <c r="S49" s="3"/>
      <c r="T49" s="3"/>
      <c r="U49" s="8"/>
    </row>
    <row r="50" spans="1:22">
      <c r="A50" s="47" t="s">
        <v>176</v>
      </c>
      <c r="B50" s="19"/>
      <c r="C50" s="31"/>
      <c r="D50" s="31"/>
      <c r="E50" s="113"/>
      <c r="Q50" s="47"/>
      <c r="R50" s="47"/>
      <c r="S50" s="47"/>
      <c r="T50" s="47"/>
    </row>
    <row r="51" spans="1:22">
      <c r="A51" s="14" t="s">
        <v>1216</v>
      </c>
      <c r="B51" s="19"/>
      <c r="C51" s="31"/>
      <c r="D51" s="31"/>
      <c r="E51" s="113"/>
    </row>
    <row r="52" spans="1:22">
      <c r="A52" s="107" t="s">
        <v>311</v>
      </c>
      <c r="F52" s="68"/>
      <c r="G52" s="68"/>
      <c r="H52" s="268"/>
      <c r="I52" s="268"/>
      <c r="J52" s="32"/>
      <c r="K52" s="32"/>
      <c r="L52" s="54"/>
      <c r="M52" s="54"/>
      <c r="N52" s="32"/>
      <c r="O52" s="32"/>
      <c r="P52" s="32"/>
      <c r="Q52" s="32"/>
      <c r="R52" s="32"/>
    </row>
    <row r="53" spans="1:22">
      <c r="A53" s="124" t="s">
        <v>1449</v>
      </c>
      <c r="B53" s="124"/>
      <c r="C53" s="124"/>
      <c r="D53" s="124"/>
      <c r="E53" s="124"/>
      <c r="F53" s="124"/>
      <c r="G53" s="124"/>
      <c r="H53" s="269"/>
      <c r="I53" s="269"/>
      <c r="J53" s="124"/>
      <c r="K53" s="124"/>
      <c r="L53" s="124"/>
      <c r="M53" s="124"/>
      <c r="N53" s="124"/>
      <c r="O53" s="124"/>
      <c r="P53" s="124"/>
      <c r="Q53" s="124"/>
      <c r="R53" s="124"/>
      <c r="S53" s="124"/>
      <c r="T53" s="124"/>
      <c r="U53" s="124"/>
      <c r="V53" s="123"/>
    </row>
    <row r="54" spans="1:22">
      <c r="A54" s="553"/>
      <c r="B54" s="553"/>
      <c r="C54" s="553"/>
      <c r="D54" s="553"/>
      <c r="E54" s="553"/>
      <c r="F54" s="553"/>
      <c r="G54" s="553"/>
      <c r="H54" s="553"/>
      <c r="I54" s="553"/>
      <c r="J54" s="553"/>
      <c r="K54" s="553"/>
      <c r="L54" s="553"/>
      <c r="M54" s="54"/>
      <c r="N54" s="32"/>
      <c r="O54" s="32"/>
      <c r="P54" s="32"/>
      <c r="Q54" s="32"/>
      <c r="R54" s="32"/>
    </row>
    <row r="55" spans="1:22">
      <c r="A55" s="107" t="s">
        <v>65</v>
      </c>
      <c r="F55" s="68"/>
      <c r="G55" s="68" t="s">
        <v>66</v>
      </c>
      <c r="H55" s="268"/>
      <c r="I55" s="268"/>
      <c r="J55" s="32"/>
      <c r="K55" s="32"/>
      <c r="L55" s="54"/>
      <c r="M55" s="54"/>
      <c r="N55" s="32"/>
      <c r="O55" s="32"/>
      <c r="P55" s="32"/>
      <c r="Q55" s="32" t="s">
        <v>67</v>
      </c>
      <c r="R55" s="32"/>
    </row>
    <row r="56" spans="1:22" ht="15">
      <c r="A56" s="7"/>
      <c r="B56" s="5"/>
      <c r="C56" s="29"/>
      <c r="D56" s="29"/>
      <c r="E56" s="28"/>
      <c r="F56" s="8"/>
      <c r="H56" s="267"/>
      <c r="I56" s="267"/>
      <c r="J56" s="9"/>
      <c r="K56" s="9"/>
      <c r="L56" s="23"/>
      <c r="M56" s="23"/>
      <c r="N56" s="9"/>
      <c r="O56" s="9"/>
      <c r="P56" s="9"/>
      <c r="Q56" s="9"/>
      <c r="R56" s="9"/>
      <c r="S56" s="3"/>
      <c r="T56" s="3"/>
      <c r="U56" s="8"/>
    </row>
    <row r="57" spans="1:22">
      <c r="B57" s="19"/>
      <c r="C57" s="31"/>
      <c r="D57" s="31"/>
      <c r="E57" s="113"/>
    </row>
    <row r="58" spans="1:22">
      <c r="B58" s="19"/>
      <c r="C58" s="31"/>
      <c r="D58" s="31"/>
      <c r="E58" s="113"/>
    </row>
    <row r="59" spans="1:22">
      <c r="B59" s="19"/>
      <c r="C59" s="31"/>
      <c r="D59" s="31"/>
      <c r="E59" s="113"/>
    </row>
    <row r="60" spans="1:22">
      <c r="B60" s="19"/>
      <c r="C60" s="31"/>
      <c r="D60" s="31"/>
      <c r="E60" s="113"/>
    </row>
    <row r="61" spans="1:22">
      <c r="B61" s="19"/>
      <c r="C61" s="31"/>
      <c r="D61" s="31"/>
      <c r="E61" s="113"/>
    </row>
    <row r="62" spans="1:22">
      <c r="B62" s="19"/>
      <c r="C62" s="31"/>
      <c r="D62" s="31"/>
      <c r="E62" s="113"/>
    </row>
    <row r="63" spans="1:22">
      <c r="B63" s="19"/>
      <c r="C63" s="31"/>
      <c r="D63" s="31"/>
      <c r="E63" s="113"/>
    </row>
    <row r="64" spans="1:22">
      <c r="B64" s="19"/>
      <c r="C64" s="31"/>
      <c r="D64" s="31"/>
      <c r="E64" s="113"/>
    </row>
    <row r="65" spans="1:22">
      <c r="B65" s="19"/>
      <c r="C65" s="31"/>
      <c r="D65" s="31"/>
      <c r="E65" s="113"/>
    </row>
    <row r="66" spans="1:22">
      <c r="B66" s="19"/>
      <c r="C66" s="31"/>
      <c r="D66" s="31"/>
      <c r="E66" s="113"/>
    </row>
    <row r="67" spans="1:22">
      <c r="B67" s="19"/>
      <c r="C67" s="31"/>
      <c r="D67" s="31"/>
      <c r="E67" s="113"/>
    </row>
    <row r="68" spans="1:22">
      <c r="B68" s="19"/>
      <c r="C68" s="31"/>
      <c r="D68" s="31"/>
      <c r="E68" s="113"/>
    </row>
    <row r="69" spans="1:22">
      <c r="B69" s="19"/>
      <c r="C69" s="31"/>
      <c r="D69" s="31"/>
      <c r="E69" s="113"/>
    </row>
    <row r="70" spans="1:22">
      <c r="B70" s="19"/>
      <c r="C70" s="31"/>
      <c r="D70" s="31"/>
      <c r="E70" s="113"/>
    </row>
    <row r="71" spans="1:22" s="21" customFormat="1">
      <c r="A71" s="14"/>
      <c r="B71" s="19"/>
      <c r="C71" s="31"/>
      <c r="D71" s="31"/>
      <c r="E71" s="113"/>
      <c r="F71" s="114"/>
      <c r="G71" s="114"/>
      <c r="H71" s="263"/>
      <c r="I71" s="263"/>
      <c r="L71" s="14"/>
      <c r="M71" s="14"/>
      <c r="N71" s="14"/>
      <c r="O71" s="14"/>
      <c r="P71" s="14"/>
      <c r="Q71" s="14"/>
      <c r="R71" s="14"/>
      <c r="S71" s="14"/>
      <c r="T71" s="14"/>
      <c r="U71" s="68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H72" s="263"/>
      <c r="I72" s="263"/>
      <c r="L72" s="14"/>
      <c r="M72" s="14"/>
      <c r="N72" s="14"/>
      <c r="O72" s="14"/>
      <c r="P72" s="14"/>
      <c r="Q72" s="14"/>
      <c r="R72" s="14"/>
      <c r="S72" s="14"/>
      <c r="T72" s="14"/>
      <c r="U72" s="68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H73" s="263"/>
      <c r="I73" s="263"/>
      <c r="L73" s="14"/>
      <c r="M73" s="14"/>
      <c r="N73" s="14"/>
      <c r="O73" s="14"/>
      <c r="P73" s="14"/>
      <c r="Q73" s="14"/>
      <c r="R73" s="14"/>
      <c r="S73" s="14"/>
      <c r="T73" s="14"/>
      <c r="U73" s="68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H74" s="263"/>
      <c r="I74" s="263"/>
      <c r="L74" s="14"/>
      <c r="M74" s="14"/>
      <c r="N74" s="14"/>
      <c r="O74" s="14"/>
      <c r="P74" s="14"/>
      <c r="Q74" s="14"/>
      <c r="R74" s="14"/>
      <c r="S74" s="14"/>
      <c r="T74" s="14"/>
      <c r="U74" s="68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H75" s="263"/>
      <c r="I75" s="263"/>
      <c r="L75" s="14"/>
      <c r="M75" s="14"/>
      <c r="N75" s="14"/>
      <c r="O75" s="14"/>
      <c r="P75" s="14"/>
      <c r="Q75" s="14"/>
      <c r="R75" s="14"/>
      <c r="S75" s="14"/>
      <c r="T75" s="14"/>
      <c r="U75" s="68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H76" s="263"/>
      <c r="I76" s="263"/>
      <c r="L76" s="14"/>
      <c r="M76" s="14"/>
      <c r="N76" s="14"/>
      <c r="O76" s="14"/>
      <c r="P76" s="14"/>
      <c r="Q76" s="14"/>
      <c r="R76" s="14"/>
      <c r="S76" s="14"/>
      <c r="T76" s="14"/>
      <c r="U76" s="68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H77" s="263"/>
      <c r="I77" s="263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H78" s="263"/>
      <c r="I78" s="263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H79" s="263"/>
      <c r="I79" s="263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H80" s="263"/>
      <c r="I80" s="263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H81" s="263"/>
      <c r="I81" s="263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H82" s="263"/>
      <c r="I82" s="263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H83" s="263"/>
      <c r="I83" s="263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H84" s="263"/>
      <c r="I84" s="263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H85" s="263"/>
      <c r="I85" s="263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H86" s="263"/>
      <c r="I86" s="263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H87" s="263"/>
      <c r="I87" s="263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H88" s="263"/>
      <c r="I88" s="263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H89" s="263"/>
      <c r="I89" s="263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H90" s="263"/>
      <c r="I90" s="263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H91" s="263"/>
      <c r="I91" s="263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H92" s="263"/>
      <c r="I92" s="263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H93" s="263"/>
      <c r="I93" s="263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H94" s="263"/>
      <c r="I94" s="263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H95" s="263"/>
      <c r="I95" s="263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H96" s="263"/>
      <c r="I96" s="263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H97" s="263"/>
      <c r="I97" s="263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H98" s="263"/>
      <c r="I98" s="263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H99" s="263"/>
      <c r="I99" s="263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H100" s="263"/>
      <c r="I100" s="263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H101" s="263"/>
      <c r="I101" s="263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H102" s="263"/>
      <c r="I102" s="263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H103" s="263"/>
      <c r="I103" s="263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H104" s="263"/>
      <c r="I104" s="263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H105" s="263"/>
      <c r="I105" s="263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H106" s="263"/>
      <c r="I106" s="263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H107" s="263"/>
      <c r="I107" s="263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H108" s="263"/>
      <c r="I108" s="263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H109" s="263"/>
      <c r="I109" s="263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H110" s="263"/>
      <c r="I110" s="263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H111" s="263"/>
      <c r="I111" s="263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H112" s="263"/>
      <c r="I112" s="263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H113" s="263"/>
      <c r="I113" s="263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H114" s="263"/>
      <c r="I114" s="263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H115" s="263"/>
      <c r="I115" s="263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H116" s="263"/>
      <c r="I116" s="263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H117" s="263"/>
      <c r="I117" s="263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H118" s="263"/>
      <c r="I118" s="263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H119" s="263"/>
      <c r="I119" s="263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H120" s="263"/>
      <c r="I120" s="263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H121" s="263"/>
      <c r="I121" s="263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H122" s="263"/>
      <c r="I122" s="263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H123" s="263"/>
      <c r="I123" s="263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H124" s="263"/>
      <c r="I124" s="263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H125" s="263"/>
      <c r="I125" s="263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H126" s="263"/>
      <c r="I126" s="263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H127" s="263"/>
      <c r="I127" s="263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H128" s="263"/>
      <c r="I128" s="263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H129" s="263"/>
      <c r="I129" s="263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H130" s="263"/>
      <c r="I130" s="263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H131" s="263"/>
      <c r="I131" s="263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H132" s="263"/>
      <c r="I132" s="263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H133" s="263"/>
      <c r="I133" s="263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H134" s="263"/>
      <c r="I134" s="263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H135" s="263"/>
      <c r="I135" s="263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H136" s="263"/>
      <c r="I136" s="263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H137" s="263"/>
      <c r="I137" s="263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H138" s="263"/>
      <c r="I138" s="263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H139" s="263"/>
      <c r="I139" s="263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H140" s="263"/>
      <c r="I140" s="263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H141" s="263"/>
      <c r="I141" s="263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H142" s="263"/>
      <c r="I142" s="263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H143" s="263"/>
      <c r="I143" s="263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H144" s="263"/>
      <c r="I144" s="263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H145" s="263"/>
      <c r="I145" s="263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H146" s="263"/>
      <c r="I146" s="263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H147" s="263"/>
      <c r="I147" s="263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H148" s="263"/>
      <c r="I148" s="263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H149" s="263"/>
      <c r="I149" s="263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H150" s="263"/>
      <c r="I150" s="263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H151" s="263"/>
      <c r="I151" s="263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H152" s="263"/>
      <c r="I152" s="263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H153" s="263"/>
      <c r="I153" s="263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H154" s="263"/>
      <c r="I154" s="263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H155" s="263"/>
      <c r="I155" s="263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H156" s="263"/>
      <c r="I156" s="263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H157" s="263"/>
      <c r="I157" s="263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H158" s="263"/>
      <c r="I158" s="263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H159" s="263"/>
      <c r="I159" s="263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H160" s="263"/>
      <c r="I160" s="263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H161" s="263"/>
      <c r="I161" s="263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H162" s="263"/>
      <c r="I162" s="263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H163" s="263"/>
      <c r="I163" s="263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H164" s="263"/>
      <c r="I164" s="263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H165" s="263"/>
      <c r="I165" s="263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H166" s="263"/>
      <c r="I166" s="263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H167" s="263"/>
      <c r="I167" s="263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H168" s="263"/>
      <c r="I168" s="263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H169" s="263"/>
      <c r="I169" s="263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H170" s="263"/>
      <c r="I170" s="263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H171" s="263"/>
      <c r="I171" s="263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H172" s="263"/>
      <c r="I172" s="263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H173" s="263"/>
      <c r="I173" s="263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H174" s="263"/>
      <c r="I174" s="263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H175" s="263"/>
      <c r="I175" s="263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H176" s="263"/>
      <c r="I176" s="263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H177" s="263"/>
      <c r="I177" s="263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H178" s="263"/>
      <c r="I178" s="263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H179" s="263"/>
      <c r="I179" s="263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H180" s="263"/>
      <c r="I180" s="263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H181" s="263"/>
      <c r="I181" s="263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H182" s="263"/>
      <c r="I182" s="263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H183" s="263"/>
      <c r="I183" s="263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H184" s="263"/>
      <c r="I184" s="263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H185" s="263"/>
      <c r="I185" s="263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H186" s="263"/>
      <c r="I186" s="263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H187" s="263"/>
      <c r="I187" s="263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H188" s="263"/>
      <c r="I188" s="263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H189" s="263"/>
      <c r="I189" s="263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H190" s="263"/>
      <c r="I190" s="263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H191" s="263"/>
      <c r="I191" s="263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H192" s="263"/>
      <c r="I192" s="263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H193" s="263"/>
      <c r="I193" s="263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H194" s="263"/>
      <c r="I194" s="263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H195" s="263"/>
      <c r="I195" s="263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H196" s="263"/>
      <c r="I196" s="263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H197" s="263"/>
      <c r="I197" s="263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H198" s="263"/>
      <c r="I198" s="263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H199" s="263"/>
      <c r="I199" s="263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H200" s="263"/>
      <c r="I200" s="263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H201" s="263"/>
      <c r="I201" s="263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H202" s="263"/>
      <c r="I202" s="263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H203" s="263"/>
      <c r="I203" s="263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H204" s="263"/>
      <c r="I204" s="263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H205" s="263"/>
      <c r="I205" s="263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H206" s="263"/>
      <c r="I206" s="263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H207" s="263"/>
      <c r="I207" s="263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H208" s="263"/>
      <c r="I208" s="263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H209" s="263"/>
      <c r="I209" s="263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H210" s="263"/>
      <c r="I210" s="263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H211" s="263"/>
      <c r="I211" s="263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H212" s="263"/>
      <c r="I212" s="263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H213" s="263"/>
      <c r="I213" s="263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H214" s="263"/>
      <c r="I214" s="263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H215" s="263"/>
      <c r="I215" s="263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H216" s="263"/>
      <c r="I216" s="263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H217" s="263"/>
      <c r="I217" s="263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H218" s="263"/>
      <c r="I218" s="263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H219" s="263"/>
      <c r="I219" s="263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H220" s="263"/>
      <c r="I220" s="263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H221" s="263"/>
      <c r="I221" s="263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H222" s="263"/>
      <c r="I222" s="263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H223" s="263"/>
      <c r="I223" s="263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H224" s="263"/>
      <c r="I224" s="263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H225" s="263"/>
      <c r="I225" s="263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H226" s="263"/>
      <c r="I226" s="263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H227" s="263"/>
      <c r="I227" s="263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H228" s="263"/>
      <c r="I228" s="263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H229" s="263"/>
      <c r="I229" s="263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H230" s="263"/>
      <c r="I230" s="263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H231" s="263"/>
      <c r="I231" s="263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H232" s="263"/>
      <c r="I232" s="263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H233" s="263"/>
      <c r="I233" s="263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H234" s="263"/>
      <c r="I234" s="263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H235" s="263"/>
      <c r="I235" s="263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H236" s="263"/>
      <c r="I236" s="263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H237" s="263"/>
      <c r="I237" s="263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H238" s="263"/>
      <c r="I238" s="263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H239" s="263"/>
      <c r="I239" s="263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H240" s="263"/>
      <c r="I240" s="263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H241" s="263"/>
      <c r="I241" s="263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H242" s="263"/>
      <c r="I242" s="263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H243" s="263"/>
      <c r="I243" s="263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H244" s="263"/>
      <c r="I244" s="263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H245" s="263"/>
      <c r="I245" s="263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H246" s="263"/>
      <c r="I246" s="263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H247" s="263"/>
      <c r="I247" s="263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H248" s="263"/>
      <c r="I248" s="263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H249" s="263"/>
      <c r="I249" s="263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H250" s="263"/>
      <c r="I250" s="263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H251" s="263"/>
      <c r="I251" s="263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H252" s="263"/>
      <c r="I252" s="263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H253" s="263"/>
      <c r="I253" s="263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H254" s="263"/>
      <c r="I254" s="263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H255" s="263"/>
      <c r="I255" s="263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H256" s="263"/>
      <c r="I256" s="263"/>
      <c r="L256" s="14"/>
      <c r="M256" s="14"/>
      <c r="N256" s="14"/>
      <c r="O256" s="14"/>
      <c r="P256" s="14"/>
      <c r="Q256" s="14"/>
      <c r="R256" s="14"/>
      <c r="S256" s="14"/>
      <c r="T256" s="14"/>
      <c r="U256" s="68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H257" s="263"/>
      <c r="I257" s="263"/>
      <c r="L257" s="14"/>
      <c r="M257" s="14"/>
      <c r="N257" s="14"/>
      <c r="O257" s="14"/>
      <c r="P257" s="14"/>
      <c r="Q257" s="14"/>
      <c r="R257" s="14"/>
      <c r="S257" s="14"/>
      <c r="T257" s="14"/>
      <c r="U257" s="68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H258" s="263"/>
      <c r="I258" s="263"/>
      <c r="L258" s="14"/>
      <c r="M258" s="14"/>
      <c r="N258" s="14"/>
      <c r="O258" s="14"/>
      <c r="P258" s="14"/>
      <c r="Q258" s="14"/>
      <c r="R258" s="14"/>
      <c r="S258" s="14"/>
      <c r="T258" s="14"/>
      <c r="U258" s="68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H259" s="263"/>
      <c r="I259" s="263"/>
      <c r="L259" s="14"/>
      <c r="M259" s="14"/>
      <c r="N259" s="14"/>
      <c r="O259" s="14"/>
      <c r="P259" s="14"/>
      <c r="Q259" s="14"/>
      <c r="R259" s="14"/>
      <c r="S259" s="14"/>
      <c r="T259" s="14"/>
      <c r="U259" s="68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H260" s="263"/>
      <c r="I260" s="263"/>
      <c r="L260" s="14"/>
      <c r="M260" s="14"/>
      <c r="N260" s="14"/>
      <c r="O260" s="14"/>
      <c r="P260" s="14"/>
      <c r="Q260" s="14"/>
      <c r="R260" s="14"/>
      <c r="S260" s="14"/>
      <c r="T260" s="14"/>
      <c r="U260" s="68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H261" s="263"/>
      <c r="I261" s="263"/>
      <c r="L261" s="14"/>
      <c r="M261" s="14"/>
      <c r="N261" s="14"/>
      <c r="O261" s="14"/>
      <c r="P261" s="14"/>
      <c r="Q261" s="14"/>
      <c r="R261" s="14"/>
      <c r="S261" s="14"/>
      <c r="T261" s="14"/>
      <c r="U261" s="68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H262" s="263"/>
      <c r="I262" s="263"/>
      <c r="L262" s="14"/>
      <c r="M262" s="14"/>
      <c r="N262" s="14"/>
      <c r="O262" s="14"/>
      <c r="P262" s="14"/>
      <c r="Q262" s="14"/>
      <c r="R262" s="14"/>
      <c r="S262" s="14"/>
      <c r="T262" s="14"/>
      <c r="U262" s="68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H263" s="263"/>
      <c r="I263" s="263"/>
      <c r="L263" s="14"/>
      <c r="M263" s="14"/>
      <c r="N263" s="14"/>
      <c r="O263" s="14"/>
      <c r="P263" s="14"/>
      <c r="Q263" s="14"/>
      <c r="R263" s="14"/>
      <c r="S263" s="14"/>
      <c r="T263" s="14"/>
      <c r="U263" s="68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H264" s="263"/>
      <c r="I264" s="263"/>
      <c r="L264" s="14"/>
      <c r="M264" s="14"/>
      <c r="N264" s="14"/>
      <c r="O264" s="14"/>
      <c r="P264" s="14"/>
      <c r="Q264" s="14"/>
      <c r="R264" s="14"/>
      <c r="S264" s="14"/>
      <c r="T264" s="14"/>
      <c r="U264" s="68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H265" s="263"/>
      <c r="I265" s="263"/>
      <c r="L265" s="14"/>
      <c r="M265" s="14"/>
      <c r="N265" s="14"/>
      <c r="O265" s="14"/>
      <c r="P265" s="14"/>
      <c r="Q265" s="14"/>
      <c r="R265" s="14"/>
      <c r="S265" s="14"/>
      <c r="T265" s="14"/>
      <c r="U265" s="68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H266" s="263"/>
      <c r="I266" s="263"/>
      <c r="L266" s="14"/>
      <c r="M266" s="14"/>
      <c r="N266" s="14"/>
      <c r="O266" s="14"/>
      <c r="P266" s="14"/>
      <c r="Q266" s="14"/>
      <c r="R266" s="14"/>
      <c r="S266" s="14"/>
      <c r="T266" s="14"/>
      <c r="U266" s="68"/>
      <c r="V266" s="14"/>
    </row>
    <row r="267" spans="1:22" s="21" customFormat="1">
      <c r="A267" s="14"/>
      <c r="B267" s="19"/>
      <c r="C267" s="31"/>
      <c r="D267" s="31"/>
      <c r="E267" s="113"/>
      <c r="F267" s="114"/>
      <c r="G267" s="114"/>
      <c r="H267" s="263"/>
      <c r="I267" s="263"/>
      <c r="L267" s="14"/>
      <c r="M267" s="14"/>
      <c r="N267" s="14"/>
      <c r="O267" s="14"/>
      <c r="P267" s="14"/>
      <c r="Q267" s="14"/>
      <c r="R267" s="14"/>
      <c r="S267" s="14"/>
      <c r="T267" s="14"/>
      <c r="U267" s="68"/>
      <c r="V267" s="14"/>
    </row>
    <row r="268" spans="1:22" s="21" customFormat="1">
      <c r="A268" s="14"/>
      <c r="B268" s="19"/>
      <c r="C268" s="31"/>
      <c r="D268" s="31"/>
      <c r="E268" s="113"/>
      <c r="F268" s="114"/>
      <c r="G268" s="114"/>
      <c r="H268" s="263"/>
      <c r="I268" s="263"/>
      <c r="L268" s="14"/>
      <c r="M268" s="14"/>
      <c r="N268" s="14"/>
      <c r="O268" s="14"/>
      <c r="P268" s="14"/>
      <c r="Q268" s="14"/>
      <c r="R268" s="14"/>
      <c r="S268" s="14"/>
      <c r="T268" s="14"/>
      <c r="U268" s="68"/>
      <c r="V268" s="14"/>
    </row>
    <row r="269" spans="1:22" s="21" customFormat="1">
      <c r="A269" s="14"/>
      <c r="B269" s="19"/>
      <c r="C269" s="31"/>
      <c r="D269" s="31"/>
      <c r="E269" s="113"/>
      <c r="F269" s="114"/>
      <c r="G269" s="114"/>
      <c r="H269" s="263"/>
      <c r="I269" s="263"/>
      <c r="L269" s="14"/>
      <c r="M269" s="14"/>
      <c r="N269" s="14"/>
      <c r="O269" s="14"/>
      <c r="P269" s="14"/>
      <c r="Q269" s="14"/>
      <c r="R269" s="14"/>
      <c r="S269" s="14"/>
      <c r="T269" s="14"/>
      <c r="U269" s="68"/>
      <c r="V269" s="14"/>
    </row>
    <row r="270" spans="1:22" s="21" customFormat="1">
      <c r="A270" s="14"/>
      <c r="B270" s="19"/>
      <c r="C270" s="31"/>
      <c r="D270" s="31"/>
      <c r="E270" s="113"/>
      <c r="F270" s="114"/>
      <c r="G270" s="114"/>
      <c r="H270" s="263"/>
      <c r="I270" s="263"/>
      <c r="L270" s="14"/>
      <c r="M270" s="14"/>
      <c r="N270" s="14"/>
      <c r="O270" s="14"/>
      <c r="P270" s="14"/>
      <c r="Q270" s="14"/>
      <c r="R270" s="14"/>
      <c r="S270" s="14"/>
      <c r="T270" s="14"/>
      <c r="U270" s="68"/>
      <c r="V270" s="14"/>
    </row>
    <row r="271" spans="1:22" s="21" customFormat="1">
      <c r="A271" s="14"/>
      <c r="B271" s="19"/>
      <c r="C271" s="31"/>
      <c r="D271" s="31"/>
      <c r="E271" s="113"/>
      <c r="F271" s="114"/>
      <c r="G271" s="114"/>
      <c r="H271" s="263"/>
      <c r="I271" s="263"/>
      <c r="L271" s="14"/>
      <c r="M271" s="14"/>
      <c r="N271" s="14"/>
      <c r="O271" s="14"/>
      <c r="P271" s="14"/>
      <c r="Q271" s="14"/>
      <c r="R271" s="14"/>
      <c r="S271" s="14"/>
      <c r="T271" s="14"/>
      <c r="U271" s="68"/>
      <c r="V271" s="14"/>
    </row>
    <row r="272" spans="1:22" s="21" customFormat="1">
      <c r="A272" s="14"/>
      <c r="B272" s="19"/>
      <c r="C272" s="31"/>
      <c r="D272" s="31"/>
      <c r="E272" s="113"/>
      <c r="F272" s="114"/>
      <c r="G272" s="114"/>
      <c r="H272" s="263"/>
      <c r="I272" s="263"/>
      <c r="L272" s="14"/>
      <c r="M272" s="14"/>
      <c r="N272" s="14"/>
      <c r="O272" s="14"/>
      <c r="P272" s="14"/>
      <c r="Q272" s="14"/>
      <c r="R272" s="14"/>
      <c r="S272" s="14"/>
      <c r="T272" s="14"/>
      <c r="U272" s="68"/>
      <c r="V272" s="14"/>
    </row>
    <row r="273" spans="1:22" s="21" customFormat="1">
      <c r="A273" s="14"/>
      <c r="B273" s="19"/>
      <c r="C273" s="31"/>
      <c r="D273" s="31"/>
      <c r="E273" s="113"/>
      <c r="F273" s="114"/>
      <c r="G273" s="114"/>
      <c r="H273" s="263"/>
      <c r="I273" s="263"/>
      <c r="L273" s="14"/>
      <c r="M273" s="14"/>
      <c r="N273" s="14"/>
      <c r="O273" s="14"/>
      <c r="P273" s="14"/>
      <c r="Q273" s="14"/>
      <c r="R273" s="14"/>
      <c r="S273" s="14"/>
      <c r="T273" s="14"/>
      <c r="U273" s="68"/>
      <c r="V273" s="14"/>
    </row>
    <row r="274" spans="1:22" s="21" customFormat="1">
      <c r="A274" s="14"/>
      <c r="B274" s="19"/>
      <c r="C274" s="31"/>
      <c r="D274" s="31"/>
      <c r="E274" s="113"/>
      <c r="F274" s="114"/>
      <c r="G274" s="114"/>
      <c r="H274" s="263"/>
      <c r="I274" s="263"/>
      <c r="L274" s="14"/>
      <c r="M274" s="14"/>
      <c r="N274" s="14"/>
      <c r="O274" s="14"/>
      <c r="P274" s="14"/>
      <c r="Q274" s="14"/>
      <c r="R274" s="14"/>
      <c r="S274" s="14"/>
      <c r="T274" s="14"/>
      <c r="U274" s="68"/>
      <c r="V274" s="14"/>
    </row>
    <row r="275" spans="1:22" s="21" customFormat="1">
      <c r="A275" s="14"/>
      <c r="B275" s="19"/>
      <c r="C275" s="31"/>
      <c r="D275" s="31"/>
      <c r="E275" s="113"/>
      <c r="F275" s="114"/>
      <c r="G275" s="114"/>
      <c r="H275" s="263"/>
      <c r="I275" s="263"/>
      <c r="L275" s="14"/>
      <c r="M275" s="14"/>
      <c r="N275" s="14"/>
      <c r="O275" s="14"/>
      <c r="P275" s="14"/>
      <c r="Q275" s="14"/>
      <c r="R275" s="14"/>
      <c r="S275" s="14"/>
      <c r="T275" s="14"/>
      <c r="U275" s="68"/>
      <c r="V275" s="14"/>
    </row>
    <row r="276" spans="1:22" s="21" customFormat="1">
      <c r="A276" s="14"/>
      <c r="B276" s="19"/>
      <c r="C276" s="31"/>
      <c r="D276" s="31"/>
      <c r="E276" s="113"/>
      <c r="F276" s="114"/>
      <c r="G276" s="114"/>
      <c r="H276" s="263"/>
      <c r="I276" s="263"/>
      <c r="L276" s="14"/>
      <c r="M276" s="14"/>
      <c r="N276" s="14"/>
      <c r="O276" s="14"/>
      <c r="P276" s="14"/>
      <c r="Q276" s="14"/>
      <c r="R276" s="14"/>
      <c r="S276" s="14"/>
      <c r="T276" s="14"/>
      <c r="U276" s="68"/>
      <c r="V276" s="14"/>
    </row>
    <row r="277" spans="1:22" s="21" customFormat="1">
      <c r="A277" s="14"/>
      <c r="B277" s="19"/>
      <c r="C277" s="31"/>
      <c r="D277" s="31"/>
      <c r="E277" s="113"/>
      <c r="F277" s="114"/>
      <c r="G277" s="114"/>
      <c r="H277" s="263"/>
      <c r="I277" s="263"/>
      <c r="L277" s="14"/>
      <c r="M277" s="14"/>
      <c r="N277" s="14"/>
      <c r="O277" s="14"/>
      <c r="P277" s="14"/>
      <c r="Q277" s="14"/>
      <c r="R277" s="14"/>
      <c r="S277" s="14"/>
      <c r="T277" s="14"/>
      <c r="U277" s="68"/>
      <c r="V277" s="14"/>
    </row>
    <row r="278" spans="1:22" s="21" customFormat="1">
      <c r="A278" s="14"/>
      <c r="B278" s="19"/>
      <c r="C278" s="31"/>
      <c r="D278" s="31"/>
      <c r="E278" s="113"/>
      <c r="F278" s="114"/>
      <c r="G278" s="114"/>
      <c r="H278" s="263"/>
      <c r="I278" s="263"/>
      <c r="L278" s="14"/>
      <c r="M278" s="14"/>
      <c r="N278" s="14"/>
      <c r="O278" s="14"/>
      <c r="P278" s="14"/>
      <c r="Q278" s="14"/>
      <c r="R278" s="14"/>
      <c r="S278" s="14"/>
      <c r="T278" s="14"/>
      <c r="U278" s="68"/>
      <c r="V278" s="14"/>
    </row>
    <row r="279" spans="1:22" s="21" customFormat="1">
      <c r="A279" s="14"/>
      <c r="B279" s="19"/>
      <c r="C279" s="31"/>
      <c r="D279" s="31"/>
      <c r="E279" s="113"/>
      <c r="F279" s="114"/>
      <c r="G279" s="114"/>
      <c r="H279" s="263"/>
      <c r="I279" s="263"/>
      <c r="L279" s="14"/>
      <c r="M279" s="14"/>
      <c r="N279" s="14"/>
      <c r="O279" s="14"/>
      <c r="P279" s="14"/>
      <c r="Q279" s="14"/>
      <c r="R279" s="14"/>
      <c r="S279" s="14"/>
      <c r="T279" s="14"/>
      <c r="U279" s="68"/>
      <c r="V279" s="14"/>
    </row>
  </sheetData>
  <sheetProtection insertRows="0" deleteRows="0"/>
  <protectedRanges>
    <protectedRange sqref="J55:P1048576 M54:P54 U1:U1048576 J1:P53" name="Obseg1"/>
    <protectedRange sqref="J54:L54" name="Obseg1_2"/>
  </protectedRanges>
  <mergeCells count="8">
    <mergeCell ref="A54:L54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4">
    <cfRule type="colorScale" priority="1">
      <colorScale>
        <cfvo type="min"/>
        <cfvo type="max"/>
        <color rgb="FFFCFCFF"/>
        <color rgb="FFF8696B"/>
      </colorScale>
    </cfRule>
  </conditionalFormatting>
  <conditionalFormatting sqref="B36 B31 B19 B22:B23 B25:B28">
    <cfRule type="colorScale" priority="648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1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V271"/>
  <sheetViews>
    <sheetView zoomScale="90" zoomScaleNormal="90" zoomScaleSheetLayoutView="100" workbookViewId="0">
      <selection activeCell="R12" sqref="R12"/>
    </sheetView>
  </sheetViews>
  <sheetFormatPr defaultColWidth="8.85546875" defaultRowHeight="12.75"/>
  <cols>
    <col min="1" max="1" width="3.5703125" style="14" customWidth="1"/>
    <col min="2" max="2" width="46.28515625" style="20" customWidth="1"/>
    <col min="3" max="3" width="10.7109375" style="30" customWidth="1"/>
    <col min="4" max="4" width="10.285156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518" hidden="1" customWidth="1"/>
    <col min="9" max="9" width="7.42578125" style="518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129</v>
      </c>
    </row>
    <row r="2" spans="1:21" ht="15">
      <c r="B2" s="50" t="s">
        <v>130</v>
      </c>
      <c r="C2" s="543" t="str">
        <f>+'prva stran'!B6</f>
        <v>VRTEC MEDVODE</v>
      </c>
      <c r="D2" s="544"/>
      <c r="E2" s="544"/>
      <c r="F2" s="544"/>
      <c r="G2" s="544"/>
      <c r="H2" s="544"/>
      <c r="I2" s="544"/>
      <c r="J2" s="544"/>
    </row>
    <row r="3" spans="1:21" ht="15">
      <c r="B3" s="50" t="s">
        <v>131</v>
      </c>
      <c r="C3" s="545" t="str">
        <f>+'prva stran'!B7</f>
        <v xml:space="preserve">Ostrovrharjeva ulica 2, 1215  MEDVODE </v>
      </c>
      <c r="D3" s="546"/>
      <c r="E3" s="546"/>
      <c r="F3" s="546"/>
      <c r="G3" s="546"/>
      <c r="H3" s="546"/>
      <c r="I3" s="546"/>
      <c r="J3" s="546"/>
    </row>
    <row r="4" spans="1:21" ht="15">
      <c r="B4" s="69"/>
    </row>
    <row r="5" spans="1:21" ht="15">
      <c r="B5" s="49" t="s">
        <v>133</v>
      </c>
    </row>
    <row r="6" spans="1:21" ht="17.25" customHeight="1">
      <c r="B6" s="51" t="s">
        <v>130</v>
      </c>
      <c r="C6" s="547">
        <f>+'prva stran'!B10</f>
        <v>0</v>
      </c>
      <c r="D6" s="548"/>
      <c r="E6" s="548"/>
      <c r="F6" s="548"/>
      <c r="G6" s="548"/>
      <c r="H6" s="548"/>
      <c r="I6" s="548"/>
      <c r="J6" s="548"/>
    </row>
    <row r="7" spans="1:21" ht="17.25" customHeight="1">
      <c r="B7" s="51" t="s">
        <v>131</v>
      </c>
      <c r="C7" s="549">
        <f>+'prva stran'!B11</f>
        <v>0</v>
      </c>
      <c r="D7" s="550"/>
      <c r="E7" s="550"/>
      <c r="F7" s="550"/>
      <c r="G7" s="550"/>
      <c r="H7" s="550"/>
      <c r="I7" s="550"/>
      <c r="J7" s="550"/>
    </row>
    <row r="8" spans="1:21" ht="17.25" customHeight="1">
      <c r="B8" s="51" t="s">
        <v>132</v>
      </c>
      <c r="C8" s="549">
        <f>+'prva stran'!B12</f>
        <v>0</v>
      </c>
      <c r="D8" s="550"/>
      <c r="E8" s="550"/>
      <c r="F8" s="550"/>
      <c r="G8" s="550"/>
      <c r="H8" s="550"/>
      <c r="I8" s="550"/>
      <c r="J8" s="550"/>
    </row>
    <row r="9" spans="1:21" s="15" customFormat="1" ht="17.25" customHeight="1">
      <c r="A9" s="12"/>
      <c r="B9" s="52" t="s">
        <v>134</v>
      </c>
      <c r="C9" s="551">
        <f>+'prva stran'!B13</f>
        <v>0</v>
      </c>
      <c r="D9" s="550"/>
      <c r="E9" s="550"/>
      <c r="F9" s="550"/>
      <c r="G9" s="550"/>
      <c r="H9" s="550"/>
      <c r="I9" s="550"/>
      <c r="J9" s="550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519"/>
      <c r="I10" s="519"/>
      <c r="J10" s="17"/>
      <c r="K10" s="17"/>
      <c r="U10" s="8"/>
    </row>
    <row r="11" spans="1:21" s="15" customFormat="1" ht="15">
      <c r="B11" s="18" t="s">
        <v>98</v>
      </c>
      <c r="C11" s="28"/>
      <c r="D11" s="28"/>
      <c r="E11" s="28"/>
      <c r="F11" s="115"/>
      <c r="G11" s="115"/>
      <c r="H11" s="519"/>
      <c r="I11" s="519"/>
      <c r="J11" s="17"/>
      <c r="K11" s="17"/>
      <c r="U11" s="8"/>
    </row>
    <row r="12" spans="1:21" s="15" customFormat="1" ht="21" customHeight="1">
      <c r="B12" s="83" t="str">
        <f>+'Ponudbeni pred_rekapitulacija'!A33</f>
        <v>20. sklop:</v>
      </c>
      <c r="C12" s="83"/>
      <c r="D12" s="27"/>
      <c r="E12" s="28"/>
      <c r="F12" s="115"/>
      <c r="G12" s="115"/>
      <c r="H12" s="519"/>
      <c r="I12" s="519"/>
      <c r="J12" s="17"/>
      <c r="K12" s="17"/>
      <c r="U12" s="8"/>
    </row>
    <row r="13" spans="1:21" s="15" customFormat="1" ht="21" customHeight="1">
      <c r="B13" s="542" t="str">
        <f>+'Ponudbeni pred_rekapitulacija'!B33</f>
        <v>DOMAČI SOKOVI IN IZDELKI IZ SADJA BREZ KONZERVANSOV IN UMETNIH ADITIVOV</v>
      </c>
      <c r="C13" s="542"/>
      <c r="D13" s="542"/>
      <c r="E13" s="542"/>
      <c r="F13" s="542"/>
      <c r="G13" s="542"/>
      <c r="H13" s="542"/>
      <c r="I13" s="542"/>
      <c r="J13" s="542"/>
      <c r="K13" s="542"/>
      <c r="U13" s="8"/>
    </row>
    <row r="14" spans="1:21" s="73" customFormat="1" ht="12" customHeight="1">
      <c r="A14" s="46">
        <v>1</v>
      </c>
      <c r="B14" s="46" t="s">
        <v>159</v>
      </c>
      <c r="C14" s="46" t="s">
        <v>155</v>
      </c>
      <c r="D14" s="46" t="s">
        <v>156</v>
      </c>
      <c r="E14" s="46" t="s">
        <v>226</v>
      </c>
      <c r="F14" s="46">
        <v>3</v>
      </c>
      <c r="G14" s="46">
        <v>4</v>
      </c>
      <c r="H14" s="70" t="s">
        <v>97</v>
      </c>
      <c r="I14" s="70" t="s">
        <v>170</v>
      </c>
      <c r="J14" s="71">
        <v>5</v>
      </c>
      <c r="K14" s="71">
        <v>6</v>
      </c>
      <c r="L14" s="71" t="s">
        <v>64</v>
      </c>
      <c r="M14" s="71" t="s">
        <v>221</v>
      </c>
      <c r="N14" s="71">
        <v>7</v>
      </c>
      <c r="O14" s="71" t="s">
        <v>222</v>
      </c>
      <c r="P14" s="71">
        <v>8</v>
      </c>
      <c r="Q14" s="72" t="s">
        <v>223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228</v>
      </c>
      <c r="C15" s="56" t="s">
        <v>218</v>
      </c>
      <c r="D15" s="56" t="s">
        <v>219</v>
      </c>
      <c r="E15" s="56" t="s">
        <v>227</v>
      </c>
      <c r="F15" s="56" t="s">
        <v>144</v>
      </c>
      <c r="G15" s="56" t="s">
        <v>145</v>
      </c>
      <c r="H15" s="57" t="s">
        <v>178</v>
      </c>
      <c r="I15" s="57" t="s">
        <v>214</v>
      </c>
      <c r="J15" s="58" t="s">
        <v>151</v>
      </c>
      <c r="K15" s="58" t="s">
        <v>96</v>
      </c>
      <c r="L15" s="58" t="s">
        <v>1436</v>
      </c>
      <c r="M15" s="58" t="s">
        <v>150</v>
      </c>
      <c r="N15" s="58" t="s">
        <v>63</v>
      </c>
      <c r="O15" s="58" t="s">
        <v>169</v>
      </c>
      <c r="P15" s="58" t="s">
        <v>147</v>
      </c>
      <c r="Q15" s="59" t="s">
        <v>148</v>
      </c>
      <c r="R15" s="59" t="s">
        <v>163</v>
      </c>
      <c r="S15" s="59" t="s">
        <v>152</v>
      </c>
      <c r="T15" s="59" t="s">
        <v>153</v>
      </c>
      <c r="U15" s="58" t="s">
        <v>166</v>
      </c>
    </row>
    <row r="16" spans="1:21" s="440" customFormat="1" ht="36">
      <c r="A16" s="84" t="s">
        <v>1</v>
      </c>
      <c r="B16" s="81" t="s">
        <v>625</v>
      </c>
      <c r="C16" s="196">
        <v>720</v>
      </c>
      <c r="D16" s="82" t="s">
        <v>157</v>
      </c>
      <c r="E16" s="119"/>
      <c r="F16" s="442">
        <v>100</v>
      </c>
      <c r="G16" s="480" t="s">
        <v>93</v>
      </c>
      <c r="H16" s="30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72</v>
      </c>
      <c r="I16" s="300" t="str">
        <f>IF(Sklop20[[#This Row],[ZAHTEVANA SHEMA KAKOVOSTI]]&lt;&gt;"",Sklop20[[#This Row],[Preračunana masa/volumen/kos na enoto kg]],"")</f>
        <v/>
      </c>
      <c r="J16" s="457"/>
      <c r="K16" s="458"/>
      <c r="L16" s="458"/>
      <c r="M16" s="459"/>
      <c r="N16" s="460"/>
      <c r="O16" s="460"/>
      <c r="P16" s="461"/>
      <c r="Q16" s="460">
        <f>+Sklop20[[#This Row],[cena/enota brez DDV v EUR]]*Sklop20[[#This Row],[Stopnja DDV (%)]]</f>
        <v>0</v>
      </c>
      <c r="R16" s="460">
        <f>+Sklop20[[#This Row],[cena/enota brez DDV v EUR]]+Sklop20[[#This Row],[Davek (EUR)]]</f>
        <v>0</v>
      </c>
      <c r="S16" s="460">
        <f>+Sklop20[[#This Row],[cena/enota brez DDV v EUR]]*Sklop20[[#This Row],[Okvirna količina]]</f>
        <v>0</v>
      </c>
      <c r="T16" s="460">
        <f>+Sklop20[[#This Row],[Končna cena/enoto mere (EUR) z DDV]]*Sklop20[[#This Row],[Okvirna količina]]</f>
        <v>0</v>
      </c>
      <c r="U16" s="462"/>
    </row>
    <row r="17" spans="1:21" s="440" customFormat="1" ht="36">
      <c r="A17" s="84" t="s">
        <v>3</v>
      </c>
      <c r="B17" s="10" t="s">
        <v>625</v>
      </c>
      <c r="C17" s="196">
        <v>370</v>
      </c>
      <c r="D17" s="82" t="s">
        <v>157</v>
      </c>
      <c r="E17" s="119"/>
      <c r="F17" s="442">
        <v>10</v>
      </c>
      <c r="G17" s="480" t="s">
        <v>93</v>
      </c>
      <c r="H17" s="30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3.7</v>
      </c>
      <c r="I17" s="300" t="str">
        <f>IF(Sklop20[[#This Row],[ZAHTEVANA SHEMA KAKOVOSTI]]&lt;&gt;"",Sklop20[[#This Row],[Preračunana masa/volumen/kos na enoto kg]],"")</f>
        <v/>
      </c>
      <c r="J17" s="445"/>
      <c r="K17" s="446"/>
      <c r="L17" s="446"/>
      <c r="M17" s="447"/>
      <c r="N17" s="448"/>
      <c r="O17" s="448"/>
      <c r="P17" s="449"/>
      <c r="Q17" s="448">
        <f>+Sklop20[[#This Row],[cena/enota brez DDV v EUR]]*Sklop20[[#This Row],[Stopnja DDV (%)]]</f>
        <v>0</v>
      </c>
      <c r="R17" s="448">
        <f>+Sklop20[[#This Row],[cena/enota brez DDV v EUR]]+Sklop20[[#This Row],[Davek (EUR)]]</f>
        <v>0</v>
      </c>
      <c r="S17" s="448">
        <f>+Sklop20[[#This Row],[cena/enota brez DDV v EUR]]*Sklop20[[#This Row],[Okvirna količina]]</f>
        <v>0</v>
      </c>
      <c r="T17" s="448">
        <f>+Sklop20[[#This Row],[Končna cena/enoto mere (EUR) z DDV]]*Sklop20[[#This Row],[Okvirna količina]]</f>
        <v>0</v>
      </c>
      <c r="U17" s="450"/>
    </row>
    <row r="18" spans="1:21" s="440" customFormat="1" ht="36">
      <c r="A18" s="84" t="s">
        <v>4</v>
      </c>
      <c r="B18" s="76" t="s">
        <v>626</v>
      </c>
      <c r="C18" s="196">
        <v>720</v>
      </c>
      <c r="D18" s="82" t="s">
        <v>157</v>
      </c>
      <c r="E18" s="119"/>
      <c r="F18" s="442">
        <v>100</v>
      </c>
      <c r="G18" s="480" t="s">
        <v>93</v>
      </c>
      <c r="H18" s="30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72</v>
      </c>
      <c r="I18" s="300" t="str">
        <f>IF(Sklop20[[#This Row],[ZAHTEVANA SHEMA KAKOVOSTI]]&lt;&gt;"",Sklop20[[#This Row],[Preračunana masa/volumen/kos na enoto kg]],"")</f>
        <v/>
      </c>
      <c r="J18" s="445"/>
      <c r="K18" s="446"/>
      <c r="L18" s="446"/>
      <c r="M18" s="447"/>
      <c r="N18" s="448"/>
      <c r="O18" s="448"/>
      <c r="P18" s="449"/>
      <c r="Q18" s="448">
        <f>+Sklop20[[#This Row],[cena/enota brez DDV v EUR]]*Sklop20[[#This Row],[Stopnja DDV (%)]]</f>
        <v>0</v>
      </c>
      <c r="R18" s="448">
        <f>+Sklop20[[#This Row],[cena/enota brez DDV v EUR]]+Sklop20[[#This Row],[Davek (EUR)]]</f>
        <v>0</v>
      </c>
      <c r="S18" s="448">
        <f>+Sklop20[[#This Row],[cena/enota brez DDV v EUR]]*Sklop20[[#This Row],[Okvirna količina]]</f>
        <v>0</v>
      </c>
      <c r="T18" s="448">
        <f>+Sklop20[[#This Row],[Končna cena/enoto mere (EUR) z DDV]]*Sklop20[[#This Row],[Okvirna količina]]</f>
        <v>0</v>
      </c>
      <c r="U18" s="450"/>
    </row>
    <row r="19" spans="1:21" s="440" customFormat="1" ht="36">
      <c r="A19" s="84" t="s">
        <v>5</v>
      </c>
      <c r="B19" s="76" t="s">
        <v>626</v>
      </c>
      <c r="C19" s="196">
        <v>370</v>
      </c>
      <c r="D19" s="82" t="s">
        <v>157</v>
      </c>
      <c r="E19" s="119"/>
      <c r="F19" s="442">
        <v>10</v>
      </c>
      <c r="G19" s="480" t="s">
        <v>93</v>
      </c>
      <c r="H19" s="30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3.7</v>
      </c>
      <c r="I19" s="300" t="str">
        <f>IF(Sklop20[[#This Row],[ZAHTEVANA SHEMA KAKOVOSTI]]&lt;&gt;"",Sklop20[[#This Row],[Preračunana masa/volumen/kos na enoto kg]],"")</f>
        <v/>
      </c>
      <c r="J19" s="445"/>
      <c r="K19" s="446"/>
      <c r="L19" s="446"/>
      <c r="M19" s="447"/>
      <c r="N19" s="448"/>
      <c r="O19" s="448"/>
      <c r="P19" s="449"/>
      <c r="Q19" s="448">
        <f>+Sklop20[[#This Row],[cena/enota brez DDV v EUR]]*Sklop20[[#This Row],[Stopnja DDV (%)]]</f>
        <v>0</v>
      </c>
      <c r="R19" s="448">
        <f>+Sklop20[[#This Row],[cena/enota brez DDV v EUR]]+Sklop20[[#This Row],[Davek (EUR)]]</f>
        <v>0</v>
      </c>
      <c r="S19" s="448">
        <f>+Sklop20[[#This Row],[cena/enota brez DDV v EUR]]*Sklop20[[#This Row],[Okvirna količina]]</f>
        <v>0</v>
      </c>
      <c r="T19" s="448">
        <f>+Sklop20[[#This Row],[Končna cena/enoto mere (EUR) z DDV]]*Sklop20[[#This Row],[Okvirna količina]]</f>
        <v>0</v>
      </c>
      <c r="U19" s="450"/>
    </row>
    <row r="20" spans="1:21" s="440" customFormat="1" ht="36">
      <c r="A20" s="84" t="s">
        <v>6</v>
      </c>
      <c r="B20" s="10" t="s">
        <v>627</v>
      </c>
      <c r="C20" s="196">
        <v>720</v>
      </c>
      <c r="D20" s="82" t="s">
        <v>157</v>
      </c>
      <c r="E20" s="119"/>
      <c r="F20" s="442">
        <v>200</v>
      </c>
      <c r="G20" s="480" t="s">
        <v>93</v>
      </c>
      <c r="H20" s="30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144</v>
      </c>
      <c r="I20" s="300" t="str">
        <f>IF(Sklop20[[#This Row],[ZAHTEVANA SHEMA KAKOVOSTI]]&lt;&gt;"",Sklop20[[#This Row],[Preračunana masa/volumen/kos na enoto kg]],"")</f>
        <v/>
      </c>
      <c r="J20" s="445"/>
      <c r="K20" s="446"/>
      <c r="L20" s="446"/>
      <c r="M20" s="447"/>
      <c r="N20" s="448"/>
      <c r="O20" s="448"/>
      <c r="P20" s="449"/>
      <c r="Q20" s="448">
        <f>+Sklop20[[#This Row],[cena/enota brez DDV v EUR]]*Sklop20[[#This Row],[Stopnja DDV (%)]]</f>
        <v>0</v>
      </c>
      <c r="R20" s="448">
        <f>+Sklop20[[#This Row],[cena/enota brez DDV v EUR]]+Sklop20[[#This Row],[Davek (EUR)]]</f>
        <v>0</v>
      </c>
      <c r="S20" s="448">
        <f>+Sklop20[[#This Row],[cena/enota brez DDV v EUR]]*Sklop20[[#This Row],[Okvirna količina]]</f>
        <v>0</v>
      </c>
      <c r="T20" s="448">
        <f>+Sklop20[[#This Row],[Končna cena/enoto mere (EUR) z DDV]]*Sklop20[[#This Row],[Okvirna količina]]</f>
        <v>0</v>
      </c>
      <c r="U20" s="450"/>
    </row>
    <row r="21" spans="1:21" s="440" customFormat="1" ht="36">
      <c r="A21" s="84" t="s">
        <v>7</v>
      </c>
      <c r="B21" s="10" t="s">
        <v>628</v>
      </c>
      <c r="C21" s="196">
        <v>370</v>
      </c>
      <c r="D21" s="82" t="s">
        <v>157</v>
      </c>
      <c r="E21" s="119"/>
      <c r="F21" s="442">
        <v>10</v>
      </c>
      <c r="G21" s="480" t="s">
        <v>93</v>
      </c>
      <c r="H21" s="30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3.7</v>
      </c>
      <c r="I21" s="300" t="str">
        <f>IF(Sklop20[[#This Row],[ZAHTEVANA SHEMA KAKOVOSTI]]&lt;&gt;"",Sklop20[[#This Row],[Preračunana masa/volumen/kos na enoto kg]],"")</f>
        <v/>
      </c>
      <c r="J21" s="445"/>
      <c r="K21" s="446"/>
      <c r="L21" s="446"/>
      <c r="M21" s="447"/>
      <c r="N21" s="448"/>
      <c r="O21" s="448"/>
      <c r="P21" s="449"/>
      <c r="Q21" s="448">
        <f>+Sklop20[[#This Row],[cena/enota brez DDV v EUR]]*Sklop20[[#This Row],[Stopnja DDV (%)]]</f>
        <v>0</v>
      </c>
      <c r="R21" s="448">
        <f>+Sklop20[[#This Row],[cena/enota brez DDV v EUR]]+Sklop20[[#This Row],[Davek (EUR)]]</f>
        <v>0</v>
      </c>
      <c r="S21" s="448">
        <f>+Sklop20[[#This Row],[cena/enota brez DDV v EUR]]*Sklop20[[#This Row],[Okvirna količina]]</f>
        <v>0</v>
      </c>
      <c r="T21" s="448">
        <f>+Sklop20[[#This Row],[Končna cena/enoto mere (EUR) z DDV]]*Sklop20[[#This Row],[Okvirna količina]]</f>
        <v>0</v>
      </c>
      <c r="U21" s="450"/>
    </row>
    <row r="22" spans="1:21" s="440" customFormat="1" ht="36">
      <c r="A22" s="84" t="s">
        <v>8</v>
      </c>
      <c r="B22" s="76" t="s">
        <v>629</v>
      </c>
      <c r="C22" s="196">
        <v>720</v>
      </c>
      <c r="D22" s="82" t="s">
        <v>157</v>
      </c>
      <c r="E22" s="119"/>
      <c r="F22" s="442">
        <v>50</v>
      </c>
      <c r="G22" s="480" t="s">
        <v>93</v>
      </c>
      <c r="H22" s="30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36</v>
      </c>
      <c r="I22" s="300" t="str">
        <f>IF(Sklop20[[#This Row],[ZAHTEVANA SHEMA KAKOVOSTI]]&lt;&gt;"",Sklop20[[#This Row],[Preračunana masa/volumen/kos na enoto kg]],"")</f>
        <v/>
      </c>
      <c r="J22" s="445"/>
      <c r="K22" s="446"/>
      <c r="L22" s="446"/>
      <c r="M22" s="447"/>
      <c r="N22" s="448"/>
      <c r="O22" s="448"/>
      <c r="P22" s="449"/>
      <c r="Q22" s="448">
        <f>+Sklop20[[#This Row],[cena/enota brez DDV v EUR]]*Sklop20[[#This Row],[Stopnja DDV (%)]]</f>
        <v>0</v>
      </c>
      <c r="R22" s="448">
        <f>+Sklop20[[#This Row],[cena/enota brez DDV v EUR]]+Sklop20[[#This Row],[Davek (EUR)]]</f>
        <v>0</v>
      </c>
      <c r="S22" s="448">
        <f>+Sklop20[[#This Row],[cena/enota brez DDV v EUR]]*Sklop20[[#This Row],[Okvirna količina]]</f>
        <v>0</v>
      </c>
      <c r="T22" s="448">
        <f>+Sklop20[[#This Row],[Končna cena/enoto mere (EUR) z DDV]]*Sklop20[[#This Row],[Okvirna količina]]</f>
        <v>0</v>
      </c>
      <c r="U22" s="450"/>
    </row>
    <row r="23" spans="1:21" s="440" customFormat="1" ht="36">
      <c r="A23" s="84" t="s">
        <v>9</v>
      </c>
      <c r="B23" s="76" t="s">
        <v>630</v>
      </c>
      <c r="C23" s="196">
        <v>370</v>
      </c>
      <c r="D23" s="82" t="s">
        <v>157</v>
      </c>
      <c r="E23" s="119"/>
      <c r="F23" s="442">
        <v>10</v>
      </c>
      <c r="G23" s="480" t="s">
        <v>93</v>
      </c>
      <c r="H23" s="30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3.7</v>
      </c>
      <c r="I23" s="300" t="str">
        <f>IF(Sklop20[[#This Row],[ZAHTEVANA SHEMA KAKOVOSTI]]&lt;&gt;"",Sklop20[[#This Row],[Preračunana masa/volumen/kos na enoto kg]],"")</f>
        <v/>
      </c>
      <c r="J23" s="445"/>
      <c r="K23" s="446"/>
      <c r="L23" s="446"/>
      <c r="M23" s="447"/>
      <c r="N23" s="448"/>
      <c r="O23" s="448"/>
      <c r="P23" s="449"/>
      <c r="Q23" s="448">
        <f>+Sklop20[[#This Row],[cena/enota brez DDV v EUR]]*Sklop20[[#This Row],[Stopnja DDV (%)]]</f>
        <v>0</v>
      </c>
      <c r="R23" s="448">
        <f>+Sklop20[[#This Row],[cena/enota brez DDV v EUR]]+Sklop20[[#This Row],[Davek (EUR)]]</f>
        <v>0</v>
      </c>
      <c r="S23" s="448">
        <f>+Sklop20[[#This Row],[cena/enota brez DDV v EUR]]*Sklop20[[#This Row],[Okvirna količina]]</f>
        <v>0</v>
      </c>
      <c r="T23" s="448">
        <f>+Sklop20[[#This Row],[Končna cena/enoto mere (EUR) z DDV]]*Sklop20[[#This Row],[Okvirna količina]]</f>
        <v>0</v>
      </c>
      <c r="U23" s="450"/>
    </row>
    <row r="24" spans="1:21" s="440" customFormat="1" ht="36">
      <c r="A24" s="84" t="s">
        <v>10</v>
      </c>
      <c r="B24" s="76" t="s">
        <v>631</v>
      </c>
      <c r="C24" s="196">
        <v>720</v>
      </c>
      <c r="D24" s="82" t="s">
        <v>157</v>
      </c>
      <c r="E24" s="119"/>
      <c r="F24" s="442">
        <v>5</v>
      </c>
      <c r="G24" s="480" t="s">
        <v>93</v>
      </c>
      <c r="H24" s="30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3.5999999999999996</v>
      </c>
      <c r="I24" s="300" t="str">
        <f>IF(Sklop20[[#This Row],[ZAHTEVANA SHEMA KAKOVOSTI]]&lt;&gt;"",Sklop20[[#This Row],[Preračunana masa/volumen/kos na enoto kg]],"")</f>
        <v/>
      </c>
      <c r="J24" s="445"/>
      <c r="K24" s="446"/>
      <c r="L24" s="446"/>
      <c r="M24" s="447"/>
      <c r="N24" s="448"/>
      <c r="O24" s="448"/>
      <c r="P24" s="449"/>
      <c r="Q24" s="448">
        <f>+Sklop20[[#This Row],[cena/enota brez DDV v EUR]]*Sklop20[[#This Row],[Stopnja DDV (%)]]</f>
        <v>0</v>
      </c>
      <c r="R24" s="448">
        <f>+Sklop20[[#This Row],[cena/enota brez DDV v EUR]]+Sklop20[[#This Row],[Davek (EUR)]]</f>
        <v>0</v>
      </c>
      <c r="S24" s="448">
        <f>+Sklop20[[#This Row],[cena/enota brez DDV v EUR]]*Sklop20[[#This Row],[Okvirna količina]]</f>
        <v>0</v>
      </c>
      <c r="T24" s="448">
        <f>+Sklop20[[#This Row],[Končna cena/enoto mere (EUR) z DDV]]*Sklop20[[#This Row],[Okvirna količina]]</f>
        <v>0</v>
      </c>
      <c r="U24" s="450"/>
    </row>
    <row r="25" spans="1:21" s="440" customFormat="1" ht="36">
      <c r="A25" s="84" t="s">
        <v>11</v>
      </c>
      <c r="B25" s="76" t="s">
        <v>631</v>
      </c>
      <c r="C25" s="196">
        <v>370</v>
      </c>
      <c r="D25" s="82" t="s">
        <v>157</v>
      </c>
      <c r="E25" s="119"/>
      <c r="F25" s="442">
        <v>5</v>
      </c>
      <c r="G25" s="480" t="s">
        <v>93</v>
      </c>
      <c r="H25" s="30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1.85</v>
      </c>
      <c r="I25" s="300" t="str">
        <f>IF(Sklop20[[#This Row],[ZAHTEVANA SHEMA KAKOVOSTI]]&lt;&gt;"",Sklop20[[#This Row],[Preračunana masa/volumen/kos na enoto kg]],"")</f>
        <v/>
      </c>
      <c r="J25" s="445"/>
      <c r="K25" s="446"/>
      <c r="L25" s="446"/>
      <c r="M25" s="447"/>
      <c r="N25" s="448"/>
      <c r="O25" s="448"/>
      <c r="P25" s="449"/>
      <c r="Q25" s="448">
        <f>+Sklop20[[#This Row],[cena/enota brez DDV v EUR]]*Sklop20[[#This Row],[Stopnja DDV (%)]]</f>
        <v>0</v>
      </c>
      <c r="R25" s="448">
        <f>+Sklop20[[#This Row],[cena/enota brez DDV v EUR]]+Sklop20[[#This Row],[Davek (EUR)]]</f>
        <v>0</v>
      </c>
      <c r="S25" s="448">
        <f>+Sklop20[[#This Row],[cena/enota brez DDV v EUR]]*Sklop20[[#This Row],[Okvirna količina]]</f>
        <v>0</v>
      </c>
      <c r="T25" s="448">
        <f>+Sklop20[[#This Row],[Končna cena/enoto mere (EUR) z DDV]]*Sklop20[[#This Row],[Okvirna količina]]</f>
        <v>0</v>
      </c>
      <c r="U25" s="450"/>
    </row>
    <row r="26" spans="1:21" s="440" customFormat="1" ht="36">
      <c r="A26" s="84" t="s">
        <v>12</v>
      </c>
      <c r="B26" s="76" t="s">
        <v>632</v>
      </c>
      <c r="C26" s="196">
        <v>720</v>
      </c>
      <c r="D26" s="82" t="s">
        <v>157</v>
      </c>
      <c r="E26" s="119"/>
      <c r="F26" s="442">
        <v>5</v>
      </c>
      <c r="G26" s="480" t="s">
        <v>93</v>
      </c>
      <c r="H26" s="30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3.5999999999999996</v>
      </c>
      <c r="I26" s="300" t="str">
        <f>IF(Sklop20[[#This Row],[ZAHTEVANA SHEMA KAKOVOSTI]]&lt;&gt;"",Sklop20[[#This Row],[Preračunana masa/volumen/kos na enoto kg]],"")</f>
        <v/>
      </c>
      <c r="J26" s="445"/>
      <c r="K26" s="446"/>
      <c r="L26" s="446"/>
      <c r="M26" s="447"/>
      <c r="N26" s="448"/>
      <c r="O26" s="448"/>
      <c r="P26" s="449"/>
      <c r="Q26" s="448">
        <f>+Sklop20[[#This Row],[cena/enota brez DDV v EUR]]*Sklop20[[#This Row],[Stopnja DDV (%)]]</f>
        <v>0</v>
      </c>
      <c r="R26" s="448">
        <f>+Sklop20[[#This Row],[cena/enota brez DDV v EUR]]+Sklop20[[#This Row],[Davek (EUR)]]</f>
        <v>0</v>
      </c>
      <c r="S26" s="448">
        <f>+Sklop20[[#This Row],[cena/enota brez DDV v EUR]]*Sklop20[[#This Row],[Okvirna količina]]</f>
        <v>0</v>
      </c>
      <c r="T26" s="448">
        <f>+Sklop20[[#This Row],[Končna cena/enoto mere (EUR) z DDV]]*Sklop20[[#This Row],[Okvirna količina]]</f>
        <v>0</v>
      </c>
      <c r="U26" s="450"/>
    </row>
    <row r="27" spans="1:21" s="440" customFormat="1" ht="36">
      <c r="A27" s="84" t="s">
        <v>13</v>
      </c>
      <c r="B27" s="77" t="s">
        <v>632</v>
      </c>
      <c r="C27" s="196">
        <v>370</v>
      </c>
      <c r="D27" s="82" t="s">
        <v>157</v>
      </c>
      <c r="E27" s="119"/>
      <c r="F27" s="442">
        <v>5</v>
      </c>
      <c r="G27" s="480" t="s">
        <v>93</v>
      </c>
      <c r="H27" s="30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1.85</v>
      </c>
      <c r="I27" s="300" t="str">
        <f>IF(Sklop20[[#This Row],[ZAHTEVANA SHEMA KAKOVOSTI]]&lt;&gt;"",Sklop20[[#This Row],[Preračunana masa/volumen/kos na enoto kg]],"")</f>
        <v/>
      </c>
      <c r="J27" s="445"/>
      <c r="K27" s="446"/>
      <c r="L27" s="446"/>
      <c r="M27" s="447"/>
      <c r="N27" s="448"/>
      <c r="O27" s="448"/>
      <c r="P27" s="449"/>
      <c r="Q27" s="448">
        <f>+Sklop20[[#This Row],[cena/enota brez DDV v EUR]]*Sklop20[[#This Row],[Stopnja DDV (%)]]</f>
        <v>0</v>
      </c>
      <c r="R27" s="448">
        <f>+Sklop20[[#This Row],[cena/enota brez DDV v EUR]]+Sklop20[[#This Row],[Davek (EUR)]]</f>
        <v>0</v>
      </c>
      <c r="S27" s="448">
        <f>+Sklop20[[#This Row],[cena/enota brez DDV v EUR]]*Sklop20[[#This Row],[Okvirna količina]]</f>
        <v>0</v>
      </c>
      <c r="T27" s="448">
        <f>+Sklop20[[#This Row],[Končna cena/enoto mere (EUR) z DDV]]*Sklop20[[#This Row],[Okvirna količina]]</f>
        <v>0</v>
      </c>
      <c r="U27" s="450"/>
    </row>
    <row r="28" spans="1:21" s="440" customFormat="1" ht="36">
      <c r="A28" s="84" t="s">
        <v>14</v>
      </c>
      <c r="B28" s="76" t="s">
        <v>633</v>
      </c>
      <c r="C28" s="196">
        <v>720</v>
      </c>
      <c r="D28" s="82" t="s">
        <v>157</v>
      </c>
      <c r="E28" s="119"/>
      <c r="F28" s="442">
        <v>100</v>
      </c>
      <c r="G28" s="480" t="s">
        <v>93</v>
      </c>
      <c r="H28" s="30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72</v>
      </c>
      <c r="I28" s="300" t="str">
        <f>IF(Sklop20[[#This Row],[ZAHTEVANA SHEMA KAKOVOSTI]]&lt;&gt;"",Sklop20[[#This Row],[Preračunana masa/volumen/kos na enoto kg]],"")</f>
        <v/>
      </c>
      <c r="J28" s="445"/>
      <c r="K28" s="446"/>
      <c r="L28" s="446"/>
      <c r="M28" s="447"/>
      <c r="N28" s="448"/>
      <c r="O28" s="448"/>
      <c r="P28" s="449"/>
      <c r="Q28" s="448">
        <f>+Sklop20[[#This Row],[cena/enota brez DDV v EUR]]*Sklop20[[#This Row],[Stopnja DDV (%)]]</f>
        <v>0</v>
      </c>
      <c r="R28" s="448">
        <f>+Sklop20[[#This Row],[cena/enota brez DDV v EUR]]+Sklop20[[#This Row],[Davek (EUR)]]</f>
        <v>0</v>
      </c>
      <c r="S28" s="448">
        <f>+Sklop20[[#This Row],[cena/enota brez DDV v EUR]]*Sklop20[[#This Row],[Okvirna količina]]</f>
        <v>0</v>
      </c>
      <c r="T28" s="448">
        <f>+Sklop20[[#This Row],[Končna cena/enoto mere (EUR) z DDV]]*Sklop20[[#This Row],[Okvirna količina]]</f>
        <v>0</v>
      </c>
      <c r="U28" s="450"/>
    </row>
    <row r="29" spans="1:21" s="440" customFormat="1" ht="36">
      <c r="A29" s="84" t="s">
        <v>15</v>
      </c>
      <c r="B29" s="10" t="s">
        <v>633</v>
      </c>
      <c r="C29" s="196">
        <v>370</v>
      </c>
      <c r="D29" s="82" t="s">
        <v>157</v>
      </c>
      <c r="E29" s="119"/>
      <c r="F29" s="442">
        <v>10</v>
      </c>
      <c r="G29" s="480" t="s">
        <v>93</v>
      </c>
      <c r="H29" s="30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3.7</v>
      </c>
      <c r="I29" s="300" t="str">
        <f>IF(Sklop20[[#This Row],[ZAHTEVANA SHEMA KAKOVOSTI]]&lt;&gt;"",Sklop20[[#This Row],[Preračunana masa/volumen/kos na enoto kg]],"")</f>
        <v/>
      </c>
      <c r="J29" s="445"/>
      <c r="K29" s="446"/>
      <c r="L29" s="446"/>
      <c r="M29" s="447"/>
      <c r="N29" s="448"/>
      <c r="O29" s="448"/>
      <c r="P29" s="449"/>
      <c r="Q29" s="448">
        <f>+Sklop20[[#This Row],[cena/enota brez DDV v EUR]]*Sklop20[[#This Row],[Stopnja DDV (%)]]</f>
        <v>0</v>
      </c>
      <c r="R29" s="448">
        <f>+Sklop20[[#This Row],[cena/enota brez DDV v EUR]]+Sklop20[[#This Row],[Davek (EUR)]]</f>
        <v>0</v>
      </c>
      <c r="S29" s="448">
        <f>+Sklop20[[#This Row],[cena/enota brez DDV v EUR]]*Sklop20[[#This Row],[Okvirna količina]]</f>
        <v>0</v>
      </c>
      <c r="T29" s="448">
        <f>+Sklop20[[#This Row],[Končna cena/enoto mere (EUR) z DDV]]*Sklop20[[#This Row],[Okvirna količina]]</f>
        <v>0</v>
      </c>
      <c r="U29" s="450"/>
    </row>
    <row r="30" spans="1:21" s="440" customFormat="1" ht="36">
      <c r="A30" s="84" t="s">
        <v>16</v>
      </c>
      <c r="B30" s="10" t="s">
        <v>634</v>
      </c>
      <c r="C30" s="196">
        <v>720</v>
      </c>
      <c r="D30" s="82" t="s">
        <v>157</v>
      </c>
      <c r="E30" s="119"/>
      <c r="F30" s="442">
        <v>5</v>
      </c>
      <c r="G30" s="480" t="s">
        <v>93</v>
      </c>
      <c r="H30" s="30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3.5999999999999996</v>
      </c>
      <c r="I30" s="300" t="str">
        <f>IF(Sklop20[[#This Row],[ZAHTEVANA SHEMA KAKOVOSTI]]&lt;&gt;"",Sklop20[[#This Row],[Preračunana masa/volumen/kos na enoto kg]],"")</f>
        <v/>
      </c>
      <c r="J30" s="445"/>
      <c r="K30" s="446"/>
      <c r="L30" s="446"/>
      <c r="M30" s="447"/>
      <c r="N30" s="448"/>
      <c r="O30" s="448"/>
      <c r="P30" s="449"/>
      <c r="Q30" s="448">
        <f>+Sklop20[[#This Row],[cena/enota brez DDV v EUR]]*Sklop20[[#This Row],[Stopnja DDV (%)]]</f>
        <v>0</v>
      </c>
      <c r="R30" s="448">
        <f>+Sklop20[[#This Row],[cena/enota brez DDV v EUR]]+Sklop20[[#This Row],[Davek (EUR)]]</f>
        <v>0</v>
      </c>
      <c r="S30" s="448">
        <f>+Sklop20[[#This Row],[cena/enota brez DDV v EUR]]*Sklop20[[#This Row],[Okvirna količina]]</f>
        <v>0</v>
      </c>
      <c r="T30" s="448">
        <f>+Sklop20[[#This Row],[Končna cena/enoto mere (EUR) z DDV]]*Sklop20[[#This Row],[Okvirna količina]]</f>
        <v>0</v>
      </c>
      <c r="U30" s="450"/>
    </row>
    <row r="31" spans="1:21" s="440" customFormat="1" ht="36">
      <c r="A31" s="84" t="s">
        <v>17</v>
      </c>
      <c r="B31" s="78" t="s">
        <v>634</v>
      </c>
      <c r="C31" s="196">
        <v>370</v>
      </c>
      <c r="D31" s="82" t="s">
        <v>157</v>
      </c>
      <c r="E31" s="119"/>
      <c r="F31" s="442">
        <v>5</v>
      </c>
      <c r="G31" s="480" t="s">
        <v>93</v>
      </c>
      <c r="H31" s="30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1.85</v>
      </c>
      <c r="I31" s="300" t="str">
        <f>IF(Sklop20[[#This Row],[ZAHTEVANA SHEMA KAKOVOSTI]]&lt;&gt;"",Sklop20[[#This Row],[Preračunana masa/volumen/kos na enoto kg]],"")</f>
        <v/>
      </c>
      <c r="J31" s="445"/>
      <c r="K31" s="446"/>
      <c r="L31" s="446"/>
      <c r="M31" s="447"/>
      <c r="N31" s="448"/>
      <c r="O31" s="448"/>
      <c r="P31" s="449"/>
      <c r="Q31" s="448">
        <f>+Sklop20[[#This Row],[cena/enota brez DDV v EUR]]*Sklop20[[#This Row],[Stopnja DDV (%)]]</f>
        <v>0</v>
      </c>
      <c r="R31" s="448">
        <f>+Sklop20[[#This Row],[cena/enota brez DDV v EUR]]+Sklop20[[#This Row],[Davek (EUR)]]</f>
        <v>0</v>
      </c>
      <c r="S31" s="448">
        <f>+Sklop20[[#This Row],[cena/enota brez DDV v EUR]]*Sklop20[[#This Row],[Okvirna količina]]</f>
        <v>0</v>
      </c>
      <c r="T31" s="448">
        <f>+Sklop20[[#This Row],[Končna cena/enoto mere (EUR) z DDV]]*Sklop20[[#This Row],[Okvirna količina]]</f>
        <v>0</v>
      </c>
      <c r="U31" s="450"/>
    </row>
    <row r="32" spans="1:21" s="440" customFormat="1" ht="12">
      <c r="A32" s="84" t="s">
        <v>18</v>
      </c>
      <c r="B32" s="10" t="s">
        <v>622</v>
      </c>
      <c r="C32" s="82">
        <v>1</v>
      </c>
      <c r="D32" s="82" t="s">
        <v>95</v>
      </c>
      <c r="E32" s="119"/>
      <c r="F32" s="442">
        <v>25</v>
      </c>
      <c r="G32" s="480" t="s">
        <v>95</v>
      </c>
      <c r="H32" s="30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25</v>
      </c>
      <c r="I32" s="300" t="str">
        <f>IF(Sklop20[[#This Row],[ZAHTEVANA SHEMA KAKOVOSTI]]&lt;&gt;"",Sklop20[[#This Row],[Preračunana masa/volumen/kos na enoto kg]],"")</f>
        <v/>
      </c>
      <c r="J32" s="445"/>
      <c r="K32" s="446"/>
      <c r="L32" s="446"/>
      <c r="M32" s="447"/>
      <c r="N32" s="448"/>
      <c r="O32" s="448"/>
      <c r="P32" s="449"/>
      <c r="Q32" s="448">
        <f>+Sklop20[[#This Row],[cena/enota brez DDV v EUR]]*Sklop20[[#This Row],[Stopnja DDV (%)]]</f>
        <v>0</v>
      </c>
      <c r="R32" s="448">
        <f>+Sklop20[[#This Row],[cena/enota brez DDV v EUR]]+Sklop20[[#This Row],[Davek (EUR)]]</f>
        <v>0</v>
      </c>
      <c r="S32" s="448">
        <f>+Sklop20[[#This Row],[cena/enota brez DDV v EUR]]*Sklop20[[#This Row],[Okvirna količina]]</f>
        <v>0</v>
      </c>
      <c r="T32" s="448">
        <f>+Sklop20[[#This Row],[Končna cena/enoto mere (EUR) z DDV]]*Sklop20[[#This Row],[Okvirna količina]]</f>
        <v>0</v>
      </c>
      <c r="U32" s="450"/>
    </row>
    <row r="33" spans="1:22" s="440" customFormat="1" ht="12">
      <c r="A33" s="84" t="s">
        <v>19</v>
      </c>
      <c r="B33" s="80" t="s">
        <v>1465</v>
      </c>
      <c r="C33" s="75">
        <v>1</v>
      </c>
      <c r="D33" s="82" t="s">
        <v>95</v>
      </c>
      <c r="E33" s="119"/>
      <c r="F33" s="442">
        <v>700</v>
      </c>
      <c r="G33" s="480" t="s">
        <v>95</v>
      </c>
      <c r="H33" s="30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700</v>
      </c>
      <c r="I33" s="442" t="str">
        <f>IF(Sklop20[[#This Row],[ZAHTEVANA SHEMA KAKOVOSTI]]&lt;&gt;"",Sklop20[[#This Row],[Preračunana masa/volumen/kos na enoto kg]],"")</f>
        <v/>
      </c>
      <c r="J33" s="445"/>
      <c r="K33" s="482"/>
      <c r="L33" s="482"/>
      <c r="M33" s="483"/>
      <c r="N33" s="448"/>
      <c r="O33" s="448"/>
      <c r="P33" s="449"/>
      <c r="Q33" s="448">
        <f>+Sklop20[[#This Row],[cena/enota brez DDV v EUR]]*Sklop20[[#This Row],[Stopnja DDV (%)]]</f>
        <v>0</v>
      </c>
      <c r="R33" s="448">
        <f>+Sklop20[[#This Row],[cena/enota brez DDV v EUR]]+Sklop20[[#This Row],[Davek (EUR)]]</f>
        <v>0</v>
      </c>
      <c r="S33" s="448">
        <f>+Sklop20[[#This Row],[cena/enota brez DDV v EUR]]*Sklop20[[#This Row],[Okvirna količina]]</f>
        <v>0</v>
      </c>
      <c r="T33" s="484">
        <f>+Sklop20[[#This Row],[Končna cena/enoto mere (EUR) z DDV]]*Sklop20[[#This Row],[Okvirna količina]]</f>
        <v>0</v>
      </c>
      <c r="U33" s="450"/>
    </row>
    <row r="34" spans="1:22" s="440" customFormat="1" ht="12">
      <c r="A34" s="84" t="s">
        <v>20</v>
      </c>
      <c r="B34" s="80" t="s">
        <v>1464</v>
      </c>
      <c r="C34" s="75">
        <v>1</v>
      </c>
      <c r="D34" s="82" t="s">
        <v>95</v>
      </c>
      <c r="E34" s="119"/>
      <c r="F34" s="442">
        <v>600</v>
      </c>
      <c r="G34" s="480" t="s">
        <v>95</v>
      </c>
      <c r="H34" s="30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600</v>
      </c>
      <c r="I34" s="442" t="str">
        <f>IF(Sklop20[[#This Row],[ZAHTEVANA SHEMA KAKOVOSTI]]&lt;&gt;"",Sklop20[[#This Row],[Preračunana masa/volumen/kos na enoto kg]],"")</f>
        <v/>
      </c>
      <c r="J34" s="445"/>
      <c r="K34" s="482"/>
      <c r="L34" s="482"/>
      <c r="M34" s="483"/>
      <c r="N34" s="448"/>
      <c r="O34" s="448"/>
      <c r="P34" s="449"/>
      <c r="Q34" s="448">
        <f>+Sklop20[[#This Row],[cena/enota brez DDV v EUR]]*Sklop20[[#This Row],[Stopnja DDV (%)]]</f>
        <v>0</v>
      </c>
      <c r="R34" s="448">
        <f>+Sklop20[[#This Row],[cena/enota brez DDV v EUR]]+Sklop20[[#This Row],[Davek (EUR)]]</f>
        <v>0</v>
      </c>
      <c r="S34" s="448">
        <f>+Sklop20[[#This Row],[cena/enota brez DDV v EUR]]*Sklop20[[#This Row],[Okvirna količina]]</f>
        <v>0</v>
      </c>
      <c r="T34" s="484">
        <f>+Sklop20[[#This Row],[Končna cena/enoto mere (EUR) z DDV]]*Sklop20[[#This Row],[Okvirna količina]]</f>
        <v>0</v>
      </c>
      <c r="U34" s="450"/>
    </row>
    <row r="35" spans="1:22" s="440" customFormat="1" ht="12">
      <c r="A35" s="84" t="s">
        <v>21</v>
      </c>
      <c r="B35" s="80" t="s">
        <v>1466</v>
      </c>
      <c r="C35" s="75">
        <v>1</v>
      </c>
      <c r="D35" s="82" t="s">
        <v>95</v>
      </c>
      <c r="E35" s="119"/>
      <c r="F35" s="442">
        <v>1000</v>
      </c>
      <c r="G35" s="480" t="s">
        <v>95</v>
      </c>
      <c r="H35" s="30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1000</v>
      </c>
      <c r="I35" s="442" t="str">
        <f>IF(Sklop20[[#This Row],[ZAHTEVANA SHEMA KAKOVOSTI]]&lt;&gt;"",Sklop20[[#This Row],[Preračunana masa/volumen/kos na enoto kg]],"")</f>
        <v/>
      </c>
      <c r="J35" s="445"/>
      <c r="K35" s="482"/>
      <c r="L35" s="482"/>
      <c r="M35" s="483"/>
      <c r="N35" s="448"/>
      <c r="O35" s="448"/>
      <c r="P35" s="449"/>
      <c r="Q35" s="448">
        <f>+Sklop20[[#This Row],[cena/enota brez DDV v EUR]]*Sklop20[[#This Row],[Stopnja DDV (%)]]</f>
        <v>0</v>
      </c>
      <c r="R35" s="448">
        <f>+Sklop20[[#This Row],[cena/enota brez DDV v EUR]]+Sklop20[[#This Row],[Davek (EUR)]]</f>
        <v>0</v>
      </c>
      <c r="S35" s="448">
        <f>+Sklop20[[#This Row],[cena/enota brez DDV v EUR]]*Sklop20[[#This Row],[Okvirna količina]]</f>
        <v>0</v>
      </c>
      <c r="T35" s="484">
        <f>+Sklop20[[#This Row],[Končna cena/enoto mere (EUR) z DDV]]*Sklop20[[#This Row],[Okvirna količina]]</f>
        <v>0</v>
      </c>
      <c r="U35" s="450"/>
    </row>
    <row r="36" spans="1:22" s="440" customFormat="1" ht="12">
      <c r="A36" s="84" t="s">
        <v>22</v>
      </c>
      <c r="B36" s="172" t="s">
        <v>623</v>
      </c>
      <c r="C36" s="164">
        <v>1</v>
      </c>
      <c r="D36" s="82" t="s">
        <v>95</v>
      </c>
      <c r="E36" s="119"/>
      <c r="F36" s="454">
        <v>300</v>
      </c>
      <c r="G36" s="480" t="s">
        <v>95</v>
      </c>
      <c r="H36" s="30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300</v>
      </c>
      <c r="I36" s="454" t="str">
        <f>IF(Sklop20[[#This Row],[ZAHTEVANA SHEMA KAKOVOSTI]]&lt;&gt;"",Sklop20[[#This Row],[Preračunana masa/volumen/kos na enoto kg]],"")</f>
        <v/>
      </c>
      <c r="J36" s="464"/>
      <c r="K36" s="465"/>
      <c r="L36" s="465"/>
      <c r="M36" s="466"/>
      <c r="N36" s="467"/>
      <c r="O36" s="467"/>
      <c r="P36" s="468"/>
      <c r="Q36" s="467">
        <f>+Sklop20[[#This Row],[cena/enota brez DDV v EUR]]*Sklop20[[#This Row],[Stopnja DDV (%)]]</f>
        <v>0</v>
      </c>
      <c r="R36" s="467">
        <f>+Sklop20[[#This Row],[cena/enota brez DDV v EUR]]+Sklop20[[#This Row],[Davek (EUR)]]</f>
        <v>0</v>
      </c>
      <c r="S36" s="467">
        <f>+Sklop20[[#This Row],[cena/enota brez DDV v EUR]]*Sklop20[[#This Row],[Okvirna količina]]</f>
        <v>0</v>
      </c>
      <c r="T36" s="469">
        <f>+Sklop20[[#This Row],[Končna cena/enoto mere (EUR) z DDV]]*Sklop20[[#This Row],[Okvirna količina]]</f>
        <v>0</v>
      </c>
      <c r="U36" s="470"/>
    </row>
    <row r="37" spans="1:22" s="440" customFormat="1" ht="12">
      <c r="A37" s="84" t="s">
        <v>23</v>
      </c>
      <c r="B37" s="172" t="s">
        <v>1467</v>
      </c>
      <c r="C37" s="164">
        <v>1</v>
      </c>
      <c r="D37" s="82" t="s">
        <v>95</v>
      </c>
      <c r="E37" s="119"/>
      <c r="F37" s="454">
        <v>400</v>
      </c>
      <c r="G37" s="480" t="s">
        <v>95</v>
      </c>
      <c r="H37" s="30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400</v>
      </c>
      <c r="I37" s="454" t="str">
        <f>IF(Sklop20[[#This Row],[ZAHTEVANA SHEMA KAKOVOSTI]]&lt;&gt;"",Sklop20[[#This Row],[Preračunana masa/volumen/kos na enoto kg]],"")</f>
        <v/>
      </c>
      <c r="J37" s="464"/>
      <c r="K37" s="465"/>
      <c r="L37" s="465"/>
      <c r="M37" s="466"/>
      <c r="N37" s="467"/>
      <c r="O37" s="467"/>
      <c r="P37" s="468"/>
      <c r="Q37" s="467">
        <f>+Sklop20[[#This Row],[cena/enota brez DDV v EUR]]*Sklop20[[#This Row],[Stopnja DDV (%)]]</f>
        <v>0</v>
      </c>
      <c r="R37" s="467">
        <f>+Sklop20[[#This Row],[cena/enota brez DDV v EUR]]+Sklop20[[#This Row],[Davek (EUR)]]</f>
        <v>0</v>
      </c>
      <c r="S37" s="467">
        <f>+Sklop20[[#This Row],[cena/enota brez DDV v EUR]]*Sklop20[[#This Row],[Okvirna količina]]</f>
        <v>0</v>
      </c>
      <c r="T37" s="469">
        <f>+Sklop20[[#This Row],[Končna cena/enoto mere (EUR) z DDV]]*Sklop20[[#This Row],[Okvirna količina]]</f>
        <v>0</v>
      </c>
      <c r="U37" s="470"/>
    </row>
    <row r="38" spans="1:22" s="440" customFormat="1" ht="12">
      <c r="A38" s="84" t="s">
        <v>24</v>
      </c>
      <c r="B38" s="172" t="s">
        <v>624</v>
      </c>
      <c r="C38" s="164">
        <v>1</v>
      </c>
      <c r="D38" s="82" t="s">
        <v>95</v>
      </c>
      <c r="E38" s="119"/>
      <c r="F38" s="454">
        <v>50</v>
      </c>
      <c r="G38" s="480" t="s">
        <v>95</v>
      </c>
      <c r="H38" s="30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38" s="454" t="str">
        <f>IF(Sklop20[[#This Row],[ZAHTEVANA SHEMA KAKOVOSTI]]&lt;&gt;"",Sklop20[[#This Row],[Preračunana masa/volumen/kos na enoto kg]],"")</f>
        <v/>
      </c>
      <c r="J38" s="464"/>
      <c r="K38" s="465"/>
      <c r="L38" s="465"/>
      <c r="M38" s="466"/>
      <c r="N38" s="467"/>
      <c r="O38" s="467"/>
      <c r="P38" s="468"/>
      <c r="Q38" s="467">
        <f>+Sklop20[[#This Row],[cena/enota brez DDV v EUR]]*Sklop20[[#This Row],[Stopnja DDV (%)]]</f>
        <v>0</v>
      </c>
      <c r="R38" s="467">
        <f>+Sklop20[[#This Row],[cena/enota brez DDV v EUR]]+Sklop20[[#This Row],[Davek (EUR)]]</f>
        <v>0</v>
      </c>
      <c r="S38" s="467">
        <f>+Sklop20[[#This Row],[cena/enota brez DDV v EUR]]*Sklop20[[#This Row],[Okvirna količina]]</f>
        <v>0</v>
      </c>
      <c r="T38" s="469">
        <f>+Sklop20[[#This Row],[Končna cena/enoto mere (EUR) z DDV]]*Sklop20[[#This Row],[Okvirna količina]]</f>
        <v>0</v>
      </c>
      <c r="U38" s="470"/>
    </row>
    <row r="39" spans="1:22">
      <c r="A39" s="419" t="s">
        <v>179</v>
      </c>
      <c r="B39" s="407"/>
      <c r="C39" s="408"/>
      <c r="D39" s="408"/>
      <c r="E39" s="409"/>
      <c r="F39" s="410"/>
      <c r="G39" s="411"/>
      <c r="H39" s="412">
        <f>SUBTOTAL(109,Sklop20[Preračunana masa/volumen/kos na enoto kg])</f>
        <v>3505.8500000000004</v>
      </c>
      <c r="I39" s="412">
        <f>SUBTOTAL(109,Sklop20[Živila iz shem kakovosti (kg)])</f>
        <v>0</v>
      </c>
      <c r="J39" s="410"/>
      <c r="K39" s="413"/>
      <c r="L39" s="413"/>
      <c r="M39" s="414"/>
      <c r="N39" s="415"/>
      <c r="O39" s="415"/>
      <c r="P39" s="415"/>
      <c r="Q39" s="416"/>
      <c r="R39" s="410"/>
      <c r="S39" s="416">
        <f>SUBTOTAL(109,Sklop20[Vrednost za okvirno količino (EUR) brez DDV])</f>
        <v>0</v>
      </c>
      <c r="T39" s="416">
        <f>SUBTOTAL(109,Sklop20[Vrednost za okvirno količino (EUR) z DDV])</f>
        <v>0</v>
      </c>
      <c r="U39" s="417">
        <f>SUBTOTAL(103,Sklop20[Shema kakovosti
(nacionalne, evropske)
])</f>
        <v>0</v>
      </c>
    </row>
    <row r="40" spans="1:22" ht="15">
      <c r="A40" s="7"/>
      <c r="B40" s="5"/>
      <c r="C40" s="29"/>
      <c r="D40" s="29"/>
      <c r="E40" s="28"/>
      <c r="F40" s="8"/>
      <c r="H40" s="270"/>
      <c r="I40" s="270"/>
      <c r="J40" s="9"/>
      <c r="K40" s="9"/>
      <c r="L40" s="23"/>
      <c r="M40" s="23"/>
      <c r="N40" s="9"/>
      <c r="O40" s="9"/>
      <c r="P40" s="9"/>
      <c r="Q40" s="9"/>
      <c r="R40" s="9"/>
      <c r="S40" s="3"/>
      <c r="T40" s="3"/>
      <c r="U40" s="8"/>
    </row>
    <row r="41" spans="1:22">
      <c r="A41" s="47" t="s">
        <v>176</v>
      </c>
      <c r="B41" s="19"/>
      <c r="C41" s="31"/>
      <c r="D41" s="31"/>
      <c r="E41" s="113"/>
      <c r="Q41" s="47"/>
      <c r="R41" s="47"/>
      <c r="S41" s="47"/>
      <c r="T41" s="47"/>
    </row>
    <row r="42" spans="1:22">
      <c r="A42" s="14" t="s">
        <v>1216</v>
      </c>
      <c r="B42" s="19"/>
      <c r="C42" s="31"/>
      <c r="D42" s="31"/>
      <c r="E42" s="113"/>
    </row>
    <row r="43" spans="1:22">
      <c r="A43" s="107" t="s">
        <v>311</v>
      </c>
      <c r="F43" s="68"/>
      <c r="G43" s="68"/>
      <c r="H43" s="520"/>
      <c r="I43" s="520"/>
      <c r="J43" s="32"/>
      <c r="K43" s="32"/>
      <c r="L43" s="54"/>
      <c r="M43" s="54"/>
      <c r="N43" s="32"/>
      <c r="O43" s="32"/>
      <c r="P43" s="32"/>
      <c r="Q43" s="32"/>
      <c r="R43" s="32"/>
    </row>
    <row r="44" spans="1:22">
      <c r="A44" s="124" t="s">
        <v>1449</v>
      </c>
      <c r="B44" s="124"/>
      <c r="C44" s="124"/>
      <c r="D44" s="124"/>
      <c r="E44" s="124"/>
      <c r="F44" s="124"/>
      <c r="G44" s="124"/>
      <c r="H44" s="521"/>
      <c r="I44" s="521"/>
      <c r="J44" s="124"/>
      <c r="K44" s="124"/>
      <c r="L44" s="124"/>
      <c r="M44" s="124"/>
      <c r="N44" s="124"/>
      <c r="O44" s="124"/>
      <c r="P44" s="124"/>
      <c r="Q44" s="124"/>
      <c r="R44" s="124"/>
      <c r="S44" s="124"/>
      <c r="T44" s="124"/>
      <c r="U44" s="124"/>
      <c r="V44" s="123"/>
    </row>
    <row r="45" spans="1:22">
      <c r="A45" s="553"/>
      <c r="B45" s="553"/>
      <c r="C45" s="553"/>
      <c r="D45" s="553"/>
      <c r="E45" s="553"/>
      <c r="F45" s="553"/>
      <c r="G45" s="553"/>
      <c r="H45" s="553"/>
      <c r="I45" s="553"/>
      <c r="J45" s="553"/>
      <c r="K45" s="553"/>
      <c r="L45" s="553"/>
      <c r="M45" s="54"/>
      <c r="N45" s="32"/>
      <c r="O45" s="32"/>
      <c r="P45" s="32"/>
      <c r="Q45" s="32"/>
      <c r="R45" s="32"/>
    </row>
    <row r="46" spans="1:22">
      <c r="N46" s="32"/>
      <c r="O46" s="32"/>
      <c r="P46" s="32"/>
      <c r="Q46" s="32"/>
      <c r="R46" s="32"/>
    </row>
    <row r="47" spans="1:22">
      <c r="A47" s="107" t="s">
        <v>65</v>
      </c>
      <c r="F47" s="68"/>
      <c r="G47" s="68" t="s">
        <v>66</v>
      </c>
      <c r="H47" s="520"/>
      <c r="I47" s="520"/>
      <c r="J47" s="32"/>
      <c r="K47" s="32"/>
      <c r="L47" s="54"/>
      <c r="M47" s="54"/>
      <c r="N47" s="32"/>
      <c r="O47" s="32"/>
      <c r="P47" s="32"/>
      <c r="Q47" s="32" t="s">
        <v>67</v>
      </c>
      <c r="R47" s="32"/>
    </row>
    <row r="48" spans="1:22" ht="15">
      <c r="A48" s="7"/>
      <c r="B48" s="5"/>
      <c r="C48" s="29"/>
      <c r="D48" s="29"/>
      <c r="E48" s="28"/>
      <c r="F48" s="8"/>
      <c r="H48" s="270"/>
      <c r="I48" s="270"/>
      <c r="J48" s="9"/>
      <c r="K48" s="9"/>
      <c r="L48" s="23"/>
      <c r="M48" s="23"/>
      <c r="N48" s="9"/>
      <c r="O48" s="9"/>
      <c r="P48" s="9"/>
      <c r="Q48" s="9"/>
      <c r="R48" s="9"/>
      <c r="S48" s="3"/>
      <c r="T48" s="3"/>
      <c r="U48" s="8"/>
    </row>
    <row r="49" spans="1:22">
      <c r="B49" s="19"/>
      <c r="C49" s="31"/>
      <c r="D49" s="31"/>
      <c r="E49" s="113"/>
    </row>
    <row r="50" spans="1:22">
      <c r="B50" s="19"/>
      <c r="C50" s="31"/>
      <c r="D50" s="31"/>
      <c r="E50" s="113"/>
    </row>
    <row r="51" spans="1:22">
      <c r="B51" s="19"/>
      <c r="C51" s="31"/>
      <c r="D51" s="31"/>
      <c r="E51" s="113"/>
    </row>
    <row r="52" spans="1:22">
      <c r="B52" s="19"/>
      <c r="C52" s="31"/>
      <c r="D52" s="31"/>
      <c r="E52" s="113"/>
    </row>
    <row r="53" spans="1:22">
      <c r="B53" s="19"/>
      <c r="C53" s="31"/>
      <c r="D53" s="31"/>
      <c r="E53" s="113"/>
    </row>
    <row r="54" spans="1:22">
      <c r="B54" s="19"/>
      <c r="C54" s="31"/>
      <c r="D54" s="31"/>
      <c r="E54" s="113"/>
    </row>
    <row r="55" spans="1:22">
      <c r="B55" s="19"/>
      <c r="C55" s="31"/>
      <c r="D55" s="31"/>
      <c r="E55" s="113"/>
    </row>
    <row r="56" spans="1:22">
      <c r="B56" s="19"/>
      <c r="C56" s="31"/>
      <c r="D56" s="31"/>
      <c r="E56" s="113"/>
    </row>
    <row r="57" spans="1:22">
      <c r="B57" s="19"/>
      <c r="C57" s="31"/>
      <c r="D57" s="31"/>
      <c r="E57" s="113"/>
    </row>
    <row r="58" spans="1:22">
      <c r="B58" s="19"/>
      <c r="C58" s="31"/>
      <c r="D58" s="31"/>
      <c r="E58" s="113"/>
    </row>
    <row r="59" spans="1:22">
      <c r="B59" s="19"/>
      <c r="C59" s="31"/>
      <c r="D59" s="31"/>
      <c r="E59" s="113"/>
    </row>
    <row r="60" spans="1:22">
      <c r="B60" s="19"/>
      <c r="C60" s="31"/>
      <c r="D60" s="31"/>
      <c r="E60" s="113"/>
    </row>
    <row r="61" spans="1:22">
      <c r="B61" s="19"/>
      <c r="C61" s="31"/>
      <c r="D61" s="31"/>
      <c r="E61" s="113"/>
    </row>
    <row r="62" spans="1:22">
      <c r="B62" s="19"/>
      <c r="C62" s="31"/>
      <c r="D62" s="31"/>
      <c r="E62" s="113"/>
    </row>
    <row r="63" spans="1:22" s="21" customFormat="1">
      <c r="A63" s="14"/>
      <c r="B63" s="19"/>
      <c r="C63" s="31"/>
      <c r="D63" s="31"/>
      <c r="E63" s="113"/>
      <c r="F63" s="114"/>
      <c r="G63" s="114"/>
      <c r="H63" s="518"/>
      <c r="I63" s="518"/>
      <c r="L63" s="14"/>
      <c r="M63" s="14"/>
      <c r="N63" s="14"/>
      <c r="O63" s="14"/>
      <c r="P63" s="14"/>
      <c r="Q63" s="14"/>
      <c r="R63" s="14"/>
      <c r="S63" s="14"/>
      <c r="T63" s="14"/>
      <c r="U63" s="68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H64" s="518"/>
      <c r="I64" s="518"/>
      <c r="L64" s="14"/>
      <c r="M64" s="14"/>
      <c r="N64" s="14"/>
      <c r="O64" s="14"/>
      <c r="P64" s="14"/>
      <c r="Q64" s="14"/>
      <c r="R64" s="14"/>
      <c r="S64" s="14"/>
      <c r="T64" s="14"/>
      <c r="U64" s="68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H65" s="518"/>
      <c r="I65" s="518"/>
      <c r="L65" s="14"/>
      <c r="M65" s="14"/>
      <c r="N65" s="14"/>
      <c r="O65" s="14"/>
      <c r="P65" s="14"/>
      <c r="Q65" s="14"/>
      <c r="R65" s="14"/>
      <c r="S65" s="14"/>
      <c r="T65" s="14"/>
      <c r="U65" s="68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H66" s="518"/>
      <c r="I66" s="518"/>
      <c r="L66" s="14"/>
      <c r="M66" s="14"/>
      <c r="N66" s="14"/>
      <c r="O66" s="14"/>
      <c r="P66" s="14"/>
      <c r="Q66" s="14"/>
      <c r="R66" s="14"/>
      <c r="S66" s="14"/>
      <c r="T66" s="14"/>
      <c r="U66" s="68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H67" s="518"/>
      <c r="I67" s="518"/>
      <c r="L67" s="14"/>
      <c r="M67" s="14"/>
      <c r="N67" s="14"/>
      <c r="O67" s="14"/>
      <c r="P67" s="14"/>
      <c r="Q67" s="14"/>
      <c r="R67" s="14"/>
      <c r="S67" s="14"/>
      <c r="T67" s="14"/>
      <c r="U67" s="68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H68" s="518"/>
      <c r="I68" s="518"/>
      <c r="L68" s="14"/>
      <c r="M68" s="14"/>
      <c r="N68" s="14"/>
      <c r="O68" s="14"/>
      <c r="P68" s="14"/>
      <c r="Q68" s="14"/>
      <c r="R68" s="14"/>
      <c r="S68" s="14"/>
      <c r="T68" s="14"/>
      <c r="U68" s="68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H69" s="518"/>
      <c r="I69" s="518"/>
      <c r="L69" s="14"/>
      <c r="M69" s="14"/>
      <c r="N69" s="14"/>
      <c r="O69" s="14"/>
      <c r="P69" s="14"/>
      <c r="Q69" s="14"/>
      <c r="R69" s="14"/>
      <c r="S69" s="14"/>
      <c r="T69" s="14"/>
      <c r="U69" s="68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H70" s="518"/>
      <c r="I70" s="518"/>
      <c r="L70" s="14"/>
      <c r="M70" s="14"/>
      <c r="N70" s="14"/>
      <c r="O70" s="14"/>
      <c r="P70" s="14"/>
      <c r="Q70" s="14"/>
      <c r="R70" s="14"/>
      <c r="S70" s="14"/>
      <c r="T70" s="14"/>
      <c r="U70" s="68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H71" s="518"/>
      <c r="I71" s="518"/>
      <c r="L71" s="14"/>
      <c r="M71" s="14"/>
      <c r="N71" s="14"/>
      <c r="O71" s="14"/>
      <c r="P71" s="14"/>
      <c r="Q71" s="14"/>
      <c r="R71" s="14"/>
      <c r="S71" s="14"/>
      <c r="T71" s="14"/>
      <c r="U71" s="68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H72" s="518"/>
      <c r="I72" s="518"/>
      <c r="L72" s="14"/>
      <c r="M72" s="14"/>
      <c r="N72" s="14"/>
      <c r="O72" s="14"/>
      <c r="P72" s="14"/>
      <c r="Q72" s="14"/>
      <c r="R72" s="14"/>
      <c r="S72" s="14"/>
      <c r="T72" s="14"/>
      <c r="U72" s="68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H73" s="518"/>
      <c r="I73" s="518"/>
      <c r="L73" s="14"/>
      <c r="M73" s="14"/>
      <c r="N73" s="14"/>
      <c r="O73" s="14"/>
      <c r="P73" s="14"/>
      <c r="Q73" s="14"/>
      <c r="R73" s="14"/>
      <c r="S73" s="14"/>
      <c r="T73" s="14"/>
      <c r="U73" s="68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H74" s="518"/>
      <c r="I74" s="518"/>
      <c r="L74" s="14"/>
      <c r="M74" s="14"/>
      <c r="N74" s="14"/>
      <c r="O74" s="14"/>
      <c r="P74" s="14"/>
      <c r="Q74" s="14"/>
      <c r="R74" s="14"/>
      <c r="S74" s="14"/>
      <c r="T74" s="14"/>
      <c r="U74" s="68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H75" s="518"/>
      <c r="I75" s="518"/>
      <c r="L75" s="14"/>
      <c r="M75" s="14"/>
      <c r="N75" s="14"/>
      <c r="O75" s="14"/>
      <c r="P75" s="14"/>
      <c r="Q75" s="14"/>
      <c r="R75" s="14"/>
      <c r="S75" s="14"/>
      <c r="T75" s="14"/>
      <c r="U75" s="68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H76" s="518"/>
      <c r="I76" s="518"/>
      <c r="L76" s="14"/>
      <c r="M76" s="14"/>
      <c r="N76" s="14"/>
      <c r="O76" s="14"/>
      <c r="P76" s="14"/>
      <c r="Q76" s="14"/>
      <c r="R76" s="14"/>
      <c r="S76" s="14"/>
      <c r="T76" s="14"/>
      <c r="U76" s="68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H77" s="518"/>
      <c r="I77" s="518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H78" s="518"/>
      <c r="I78" s="518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H79" s="518"/>
      <c r="I79" s="518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H80" s="518"/>
      <c r="I80" s="518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H81" s="518"/>
      <c r="I81" s="518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H82" s="518"/>
      <c r="I82" s="518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H83" s="518"/>
      <c r="I83" s="518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H84" s="518"/>
      <c r="I84" s="518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H85" s="518"/>
      <c r="I85" s="518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H86" s="518"/>
      <c r="I86" s="518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H87" s="518"/>
      <c r="I87" s="518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H88" s="518"/>
      <c r="I88" s="518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H89" s="518"/>
      <c r="I89" s="518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H90" s="518"/>
      <c r="I90" s="518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H91" s="518"/>
      <c r="I91" s="518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H92" s="518"/>
      <c r="I92" s="518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H93" s="518"/>
      <c r="I93" s="518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H94" s="518"/>
      <c r="I94" s="518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H95" s="518"/>
      <c r="I95" s="518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H96" s="518"/>
      <c r="I96" s="518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H97" s="518"/>
      <c r="I97" s="518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H98" s="518"/>
      <c r="I98" s="518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H99" s="518"/>
      <c r="I99" s="518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H100" s="518"/>
      <c r="I100" s="518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H101" s="518"/>
      <c r="I101" s="518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H102" s="518"/>
      <c r="I102" s="518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H103" s="518"/>
      <c r="I103" s="518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H104" s="518"/>
      <c r="I104" s="518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H105" s="518"/>
      <c r="I105" s="518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H106" s="518"/>
      <c r="I106" s="518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H107" s="518"/>
      <c r="I107" s="518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H108" s="518"/>
      <c r="I108" s="518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H109" s="518"/>
      <c r="I109" s="518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H110" s="518"/>
      <c r="I110" s="518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H111" s="518"/>
      <c r="I111" s="518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H112" s="518"/>
      <c r="I112" s="518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H113" s="518"/>
      <c r="I113" s="518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H114" s="518"/>
      <c r="I114" s="518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H115" s="518"/>
      <c r="I115" s="518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H116" s="518"/>
      <c r="I116" s="518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H117" s="518"/>
      <c r="I117" s="518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H118" s="518"/>
      <c r="I118" s="518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H119" s="518"/>
      <c r="I119" s="518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H120" s="518"/>
      <c r="I120" s="518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H121" s="518"/>
      <c r="I121" s="518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H122" s="518"/>
      <c r="I122" s="518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H123" s="518"/>
      <c r="I123" s="518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H124" s="518"/>
      <c r="I124" s="518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H125" s="518"/>
      <c r="I125" s="518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H126" s="518"/>
      <c r="I126" s="518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H127" s="518"/>
      <c r="I127" s="518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H128" s="518"/>
      <c r="I128" s="518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H129" s="518"/>
      <c r="I129" s="518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H130" s="518"/>
      <c r="I130" s="518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H131" s="518"/>
      <c r="I131" s="518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H132" s="518"/>
      <c r="I132" s="518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H133" s="518"/>
      <c r="I133" s="518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H134" s="518"/>
      <c r="I134" s="518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H135" s="518"/>
      <c r="I135" s="518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H136" s="518"/>
      <c r="I136" s="518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H137" s="518"/>
      <c r="I137" s="518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H138" s="518"/>
      <c r="I138" s="518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H139" s="518"/>
      <c r="I139" s="518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H140" s="518"/>
      <c r="I140" s="518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H141" s="518"/>
      <c r="I141" s="518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H142" s="518"/>
      <c r="I142" s="518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H143" s="518"/>
      <c r="I143" s="518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H144" s="518"/>
      <c r="I144" s="518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H145" s="518"/>
      <c r="I145" s="518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H146" s="518"/>
      <c r="I146" s="518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H147" s="518"/>
      <c r="I147" s="518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H148" s="518"/>
      <c r="I148" s="518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H149" s="518"/>
      <c r="I149" s="518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H150" s="518"/>
      <c r="I150" s="518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H151" s="518"/>
      <c r="I151" s="518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H152" s="518"/>
      <c r="I152" s="518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H153" s="518"/>
      <c r="I153" s="518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H154" s="518"/>
      <c r="I154" s="518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H155" s="518"/>
      <c r="I155" s="518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H156" s="518"/>
      <c r="I156" s="518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H157" s="518"/>
      <c r="I157" s="518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H158" s="518"/>
      <c r="I158" s="518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H159" s="518"/>
      <c r="I159" s="518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H160" s="518"/>
      <c r="I160" s="518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H161" s="518"/>
      <c r="I161" s="518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H162" s="518"/>
      <c r="I162" s="518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H163" s="518"/>
      <c r="I163" s="518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H164" s="518"/>
      <c r="I164" s="518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H165" s="518"/>
      <c r="I165" s="518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H166" s="518"/>
      <c r="I166" s="518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H167" s="518"/>
      <c r="I167" s="518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H168" s="518"/>
      <c r="I168" s="518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H169" s="518"/>
      <c r="I169" s="518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H170" s="518"/>
      <c r="I170" s="518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H171" s="518"/>
      <c r="I171" s="518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H172" s="518"/>
      <c r="I172" s="518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H173" s="518"/>
      <c r="I173" s="518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H174" s="518"/>
      <c r="I174" s="518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H175" s="518"/>
      <c r="I175" s="518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H176" s="518"/>
      <c r="I176" s="518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H177" s="518"/>
      <c r="I177" s="518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H178" s="518"/>
      <c r="I178" s="518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H179" s="518"/>
      <c r="I179" s="518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H180" s="518"/>
      <c r="I180" s="518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H181" s="518"/>
      <c r="I181" s="518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H182" s="518"/>
      <c r="I182" s="518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H183" s="518"/>
      <c r="I183" s="518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H184" s="518"/>
      <c r="I184" s="518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H185" s="518"/>
      <c r="I185" s="518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H186" s="518"/>
      <c r="I186" s="518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H187" s="518"/>
      <c r="I187" s="518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H188" s="518"/>
      <c r="I188" s="518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H189" s="518"/>
      <c r="I189" s="518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H190" s="518"/>
      <c r="I190" s="518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H191" s="518"/>
      <c r="I191" s="518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H192" s="518"/>
      <c r="I192" s="518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H193" s="518"/>
      <c r="I193" s="518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H194" s="518"/>
      <c r="I194" s="518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H195" s="518"/>
      <c r="I195" s="518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H196" s="518"/>
      <c r="I196" s="518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H197" s="518"/>
      <c r="I197" s="518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H198" s="518"/>
      <c r="I198" s="518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H199" s="518"/>
      <c r="I199" s="518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H200" s="518"/>
      <c r="I200" s="518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H201" s="518"/>
      <c r="I201" s="518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H202" s="518"/>
      <c r="I202" s="518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H203" s="518"/>
      <c r="I203" s="518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H204" s="518"/>
      <c r="I204" s="518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H205" s="518"/>
      <c r="I205" s="518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H206" s="518"/>
      <c r="I206" s="518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H207" s="518"/>
      <c r="I207" s="518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H208" s="518"/>
      <c r="I208" s="518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H209" s="518"/>
      <c r="I209" s="518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H210" s="518"/>
      <c r="I210" s="518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H211" s="518"/>
      <c r="I211" s="518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H212" s="518"/>
      <c r="I212" s="518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H213" s="518"/>
      <c r="I213" s="518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H214" s="518"/>
      <c r="I214" s="518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H215" s="518"/>
      <c r="I215" s="518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H216" s="518"/>
      <c r="I216" s="518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H217" s="518"/>
      <c r="I217" s="518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H218" s="518"/>
      <c r="I218" s="518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H219" s="518"/>
      <c r="I219" s="518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H220" s="518"/>
      <c r="I220" s="518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H221" s="518"/>
      <c r="I221" s="518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H222" s="518"/>
      <c r="I222" s="518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H223" s="518"/>
      <c r="I223" s="518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H224" s="518"/>
      <c r="I224" s="518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H225" s="518"/>
      <c r="I225" s="518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H226" s="518"/>
      <c r="I226" s="518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H227" s="518"/>
      <c r="I227" s="518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H228" s="518"/>
      <c r="I228" s="518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H229" s="518"/>
      <c r="I229" s="518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H230" s="518"/>
      <c r="I230" s="518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H231" s="518"/>
      <c r="I231" s="518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H232" s="518"/>
      <c r="I232" s="518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H233" s="518"/>
      <c r="I233" s="518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H234" s="518"/>
      <c r="I234" s="518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H235" s="518"/>
      <c r="I235" s="518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H236" s="518"/>
      <c r="I236" s="518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H237" s="518"/>
      <c r="I237" s="518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H238" s="518"/>
      <c r="I238" s="518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H239" s="518"/>
      <c r="I239" s="518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H240" s="518"/>
      <c r="I240" s="518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H241" s="518"/>
      <c r="I241" s="518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H242" s="518"/>
      <c r="I242" s="518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H243" s="518"/>
      <c r="I243" s="518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H244" s="518"/>
      <c r="I244" s="518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H245" s="518"/>
      <c r="I245" s="518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H246" s="518"/>
      <c r="I246" s="518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H247" s="518"/>
      <c r="I247" s="518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H248" s="518"/>
      <c r="I248" s="518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H249" s="518"/>
      <c r="I249" s="518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H250" s="518"/>
      <c r="I250" s="518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H251" s="518"/>
      <c r="I251" s="518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H252" s="518"/>
      <c r="I252" s="518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H253" s="518"/>
      <c r="I253" s="518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H254" s="518"/>
      <c r="I254" s="518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H255" s="518"/>
      <c r="I255" s="518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H256" s="518"/>
      <c r="I256" s="518"/>
      <c r="L256" s="14"/>
      <c r="M256" s="14"/>
      <c r="N256" s="14"/>
      <c r="O256" s="14"/>
      <c r="P256" s="14"/>
      <c r="Q256" s="14"/>
      <c r="R256" s="14"/>
      <c r="S256" s="14"/>
      <c r="T256" s="14"/>
      <c r="U256" s="68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H257" s="518"/>
      <c r="I257" s="518"/>
      <c r="L257" s="14"/>
      <c r="M257" s="14"/>
      <c r="N257" s="14"/>
      <c r="O257" s="14"/>
      <c r="P257" s="14"/>
      <c r="Q257" s="14"/>
      <c r="R257" s="14"/>
      <c r="S257" s="14"/>
      <c r="T257" s="14"/>
      <c r="U257" s="68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H258" s="518"/>
      <c r="I258" s="518"/>
      <c r="L258" s="14"/>
      <c r="M258" s="14"/>
      <c r="N258" s="14"/>
      <c r="O258" s="14"/>
      <c r="P258" s="14"/>
      <c r="Q258" s="14"/>
      <c r="R258" s="14"/>
      <c r="S258" s="14"/>
      <c r="T258" s="14"/>
      <c r="U258" s="68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H259" s="518"/>
      <c r="I259" s="518"/>
      <c r="L259" s="14"/>
      <c r="M259" s="14"/>
      <c r="N259" s="14"/>
      <c r="O259" s="14"/>
      <c r="P259" s="14"/>
      <c r="Q259" s="14"/>
      <c r="R259" s="14"/>
      <c r="S259" s="14"/>
      <c r="T259" s="14"/>
      <c r="U259" s="68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H260" s="518"/>
      <c r="I260" s="518"/>
      <c r="L260" s="14"/>
      <c r="M260" s="14"/>
      <c r="N260" s="14"/>
      <c r="O260" s="14"/>
      <c r="P260" s="14"/>
      <c r="Q260" s="14"/>
      <c r="R260" s="14"/>
      <c r="S260" s="14"/>
      <c r="T260" s="14"/>
      <c r="U260" s="68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H261" s="518"/>
      <c r="I261" s="518"/>
      <c r="L261" s="14"/>
      <c r="M261" s="14"/>
      <c r="N261" s="14"/>
      <c r="O261" s="14"/>
      <c r="P261" s="14"/>
      <c r="Q261" s="14"/>
      <c r="R261" s="14"/>
      <c r="S261" s="14"/>
      <c r="T261" s="14"/>
      <c r="U261" s="68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H262" s="518"/>
      <c r="I262" s="518"/>
      <c r="L262" s="14"/>
      <c r="M262" s="14"/>
      <c r="N262" s="14"/>
      <c r="O262" s="14"/>
      <c r="P262" s="14"/>
      <c r="Q262" s="14"/>
      <c r="R262" s="14"/>
      <c r="S262" s="14"/>
      <c r="T262" s="14"/>
      <c r="U262" s="68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H263" s="518"/>
      <c r="I263" s="518"/>
      <c r="L263" s="14"/>
      <c r="M263" s="14"/>
      <c r="N263" s="14"/>
      <c r="O263" s="14"/>
      <c r="P263" s="14"/>
      <c r="Q263" s="14"/>
      <c r="R263" s="14"/>
      <c r="S263" s="14"/>
      <c r="T263" s="14"/>
      <c r="U263" s="68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H264" s="518"/>
      <c r="I264" s="518"/>
      <c r="L264" s="14"/>
      <c r="M264" s="14"/>
      <c r="N264" s="14"/>
      <c r="O264" s="14"/>
      <c r="P264" s="14"/>
      <c r="Q264" s="14"/>
      <c r="R264" s="14"/>
      <c r="S264" s="14"/>
      <c r="T264" s="14"/>
      <c r="U264" s="68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H265" s="518"/>
      <c r="I265" s="518"/>
      <c r="L265" s="14"/>
      <c r="M265" s="14"/>
      <c r="N265" s="14"/>
      <c r="O265" s="14"/>
      <c r="P265" s="14"/>
      <c r="Q265" s="14"/>
      <c r="R265" s="14"/>
      <c r="S265" s="14"/>
      <c r="T265" s="14"/>
      <c r="U265" s="68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H266" s="518"/>
      <c r="I266" s="518"/>
      <c r="L266" s="14"/>
      <c r="M266" s="14"/>
      <c r="N266" s="14"/>
      <c r="O266" s="14"/>
      <c r="P266" s="14"/>
      <c r="Q266" s="14"/>
      <c r="R266" s="14"/>
      <c r="S266" s="14"/>
      <c r="T266" s="14"/>
      <c r="U266" s="68"/>
      <c r="V266" s="14"/>
    </row>
    <row r="267" spans="1:22" s="21" customFormat="1">
      <c r="A267" s="14"/>
      <c r="B267" s="19"/>
      <c r="C267" s="31"/>
      <c r="D267" s="31"/>
      <c r="E267" s="113"/>
      <c r="F267" s="114"/>
      <c r="G267" s="114"/>
      <c r="H267" s="518"/>
      <c r="I267" s="518"/>
      <c r="L267" s="14"/>
      <c r="M267" s="14"/>
      <c r="N267" s="14"/>
      <c r="O267" s="14"/>
      <c r="P267" s="14"/>
      <c r="Q267" s="14"/>
      <c r="R267" s="14"/>
      <c r="S267" s="14"/>
      <c r="T267" s="14"/>
      <c r="U267" s="68"/>
      <c r="V267" s="14"/>
    </row>
    <row r="268" spans="1:22" s="21" customFormat="1">
      <c r="A268" s="14"/>
      <c r="B268" s="19"/>
      <c r="C268" s="31"/>
      <c r="D268" s="31"/>
      <c r="E268" s="113"/>
      <c r="F268" s="114"/>
      <c r="G268" s="114"/>
      <c r="H268" s="518"/>
      <c r="I268" s="518"/>
      <c r="L268" s="14"/>
      <c r="M268" s="14"/>
      <c r="N268" s="14"/>
      <c r="O268" s="14"/>
      <c r="P268" s="14"/>
      <c r="Q268" s="14"/>
      <c r="R268" s="14"/>
      <c r="S268" s="14"/>
      <c r="T268" s="14"/>
      <c r="U268" s="68"/>
      <c r="V268" s="14"/>
    </row>
    <row r="269" spans="1:22" s="21" customFormat="1">
      <c r="A269" s="14"/>
      <c r="B269" s="19"/>
      <c r="C269" s="31"/>
      <c r="D269" s="31"/>
      <c r="E269" s="113"/>
      <c r="F269" s="114"/>
      <c r="G269" s="114"/>
      <c r="H269" s="518"/>
      <c r="I269" s="518"/>
      <c r="L269" s="14"/>
      <c r="M269" s="14"/>
      <c r="N269" s="14"/>
      <c r="O269" s="14"/>
      <c r="P269" s="14"/>
      <c r="Q269" s="14"/>
      <c r="R269" s="14"/>
      <c r="S269" s="14"/>
      <c r="T269" s="14"/>
      <c r="U269" s="68"/>
      <c r="V269" s="14"/>
    </row>
    <row r="270" spans="1:22" s="21" customFormat="1">
      <c r="A270" s="14"/>
      <c r="B270" s="19"/>
      <c r="C270" s="31"/>
      <c r="D270" s="31"/>
      <c r="E270" s="113"/>
      <c r="F270" s="114"/>
      <c r="G270" s="114"/>
      <c r="H270" s="518"/>
      <c r="I270" s="518"/>
      <c r="L270" s="14"/>
      <c r="M270" s="14"/>
      <c r="N270" s="14"/>
      <c r="O270" s="14"/>
      <c r="P270" s="14"/>
      <c r="Q270" s="14"/>
      <c r="R270" s="14"/>
      <c r="S270" s="14"/>
      <c r="T270" s="14"/>
      <c r="U270" s="68"/>
      <c r="V270" s="14"/>
    </row>
    <row r="271" spans="1:22" s="21" customFormat="1">
      <c r="A271" s="14"/>
      <c r="B271" s="19"/>
      <c r="C271" s="31"/>
      <c r="D271" s="31"/>
      <c r="E271" s="113"/>
      <c r="F271" s="114"/>
      <c r="G271" s="114"/>
      <c r="H271" s="518"/>
      <c r="I271" s="518"/>
      <c r="L271" s="14"/>
      <c r="M271" s="14"/>
      <c r="N271" s="14"/>
      <c r="O271" s="14"/>
      <c r="P271" s="14"/>
      <c r="Q271" s="14"/>
      <c r="R271" s="14"/>
      <c r="S271" s="14"/>
      <c r="T271" s="14"/>
      <c r="U271" s="68"/>
      <c r="V271" s="14"/>
    </row>
  </sheetData>
  <sheetProtection insertRows="0" deleteRows="0"/>
  <protectedRanges>
    <protectedRange sqref="J46:P1048576 M45:P45 U1:U1048576 J1:P44" name="Obseg1"/>
    <protectedRange sqref="J45:L45" name="Obseg1_2"/>
  </protectedRanges>
  <mergeCells count="8">
    <mergeCell ref="A45:L45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4">
    <cfRule type="colorScale" priority="1">
      <colorScale>
        <cfvo type="min"/>
        <cfvo type="max"/>
        <color rgb="FFFCFCFF"/>
        <color rgb="FFF8696B"/>
      </colorScale>
    </cfRule>
  </conditionalFormatting>
  <conditionalFormatting sqref="B31 B19 B22:B23 B25:B28">
    <cfRule type="colorScale" priority="648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3" max="11" man="1"/>
  </rowBreaks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V268"/>
  <sheetViews>
    <sheetView zoomScale="90" zoomScaleNormal="90" zoomScaleSheetLayoutView="100" workbookViewId="0">
      <selection activeCell="N11" sqref="N11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518" hidden="1" customWidth="1"/>
    <col min="9" max="9" width="7.42578125" style="518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129</v>
      </c>
    </row>
    <row r="2" spans="1:21" ht="15">
      <c r="B2" s="50" t="s">
        <v>130</v>
      </c>
      <c r="C2" s="543" t="str">
        <f>+'prva stran'!B6</f>
        <v>VRTEC MEDVODE</v>
      </c>
      <c r="D2" s="544"/>
      <c r="E2" s="544"/>
      <c r="F2" s="544"/>
      <c r="G2" s="544"/>
      <c r="H2" s="544"/>
      <c r="I2" s="544"/>
      <c r="J2" s="544"/>
    </row>
    <row r="3" spans="1:21" ht="15">
      <c r="B3" s="50" t="s">
        <v>131</v>
      </c>
      <c r="C3" s="545" t="str">
        <f>+'prva stran'!B7</f>
        <v xml:space="preserve">Ostrovrharjeva ulica 2, 1215  MEDVODE </v>
      </c>
      <c r="D3" s="546"/>
      <c r="E3" s="546"/>
      <c r="F3" s="546"/>
      <c r="G3" s="546"/>
      <c r="H3" s="546"/>
      <c r="I3" s="546"/>
      <c r="J3" s="546"/>
    </row>
    <row r="4" spans="1:21" ht="15">
      <c r="B4" s="69"/>
    </row>
    <row r="5" spans="1:21" ht="15">
      <c r="B5" s="49" t="s">
        <v>133</v>
      </c>
    </row>
    <row r="6" spans="1:21" ht="17.25" customHeight="1">
      <c r="B6" s="51" t="s">
        <v>130</v>
      </c>
      <c r="C6" s="547">
        <f>+'prva stran'!B10</f>
        <v>0</v>
      </c>
      <c r="D6" s="548"/>
      <c r="E6" s="548"/>
      <c r="F6" s="548"/>
      <c r="G6" s="548"/>
      <c r="H6" s="548"/>
      <c r="I6" s="548"/>
      <c r="J6" s="548"/>
    </row>
    <row r="7" spans="1:21" ht="17.25" customHeight="1">
      <c r="B7" s="51" t="s">
        <v>131</v>
      </c>
      <c r="C7" s="549">
        <f>+'prva stran'!B11</f>
        <v>0</v>
      </c>
      <c r="D7" s="550"/>
      <c r="E7" s="550"/>
      <c r="F7" s="550"/>
      <c r="G7" s="550"/>
      <c r="H7" s="550"/>
      <c r="I7" s="550"/>
      <c r="J7" s="550"/>
    </row>
    <row r="8" spans="1:21" ht="17.25" customHeight="1">
      <c r="B8" s="51" t="s">
        <v>132</v>
      </c>
      <c r="C8" s="549">
        <f>+'prva stran'!B12</f>
        <v>0</v>
      </c>
      <c r="D8" s="550"/>
      <c r="E8" s="550"/>
      <c r="F8" s="550"/>
      <c r="G8" s="550"/>
      <c r="H8" s="550"/>
      <c r="I8" s="550"/>
      <c r="J8" s="550"/>
    </row>
    <row r="9" spans="1:21" s="15" customFormat="1" ht="17.25" customHeight="1">
      <c r="A9" s="12"/>
      <c r="B9" s="52" t="s">
        <v>134</v>
      </c>
      <c r="C9" s="551">
        <f>+'prva stran'!B13</f>
        <v>0</v>
      </c>
      <c r="D9" s="550"/>
      <c r="E9" s="550"/>
      <c r="F9" s="550"/>
      <c r="G9" s="550"/>
      <c r="H9" s="550"/>
      <c r="I9" s="550"/>
      <c r="J9" s="550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519"/>
      <c r="I10" s="519"/>
      <c r="J10" s="17"/>
      <c r="K10" s="17"/>
      <c r="U10" s="8"/>
    </row>
    <row r="11" spans="1:21" s="15" customFormat="1" ht="15">
      <c r="B11" s="18" t="s">
        <v>98</v>
      </c>
      <c r="C11" s="28"/>
      <c r="D11" s="28"/>
      <c r="E11" s="28"/>
      <c r="F11" s="115"/>
      <c r="G11" s="115"/>
      <c r="H11" s="519"/>
      <c r="I11" s="519"/>
      <c r="J11" s="17"/>
      <c r="K11" s="17"/>
      <c r="U11" s="8"/>
    </row>
    <row r="12" spans="1:21" s="15" customFormat="1" ht="21" customHeight="1">
      <c r="B12" s="83" t="str">
        <f>+'Ponudbeni pred_rekapitulacija'!A34</f>
        <v>21. sklop:</v>
      </c>
      <c r="C12" s="83"/>
      <c r="D12" s="27"/>
      <c r="E12" s="28"/>
      <c r="F12" s="115"/>
      <c r="G12" s="115"/>
      <c r="H12" s="519"/>
      <c r="I12" s="519"/>
      <c r="J12" s="17"/>
      <c r="K12" s="17"/>
      <c r="U12" s="8"/>
    </row>
    <row r="13" spans="1:21" s="15" customFormat="1" ht="21" customHeight="1">
      <c r="B13" s="542" t="str">
        <f>+'Ponudbeni pred_rekapitulacija'!B34</f>
        <v>ČAJI – VERIGE IN OSTALO</v>
      </c>
      <c r="C13" s="542"/>
      <c r="D13" s="542"/>
      <c r="E13" s="542"/>
      <c r="F13" s="542"/>
      <c r="G13" s="542"/>
      <c r="H13" s="542"/>
      <c r="I13" s="542"/>
      <c r="J13" s="542"/>
      <c r="K13" s="542"/>
      <c r="U13" s="8"/>
    </row>
    <row r="14" spans="1:21" s="73" customFormat="1" ht="12" customHeight="1">
      <c r="A14" s="46">
        <v>1</v>
      </c>
      <c r="B14" s="46" t="s">
        <v>159</v>
      </c>
      <c r="C14" s="46" t="s">
        <v>155</v>
      </c>
      <c r="D14" s="46" t="s">
        <v>156</v>
      </c>
      <c r="E14" s="46" t="s">
        <v>226</v>
      </c>
      <c r="F14" s="46">
        <v>3</v>
      </c>
      <c r="G14" s="46">
        <v>4</v>
      </c>
      <c r="H14" s="70" t="s">
        <v>97</v>
      </c>
      <c r="I14" s="70" t="s">
        <v>170</v>
      </c>
      <c r="J14" s="71">
        <v>5</v>
      </c>
      <c r="K14" s="71">
        <v>6</v>
      </c>
      <c r="L14" s="71" t="s">
        <v>64</v>
      </c>
      <c r="M14" s="71" t="s">
        <v>221</v>
      </c>
      <c r="N14" s="71">
        <v>7</v>
      </c>
      <c r="O14" s="71" t="s">
        <v>222</v>
      </c>
      <c r="P14" s="71">
        <v>8</v>
      </c>
      <c r="Q14" s="72" t="s">
        <v>223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228</v>
      </c>
      <c r="C15" s="56" t="s">
        <v>218</v>
      </c>
      <c r="D15" s="56" t="s">
        <v>219</v>
      </c>
      <c r="E15" s="56" t="s">
        <v>227</v>
      </c>
      <c r="F15" s="56" t="s">
        <v>144</v>
      </c>
      <c r="G15" s="56" t="s">
        <v>145</v>
      </c>
      <c r="H15" s="57" t="s">
        <v>178</v>
      </c>
      <c r="I15" s="57" t="s">
        <v>214</v>
      </c>
      <c r="J15" s="58" t="s">
        <v>151</v>
      </c>
      <c r="K15" s="58" t="s">
        <v>96</v>
      </c>
      <c r="L15" s="58" t="s">
        <v>1436</v>
      </c>
      <c r="M15" s="58" t="s">
        <v>150</v>
      </c>
      <c r="N15" s="58" t="s">
        <v>63</v>
      </c>
      <c r="O15" s="58" t="s">
        <v>169</v>
      </c>
      <c r="P15" s="58" t="s">
        <v>147</v>
      </c>
      <c r="Q15" s="59" t="s">
        <v>148</v>
      </c>
      <c r="R15" s="59" t="s">
        <v>163</v>
      </c>
      <c r="S15" s="59" t="s">
        <v>152</v>
      </c>
      <c r="T15" s="59" t="s">
        <v>153</v>
      </c>
      <c r="U15" s="58" t="s">
        <v>166</v>
      </c>
    </row>
    <row r="16" spans="1:21" s="440" customFormat="1" ht="24">
      <c r="A16" s="84" t="s">
        <v>1</v>
      </c>
      <c r="B16" s="81" t="s">
        <v>1302</v>
      </c>
      <c r="C16" s="82" t="s">
        <v>1092</v>
      </c>
      <c r="D16" s="82" t="s">
        <v>157</v>
      </c>
      <c r="E16" s="119"/>
      <c r="F16" s="442">
        <v>80</v>
      </c>
      <c r="G16" s="480" t="s">
        <v>0</v>
      </c>
      <c r="H16" s="3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80</v>
      </c>
      <c r="I16" s="300" t="str">
        <f>IF(Sklop21[[#This Row],[ZAHTEVANA SHEMA KAKOVOSTI]]&lt;&gt;"",Sklop21[[#This Row],[Preračunana masa/volumen/kos na enoto kg]],"")</f>
        <v/>
      </c>
      <c r="J16" s="457"/>
      <c r="K16" s="458"/>
      <c r="L16" s="458"/>
      <c r="M16" s="459"/>
      <c r="N16" s="460"/>
      <c r="O16" s="460"/>
      <c r="P16" s="461"/>
      <c r="Q16" s="460">
        <f>+Sklop21[[#This Row],[cena/enota brez DDV v EUR]]*Sklop21[[#This Row],[Stopnja DDV (%)]]</f>
        <v>0</v>
      </c>
      <c r="R16" s="460">
        <f>+Sklop21[[#This Row],[cena/enota brez DDV v EUR]]+Sklop21[[#This Row],[Davek (EUR)]]</f>
        <v>0</v>
      </c>
      <c r="S16" s="460">
        <f>+Sklop21[[#This Row],[cena/enota brez DDV v EUR]]*Sklop21[[#This Row],[Okvirna količina]]</f>
        <v>0</v>
      </c>
      <c r="T16" s="460">
        <f>+Sklop21[[#This Row],[Končna cena/enoto mere (EUR) z DDV]]*Sklop21[[#This Row],[Okvirna količina]]</f>
        <v>0</v>
      </c>
      <c r="U16" s="119"/>
    </row>
    <row r="17" spans="1:21" s="440" customFormat="1" ht="12">
      <c r="A17" s="84" t="s">
        <v>3</v>
      </c>
      <c r="B17" s="10" t="s">
        <v>902</v>
      </c>
      <c r="C17" s="82" t="s">
        <v>1092</v>
      </c>
      <c r="D17" s="82" t="s">
        <v>157</v>
      </c>
      <c r="E17" s="119"/>
      <c r="F17" s="442">
        <v>10</v>
      </c>
      <c r="G17" s="480" t="s">
        <v>0</v>
      </c>
      <c r="H17" s="3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17" s="300" t="str">
        <f>IF(Sklop21[[#This Row],[ZAHTEVANA SHEMA KAKOVOSTI]]&lt;&gt;"",Sklop21[[#This Row],[Preračunana masa/volumen/kos na enoto kg]],"")</f>
        <v/>
      </c>
      <c r="J17" s="445"/>
      <c r="K17" s="446"/>
      <c r="L17" s="446"/>
      <c r="M17" s="447"/>
      <c r="N17" s="448"/>
      <c r="O17" s="448"/>
      <c r="P17" s="449"/>
      <c r="Q17" s="448">
        <f>+Sklop21[[#This Row],[cena/enota brez DDV v EUR]]*Sklop21[[#This Row],[Stopnja DDV (%)]]</f>
        <v>0</v>
      </c>
      <c r="R17" s="448">
        <f>+Sklop21[[#This Row],[cena/enota brez DDV v EUR]]+Sklop21[[#This Row],[Davek (EUR)]]</f>
        <v>0</v>
      </c>
      <c r="S17" s="448">
        <f>+Sklop21[[#This Row],[cena/enota brez DDV v EUR]]*Sklop21[[#This Row],[Okvirna količina]]</f>
        <v>0</v>
      </c>
      <c r="T17" s="448">
        <f>+Sklop21[[#This Row],[Končna cena/enoto mere (EUR) z DDV]]*Sklop21[[#This Row],[Okvirna količina]]</f>
        <v>0</v>
      </c>
      <c r="U17" s="119"/>
    </row>
    <row r="18" spans="1:21" s="440" customFormat="1" ht="24">
      <c r="A18" s="84" t="s">
        <v>4</v>
      </c>
      <c r="B18" s="172" t="s">
        <v>903</v>
      </c>
      <c r="C18" s="164" t="s">
        <v>1092</v>
      </c>
      <c r="D18" s="82" t="s">
        <v>157</v>
      </c>
      <c r="E18" s="119"/>
      <c r="F18" s="454">
        <v>150</v>
      </c>
      <c r="G18" s="463" t="s">
        <v>0</v>
      </c>
      <c r="H18" s="3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150</v>
      </c>
      <c r="I18" s="454" t="str">
        <f>IF(Sklop21[[#This Row],[ZAHTEVANA SHEMA KAKOVOSTI]]&lt;&gt;"",Sklop21[[#This Row],[Preračunana masa/volumen/kos na enoto kg]],"")</f>
        <v/>
      </c>
      <c r="J18" s="464"/>
      <c r="K18" s="465"/>
      <c r="L18" s="465"/>
      <c r="M18" s="466"/>
      <c r="N18" s="467"/>
      <c r="O18" s="467"/>
      <c r="P18" s="468"/>
      <c r="Q18" s="467">
        <f>+Sklop21[[#This Row],[cena/enota brez DDV v EUR]]*Sklop21[[#This Row],[Stopnja DDV (%)]]</f>
        <v>0</v>
      </c>
      <c r="R18" s="467">
        <f>+Sklop21[[#This Row],[cena/enota brez DDV v EUR]]+Sklop21[[#This Row],[Davek (EUR)]]</f>
        <v>0</v>
      </c>
      <c r="S18" s="467">
        <f>+Sklop21[[#This Row],[cena/enota brez DDV v EUR]]*Sklop21[[#This Row],[Okvirna količina]]</f>
        <v>0</v>
      </c>
      <c r="T18" s="467">
        <f>+Sklop21[[#This Row],[Končna cena/enoto mere (EUR) z DDV]]*Sklop21[[#This Row],[Okvirna količina]]</f>
        <v>0</v>
      </c>
      <c r="U18" s="119"/>
    </row>
    <row r="19" spans="1:21" s="440" customFormat="1" ht="12">
      <c r="A19" s="84" t="s">
        <v>5</v>
      </c>
      <c r="B19" s="172" t="s">
        <v>904</v>
      </c>
      <c r="C19" s="164" t="s">
        <v>1092</v>
      </c>
      <c r="D19" s="82" t="s">
        <v>157</v>
      </c>
      <c r="E19" s="119"/>
      <c r="F19" s="454">
        <v>5</v>
      </c>
      <c r="G19" s="463" t="s">
        <v>0</v>
      </c>
      <c r="H19" s="3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</v>
      </c>
      <c r="I19" s="454" t="str">
        <f>IF(Sklop21[[#This Row],[ZAHTEVANA SHEMA KAKOVOSTI]]&lt;&gt;"",Sklop21[[#This Row],[Preračunana masa/volumen/kos na enoto kg]],"")</f>
        <v/>
      </c>
      <c r="J19" s="464"/>
      <c r="K19" s="465"/>
      <c r="L19" s="465"/>
      <c r="M19" s="466"/>
      <c r="N19" s="467"/>
      <c r="O19" s="467"/>
      <c r="P19" s="468"/>
      <c r="Q19" s="467">
        <f>+Sklop21[[#This Row],[cena/enota brez DDV v EUR]]*Sklop21[[#This Row],[Stopnja DDV (%)]]</f>
        <v>0</v>
      </c>
      <c r="R19" s="467">
        <f>+Sklop21[[#This Row],[cena/enota brez DDV v EUR]]+Sklop21[[#This Row],[Davek (EUR)]]</f>
        <v>0</v>
      </c>
      <c r="S19" s="467">
        <f>+Sklop21[[#This Row],[cena/enota brez DDV v EUR]]*Sklop21[[#This Row],[Okvirna količina]]</f>
        <v>0</v>
      </c>
      <c r="T19" s="467">
        <f>+Sklop21[[#This Row],[Končna cena/enoto mere (EUR) z DDV]]*Sklop21[[#This Row],[Okvirna količina]]</f>
        <v>0</v>
      </c>
      <c r="U19" s="119"/>
    </row>
    <row r="20" spans="1:21" s="440" customFormat="1" ht="12">
      <c r="A20" s="84" t="s">
        <v>6</v>
      </c>
      <c r="B20" s="172" t="s">
        <v>905</v>
      </c>
      <c r="C20" s="164" t="s">
        <v>1092</v>
      </c>
      <c r="D20" s="82" t="s">
        <v>157</v>
      </c>
      <c r="E20" s="119"/>
      <c r="F20" s="454">
        <v>5</v>
      </c>
      <c r="G20" s="463" t="s">
        <v>0</v>
      </c>
      <c r="H20" s="3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</v>
      </c>
      <c r="I20" s="454" t="str">
        <f>IF(Sklop21[[#This Row],[ZAHTEVANA SHEMA KAKOVOSTI]]&lt;&gt;"",Sklop21[[#This Row],[Preračunana masa/volumen/kos na enoto kg]],"")</f>
        <v/>
      </c>
      <c r="J20" s="464"/>
      <c r="K20" s="465"/>
      <c r="L20" s="465"/>
      <c r="M20" s="466"/>
      <c r="N20" s="467"/>
      <c r="O20" s="467"/>
      <c r="P20" s="468"/>
      <c r="Q20" s="467">
        <f>+Sklop21[[#This Row],[cena/enota brez DDV v EUR]]*Sklop21[[#This Row],[Stopnja DDV (%)]]</f>
        <v>0</v>
      </c>
      <c r="R20" s="467">
        <f>+Sklop21[[#This Row],[cena/enota brez DDV v EUR]]+Sklop21[[#This Row],[Davek (EUR)]]</f>
        <v>0</v>
      </c>
      <c r="S20" s="467">
        <f>+Sklop21[[#This Row],[cena/enota brez DDV v EUR]]*Sklop21[[#This Row],[Okvirna količina]]</f>
        <v>0</v>
      </c>
      <c r="T20" s="467">
        <f>+Sklop21[[#This Row],[Končna cena/enoto mere (EUR) z DDV]]*Sklop21[[#This Row],[Okvirna količina]]</f>
        <v>0</v>
      </c>
      <c r="U20" s="119"/>
    </row>
    <row r="21" spans="1:21" s="440" customFormat="1" ht="36">
      <c r="A21" s="84" t="s">
        <v>7</v>
      </c>
      <c r="B21" s="172" t="s">
        <v>1303</v>
      </c>
      <c r="C21" s="164" t="s">
        <v>1078</v>
      </c>
      <c r="D21" s="82" t="s">
        <v>157</v>
      </c>
      <c r="E21" s="119"/>
      <c r="F21" s="454">
        <v>10</v>
      </c>
      <c r="G21" s="463" t="s">
        <v>0</v>
      </c>
      <c r="H21" s="3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21" s="454" t="str">
        <f>IF(Sklop21[[#This Row],[ZAHTEVANA SHEMA KAKOVOSTI]]&lt;&gt;"",Sklop21[[#This Row],[Preračunana masa/volumen/kos na enoto kg]],"")</f>
        <v/>
      </c>
      <c r="J21" s="464"/>
      <c r="K21" s="465"/>
      <c r="L21" s="465"/>
      <c r="M21" s="466"/>
      <c r="N21" s="467"/>
      <c r="O21" s="467"/>
      <c r="P21" s="468"/>
      <c r="Q21" s="467">
        <f>+Sklop21[[#This Row],[cena/enota brez DDV v EUR]]*Sklop21[[#This Row],[Stopnja DDV (%)]]</f>
        <v>0</v>
      </c>
      <c r="R21" s="467">
        <f>+Sklop21[[#This Row],[cena/enota brez DDV v EUR]]+Sklop21[[#This Row],[Davek (EUR)]]</f>
        <v>0</v>
      </c>
      <c r="S21" s="467">
        <f>+Sklop21[[#This Row],[cena/enota brez DDV v EUR]]*Sklop21[[#This Row],[Okvirna količina]]</f>
        <v>0</v>
      </c>
      <c r="T21" s="467">
        <f>+Sklop21[[#This Row],[Končna cena/enoto mere (EUR) z DDV]]*Sklop21[[#This Row],[Okvirna količina]]</f>
        <v>0</v>
      </c>
      <c r="U21" s="119"/>
    </row>
    <row r="22" spans="1:21" s="440" customFormat="1" ht="36">
      <c r="A22" s="84" t="s">
        <v>8</v>
      </c>
      <c r="B22" s="172" t="s">
        <v>1304</v>
      </c>
      <c r="C22" s="164" t="s">
        <v>1078</v>
      </c>
      <c r="D22" s="82" t="s">
        <v>157</v>
      </c>
      <c r="E22" s="119"/>
      <c r="F22" s="454">
        <v>5</v>
      </c>
      <c r="G22" s="463" t="s">
        <v>0</v>
      </c>
      <c r="H22" s="3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</v>
      </c>
      <c r="I22" s="454" t="str">
        <f>IF(Sklop21[[#This Row],[ZAHTEVANA SHEMA KAKOVOSTI]]&lt;&gt;"",Sklop21[[#This Row],[Preračunana masa/volumen/kos na enoto kg]],"")</f>
        <v/>
      </c>
      <c r="J22" s="464"/>
      <c r="K22" s="465"/>
      <c r="L22" s="465"/>
      <c r="M22" s="466"/>
      <c r="N22" s="467"/>
      <c r="O22" s="467"/>
      <c r="P22" s="468"/>
      <c r="Q22" s="467">
        <f>+Sklop21[[#This Row],[cena/enota brez DDV v EUR]]*Sklop21[[#This Row],[Stopnja DDV (%)]]</f>
        <v>0</v>
      </c>
      <c r="R22" s="467">
        <f>+Sklop21[[#This Row],[cena/enota brez DDV v EUR]]+Sklop21[[#This Row],[Davek (EUR)]]</f>
        <v>0</v>
      </c>
      <c r="S22" s="467">
        <f>+Sklop21[[#This Row],[cena/enota brez DDV v EUR]]*Sklop21[[#This Row],[Okvirna količina]]</f>
        <v>0</v>
      </c>
      <c r="T22" s="467">
        <f>+Sklop21[[#This Row],[Končna cena/enoto mere (EUR) z DDV]]*Sklop21[[#This Row],[Okvirna količina]]</f>
        <v>0</v>
      </c>
      <c r="U22" s="119"/>
    </row>
    <row r="23" spans="1:21" s="440" customFormat="1" ht="24">
      <c r="A23" s="84" t="s">
        <v>9</v>
      </c>
      <c r="B23" s="172" t="s">
        <v>906</v>
      </c>
      <c r="C23" s="164">
        <v>1000</v>
      </c>
      <c r="D23" s="82" t="s">
        <v>157</v>
      </c>
      <c r="E23" s="119"/>
      <c r="F23" s="454">
        <v>130</v>
      </c>
      <c r="G23" s="463" t="s">
        <v>0</v>
      </c>
      <c r="H23" s="3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130</v>
      </c>
      <c r="I23" s="454" t="str">
        <f>IF(Sklop21[[#This Row],[ZAHTEVANA SHEMA KAKOVOSTI]]&lt;&gt;"",Sklop21[[#This Row],[Preračunana masa/volumen/kos na enoto kg]],"")</f>
        <v/>
      </c>
      <c r="J23" s="464"/>
      <c r="K23" s="465"/>
      <c r="L23" s="465"/>
      <c r="M23" s="466"/>
      <c r="N23" s="467"/>
      <c r="O23" s="467"/>
      <c r="P23" s="468"/>
      <c r="Q23" s="467">
        <f>+Sklop21[[#This Row],[cena/enota brez DDV v EUR]]*Sklop21[[#This Row],[Stopnja DDV (%)]]</f>
        <v>0</v>
      </c>
      <c r="R23" s="467">
        <f>+Sklop21[[#This Row],[cena/enota brez DDV v EUR]]+Sklop21[[#This Row],[Davek (EUR)]]</f>
        <v>0</v>
      </c>
      <c r="S23" s="467">
        <f>+Sklop21[[#This Row],[cena/enota brez DDV v EUR]]*Sklop21[[#This Row],[Okvirna količina]]</f>
        <v>0</v>
      </c>
      <c r="T23" s="467">
        <f>+Sklop21[[#This Row],[Končna cena/enoto mere (EUR) z DDV]]*Sklop21[[#This Row],[Okvirna količina]]</f>
        <v>0</v>
      </c>
      <c r="U23" s="119"/>
    </row>
    <row r="24" spans="1:21" s="440" customFormat="1" ht="27.75" customHeight="1">
      <c r="A24" s="84" t="s">
        <v>10</v>
      </c>
      <c r="B24" s="172" t="s">
        <v>1305</v>
      </c>
      <c r="C24" s="164" t="s">
        <v>1078</v>
      </c>
      <c r="D24" s="82" t="s">
        <v>157</v>
      </c>
      <c r="E24" s="119"/>
      <c r="F24" s="454">
        <v>200</v>
      </c>
      <c r="G24" s="463" t="s">
        <v>0</v>
      </c>
      <c r="H24" s="3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I24" s="454" t="str">
        <f>IF(Sklop21[[#This Row],[ZAHTEVANA SHEMA KAKOVOSTI]]&lt;&gt;"",Sklop21[[#This Row],[Preračunana masa/volumen/kos na enoto kg]],"")</f>
        <v/>
      </c>
      <c r="J24" s="464"/>
      <c r="K24" s="465"/>
      <c r="L24" s="465"/>
      <c r="M24" s="466"/>
      <c r="N24" s="467"/>
      <c r="O24" s="467"/>
      <c r="P24" s="468"/>
      <c r="Q24" s="467">
        <f>+Sklop21[[#This Row],[cena/enota brez DDV v EUR]]*Sklop21[[#This Row],[Stopnja DDV (%)]]</f>
        <v>0</v>
      </c>
      <c r="R24" s="467">
        <f>+Sklop21[[#This Row],[cena/enota brez DDV v EUR]]+Sklop21[[#This Row],[Davek (EUR)]]</f>
        <v>0</v>
      </c>
      <c r="S24" s="467">
        <f>+Sklop21[[#This Row],[cena/enota brez DDV v EUR]]*Sklop21[[#This Row],[Okvirna količina]]</f>
        <v>0</v>
      </c>
      <c r="T24" s="467">
        <f>+Sklop21[[#This Row],[Končna cena/enoto mere (EUR) z DDV]]*Sklop21[[#This Row],[Okvirna količina]]</f>
        <v>0</v>
      </c>
      <c r="U24" s="119"/>
    </row>
    <row r="25" spans="1:21" s="440" customFormat="1" ht="12">
      <c r="A25" s="84" t="s">
        <v>11</v>
      </c>
      <c r="B25" s="172" t="s">
        <v>907</v>
      </c>
      <c r="C25" s="164" t="s">
        <v>1092</v>
      </c>
      <c r="D25" s="82" t="s">
        <v>157</v>
      </c>
      <c r="E25" s="119"/>
      <c r="F25" s="454">
        <v>5</v>
      </c>
      <c r="G25" s="463" t="s">
        <v>0</v>
      </c>
      <c r="H25" s="3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</v>
      </c>
      <c r="I25" s="454" t="str">
        <f>IF(Sklop21[[#This Row],[ZAHTEVANA SHEMA KAKOVOSTI]]&lt;&gt;"",Sklop21[[#This Row],[Preračunana masa/volumen/kos na enoto kg]],"")</f>
        <v/>
      </c>
      <c r="J25" s="464"/>
      <c r="K25" s="465"/>
      <c r="L25" s="465"/>
      <c r="M25" s="466"/>
      <c r="N25" s="467"/>
      <c r="O25" s="467"/>
      <c r="P25" s="468"/>
      <c r="Q25" s="467">
        <f>+Sklop21[[#This Row],[cena/enota brez DDV v EUR]]*Sklop21[[#This Row],[Stopnja DDV (%)]]</f>
        <v>0</v>
      </c>
      <c r="R25" s="467">
        <f>+Sklop21[[#This Row],[cena/enota brez DDV v EUR]]+Sklop21[[#This Row],[Davek (EUR)]]</f>
        <v>0</v>
      </c>
      <c r="S25" s="467">
        <f>+Sklop21[[#This Row],[cena/enota brez DDV v EUR]]*Sklop21[[#This Row],[Okvirna količina]]</f>
        <v>0</v>
      </c>
      <c r="T25" s="467">
        <f>+Sklop21[[#This Row],[Končna cena/enoto mere (EUR) z DDV]]*Sklop21[[#This Row],[Okvirna količina]]</f>
        <v>0</v>
      </c>
      <c r="U25" s="119"/>
    </row>
    <row r="26" spans="1:21" s="440" customFormat="1" ht="12">
      <c r="A26" s="84" t="s">
        <v>12</v>
      </c>
      <c r="B26" s="172" t="s">
        <v>635</v>
      </c>
      <c r="C26" s="164">
        <v>40</v>
      </c>
      <c r="D26" s="82" t="s">
        <v>157</v>
      </c>
      <c r="E26" s="119"/>
      <c r="F26" s="454">
        <v>10</v>
      </c>
      <c r="G26" s="463" t="s">
        <v>93</v>
      </c>
      <c r="H26" s="3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0.4</v>
      </c>
      <c r="I26" s="454" t="str">
        <f>IF(Sklop21[[#This Row],[ZAHTEVANA SHEMA KAKOVOSTI]]&lt;&gt;"",Sklop21[[#This Row],[Preračunana masa/volumen/kos na enoto kg]],"")</f>
        <v/>
      </c>
      <c r="J26" s="464"/>
      <c r="K26" s="465"/>
      <c r="L26" s="465"/>
      <c r="M26" s="466"/>
      <c r="N26" s="467"/>
      <c r="O26" s="467"/>
      <c r="P26" s="468"/>
      <c r="Q26" s="467">
        <f>+Sklop21[[#This Row],[cena/enota brez DDV v EUR]]*Sklop21[[#This Row],[Stopnja DDV (%)]]</f>
        <v>0</v>
      </c>
      <c r="R26" s="467">
        <f>+Sklop21[[#This Row],[cena/enota brez DDV v EUR]]+Sklop21[[#This Row],[Davek (EUR)]]</f>
        <v>0</v>
      </c>
      <c r="S26" s="467">
        <f>+Sklop21[[#This Row],[cena/enota brez DDV v EUR]]*Sklop21[[#This Row],[Okvirna količina]]</f>
        <v>0</v>
      </c>
      <c r="T26" s="467">
        <f>+Sklop21[[#This Row],[Končna cena/enoto mere (EUR) z DDV]]*Sklop21[[#This Row],[Okvirna količina]]</f>
        <v>0</v>
      </c>
      <c r="U26" s="119"/>
    </row>
    <row r="27" spans="1:21" s="440" customFormat="1" ht="12">
      <c r="A27" s="84" t="s">
        <v>13</v>
      </c>
      <c r="B27" s="172" t="s">
        <v>636</v>
      </c>
      <c r="C27" s="164">
        <v>40</v>
      </c>
      <c r="D27" s="82" t="s">
        <v>157</v>
      </c>
      <c r="E27" s="119"/>
      <c r="F27" s="454">
        <v>10</v>
      </c>
      <c r="G27" s="463" t="s">
        <v>93</v>
      </c>
      <c r="H27" s="3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0.4</v>
      </c>
      <c r="I27" s="454" t="str">
        <f>IF(Sklop21[[#This Row],[ZAHTEVANA SHEMA KAKOVOSTI]]&lt;&gt;"",Sklop21[[#This Row],[Preračunana masa/volumen/kos na enoto kg]],"")</f>
        <v/>
      </c>
      <c r="J27" s="464"/>
      <c r="K27" s="465"/>
      <c r="L27" s="465"/>
      <c r="M27" s="466"/>
      <c r="N27" s="467"/>
      <c r="O27" s="467"/>
      <c r="P27" s="468"/>
      <c r="Q27" s="467">
        <f>+Sklop21[[#This Row],[cena/enota brez DDV v EUR]]*Sklop21[[#This Row],[Stopnja DDV (%)]]</f>
        <v>0</v>
      </c>
      <c r="R27" s="467">
        <f>+Sklop21[[#This Row],[cena/enota brez DDV v EUR]]+Sklop21[[#This Row],[Davek (EUR)]]</f>
        <v>0</v>
      </c>
      <c r="S27" s="467">
        <f>+Sklop21[[#This Row],[cena/enota brez DDV v EUR]]*Sklop21[[#This Row],[Okvirna količina]]</f>
        <v>0</v>
      </c>
      <c r="T27" s="467">
        <f>+Sklop21[[#This Row],[Končna cena/enoto mere (EUR) z DDV]]*Sklop21[[#This Row],[Okvirna količina]]</f>
        <v>0</v>
      </c>
      <c r="U27" s="119"/>
    </row>
    <row r="28" spans="1:21" s="440" customFormat="1" ht="12">
      <c r="A28" s="84" t="s">
        <v>14</v>
      </c>
      <c r="B28" s="172" t="s">
        <v>637</v>
      </c>
      <c r="C28" s="164">
        <v>44</v>
      </c>
      <c r="D28" s="82" t="s">
        <v>157</v>
      </c>
      <c r="E28" s="119"/>
      <c r="F28" s="454">
        <v>10</v>
      </c>
      <c r="G28" s="463" t="s">
        <v>93</v>
      </c>
      <c r="H28" s="3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0.43999999999999995</v>
      </c>
      <c r="I28" s="454" t="str">
        <f>IF(Sklop21[[#This Row],[ZAHTEVANA SHEMA KAKOVOSTI]]&lt;&gt;"",Sklop21[[#This Row],[Preračunana masa/volumen/kos na enoto kg]],"")</f>
        <v/>
      </c>
      <c r="J28" s="464"/>
      <c r="K28" s="465"/>
      <c r="L28" s="465"/>
      <c r="M28" s="466"/>
      <c r="N28" s="467"/>
      <c r="O28" s="467"/>
      <c r="P28" s="468"/>
      <c r="Q28" s="467">
        <f>+Sklop21[[#This Row],[cena/enota brez DDV v EUR]]*Sklop21[[#This Row],[Stopnja DDV (%)]]</f>
        <v>0</v>
      </c>
      <c r="R28" s="467">
        <f>+Sklop21[[#This Row],[cena/enota brez DDV v EUR]]+Sklop21[[#This Row],[Davek (EUR)]]</f>
        <v>0</v>
      </c>
      <c r="S28" s="467">
        <f>+Sklop21[[#This Row],[cena/enota brez DDV v EUR]]*Sklop21[[#This Row],[Okvirna količina]]</f>
        <v>0</v>
      </c>
      <c r="T28" s="467">
        <f>+Sklop21[[#This Row],[Končna cena/enoto mere (EUR) z DDV]]*Sklop21[[#This Row],[Okvirna količina]]</f>
        <v>0</v>
      </c>
      <c r="U28" s="119"/>
    </row>
    <row r="29" spans="1:21" s="440" customFormat="1" ht="12">
      <c r="A29" s="84" t="s">
        <v>15</v>
      </c>
      <c r="B29" s="172" t="s">
        <v>638</v>
      </c>
      <c r="C29" s="164">
        <v>30</v>
      </c>
      <c r="D29" s="82" t="s">
        <v>157</v>
      </c>
      <c r="E29" s="119"/>
      <c r="F29" s="454">
        <v>10</v>
      </c>
      <c r="G29" s="463" t="s">
        <v>93</v>
      </c>
      <c r="H29" s="3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0.3</v>
      </c>
      <c r="I29" s="454" t="str">
        <f>IF(Sklop21[[#This Row],[ZAHTEVANA SHEMA KAKOVOSTI]]&lt;&gt;"",Sklop21[[#This Row],[Preračunana masa/volumen/kos na enoto kg]],"")</f>
        <v/>
      </c>
      <c r="J29" s="464"/>
      <c r="K29" s="465"/>
      <c r="L29" s="465"/>
      <c r="M29" s="466"/>
      <c r="N29" s="467"/>
      <c r="O29" s="467"/>
      <c r="P29" s="468"/>
      <c r="Q29" s="467">
        <f>+Sklop21[[#This Row],[cena/enota brez DDV v EUR]]*Sklop21[[#This Row],[Stopnja DDV (%)]]</f>
        <v>0</v>
      </c>
      <c r="R29" s="467">
        <f>+Sklop21[[#This Row],[cena/enota brez DDV v EUR]]+Sklop21[[#This Row],[Davek (EUR)]]</f>
        <v>0</v>
      </c>
      <c r="S29" s="467">
        <f>+Sklop21[[#This Row],[cena/enota brez DDV v EUR]]*Sklop21[[#This Row],[Okvirna količina]]</f>
        <v>0</v>
      </c>
      <c r="T29" s="467">
        <f>+Sklop21[[#This Row],[Končna cena/enoto mere (EUR) z DDV]]*Sklop21[[#This Row],[Okvirna količina]]</f>
        <v>0</v>
      </c>
      <c r="U29" s="119"/>
    </row>
    <row r="30" spans="1:21" s="440" customFormat="1" ht="12">
      <c r="A30" s="84" t="s">
        <v>16</v>
      </c>
      <c r="B30" s="172" t="s">
        <v>639</v>
      </c>
      <c r="C30" s="164">
        <v>50</v>
      </c>
      <c r="D30" s="82" t="s">
        <v>157</v>
      </c>
      <c r="E30" s="119"/>
      <c r="F30" s="454">
        <v>10</v>
      </c>
      <c r="G30" s="463" t="s">
        <v>93</v>
      </c>
      <c r="H30" s="3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0.5</v>
      </c>
      <c r="I30" s="454" t="str">
        <f>IF(Sklop21[[#This Row],[ZAHTEVANA SHEMA KAKOVOSTI]]&lt;&gt;"",Sklop21[[#This Row],[Preračunana masa/volumen/kos na enoto kg]],"")</f>
        <v/>
      </c>
      <c r="J30" s="464"/>
      <c r="K30" s="465"/>
      <c r="L30" s="465"/>
      <c r="M30" s="466"/>
      <c r="N30" s="467"/>
      <c r="O30" s="467"/>
      <c r="P30" s="468"/>
      <c r="Q30" s="467">
        <f>+Sklop21[[#This Row],[cena/enota brez DDV v EUR]]*Sklop21[[#This Row],[Stopnja DDV (%)]]</f>
        <v>0</v>
      </c>
      <c r="R30" s="467">
        <f>+Sklop21[[#This Row],[cena/enota brez DDV v EUR]]+Sklop21[[#This Row],[Davek (EUR)]]</f>
        <v>0</v>
      </c>
      <c r="S30" s="467">
        <f>+Sklop21[[#This Row],[cena/enota brez DDV v EUR]]*Sklop21[[#This Row],[Okvirna količina]]</f>
        <v>0</v>
      </c>
      <c r="T30" s="467">
        <f>+Sklop21[[#This Row],[Končna cena/enoto mere (EUR) z DDV]]*Sklop21[[#This Row],[Okvirna količina]]</f>
        <v>0</v>
      </c>
      <c r="U30" s="119"/>
    </row>
    <row r="31" spans="1:21" s="440" customFormat="1" ht="12">
      <c r="A31" s="84" t="s">
        <v>17</v>
      </c>
      <c r="B31" s="172" t="s">
        <v>640</v>
      </c>
      <c r="C31" s="164" t="s">
        <v>1099</v>
      </c>
      <c r="D31" s="82" t="s">
        <v>157</v>
      </c>
      <c r="E31" s="119"/>
      <c r="F31" s="454">
        <v>1</v>
      </c>
      <c r="G31" s="463" t="s">
        <v>0</v>
      </c>
      <c r="H31" s="3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</v>
      </c>
      <c r="I31" s="454" t="str">
        <f>IF(Sklop21[[#This Row],[ZAHTEVANA SHEMA KAKOVOSTI]]&lt;&gt;"",Sklop21[[#This Row],[Preračunana masa/volumen/kos na enoto kg]],"")</f>
        <v/>
      </c>
      <c r="J31" s="464"/>
      <c r="K31" s="465"/>
      <c r="L31" s="465"/>
      <c r="M31" s="466"/>
      <c r="N31" s="467"/>
      <c r="O31" s="467"/>
      <c r="P31" s="468"/>
      <c r="Q31" s="467">
        <f>+Sklop21[[#This Row],[cena/enota brez DDV v EUR]]*Sklop21[[#This Row],[Stopnja DDV (%)]]</f>
        <v>0</v>
      </c>
      <c r="R31" s="467">
        <f>+Sklop21[[#This Row],[cena/enota brez DDV v EUR]]+Sklop21[[#This Row],[Davek (EUR)]]</f>
        <v>0</v>
      </c>
      <c r="S31" s="467">
        <f>+Sklop21[[#This Row],[cena/enota brez DDV v EUR]]*Sklop21[[#This Row],[Okvirna količina]]</f>
        <v>0</v>
      </c>
      <c r="T31" s="467">
        <f>+Sklop21[[#This Row],[Končna cena/enoto mere (EUR) z DDV]]*Sklop21[[#This Row],[Okvirna količina]]</f>
        <v>0</v>
      </c>
      <c r="U31" s="119"/>
    </row>
    <row r="32" spans="1:21" s="440" customFormat="1" ht="12">
      <c r="A32" s="84" t="s">
        <v>18</v>
      </c>
      <c r="B32" s="172" t="s">
        <v>641</v>
      </c>
      <c r="C32" s="164">
        <v>30</v>
      </c>
      <c r="D32" s="82" t="s">
        <v>157</v>
      </c>
      <c r="E32" s="119"/>
      <c r="F32" s="454">
        <v>10</v>
      </c>
      <c r="G32" s="463" t="s">
        <v>93</v>
      </c>
      <c r="H32" s="3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0.3</v>
      </c>
      <c r="I32" s="454" t="str">
        <f>IF(Sklop21[[#This Row],[ZAHTEVANA SHEMA KAKOVOSTI]]&lt;&gt;"",Sklop21[[#This Row],[Preračunana masa/volumen/kos na enoto kg]],"")</f>
        <v/>
      </c>
      <c r="J32" s="464"/>
      <c r="K32" s="465"/>
      <c r="L32" s="465"/>
      <c r="M32" s="466"/>
      <c r="N32" s="467"/>
      <c r="O32" s="467"/>
      <c r="P32" s="468"/>
      <c r="Q32" s="467">
        <f>+Sklop21[[#This Row],[cena/enota brez DDV v EUR]]*Sklop21[[#This Row],[Stopnja DDV (%)]]</f>
        <v>0</v>
      </c>
      <c r="R32" s="467">
        <f>+Sklop21[[#This Row],[cena/enota brez DDV v EUR]]+Sklop21[[#This Row],[Davek (EUR)]]</f>
        <v>0</v>
      </c>
      <c r="S32" s="467">
        <f>+Sklop21[[#This Row],[cena/enota brez DDV v EUR]]*Sklop21[[#This Row],[Okvirna količina]]</f>
        <v>0</v>
      </c>
      <c r="T32" s="467">
        <f>+Sklop21[[#This Row],[Končna cena/enoto mere (EUR) z DDV]]*Sklop21[[#This Row],[Okvirna količina]]</f>
        <v>0</v>
      </c>
      <c r="U32" s="119"/>
    </row>
    <row r="33" spans="1:22" s="440" customFormat="1" ht="14.25" customHeight="1">
      <c r="A33" s="84" t="s">
        <v>19</v>
      </c>
      <c r="B33" s="172" t="s">
        <v>642</v>
      </c>
      <c r="C33" s="164">
        <v>30</v>
      </c>
      <c r="D33" s="82" t="s">
        <v>157</v>
      </c>
      <c r="E33" s="119"/>
      <c r="F33" s="454">
        <v>10</v>
      </c>
      <c r="G33" s="463" t="s">
        <v>93</v>
      </c>
      <c r="H33" s="3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0.3</v>
      </c>
      <c r="I33" s="454" t="str">
        <f>IF(Sklop21[[#This Row],[ZAHTEVANA SHEMA KAKOVOSTI]]&lt;&gt;"",Sklop21[[#This Row],[Preračunana masa/volumen/kos na enoto kg]],"")</f>
        <v/>
      </c>
      <c r="J33" s="464"/>
      <c r="K33" s="465"/>
      <c r="L33" s="465"/>
      <c r="M33" s="466"/>
      <c r="N33" s="467"/>
      <c r="O33" s="467"/>
      <c r="P33" s="468"/>
      <c r="Q33" s="467">
        <f>+Sklop21[[#This Row],[cena/enota brez DDV v EUR]]*Sklop21[[#This Row],[Stopnja DDV (%)]]</f>
        <v>0</v>
      </c>
      <c r="R33" s="467">
        <f>+Sklop21[[#This Row],[cena/enota brez DDV v EUR]]+Sklop21[[#This Row],[Davek (EUR)]]</f>
        <v>0</v>
      </c>
      <c r="S33" s="467">
        <f>+Sklop21[[#This Row],[cena/enota brez DDV v EUR]]*Sklop21[[#This Row],[Okvirna količina]]</f>
        <v>0</v>
      </c>
      <c r="T33" s="467">
        <f>+Sklop21[[#This Row],[Končna cena/enoto mere (EUR) z DDV]]*Sklop21[[#This Row],[Okvirna količina]]</f>
        <v>0</v>
      </c>
      <c r="U33" s="119"/>
    </row>
    <row r="34" spans="1:22" s="440" customFormat="1" ht="12">
      <c r="A34" s="84" t="s">
        <v>20</v>
      </c>
      <c r="B34" s="172" t="s">
        <v>643</v>
      </c>
      <c r="C34" s="164">
        <v>1000</v>
      </c>
      <c r="D34" s="82" t="s">
        <v>157</v>
      </c>
      <c r="E34" s="119"/>
      <c r="F34" s="454">
        <v>50</v>
      </c>
      <c r="G34" s="463" t="s">
        <v>0</v>
      </c>
      <c r="H34" s="30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34" s="454" t="str">
        <f>IF(Sklop21[[#This Row],[ZAHTEVANA SHEMA KAKOVOSTI]]&lt;&gt;"",Sklop21[[#This Row],[Preračunana masa/volumen/kos na enoto kg]],"")</f>
        <v/>
      </c>
      <c r="J34" s="464"/>
      <c r="K34" s="465"/>
      <c r="L34" s="465"/>
      <c r="M34" s="466"/>
      <c r="N34" s="467"/>
      <c r="O34" s="467"/>
      <c r="P34" s="468"/>
      <c r="Q34" s="467">
        <f>+Sklop21[[#This Row],[cena/enota brez DDV v EUR]]*Sklop21[[#This Row],[Stopnja DDV (%)]]</f>
        <v>0</v>
      </c>
      <c r="R34" s="467">
        <f>+Sklop21[[#This Row],[cena/enota brez DDV v EUR]]+Sklop21[[#This Row],[Davek (EUR)]]</f>
        <v>0</v>
      </c>
      <c r="S34" s="467">
        <f>+Sklop21[[#This Row],[cena/enota brez DDV v EUR]]*Sklop21[[#This Row],[Okvirna količina]]</f>
        <v>0</v>
      </c>
      <c r="T34" s="467">
        <f>+Sklop21[[#This Row],[Končna cena/enoto mere (EUR) z DDV]]*Sklop21[[#This Row],[Okvirna količina]]</f>
        <v>0</v>
      </c>
      <c r="U34" s="204"/>
    </row>
    <row r="35" spans="1:22">
      <c r="A35" s="419" t="s">
        <v>179</v>
      </c>
      <c r="B35" s="407"/>
      <c r="C35" s="408"/>
      <c r="D35" s="408"/>
      <c r="E35" s="409"/>
      <c r="F35" s="410"/>
      <c r="G35" s="411"/>
      <c r="H35" s="412">
        <f>SUBTOTAL(109,Sklop21[Preračunana masa/volumen/kos na enoto kg])</f>
        <v>653.63999999999987</v>
      </c>
      <c r="I35" s="412">
        <f>SUBTOTAL(109,Sklop21[Živila iz shem kakovosti (kg)])</f>
        <v>0</v>
      </c>
      <c r="J35" s="410"/>
      <c r="K35" s="413"/>
      <c r="L35" s="413"/>
      <c r="M35" s="414"/>
      <c r="N35" s="415"/>
      <c r="O35" s="415"/>
      <c r="P35" s="415"/>
      <c r="Q35" s="416"/>
      <c r="R35" s="410"/>
      <c r="S35" s="416">
        <f>SUBTOTAL(109,Sklop21[Vrednost za okvirno količino (EUR) brez DDV])</f>
        <v>0</v>
      </c>
      <c r="T35" s="416">
        <f>SUBTOTAL(109,Sklop21[Vrednost za okvirno količino (EUR) z DDV])</f>
        <v>0</v>
      </c>
      <c r="U35" s="417">
        <f>SUBTOTAL(103,Sklop21[Shema kakovosti
(nacionalne, evropske)
])</f>
        <v>0</v>
      </c>
    </row>
    <row r="36" spans="1:22" ht="15">
      <c r="A36" s="7"/>
      <c r="B36" s="5"/>
      <c r="C36" s="29"/>
      <c r="D36" s="29"/>
      <c r="E36" s="28"/>
      <c r="F36" s="8"/>
      <c r="H36" s="270"/>
      <c r="I36" s="270"/>
      <c r="J36" s="9"/>
      <c r="K36" s="9"/>
      <c r="L36" s="23"/>
      <c r="M36" s="23"/>
      <c r="N36" s="9"/>
      <c r="O36" s="9"/>
      <c r="P36" s="9"/>
      <c r="Q36" s="9"/>
      <c r="R36" s="9"/>
      <c r="S36" s="3"/>
      <c r="T36" s="3"/>
      <c r="U36" s="8"/>
    </row>
    <row r="37" spans="1:22">
      <c r="A37" s="47" t="s">
        <v>176</v>
      </c>
      <c r="B37" s="19"/>
      <c r="C37" s="31"/>
      <c r="D37" s="31"/>
      <c r="E37" s="113"/>
      <c r="Q37" s="47"/>
      <c r="R37" s="47"/>
      <c r="S37" s="47"/>
      <c r="T37" s="47"/>
    </row>
    <row r="38" spans="1:22">
      <c r="A38" s="14" t="s">
        <v>1216</v>
      </c>
      <c r="B38" s="19"/>
      <c r="C38" s="31"/>
      <c r="D38" s="31"/>
      <c r="E38" s="113"/>
    </row>
    <row r="39" spans="1:22">
      <c r="A39" s="107" t="s">
        <v>311</v>
      </c>
      <c r="F39" s="68"/>
      <c r="G39" s="68"/>
      <c r="H39" s="520"/>
      <c r="I39" s="520"/>
      <c r="J39" s="32"/>
      <c r="K39" s="32"/>
      <c r="L39" s="54"/>
      <c r="M39" s="54"/>
      <c r="N39" s="32"/>
      <c r="O39" s="32"/>
      <c r="P39" s="32"/>
      <c r="Q39" s="32"/>
      <c r="R39" s="32"/>
    </row>
    <row r="40" spans="1:22">
      <c r="A40" s="125" t="s">
        <v>233</v>
      </c>
      <c r="B40" s="124"/>
      <c r="C40" s="124"/>
      <c r="D40" s="124"/>
      <c r="E40" s="124"/>
      <c r="F40" s="124"/>
      <c r="G40" s="124"/>
      <c r="H40" s="521"/>
      <c r="I40" s="521"/>
      <c r="J40" s="124"/>
      <c r="K40" s="124"/>
      <c r="L40" s="124"/>
      <c r="M40" s="124"/>
      <c r="N40" s="124"/>
      <c r="O40" s="124"/>
      <c r="P40" s="124"/>
      <c r="Q40" s="124"/>
      <c r="R40" s="124"/>
      <c r="S40" s="124"/>
      <c r="T40" s="124"/>
      <c r="U40" s="124"/>
      <c r="V40" s="123"/>
    </row>
    <row r="41" spans="1:22">
      <c r="A41" s="553" t="s">
        <v>908</v>
      </c>
      <c r="B41" s="553"/>
      <c r="C41" s="553"/>
      <c r="D41" s="553"/>
      <c r="E41" s="553"/>
      <c r="F41" s="553"/>
      <c r="G41" s="553"/>
      <c r="H41" s="553"/>
      <c r="I41" s="553"/>
      <c r="J41" s="553"/>
      <c r="K41" s="553"/>
      <c r="L41" s="131"/>
      <c r="M41" s="54"/>
      <c r="N41" s="32"/>
      <c r="O41" s="32"/>
      <c r="P41" s="32"/>
      <c r="Q41" s="32"/>
      <c r="R41" s="32"/>
    </row>
    <row r="42" spans="1:22">
      <c r="A42" s="124" t="s">
        <v>1449</v>
      </c>
      <c r="N42" s="32"/>
      <c r="O42" s="32"/>
      <c r="P42" s="32"/>
      <c r="Q42" s="32"/>
      <c r="R42" s="32"/>
    </row>
    <row r="43" spans="1:22">
      <c r="A43" s="124"/>
      <c r="N43" s="32"/>
      <c r="O43" s="32"/>
      <c r="P43" s="32"/>
      <c r="Q43" s="32"/>
      <c r="R43" s="32"/>
    </row>
    <row r="44" spans="1:22">
      <c r="A44" s="107" t="s">
        <v>65</v>
      </c>
      <c r="F44" s="68"/>
      <c r="G44" s="68" t="s">
        <v>66</v>
      </c>
      <c r="H44" s="520"/>
      <c r="I44" s="520"/>
      <c r="J44" s="32"/>
      <c r="K44" s="32"/>
      <c r="L44" s="54"/>
      <c r="M44" s="54"/>
      <c r="N44" s="32"/>
      <c r="O44" s="32"/>
      <c r="P44" s="32"/>
      <c r="Q44" s="32" t="s">
        <v>67</v>
      </c>
      <c r="R44" s="32"/>
    </row>
    <row r="45" spans="1:22" ht="15">
      <c r="A45" s="7"/>
      <c r="B45" s="5"/>
      <c r="C45" s="29"/>
      <c r="D45" s="29"/>
      <c r="E45" s="28"/>
      <c r="F45" s="8"/>
      <c r="H45" s="270"/>
      <c r="I45" s="270"/>
      <c r="J45" s="9"/>
      <c r="K45" s="9"/>
      <c r="L45" s="23"/>
      <c r="M45" s="23"/>
      <c r="N45" s="9"/>
      <c r="O45" s="9"/>
      <c r="P45" s="9"/>
      <c r="Q45" s="9"/>
      <c r="R45" s="9"/>
      <c r="S45" s="3"/>
      <c r="T45" s="3"/>
      <c r="U45" s="8"/>
    </row>
    <row r="46" spans="1:22">
      <c r="B46" s="19"/>
      <c r="C46" s="31"/>
      <c r="D46" s="31"/>
      <c r="E46" s="113"/>
    </row>
    <row r="47" spans="1:22">
      <c r="B47" s="19"/>
      <c r="C47" s="31"/>
      <c r="D47" s="31"/>
      <c r="E47" s="113"/>
    </row>
    <row r="48" spans="1:22">
      <c r="B48" s="19"/>
      <c r="C48" s="31"/>
      <c r="D48" s="31"/>
      <c r="E48" s="113"/>
    </row>
    <row r="49" spans="1:22">
      <c r="B49" s="19"/>
      <c r="C49" s="31"/>
      <c r="D49" s="31"/>
      <c r="E49" s="113"/>
    </row>
    <row r="50" spans="1:22">
      <c r="B50" s="19"/>
      <c r="C50" s="31"/>
      <c r="D50" s="31"/>
      <c r="E50" s="113"/>
    </row>
    <row r="51" spans="1:22">
      <c r="B51" s="19"/>
      <c r="C51" s="31"/>
      <c r="D51" s="31"/>
      <c r="E51" s="113"/>
    </row>
    <row r="52" spans="1:22">
      <c r="B52" s="19"/>
      <c r="C52" s="31"/>
      <c r="D52" s="31"/>
      <c r="E52" s="113"/>
    </row>
    <row r="53" spans="1:22">
      <c r="B53" s="19"/>
      <c r="C53" s="31"/>
      <c r="D53" s="31"/>
      <c r="E53" s="113"/>
    </row>
    <row r="54" spans="1:22">
      <c r="B54" s="19"/>
      <c r="C54" s="31"/>
      <c r="D54" s="31"/>
      <c r="E54" s="113"/>
    </row>
    <row r="55" spans="1:22">
      <c r="B55" s="19"/>
      <c r="C55" s="31"/>
      <c r="D55" s="31"/>
      <c r="E55" s="113"/>
    </row>
    <row r="56" spans="1:22">
      <c r="B56" s="19"/>
      <c r="C56" s="31"/>
      <c r="D56" s="31"/>
      <c r="E56" s="113"/>
    </row>
    <row r="57" spans="1:22">
      <c r="B57" s="19"/>
      <c r="C57" s="31"/>
      <c r="D57" s="31"/>
      <c r="E57" s="113"/>
    </row>
    <row r="58" spans="1:22">
      <c r="B58" s="19"/>
      <c r="C58" s="31"/>
      <c r="D58" s="31"/>
      <c r="E58" s="113"/>
    </row>
    <row r="59" spans="1:22">
      <c r="B59" s="19"/>
      <c r="C59" s="31"/>
      <c r="D59" s="31"/>
      <c r="E59" s="113"/>
    </row>
    <row r="60" spans="1:22" s="21" customFormat="1">
      <c r="A60" s="14"/>
      <c r="B60" s="19"/>
      <c r="C60" s="31"/>
      <c r="D60" s="31"/>
      <c r="E60" s="113"/>
      <c r="F60" s="114"/>
      <c r="G60" s="114"/>
      <c r="H60" s="518"/>
      <c r="I60" s="518"/>
      <c r="L60" s="14"/>
      <c r="M60" s="14"/>
      <c r="N60" s="14"/>
      <c r="O60" s="14"/>
      <c r="P60" s="14"/>
      <c r="Q60" s="14"/>
      <c r="R60" s="14"/>
      <c r="S60" s="14"/>
      <c r="T60" s="14"/>
      <c r="U60" s="68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H61" s="518"/>
      <c r="I61" s="518"/>
      <c r="L61" s="14"/>
      <c r="M61" s="14"/>
      <c r="N61" s="14"/>
      <c r="O61" s="14"/>
      <c r="P61" s="14"/>
      <c r="Q61" s="14"/>
      <c r="R61" s="14"/>
      <c r="S61" s="14"/>
      <c r="T61" s="14"/>
      <c r="U61" s="68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H62" s="518"/>
      <c r="I62" s="518"/>
      <c r="L62" s="14"/>
      <c r="M62" s="14"/>
      <c r="N62" s="14"/>
      <c r="O62" s="14"/>
      <c r="P62" s="14"/>
      <c r="Q62" s="14"/>
      <c r="R62" s="14"/>
      <c r="S62" s="14"/>
      <c r="T62" s="14"/>
      <c r="U62" s="68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H63" s="518"/>
      <c r="I63" s="518"/>
      <c r="L63" s="14"/>
      <c r="M63" s="14"/>
      <c r="N63" s="14"/>
      <c r="O63" s="14"/>
      <c r="P63" s="14"/>
      <c r="Q63" s="14"/>
      <c r="R63" s="14"/>
      <c r="S63" s="14"/>
      <c r="T63" s="14"/>
      <c r="U63" s="68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H64" s="518"/>
      <c r="I64" s="518"/>
      <c r="L64" s="14"/>
      <c r="M64" s="14"/>
      <c r="N64" s="14"/>
      <c r="O64" s="14"/>
      <c r="P64" s="14"/>
      <c r="Q64" s="14"/>
      <c r="R64" s="14"/>
      <c r="S64" s="14"/>
      <c r="T64" s="14"/>
      <c r="U64" s="68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H65" s="518"/>
      <c r="I65" s="518"/>
      <c r="L65" s="14"/>
      <c r="M65" s="14"/>
      <c r="N65" s="14"/>
      <c r="O65" s="14"/>
      <c r="P65" s="14"/>
      <c r="Q65" s="14"/>
      <c r="R65" s="14"/>
      <c r="S65" s="14"/>
      <c r="T65" s="14"/>
      <c r="U65" s="68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H66" s="518"/>
      <c r="I66" s="518"/>
      <c r="L66" s="14"/>
      <c r="M66" s="14"/>
      <c r="N66" s="14"/>
      <c r="O66" s="14"/>
      <c r="P66" s="14"/>
      <c r="Q66" s="14"/>
      <c r="R66" s="14"/>
      <c r="S66" s="14"/>
      <c r="T66" s="14"/>
      <c r="U66" s="68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H67" s="518"/>
      <c r="I67" s="518"/>
      <c r="L67" s="14"/>
      <c r="M67" s="14"/>
      <c r="N67" s="14"/>
      <c r="O67" s="14"/>
      <c r="P67" s="14"/>
      <c r="Q67" s="14"/>
      <c r="R67" s="14"/>
      <c r="S67" s="14"/>
      <c r="T67" s="14"/>
      <c r="U67" s="68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H68" s="518"/>
      <c r="I68" s="518"/>
      <c r="L68" s="14"/>
      <c r="M68" s="14"/>
      <c r="N68" s="14"/>
      <c r="O68" s="14"/>
      <c r="P68" s="14"/>
      <c r="Q68" s="14"/>
      <c r="R68" s="14"/>
      <c r="S68" s="14"/>
      <c r="T68" s="14"/>
      <c r="U68" s="68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H69" s="518"/>
      <c r="I69" s="518"/>
      <c r="L69" s="14"/>
      <c r="M69" s="14"/>
      <c r="N69" s="14"/>
      <c r="O69" s="14"/>
      <c r="P69" s="14"/>
      <c r="Q69" s="14"/>
      <c r="R69" s="14"/>
      <c r="S69" s="14"/>
      <c r="T69" s="14"/>
      <c r="U69" s="68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H70" s="518"/>
      <c r="I70" s="518"/>
      <c r="L70" s="14"/>
      <c r="M70" s="14"/>
      <c r="N70" s="14"/>
      <c r="O70" s="14"/>
      <c r="P70" s="14"/>
      <c r="Q70" s="14"/>
      <c r="R70" s="14"/>
      <c r="S70" s="14"/>
      <c r="T70" s="14"/>
      <c r="U70" s="68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H71" s="518"/>
      <c r="I71" s="518"/>
      <c r="L71" s="14"/>
      <c r="M71" s="14"/>
      <c r="N71" s="14"/>
      <c r="O71" s="14"/>
      <c r="P71" s="14"/>
      <c r="Q71" s="14"/>
      <c r="R71" s="14"/>
      <c r="S71" s="14"/>
      <c r="T71" s="14"/>
      <c r="U71" s="68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H72" s="518"/>
      <c r="I72" s="518"/>
      <c r="L72" s="14"/>
      <c r="M72" s="14"/>
      <c r="N72" s="14"/>
      <c r="O72" s="14"/>
      <c r="P72" s="14"/>
      <c r="Q72" s="14"/>
      <c r="R72" s="14"/>
      <c r="S72" s="14"/>
      <c r="T72" s="14"/>
      <c r="U72" s="68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H73" s="518"/>
      <c r="I73" s="518"/>
      <c r="L73" s="14"/>
      <c r="M73" s="14"/>
      <c r="N73" s="14"/>
      <c r="O73" s="14"/>
      <c r="P73" s="14"/>
      <c r="Q73" s="14"/>
      <c r="R73" s="14"/>
      <c r="S73" s="14"/>
      <c r="T73" s="14"/>
      <c r="U73" s="68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H74" s="518"/>
      <c r="I74" s="518"/>
      <c r="L74" s="14"/>
      <c r="M74" s="14"/>
      <c r="N74" s="14"/>
      <c r="O74" s="14"/>
      <c r="P74" s="14"/>
      <c r="Q74" s="14"/>
      <c r="R74" s="14"/>
      <c r="S74" s="14"/>
      <c r="T74" s="14"/>
      <c r="U74" s="68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H75" s="518"/>
      <c r="I75" s="518"/>
      <c r="L75" s="14"/>
      <c r="M75" s="14"/>
      <c r="N75" s="14"/>
      <c r="O75" s="14"/>
      <c r="P75" s="14"/>
      <c r="Q75" s="14"/>
      <c r="R75" s="14"/>
      <c r="S75" s="14"/>
      <c r="T75" s="14"/>
      <c r="U75" s="68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H76" s="518"/>
      <c r="I76" s="518"/>
      <c r="L76" s="14"/>
      <c r="M76" s="14"/>
      <c r="N76" s="14"/>
      <c r="O76" s="14"/>
      <c r="P76" s="14"/>
      <c r="Q76" s="14"/>
      <c r="R76" s="14"/>
      <c r="S76" s="14"/>
      <c r="T76" s="14"/>
      <c r="U76" s="68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H77" s="518"/>
      <c r="I77" s="518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H78" s="518"/>
      <c r="I78" s="518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H79" s="518"/>
      <c r="I79" s="518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H80" s="518"/>
      <c r="I80" s="518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H81" s="518"/>
      <c r="I81" s="518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H82" s="518"/>
      <c r="I82" s="518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H83" s="518"/>
      <c r="I83" s="518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H84" s="518"/>
      <c r="I84" s="518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H85" s="518"/>
      <c r="I85" s="518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H86" s="518"/>
      <c r="I86" s="518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H87" s="518"/>
      <c r="I87" s="518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H88" s="518"/>
      <c r="I88" s="518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H89" s="518"/>
      <c r="I89" s="518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H90" s="518"/>
      <c r="I90" s="518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H91" s="518"/>
      <c r="I91" s="518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H92" s="518"/>
      <c r="I92" s="518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H93" s="518"/>
      <c r="I93" s="518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H94" s="518"/>
      <c r="I94" s="518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H95" s="518"/>
      <c r="I95" s="518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H96" s="518"/>
      <c r="I96" s="518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H97" s="518"/>
      <c r="I97" s="518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H98" s="518"/>
      <c r="I98" s="518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H99" s="518"/>
      <c r="I99" s="518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H100" s="518"/>
      <c r="I100" s="518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H101" s="518"/>
      <c r="I101" s="518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H102" s="518"/>
      <c r="I102" s="518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H103" s="518"/>
      <c r="I103" s="518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H104" s="518"/>
      <c r="I104" s="518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H105" s="518"/>
      <c r="I105" s="518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H106" s="518"/>
      <c r="I106" s="518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H107" s="518"/>
      <c r="I107" s="518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H108" s="518"/>
      <c r="I108" s="518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H109" s="518"/>
      <c r="I109" s="518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H110" s="518"/>
      <c r="I110" s="518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H111" s="518"/>
      <c r="I111" s="518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H112" s="518"/>
      <c r="I112" s="518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H113" s="518"/>
      <c r="I113" s="518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H114" s="518"/>
      <c r="I114" s="518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H115" s="518"/>
      <c r="I115" s="518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H116" s="518"/>
      <c r="I116" s="518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H117" s="518"/>
      <c r="I117" s="518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H118" s="518"/>
      <c r="I118" s="518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H119" s="518"/>
      <c r="I119" s="518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H120" s="518"/>
      <c r="I120" s="518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H121" s="518"/>
      <c r="I121" s="518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H122" s="518"/>
      <c r="I122" s="518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H123" s="518"/>
      <c r="I123" s="518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H124" s="518"/>
      <c r="I124" s="518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H125" s="518"/>
      <c r="I125" s="518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H126" s="518"/>
      <c r="I126" s="518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H127" s="518"/>
      <c r="I127" s="518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H128" s="518"/>
      <c r="I128" s="518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H129" s="518"/>
      <c r="I129" s="518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H130" s="518"/>
      <c r="I130" s="518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H131" s="518"/>
      <c r="I131" s="518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H132" s="518"/>
      <c r="I132" s="518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H133" s="518"/>
      <c r="I133" s="518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H134" s="518"/>
      <c r="I134" s="518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H135" s="518"/>
      <c r="I135" s="518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H136" s="518"/>
      <c r="I136" s="518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H137" s="518"/>
      <c r="I137" s="518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H138" s="518"/>
      <c r="I138" s="518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H139" s="518"/>
      <c r="I139" s="518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H140" s="518"/>
      <c r="I140" s="518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H141" s="518"/>
      <c r="I141" s="518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H142" s="518"/>
      <c r="I142" s="518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H143" s="518"/>
      <c r="I143" s="518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H144" s="518"/>
      <c r="I144" s="518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H145" s="518"/>
      <c r="I145" s="518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H146" s="518"/>
      <c r="I146" s="518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H147" s="518"/>
      <c r="I147" s="518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H148" s="518"/>
      <c r="I148" s="518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H149" s="518"/>
      <c r="I149" s="518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H150" s="518"/>
      <c r="I150" s="518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H151" s="518"/>
      <c r="I151" s="518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H152" s="518"/>
      <c r="I152" s="518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H153" s="518"/>
      <c r="I153" s="518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H154" s="518"/>
      <c r="I154" s="518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H155" s="518"/>
      <c r="I155" s="518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H156" s="518"/>
      <c r="I156" s="518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H157" s="518"/>
      <c r="I157" s="518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H158" s="518"/>
      <c r="I158" s="518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H159" s="518"/>
      <c r="I159" s="518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H160" s="518"/>
      <c r="I160" s="518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H161" s="518"/>
      <c r="I161" s="518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H162" s="518"/>
      <c r="I162" s="518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H163" s="518"/>
      <c r="I163" s="518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H164" s="518"/>
      <c r="I164" s="518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H165" s="518"/>
      <c r="I165" s="518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H166" s="518"/>
      <c r="I166" s="518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H167" s="518"/>
      <c r="I167" s="518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H168" s="518"/>
      <c r="I168" s="518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H169" s="518"/>
      <c r="I169" s="518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H170" s="518"/>
      <c r="I170" s="518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H171" s="518"/>
      <c r="I171" s="518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H172" s="518"/>
      <c r="I172" s="518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H173" s="518"/>
      <c r="I173" s="518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H174" s="518"/>
      <c r="I174" s="518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H175" s="518"/>
      <c r="I175" s="518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H176" s="518"/>
      <c r="I176" s="518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H177" s="518"/>
      <c r="I177" s="518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H178" s="518"/>
      <c r="I178" s="518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H179" s="518"/>
      <c r="I179" s="518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H180" s="518"/>
      <c r="I180" s="518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H181" s="518"/>
      <c r="I181" s="518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H182" s="518"/>
      <c r="I182" s="518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H183" s="518"/>
      <c r="I183" s="518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H184" s="518"/>
      <c r="I184" s="518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H185" s="518"/>
      <c r="I185" s="518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H186" s="518"/>
      <c r="I186" s="518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H187" s="518"/>
      <c r="I187" s="518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H188" s="518"/>
      <c r="I188" s="518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H189" s="518"/>
      <c r="I189" s="518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H190" s="518"/>
      <c r="I190" s="518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H191" s="518"/>
      <c r="I191" s="518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H192" s="518"/>
      <c r="I192" s="518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H193" s="518"/>
      <c r="I193" s="518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H194" s="518"/>
      <c r="I194" s="518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H195" s="518"/>
      <c r="I195" s="518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H196" s="518"/>
      <c r="I196" s="518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H197" s="518"/>
      <c r="I197" s="518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H198" s="518"/>
      <c r="I198" s="518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H199" s="518"/>
      <c r="I199" s="518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H200" s="518"/>
      <c r="I200" s="518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H201" s="518"/>
      <c r="I201" s="518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H202" s="518"/>
      <c r="I202" s="518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H203" s="518"/>
      <c r="I203" s="518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H204" s="518"/>
      <c r="I204" s="518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H205" s="518"/>
      <c r="I205" s="518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H206" s="518"/>
      <c r="I206" s="518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H207" s="518"/>
      <c r="I207" s="518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H208" s="518"/>
      <c r="I208" s="518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H209" s="518"/>
      <c r="I209" s="518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H210" s="518"/>
      <c r="I210" s="518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H211" s="518"/>
      <c r="I211" s="518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H212" s="518"/>
      <c r="I212" s="518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H213" s="518"/>
      <c r="I213" s="518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H214" s="518"/>
      <c r="I214" s="518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H215" s="518"/>
      <c r="I215" s="518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H216" s="518"/>
      <c r="I216" s="518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H217" s="518"/>
      <c r="I217" s="518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H218" s="518"/>
      <c r="I218" s="518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H219" s="518"/>
      <c r="I219" s="518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H220" s="518"/>
      <c r="I220" s="518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H221" s="518"/>
      <c r="I221" s="518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H222" s="518"/>
      <c r="I222" s="518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H223" s="518"/>
      <c r="I223" s="518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H224" s="518"/>
      <c r="I224" s="518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H225" s="518"/>
      <c r="I225" s="518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H226" s="518"/>
      <c r="I226" s="518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H227" s="518"/>
      <c r="I227" s="518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H228" s="518"/>
      <c r="I228" s="518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H229" s="518"/>
      <c r="I229" s="518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H230" s="518"/>
      <c r="I230" s="518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H231" s="518"/>
      <c r="I231" s="518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H232" s="518"/>
      <c r="I232" s="518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H233" s="518"/>
      <c r="I233" s="518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H234" s="518"/>
      <c r="I234" s="518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H235" s="518"/>
      <c r="I235" s="518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H236" s="518"/>
      <c r="I236" s="518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H237" s="518"/>
      <c r="I237" s="518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H238" s="518"/>
      <c r="I238" s="518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H239" s="518"/>
      <c r="I239" s="518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H240" s="518"/>
      <c r="I240" s="518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H241" s="518"/>
      <c r="I241" s="518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H242" s="518"/>
      <c r="I242" s="518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H243" s="518"/>
      <c r="I243" s="518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H244" s="518"/>
      <c r="I244" s="518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H245" s="518"/>
      <c r="I245" s="518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H246" s="518"/>
      <c r="I246" s="518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H247" s="518"/>
      <c r="I247" s="518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H248" s="518"/>
      <c r="I248" s="518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H249" s="518"/>
      <c r="I249" s="518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H250" s="518"/>
      <c r="I250" s="518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H251" s="518"/>
      <c r="I251" s="518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H252" s="518"/>
      <c r="I252" s="518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H253" s="518"/>
      <c r="I253" s="518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H254" s="518"/>
      <c r="I254" s="518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H255" s="518"/>
      <c r="I255" s="518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H256" s="518"/>
      <c r="I256" s="518"/>
      <c r="L256" s="14"/>
      <c r="M256" s="14"/>
      <c r="N256" s="14"/>
      <c r="O256" s="14"/>
      <c r="P256" s="14"/>
      <c r="Q256" s="14"/>
      <c r="R256" s="14"/>
      <c r="S256" s="14"/>
      <c r="T256" s="14"/>
      <c r="U256" s="68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H257" s="518"/>
      <c r="I257" s="518"/>
      <c r="L257" s="14"/>
      <c r="M257" s="14"/>
      <c r="N257" s="14"/>
      <c r="O257" s="14"/>
      <c r="P257" s="14"/>
      <c r="Q257" s="14"/>
      <c r="R257" s="14"/>
      <c r="S257" s="14"/>
      <c r="T257" s="14"/>
      <c r="U257" s="68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H258" s="518"/>
      <c r="I258" s="518"/>
      <c r="L258" s="14"/>
      <c r="M258" s="14"/>
      <c r="N258" s="14"/>
      <c r="O258" s="14"/>
      <c r="P258" s="14"/>
      <c r="Q258" s="14"/>
      <c r="R258" s="14"/>
      <c r="S258" s="14"/>
      <c r="T258" s="14"/>
      <c r="U258" s="68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H259" s="518"/>
      <c r="I259" s="518"/>
      <c r="L259" s="14"/>
      <c r="M259" s="14"/>
      <c r="N259" s="14"/>
      <c r="O259" s="14"/>
      <c r="P259" s="14"/>
      <c r="Q259" s="14"/>
      <c r="R259" s="14"/>
      <c r="S259" s="14"/>
      <c r="T259" s="14"/>
      <c r="U259" s="68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H260" s="518"/>
      <c r="I260" s="518"/>
      <c r="L260" s="14"/>
      <c r="M260" s="14"/>
      <c r="N260" s="14"/>
      <c r="O260" s="14"/>
      <c r="P260" s="14"/>
      <c r="Q260" s="14"/>
      <c r="R260" s="14"/>
      <c r="S260" s="14"/>
      <c r="T260" s="14"/>
      <c r="U260" s="68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H261" s="518"/>
      <c r="I261" s="518"/>
      <c r="L261" s="14"/>
      <c r="M261" s="14"/>
      <c r="N261" s="14"/>
      <c r="O261" s="14"/>
      <c r="P261" s="14"/>
      <c r="Q261" s="14"/>
      <c r="R261" s="14"/>
      <c r="S261" s="14"/>
      <c r="T261" s="14"/>
      <c r="U261" s="68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H262" s="518"/>
      <c r="I262" s="518"/>
      <c r="L262" s="14"/>
      <c r="M262" s="14"/>
      <c r="N262" s="14"/>
      <c r="O262" s="14"/>
      <c r="P262" s="14"/>
      <c r="Q262" s="14"/>
      <c r="R262" s="14"/>
      <c r="S262" s="14"/>
      <c r="T262" s="14"/>
      <c r="U262" s="68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H263" s="518"/>
      <c r="I263" s="518"/>
      <c r="L263" s="14"/>
      <c r="M263" s="14"/>
      <c r="N263" s="14"/>
      <c r="O263" s="14"/>
      <c r="P263" s="14"/>
      <c r="Q263" s="14"/>
      <c r="R263" s="14"/>
      <c r="S263" s="14"/>
      <c r="T263" s="14"/>
      <c r="U263" s="68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H264" s="518"/>
      <c r="I264" s="518"/>
      <c r="L264" s="14"/>
      <c r="M264" s="14"/>
      <c r="N264" s="14"/>
      <c r="O264" s="14"/>
      <c r="P264" s="14"/>
      <c r="Q264" s="14"/>
      <c r="R264" s="14"/>
      <c r="S264" s="14"/>
      <c r="T264" s="14"/>
      <c r="U264" s="68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H265" s="518"/>
      <c r="I265" s="518"/>
      <c r="L265" s="14"/>
      <c r="M265" s="14"/>
      <c r="N265" s="14"/>
      <c r="O265" s="14"/>
      <c r="P265" s="14"/>
      <c r="Q265" s="14"/>
      <c r="R265" s="14"/>
      <c r="S265" s="14"/>
      <c r="T265" s="14"/>
      <c r="U265" s="68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H266" s="518"/>
      <c r="I266" s="518"/>
      <c r="L266" s="14"/>
      <c r="M266" s="14"/>
      <c r="N266" s="14"/>
      <c r="O266" s="14"/>
      <c r="P266" s="14"/>
      <c r="Q266" s="14"/>
      <c r="R266" s="14"/>
      <c r="S266" s="14"/>
      <c r="T266" s="14"/>
      <c r="U266" s="68"/>
      <c r="V266" s="14"/>
    </row>
    <row r="267" spans="1:22" s="21" customFormat="1">
      <c r="A267" s="14"/>
      <c r="B267" s="19"/>
      <c r="C267" s="31"/>
      <c r="D267" s="31"/>
      <c r="E267" s="113"/>
      <c r="F267" s="114"/>
      <c r="G267" s="114"/>
      <c r="H267" s="518"/>
      <c r="I267" s="518"/>
      <c r="L267" s="14"/>
      <c r="M267" s="14"/>
      <c r="N267" s="14"/>
      <c r="O267" s="14"/>
      <c r="P267" s="14"/>
      <c r="Q267" s="14"/>
      <c r="R267" s="14"/>
      <c r="S267" s="14"/>
      <c r="T267" s="14"/>
      <c r="U267" s="68"/>
      <c r="V267" s="14"/>
    </row>
    <row r="268" spans="1:22" s="21" customFormat="1">
      <c r="A268" s="14"/>
      <c r="B268" s="19"/>
      <c r="C268" s="31"/>
      <c r="D268" s="31"/>
      <c r="E268" s="113"/>
      <c r="F268" s="114"/>
      <c r="G268" s="114"/>
      <c r="H268" s="518"/>
      <c r="I268" s="518"/>
      <c r="L268" s="14"/>
      <c r="M268" s="14"/>
      <c r="N268" s="14"/>
      <c r="O268" s="14"/>
      <c r="P268" s="14"/>
      <c r="Q268" s="14"/>
      <c r="R268" s="14"/>
      <c r="S268" s="14"/>
      <c r="T268" s="14"/>
      <c r="U268" s="68"/>
      <c r="V268" s="14"/>
    </row>
  </sheetData>
  <sheetProtection insertRows="0" deleteRows="0"/>
  <protectedRanges>
    <protectedRange sqref="J42:P1048576 M41:P41 J1:P40 U1:U1048576" name="Obseg1"/>
    <protectedRange sqref="J41:L41" name="Obseg1_1"/>
  </protectedRanges>
  <mergeCells count="8">
    <mergeCell ref="A41:K41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30" max="11" man="1"/>
  </rowBreaks>
  <ignoredErrors>
    <ignoredError sqref="H16:H34" calculatedColumn="1"/>
  </ignoredErrors>
  <tableParts count="1">
    <tablePart r:id="rId2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V396"/>
  <sheetViews>
    <sheetView zoomScale="90" zoomScaleNormal="90" zoomScaleSheetLayoutView="100" workbookViewId="0">
      <selection activeCell="Q12" sqref="Q12"/>
    </sheetView>
  </sheetViews>
  <sheetFormatPr defaultColWidth="8.85546875" defaultRowHeight="12.75"/>
  <cols>
    <col min="1" max="1" width="5.1406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63" hidden="1" customWidth="1"/>
    <col min="9" max="9" width="7.42578125" style="263" hidden="1" customWidth="1"/>
    <col min="10" max="10" width="8" style="21" customWidth="1"/>
    <col min="11" max="11" width="9.28515625" style="21" customWidth="1"/>
    <col min="12" max="12" width="10.85546875" style="14" bestFit="1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129</v>
      </c>
    </row>
    <row r="2" spans="1:21" ht="15">
      <c r="B2" s="50" t="s">
        <v>130</v>
      </c>
      <c r="C2" s="543" t="str">
        <f>+'prva stran'!B6</f>
        <v>VRTEC MEDVODE</v>
      </c>
      <c r="D2" s="544"/>
      <c r="E2" s="544"/>
      <c r="F2" s="544"/>
      <c r="G2" s="544"/>
      <c r="H2" s="544"/>
      <c r="I2" s="544"/>
      <c r="J2" s="544"/>
    </row>
    <row r="3" spans="1:21" ht="15">
      <c r="B3" s="50" t="s">
        <v>131</v>
      </c>
      <c r="C3" s="545" t="str">
        <f>+'prva stran'!B7</f>
        <v xml:space="preserve">Ostrovrharjeva ulica 2, 1215  MEDVODE </v>
      </c>
      <c r="D3" s="546"/>
      <c r="E3" s="546"/>
      <c r="F3" s="546"/>
      <c r="G3" s="546"/>
      <c r="H3" s="546"/>
      <c r="I3" s="546"/>
      <c r="J3" s="546"/>
    </row>
    <row r="4" spans="1:21" ht="15">
      <c r="B4" s="69"/>
    </row>
    <row r="5" spans="1:21" ht="15">
      <c r="B5" s="49" t="s">
        <v>133</v>
      </c>
    </row>
    <row r="6" spans="1:21" ht="17.25" customHeight="1">
      <c r="B6" s="51" t="s">
        <v>130</v>
      </c>
      <c r="C6" s="547">
        <f>+'prva stran'!B10</f>
        <v>0</v>
      </c>
      <c r="D6" s="548"/>
      <c r="E6" s="548"/>
      <c r="F6" s="548"/>
      <c r="G6" s="548"/>
      <c r="H6" s="548"/>
      <c r="I6" s="548"/>
      <c r="J6" s="548"/>
    </row>
    <row r="7" spans="1:21" ht="17.25" customHeight="1">
      <c r="B7" s="51" t="s">
        <v>131</v>
      </c>
      <c r="C7" s="549">
        <f>+'prva stran'!B11</f>
        <v>0</v>
      </c>
      <c r="D7" s="550"/>
      <c r="E7" s="550"/>
      <c r="F7" s="550"/>
      <c r="G7" s="550"/>
      <c r="H7" s="550"/>
      <c r="I7" s="550"/>
      <c r="J7" s="550"/>
    </row>
    <row r="8" spans="1:21" ht="17.25" customHeight="1">
      <c r="B8" s="51" t="s">
        <v>132</v>
      </c>
      <c r="C8" s="549">
        <f>+'prva stran'!B12</f>
        <v>0</v>
      </c>
      <c r="D8" s="550"/>
      <c r="E8" s="550"/>
      <c r="F8" s="550"/>
      <c r="G8" s="550"/>
      <c r="H8" s="550"/>
      <c r="I8" s="550"/>
      <c r="J8" s="550"/>
    </row>
    <row r="9" spans="1:21" s="15" customFormat="1" ht="17.25" customHeight="1">
      <c r="A9" s="12"/>
      <c r="B9" s="52" t="s">
        <v>134</v>
      </c>
      <c r="C9" s="551">
        <f>+'prva stran'!B13</f>
        <v>0</v>
      </c>
      <c r="D9" s="550"/>
      <c r="E9" s="550"/>
      <c r="F9" s="550"/>
      <c r="G9" s="550"/>
      <c r="H9" s="550"/>
      <c r="I9" s="550"/>
      <c r="J9" s="550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264"/>
      <c r="I10" s="264"/>
      <c r="J10" s="17"/>
      <c r="K10" s="17"/>
      <c r="U10" s="8"/>
    </row>
    <row r="11" spans="1:21" s="15" customFormat="1" ht="15">
      <c r="B11" s="18" t="s">
        <v>98</v>
      </c>
      <c r="C11" s="28"/>
      <c r="D11" s="28"/>
      <c r="E11" s="28"/>
      <c r="F11" s="115"/>
      <c r="G11" s="115"/>
      <c r="H11" s="264"/>
      <c r="I11" s="264"/>
      <c r="J11" s="17"/>
      <c r="K11" s="17"/>
      <c r="U11" s="8"/>
    </row>
    <row r="12" spans="1:21" s="15" customFormat="1" ht="21" customHeight="1">
      <c r="B12" s="83" t="str">
        <f>+'Ponudbeni pred_rekapitulacija'!A35</f>
        <v>22. sklop:</v>
      </c>
      <c r="C12" s="83"/>
      <c r="D12" s="27"/>
      <c r="E12" s="28"/>
      <c r="F12" s="115"/>
      <c r="G12" s="115"/>
      <c r="H12" s="264"/>
      <c r="I12" s="264"/>
      <c r="J12" s="17"/>
      <c r="K12" s="17"/>
      <c r="U12" s="8"/>
    </row>
    <row r="13" spans="1:21" s="15" customFormat="1" ht="21" customHeight="1">
      <c r="B13" s="542" t="str">
        <f>+'Ponudbeni pred_rekapitulacija'!B35</f>
        <v>SPLOŠNO PREHRAMBENO BLAGO</v>
      </c>
      <c r="C13" s="542"/>
      <c r="D13" s="542"/>
      <c r="E13" s="542"/>
      <c r="F13" s="542"/>
      <c r="G13" s="542"/>
      <c r="H13" s="542"/>
      <c r="I13" s="542"/>
      <c r="J13" s="542"/>
      <c r="K13" s="542"/>
      <c r="U13" s="8"/>
    </row>
    <row r="14" spans="1:21" s="73" customFormat="1" ht="12" customHeight="1">
      <c r="A14" s="46">
        <v>1</v>
      </c>
      <c r="B14" s="46" t="s">
        <v>159</v>
      </c>
      <c r="C14" s="46" t="s">
        <v>155</v>
      </c>
      <c r="D14" s="46" t="s">
        <v>156</v>
      </c>
      <c r="E14" s="46" t="s">
        <v>226</v>
      </c>
      <c r="F14" s="46">
        <v>3</v>
      </c>
      <c r="G14" s="46">
        <v>4</v>
      </c>
      <c r="H14" s="265" t="s">
        <v>97</v>
      </c>
      <c r="I14" s="265" t="s">
        <v>170</v>
      </c>
      <c r="J14" s="71">
        <v>5</v>
      </c>
      <c r="K14" s="71">
        <v>6</v>
      </c>
      <c r="L14" s="71" t="s">
        <v>64</v>
      </c>
      <c r="M14" s="71" t="s">
        <v>221</v>
      </c>
      <c r="N14" s="71">
        <v>7</v>
      </c>
      <c r="O14" s="71" t="s">
        <v>222</v>
      </c>
      <c r="P14" s="71">
        <v>8</v>
      </c>
      <c r="Q14" s="72" t="s">
        <v>223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228</v>
      </c>
      <c r="C15" s="56" t="s">
        <v>218</v>
      </c>
      <c r="D15" s="56" t="s">
        <v>219</v>
      </c>
      <c r="E15" s="56" t="s">
        <v>227</v>
      </c>
      <c r="F15" s="56" t="s">
        <v>144</v>
      </c>
      <c r="G15" s="56" t="s">
        <v>145</v>
      </c>
      <c r="H15" s="266" t="s">
        <v>178</v>
      </c>
      <c r="I15" s="266" t="s">
        <v>214</v>
      </c>
      <c r="J15" s="58" t="s">
        <v>151</v>
      </c>
      <c r="K15" s="58" t="s">
        <v>96</v>
      </c>
      <c r="L15" s="58" t="s">
        <v>1436</v>
      </c>
      <c r="M15" s="58" t="s">
        <v>150</v>
      </c>
      <c r="N15" s="58" t="s">
        <v>63</v>
      </c>
      <c r="O15" s="58" t="s">
        <v>169</v>
      </c>
      <c r="P15" s="58" t="s">
        <v>147</v>
      </c>
      <c r="Q15" s="59" t="s">
        <v>148</v>
      </c>
      <c r="R15" s="59" t="s">
        <v>163</v>
      </c>
      <c r="S15" s="59" t="s">
        <v>152</v>
      </c>
      <c r="T15" s="59" t="s">
        <v>153</v>
      </c>
      <c r="U15" s="58" t="s">
        <v>166</v>
      </c>
    </row>
    <row r="16" spans="1:21" s="440" customFormat="1" ht="12">
      <c r="A16" s="84" t="s">
        <v>1</v>
      </c>
      <c r="B16" s="172" t="s">
        <v>783</v>
      </c>
      <c r="C16" s="205">
        <v>0.5</v>
      </c>
      <c r="D16" s="168" t="s">
        <v>95</v>
      </c>
      <c r="E16" s="119"/>
      <c r="F16" s="454">
        <v>200</v>
      </c>
      <c r="G16" s="463" t="s">
        <v>93</v>
      </c>
      <c r="H16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16" s="456" t="str">
        <f>IF(Sklop22[[#This Row],[ZAHTEVANA SHEMA KAKOVOSTI]]&lt;&gt;"",Sklop22[[#This Row],[Preračunana masa/volumen/kos na enoto kg]],"")</f>
        <v/>
      </c>
      <c r="J16" s="464"/>
      <c r="K16" s="465"/>
      <c r="L16" s="465"/>
      <c r="M16" s="466"/>
      <c r="N16" s="467"/>
      <c r="O16" s="467"/>
      <c r="P16" s="468"/>
      <c r="Q16" s="467">
        <f>+Sklop22[[#This Row],[cena/enota brez DDV v EUR]]*Sklop22[[#This Row],[Stopnja DDV (%)]]</f>
        <v>0</v>
      </c>
      <c r="R16" s="467">
        <f>+Sklop22[[#This Row],[cena/enota brez DDV v EUR]]+Sklop22[[#This Row],[Davek (EUR)]]</f>
        <v>0</v>
      </c>
      <c r="S16" s="467">
        <f>+Sklop22[[#This Row],[cena/enota brez DDV v EUR]]*Sklop22[[#This Row],[Okvirna količina]]</f>
        <v>0</v>
      </c>
      <c r="T16" s="469">
        <f>+Sklop22[[#This Row],[Končna cena/enoto mere (EUR) z DDV]]*Sklop22[[#This Row],[Okvirna količina]]</f>
        <v>0</v>
      </c>
      <c r="U16" s="470"/>
    </row>
    <row r="17" spans="1:21" s="440" customFormat="1" ht="12">
      <c r="A17" s="84" t="s">
        <v>3</v>
      </c>
      <c r="B17" s="172" t="s">
        <v>783</v>
      </c>
      <c r="C17" s="205">
        <v>1.5</v>
      </c>
      <c r="D17" s="168" t="s">
        <v>95</v>
      </c>
      <c r="E17" s="119"/>
      <c r="F17" s="454">
        <v>180</v>
      </c>
      <c r="G17" s="463" t="s">
        <v>93</v>
      </c>
      <c r="H17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270</v>
      </c>
      <c r="I17" s="456" t="str">
        <f>IF(Sklop22[[#This Row],[ZAHTEVANA SHEMA KAKOVOSTI]]&lt;&gt;"",Sklop22[[#This Row],[Preračunana masa/volumen/kos na enoto kg]],"")</f>
        <v/>
      </c>
      <c r="J17" s="464"/>
      <c r="K17" s="465"/>
      <c r="L17" s="465"/>
      <c r="M17" s="466"/>
      <c r="N17" s="467"/>
      <c r="O17" s="467"/>
      <c r="P17" s="468"/>
      <c r="Q17" s="467">
        <f>+Sklop22[[#This Row],[cena/enota brez DDV v EUR]]*Sklop22[[#This Row],[Stopnja DDV (%)]]</f>
        <v>0</v>
      </c>
      <c r="R17" s="467">
        <f>+Sklop22[[#This Row],[cena/enota brez DDV v EUR]]+Sklop22[[#This Row],[Davek (EUR)]]</f>
        <v>0</v>
      </c>
      <c r="S17" s="467">
        <f>+Sklop22[[#This Row],[cena/enota brez DDV v EUR]]*Sklop22[[#This Row],[Okvirna količina]]</f>
        <v>0</v>
      </c>
      <c r="T17" s="469">
        <f>+Sklop22[[#This Row],[Končna cena/enoto mere (EUR) z DDV]]*Sklop22[[#This Row],[Okvirna količina]]</f>
        <v>0</v>
      </c>
      <c r="U17" s="470"/>
    </row>
    <row r="18" spans="1:21" s="440" customFormat="1" ht="12">
      <c r="A18" s="84" t="s">
        <v>4</v>
      </c>
      <c r="B18" s="172" t="s">
        <v>784</v>
      </c>
      <c r="C18" s="205">
        <v>1.5</v>
      </c>
      <c r="D18" s="168" t="s">
        <v>95</v>
      </c>
      <c r="E18" s="119"/>
      <c r="F18" s="454">
        <v>20</v>
      </c>
      <c r="G18" s="463" t="s">
        <v>93</v>
      </c>
      <c r="H18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</v>
      </c>
      <c r="I18" s="456" t="str">
        <f>IF(Sklop22[[#This Row],[ZAHTEVANA SHEMA KAKOVOSTI]]&lt;&gt;"",Sklop22[[#This Row],[Preračunana masa/volumen/kos na enoto kg]],"")</f>
        <v/>
      </c>
      <c r="J18" s="464"/>
      <c r="K18" s="465"/>
      <c r="L18" s="465"/>
      <c r="M18" s="466"/>
      <c r="N18" s="467"/>
      <c r="O18" s="467"/>
      <c r="P18" s="468"/>
      <c r="Q18" s="467">
        <f>+Sklop22[[#This Row],[cena/enota brez DDV v EUR]]*Sklop22[[#This Row],[Stopnja DDV (%)]]</f>
        <v>0</v>
      </c>
      <c r="R18" s="467">
        <f>+Sklop22[[#This Row],[cena/enota brez DDV v EUR]]+Sklop22[[#This Row],[Davek (EUR)]]</f>
        <v>0</v>
      </c>
      <c r="S18" s="467">
        <f>+Sklop22[[#This Row],[cena/enota brez DDV v EUR]]*Sklop22[[#This Row],[Okvirna količina]]</f>
        <v>0</v>
      </c>
      <c r="T18" s="469">
        <f>+Sklop22[[#This Row],[Končna cena/enoto mere (EUR) z DDV]]*Sklop22[[#This Row],[Okvirna količina]]</f>
        <v>0</v>
      </c>
      <c r="U18" s="470"/>
    </row>
    <row r="19" spans="1:21" s="440" customFormat="1" ht="48">
      <c r="A19" s="84" t="s">
        <v>5</v>
      </c>
      <c r="B19" s="172" t="s">
        <v>1106</v>
      </c>
      <c r="C19" s="195">
        <v>1</v>
      </c>
      <c r="D19" s="168" t="s">
        <v>95</v>
      </c>
      <c r="E19" s="119"/>
      <c r="F19" s="454">
        <v>10</v>
      </c>
      <c r="G19" s="463" t="s">
        <v>93</v>
      </c>
      <c r="H19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19" s="456" t="str">
        <f>IF(Sklop22[[#This Row],[ZAHTEVANA SHEMA KAKOVOSTI]]&lt;&gt;"",Sklop22[[#This Row],[Preračunana masa/volumen/kos na enoto kg]],"")</f>
        <v/>
      </c>
      <c r="J19" s="464"/>
      <c r="K19" s="465"/>
      <c r="L19" s="465"/>
      <c r="M19" s="466"/>
      <c r="N19" s="467"/>
      <c r="O19" s="467"/>
      <c r="P19" s="468"/>
      <c r="Q19" s="467">
        <f>+Sklop22[[#This Row],[cena/enota brez DDV v EUR]]*Sklop22[[#This Row],[Stopnja DDV (%)]]</f>
        <v>0</v>
      </c>
      <c r="R19" s="467">
        <f>+Sklop22[[#This Row],[cena/enota brez DDV v EUR]]+Sklop22[[#This Row],[Davek (EUR)]]</f>
        <v>0</v>
      </c>
      <c r="S19" s="467">
        <f>+Sklop22[[#This Row],[cena/enota brez DDV v EUR]]*Sklop22[[#This Row],[Okvirna količina]]</f>
        <v>0</v>
      </c>
      <c r="T19" s="469">
        <f>+Sklop22[[#This Row],[Končna cena/enoto mere (EUR) z DDV]]*Sklop22[[#This Row],[Okvirna količina]]</f>
        <v>0</v>
      </c>
      <c r="U19" s="470"/>
    </row>
    <row r="20" spans="1:21" s="440" customFormat="1" ht="48">
      <c r="A20" s="84" t="s">
        <v>6</v>
      </c>
      <c r="B20" s="172" t="s">
        <v>1107</v>
      </c>
      <c r="C20" s="195">
        <v>1</v>
      </c>
      <c r="D20" s="168" t="s">
        <v>95</v>
      </c>
      <c r="E20" s="119"/>
      <c r="F20" s="454">
        <v>10</v>
      </c>
      <c r="G20" s="463" t="s">
        <v>93</v>
      </c>
      <c r="H20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20" s="456" t="str">
        <f>IF(Sklop22[[#This Row],[ZAHTEVANA SHEMA KAKOVOSTI]]&lt;&gt;"",Sklop22[[#This Row],[Preračunana masa/volumen/kos na enoto kg]],"")</f>
        <v/>
      </c>
      <c r="J20" s="464"/>
      <c r="K20" s="465"/>
      <c r="L20" s="465"/>
      <c r="M20" s="466"/>
      <c r="N20" s="467"/>
      <c r="O20" s="467"/>
      <c r="P20" s="468"/>
      <c r="Q20" s="467">
        <f>+Sklop22[[#This Row],[cena/enota brez DDV v EUR]]*Sklop22[[#This Row],[Stopnja DDV (%)]]</f>
        <v>0</v>
      </c>
      <c r="R20" s="467">
        <f>+Sklop22[[#This Row],[cena/enota brez DDV v EUR]]+Sklop22[[#This Row],[Davek (EUR)]]</f>
        <v>0</v>
      </c>
      <c r="S20" s="467">
        <f>+Sklop22[[#This Row],[cena/enota brez DDV v EUR]]*Sklop22[[#This Row],[Okvirna količina]]</f>
        <v>0</v>
      </c>
      <c r="T20" s="469">
        <f>+Sklop22[[#This Row],[Končna cena/enoto mere (EUR) z DDV]]*Sklop22[[#This Row],[Okvirna količina]]</f>
        <v>0</v>
      </c>
      <c r="U20" s="470"/>
    </row>
    <row r="21" spans="1:21" s="440" customFormat="1" ht="48">
      <c r="A21" s="84" t="s">
        <v>7</v>
      </c>
      <c r="B21" s="172" t="s">
        <v>1108</v>
      </c>
      <c r="C21" s="195">
        <v>1</v>
      </c>
      <c r="D21" s="168" t="s">
        <v>95</v>
      </c>
      <c r="E21" s="119"/>
      <c r="F21" s="454">
        <v>10</v>
      </c>
      <c r="G21" s="463" t="s">
        <v>93</v>
      </c>
      <c r="H21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21" s="456" t="str">
        <f>IF(Sklop22[[#This Row],[ZAHTEVANA SHEMA KAKOVOSTI]]&lt;&gt;"",Sklop22[[#This Row],[Preračunana masa/volumen/kos na enoto kg]],"")</f>
        <v/>
      </c>
      <c r="J21" s="464"/>
      <c r="K21" s="465"/>
      <c r="L21" s="465"/>
      <c r="M21" s="466"/>
      <c r="N21" s="467"/>
      <c r="O21" s="467"/>
      <c r="P21" s="468"/>
      <c r="Q21" s="467">
        <f>+Sklop22[[#This Row],[cena/enota brez DDV v EUR]]*Sklop22[[#This Row],[Stopnja DDV (%)]]</f>
        <v>0</v>
      </c>
      <c r="R21" s="467">
        <f>+Sklop22[[#This Row],[cena/enota brez DDV v EUR]]+Sklop22[[#This Row],[Davek (EUR)]]</f>
        <v>0</v>
      </c>
      <c r="S21" s="467">
        <f>+Sklop22[[#This Row],[cena/enota brez DDV v EUR]]*Sklop22[[#This Row],[Okvirna količina]]</f>
        <v>0</v>
      </c>
      <c r="T21" s="469">
        <f>+Sklop22[[#This Row],[Končna cena/enoto mere (EUR) z DDV]]*Sklop22[[#This Row],[Okvirna količina]]</f>
        <v>0</v>
      </c>
      <c r="U21" s="470"/>
    </row>
    <row r="22" spans="1:21" s="440" customFormat="1" ht="48">
      <c r="A22" s="84" t="s">
        <v>8</v>
      </c>
      <c r="B22" s="172" t="s">
        <v>1443</v>
      </c>
      <c r="C22" s="206">
        <v>0.2</v>
      </c>
      <c r="D22" s="168" t="s">
        <v>95</v>
      </c>
      <c r="E22" s="119"/>
      <c r="F22" s="454">
        <v>2</v>
      </c>
      <c r="G22" s="463" t="s">
        <v>93</v>
      </c>
      <c r="H22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0.4</v>
      </c>
      <c r="I22" s="456" t="str">
        <f>IF(Sklop22[[#This Row],[ZAHTEVANA SHEMA KAKOVOSTI]]&lt;&gt;"",Sklop22[[#This Row],[Preračunana masa/volumen/kos na enoto kg]],"")</f>
        <v/>
      </c>
      <c r="J22" s="464"/>
      <c r="K22" s="465"/>
      <c r="L22" s="465"/>
      <c r="M22" s="466"/>
      <c r="N22" s="467"/>
      <c r="O22" s="467"/>
      <c r="P22" s="468"/>
      <c r="Q22" s="467">
        <f>+Sklop22[[#This Row],[cena/enota brez DDV v EUR]]*Sklop22[[#This Row],[Stopnja DDV (%)]]</f>
        <v>0</v>
      </c>
      <c r="R22" s="467">
        <f>+Sklop22[[#This Row],[cena/enota brez DDV v EUR]]+Sklop22[[#This Row],[Davek (EUR)]]</f>
        <v>0</v>
      </c>
      <c r="S22" s="467">
        <f>+Sklop22[[#This Row],[cena/enota brez DDV v EUR]]*Sklop22[[#This Row],[Okvirna količina]]</f>
        <v>0</v>
      </c>
      <c r="T22" s="469">
        <f>+Sklop22[[#This Row],[Končna cena/enoto mere (EUR) z DDV]]*Sklop22[[#This Row],[Okvirna količina]]</f>
        <v>0</v>
      </c>
      <c r="U22" s="470"/>
    </row>
    <row r="23" spans="1:21" s="440" customFormat="1" ht="48">
      <c r="A23" s="84" t="s">
        <v>9</v>
      </c>
      <c r="B23" s="172" t="s">
        <v>1109</v>
      </c>
      <c r="C23" s="206">
        <v>0.2</v>
      </c>
      <c r="D23" s="168" t="s">
        <v>95</v>
      </c>
      <c r="E23" s="119"/>
      <c r="F23" s="454">
        <v>200</v>
      </c>
      <c r="G23" s="463" t="s">
        <v>93</v>
      </c>
      <c r="H23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40</v>
      </c>
      <c r="I23" s="456" t="str">
        <f>IF(Sklop22[[#This Row],[ZAHTEVANA SHEMA KAKOVOSTI]]&lt;&gt;"",Sklop22[[#This Row],[Preračunana masa/volumen/kos na enoto kg]],"")</f>
        <v/>
      </c>
      <c r="J23" s="464"/>
      <c r="K23" s="465"/>
      <c r="L23" s="465"/>
      <c r="M23" s="466"/>
      <c r="N23" s="467"/>
      <c r="O23" s="467"/>
      <c r="P23" s="468"/>
      <c r="Q23" s="467">
        <f>+Sklop22[[#This Row],[cena/enota brez DDV v EUR]]*Sklop22[[#This Row],[Stopnja DDV (%)]]</f>
        <v>0</v>
      </c>
      <c r="R23" s="467">
        <f>+Sklop22[[#This Row],[cena/enota brez DDV v EUR]]+Sklop22[[#This Row],[Davek (EUR)]]</f>
        <v>0</v>
      </c>
      <c r="S23" s="467">
        <f>+Sklop22[[#This Row],[cena/enota brez DDV v EUR]]*Sklop22[[#This Row],[Okvirna količina]]</f>
        <v>0</v>
      </c>
      <c r="T23" s="469">
        <f>+Sklop22[[#This Row],[Končna cena/enoto mere (EUR) z DDV]]*Sklop22[[#This Row],[Okvirna količina]]</f>
        <v>0</v>
      </c>
      <c r="U23" s="470"/>
    </row>
    <row r="24" spans="1:21" s="440" customFormat="1" ht="36">
      <c r="A24" s="84" t="s">
        <v>10</v>
      </c>
      <c r="B24" s="172" t="s">
        <v>1110</v>
      </c>
      <c r="C24" s="195">
        <v>1000</v>
      </c>
      <c r="D24" s="168" t="s">
        <v>157</v>
      </c>
      <c r="E24" s="119"/>
      <c r="F24" s="454">
        <v>100</v>
      </c>
      <c r="G24" s="463" t="s">
        <v>0</v>
      </c>
      <c r="H24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24" s="456" t="str">
        <f>IF(Sklop22[[#This Row],[ZAHTEVANA SHEMA KAKOVOSTI]]&lt;&gt;"",Sklop22[[#This Row],[Preračunana masa/volumen/kos na enoto kg]],"")</f>
        <v/>
      </c>
      <c r="J24" s="464"/>
      <c r="K24" s="465"/>
      <c r="L24" s="465"/>
      <c r="M24" s="466"/>
      <c r="N24" s="467"/>
      <c r="O24" s="467"/>
      <c r="P24" s="468"/>
      <c r="Q24" s="467">
        <f>+Sklop22[[#This Row],[cena/enota brez DDV v EUR]]*Sklop22[[#This Row],[Stopnja DDV (%)]]</f>
        <v>0</v>
      </c>
      <c r="R24" s="467">
        <f>+Sklop22[[#This Row],[cena/enota brez DDV v EUR]]+Sklop22[[#This Row],[Davek (EUR)]]</f>
        <v>0</v>
      </c>
      <c r="S24" s="467">
        <f>+Sklop22[[#This Row],[cena/enota brez DDV v EUR]]*Sklop22[[#This Row],[Okvirna količina]]</f>
        <v>0</v>
      </c>
      <c r="T24" s="469">
        <f>+Sklop22[[#This Row],[Končna cena/enoto mere (EUR) z DDV]]*Sklop22[[#This Row],[Okvirna količina]]</f>
        <v>0</v>
      </c>
      <c r="U24" s="470"/>
    </row>
    <row r="25" spans="1:21" s="440" customFormat="1" ht="24">
      <c r="A25" s="84" t="s">
        <v>11</v>
      </c>
      <c r="B25" s="172" t="s">
        <v>785</v>
      </c>
      <c r="C25" s="195">
        <v>100</v>
      </c>
      <c r="D25" s="168" t="s">
        <v>157</v>
      </c>
      <c r="E25" s="119"/>
      <c r="F25" s="454">
        <v>500</v>
      </c>
      <c r="G25" s="463" t="s">
        <v>93</v>
      </c>
      <c r="H25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25" s="456" t="str">
        <f>IF(Sklop22[[#This Row],[ZAHTEVANA SHEMA KAKOVOSTI]]&lt;&gt;"",Sklop22[[#This Row],[Preračunana masa/volumen/kos na enoto kg]],"")</f>
        <v/>
      </c>
      <c r="J25" s="464"/>
      <c r="K25" s="465"/>
      <c r="L25" s="465"/>
      <c r="M25" s="466"/>
      <c r="N25" s="467"/>
      <c r="O25" s="467"/>
      <c r="P25" s="468"/>
      <c r="Q25" s="467">
        <f>+Sklop22[[#This Row],[cena/enota brez DDV v EUR]]*Sklop22[[#This Row],[Stopnja DDV (%)]]</f>
        <v>0</v>
      </c>
      <c r="R25" s="467">
        <f>+Sklop22[[#This Row],[cena/enota brez DDV v EUR]]+Sklop22[[#This Row],[Davek (EUR)]]</f>
        <v>0</v>
      </c>
      <c r="S25" s="467">
        <f>+Sklop22[[#This Row],[cena/enota brez DDV v EUR]]*Sklop22[[#This Row],[Okvirna količina]]</f>
        <v>0</v>
      </c>
      <c r="T25" s="469">
        <f>+Sklop22[[#This Row],[Končna cena/enoto mere (EUR) z DDV]]*Sklop22[[#This Row],[Okvirna količina]]</f>
        <v>0</v>
      </c>
      <c r="U25" s="470"/>
    </row>
    <row r="26" spans="1:21" s="440" customFormat="1" ht="24">
      <c r="A26" s="84" t="s">
        <v>12</v>
      </c>
      <c r="B26" s="172" t="s">
        <v>786</v>
      </c>
      <c r="C26" s="195">
        <v>1000</v>
      </c>
      <c r="D26" s="168" t="s">
        <v>157</v>
      </c>
      <c r="E26" s="119"/>
      <c r="F26" s="454">
        <v>150</v>
      </c>
      <c r="G26" s="463" t="s">
        <v>0</v>
      </c>
      <c r="H26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150</v>
      </c>
      <c r="I26" s="456" t="str">
        <f>IF(Sklop22[[#This Row],[ZAHTEVANA SHEMA KAKOVOSTI]]&lt;&gt;"",Sklop22[[#This Row],[Preračunana masa/volumen/kos na enoto kg]],"")</f>
        <v/>
      </c>
      <c r="J26" s="464"/>
      <c r="K26" s="465"/>
      <c r="L26" s="465"/>
      <c r="M26" s="466"/>
      <c r="N26" s="467"/>
      <c r="O26" s="467"/>
      <c r="P26" s="468"/>
      <c r="Q26" s="467">
        <f>+Sklop22[[#This Row],[cena/enota brez DDV v EUR]]*Sklop22[[#This Row],[Stopnja DDV (%)]]</f>
        <v>0</v>
      </c>
      <c r="R26" s="467">
        <f>+Sklop22[[#This Row],[cena/enota brez DDV v EUR]]+Sklop22[[#This Row],[Davek (EUR)]]</f>
        <v>0</v>
      </c>
      <c r="S26" s="467">
        <f>+Sklop22[[#This Row],[cena/enota brez DDV v EUR]]*Sklop22[[#This Row],[Okvirna količina]]</f>
        <v>0</v>
      </c>
      <c r="T26" s="469">
        <f>+Sklop22[[#This Row],[Končna cena/enoto mere (EUR) z DDV]]*Sklop22[[#This Row],[Okvirna količina]]</f>
        <v>0</v>
      </c>
      <c r="U26" s="470"/>
    </row>
    <row r="27" spans="1:21" s="440" customFormat="1" ht="36">
      <c r="A27" s="84" t="s">
        <v>13</v>
      </c>
      <c r="B27" s="172" t="s">
        <v>787</v>
      </c>
      <c r="C27" s="195">
        <v>800</v>
      </c>
      <c r="D27" s="168" t="s">
        <v>157</v>
      </c>
      <c r="E27" s="119"/>
      <c r="F27" s="454">
        <v>150</v>
      </c>
      <c r="G27" s="463" t="s">
        <v>93</v>
      </c>
      <c r="H27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120</v>
      </c>
      <c r="I27" s="456" t="str">
        <f>IF(Sklop22[[#This Row],[ZAHTEVANA SHEMA KAKOVOSTI]]&lt;&gt;"",Sklop22[[#This Row],[Preračunana masa/volumen/kos na enoto kg]],"")</f>
        <v/>
      </c>
      <c r="J27" s="464"/>
      <c r="K27" s="465"/>
      <c r="L27" s="465"/>
      <c r="M27" s="466"/>
      <c r="N27" s="467"/>
      <c r="O27" s="467"/>
      <c r="P27" s="468"/>
      <c r="Q27" s="467">
        <f>+Sklop22[[#This Row],[cena/enota brez DDV v EUR]]*Sklop22[[#This Row],[Stopnja DDV (%)]]</f>
        <v>0</v>
      </c>
      <c r="R27" s="467">
        <f>+Sklop22[[#This Row],[cena/enota brez DDV v EUR]]+Sklop22[[#This Row],[Davek (EUR)]]</f>
        <v>0</v>
      </c>
      <c r="S27" s="467">
        <f>+Sklop22[[#This Row],[cena/enota brez DDV v EUR]]*Sklop22[[#This Row],[Okvirna količina]]</f>
        <v>0</v>
      </c>
      <c r="T27" s="469">
        <f>+Sklop22[[#This Row],[Končna cena/enoto mere (EUR) z DDV]]*Sklop22[[#This Row],[Okvirna količina]]</f>
        <v>0</v>
      </c>
      <c r="U27" s="470"/>
    </row>
    <row r="28" spans="1:21" s="440" customFormat="1" ht="24">
      <c r="A28" s="84" t="s">
        <v>14</v>
      </c>
      <c r="B28" s="172" t="s">
        <v>788</v>
      </c>
      <c r="C28" s="195" t="s">
        <v>1212</v>
      </c>
      <c r="D28" s="168" t="s">
        <v>157</v>
      </c>
      <c r="E28" s="119"/>
      <c r="F28" s="454">
        <v>2</v>
      </c>
      <c r="G28" s="463" t="s">
        <v>0</v>
      </c>
      <c r="H28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</v>
      </c>
      <c r="I28" s="456" t="str">
        <f>IF(Sklop22[[#This Row],[ZAHTEVANA SHEMA KAKOVOSTI]]&lt;&gt;"",Sklop22[[#This Row],[Preračunana masa/volumen/kos na enoto kg]],"")</f>
        <v/>
      </c>
      <c r="J28" s="464"/>
      <c r="K28" s="465"/>
      <c r="L28" s="465"/>
      <c r="M28" s="466"/>
      <c r="N28" s="467"/>
      <c r="O28" s="467"/>
      <c r="P28" s="468"/>
      <c r="Q28" s="467">
        <f>+Sklop22[[#This Row],[cena/enota brez DDV v EUR]]*Sklop22[[#This Row],[Stopnja DDV (%)]]</f>
        <v>0</v>
      </c>
      <c r="R28" s="467">
        <f>+Sklop22[[#This Row],[cena/enota brez DDV v EUR]]+Sklop22[[#This Row],[Davek (EUR)]]</f>
        <v>0</v>
      </c>
      <c r="S28" s="467">
        <f>+Sklop22[[#This Row],[cena/enota brez DDV v EUR]]*Sklop22[[#This Row],[Okvirna količina]]</f>
        <v>0</v>
      </c>
      <c r="T28" s="469">
        <f>+Sklop22[[#This Row],[Končna cena/enoto mere (EUR) z DDV]]*Sklop22[[#This Row],[Okvirna količina]]</f>
        <v>0</v>
      </c>
      <c r="U28" s="470"/>
    </row>
    <row r="29" spans="1:21" s="440" customFormat="1" ht="24">
      <c r="A29" s="84" t="s">
        <v>15</v>
      </c>
      <c r="B29" s="172" t="s">
        <v>789</v>
      </c>
      <c r="C29" s="195">
        <v>500</v>
      </c>
      <c r="D29" s="168" t="s">
        <v>157</v>
      </c>
      <c r="E29" s="119"/>
      <c r="F29" s="454">
        <v>5</v>
      </c>
      <c r="G29" s="463" t="s">
        <v>93</v>
      </c>
      <c r="H29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2.5</v>
      </c>
      <c r="I29" s="456" t="str">
        <f>IF(Sklop22[[#This Row],[ZAHTEVANA SHEMA KAKOVOSTI]]&lt;&gt;"",Sklop22[[#This Row],[Preračunana masa/volumen/kos na enoto kg]],"")</f>
        <v/>
      </c>
      <c r="J29" s="464"/>
      <c r="K29" s="465"/>
      <c r="L29" s="465"/>
      <c r="M29" s="466"/>
      <c r="N29" s="467"/>
      <c r="O29" s="467"/>
      <c r="P29" s="468"/>
      <c r="Q29" s="467">
        <f>+Sklop22[[#This Row],[cena/enota brez DDV v EUR]]*Sklop22[[#This Row],[Stopnja DDV (%)]]</f>
        <v>0</v>
      </c>
      <c r="R29" s="467">
        <f>+Sklop22[[#This Row],[cena/enota brez DDV v EUR]]+Sklop22[[#This Row],[Davek (EUR)]]</f>
        <v>0</v>
      </c>
      <c r="S29" s="467">
        <f>+Sklop22[[#This Row],[cena/enota brez DDV v EUR]]*Sklop22[[#This Row],[Okvirna količina]]</f>
        <v>0</v>
      </c>
      <c r="T29" s="469">
        <f>+Sklop22[[#This Row],[Končna cena/enoto mere (EUR) z DDV]]*Sklop22[[#This Row],[Okvirna količina]]</f>
        <v>0</v>
      </c>
      <c r="U29" s="470"/>
    </row>
    <row r="30" spans="1:21" s="440" customFormat="1" ht="36">
      <c r="A30" s="84" t="s">
        <v>16</v>
      </c>
      <c r="B30" s="172" t="s">
        <v>790</v>
      </c>
      <c r="C30" s="195">
        <v>250</v>
      </c>
      <c r="D30" s="168" t="s">
        <v>157</v>
      </c>
      <c r="E30" s="119"/>
      <c r="F30" s="454">
        <v>40</v>
      </c>
      <c r="G30" s="463" t="s">
        <v>93</v>
      </c>
      <c r="H30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30" s="456" t="str">
        <f>IF(Sklop22[[#This Row],[ZAHTEVANA SHEMA KAKOVOSTI]]&lt;&gt;"",Sklop22[[#This Row],[Preračunana masa/volumen/kos na enoto kg]],"")</f>
        <v/>
      </c>
      <c r="J30" s="464"/>
      <c r="K30" s="465"/>
      <c r="L30" s="465"/>
      <c r="M30" s="466"/>
      <c r="N30" s="467"/>
      <c r="O30" s="467"/>
      <c r="P30" s="468"/>
      <c r="Q30" s="467">
        <f>+Sklop22[[#This Row],[cena/enota brez DDV v EUR]]*Sklop22[[#This Row],[Stopnja DDV (%)]]</f>
        <v>0</v>
      </c>
      <c r="R30" s="467">
        <f>+Sklop22[[#This Row],[cena/enota brez DDV v EUR]]+Sklop22[[#This Row],[Davek (EUR)]]</f>
        <v>0</v>
      </c>
      <c r="S30" s="467">
        <f>+Sklop22[[#This Row],[cena/enota brez DDV v EUR]]*Sklop22[[#This Row],[Okvirna količina]]</f>
        <v>0</v>
      </c>
      <c r="T30" s="469">
        <f>+Sklop22[[#This Row],[Končna cena/enoto mere (EUR) z DDV]]*Sklop22[[#This Row],[Okvirna količina]]</f>
        <v>0</v>
      </c>
      <c r="U30" s="470"/>
    </row>
    <row r="31" spans="1:21" s="440" customFormat="1" ht="24">
      <c r="A31" s="84" t="s">
        <v>17</v>
      </c>
      <c r="B31" s="172" t="s">
        <v>791</v>
      </c>
      <c r="C31" s="195">
        <v>1000</v>
      </c>
      <c r="D31" s="168" t="s">
        <v>157</v>
      </c>
      <c r="E31" s="119"/>
      <c r="F31" s="454">
        <v>5</v>
      </c>
      <c r="G31" s="463" t="s">
        <v>0</v>
      </c>
      <c r="H31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</v>
      </c>
      <c r="I31" s="456" t="str">
        <f>IF(Sklop22[[#This Row],[ZAHTEVANA SHEMA KAKOVOSTI]]&lt;&gt;"",Sklop22[[#This Row],[Preračunana masa/volumen/kos na enoto kg]],"")</f>
        <v/>
      </c>
      <c r="J31" s="464"/>
      <c r="K31" s="465"/>
      <c r="L31" s="465"/>
      <c r="M31" s="466"/>
      <c r="N31" s="467"/>
      <c r="O31" s="467"/>
      <c r="P31" s="468"/>
      <c r="Q31" s="467">
        <f>+Sklop22[[#This Row],[cena/enota brez DDV v EUR]]*Sklop22[[#This Row],[Stopnja DDV (%)]]</f>
        <v>0</v>
      </c>
      <c r="R31" s="467">
        <f>+Sklop22[[#This Row],[cena/enota brez DDV v EUR]]+Sklop22[[#This Row],[Davek (EUR)]]</f>
        <v>0</v>
      </c>
      <c r="S31" s="467">
        <f>+Sklop22[[#This Row],[cena/enota brez DDV v EUR]]*Sklop22[[#This Row],[Okvirna količina]]</f>
        <v>0</v>
      </c>
      <c r="T31" s="469">
        <f>+Sklop22[[#This Row],[Končna cena/enoto mere (EUR) z DDV]]*Sklop22[[#This Row],[Okvirna količina]]</f>
        <v>0</v>
      </c>
      <c r="U31" s="470"/>
    </row>
    <row r="32" spans="1:21" s="440" customFormat="1" ht="24">
      <c r="A32" s="84" t="s">
        <v>18</v>
      </c>
      <c r="B32" s="172" t="s">
        <v>792</v>
      </c>
      <c r="C32" s="195">
        <v>1000</v>
      </c>
      <c r="D32" s="168" t="s">
        <v>157</v>
      </c>
      <c r="E32" s="119"/>
      <c r="F32" s="454">
        <v>5</v>
      </c>
      <c r="G32" s="463" t="s">
        <v>0</v>
      </c>
      <c r="H32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</v>
      </c>
      <c r="I32" s="456" t="str">
        <f>IF(Sklop22[[#This Row],[ZAHTEVANA SHEMA KAKOVOSTI]]&lt;&gt;"",Sklop22[[#This Row],[Preračunana masa/volumen/kos na enoto kg]],"")</f>
        <v/>
      </c>
      <c r="J32" s="464"/>
      <c r="K32" s="465"/>
      <c r="L32" s="465"/>
      <c r="M32" s="466"/>
      <c r="N32" s="467"/>
      <c r="O32" s="467"/>
      <c r="P32" s="468"/>
      <c r="Q32" s="467">
        <f>+Sklop22[[#This Row],[cena/enota brez DDV v EUR]]*Sklop22[[#This Row],[Stopnja DDV (%)]]</f>
        <v>0</v>
      </c>
      <c r="R32" s="467">
        <f>+Sklop22[[#This Row],[cena/enota brez DDV v EUR]]+Sklop22[[#This Row],[Davek (EUR)]]</f>
        <v>0</v>
      </c>
      <c r="S32" s="467">
        <f>+Sklop22[[#This Row],[cena/enota brez DDV v EUR]]*Sklop22[[#This Row],[Okvirna količina]]</f>
        <v>0</v>
      </c>
      <c r="T32" s="469">
        <f>+Sklop22[[#This Row],[Končna cena/enoto mere (EUR) z DDV]]*Sklop22[[#This Row],[Okvirna količina]]</f>
        <v>0</v>
      </c>
      <c r="U32" s="470"/>
    </row>
    <row r="33" spans="1:21" s="440" customFormat="1" ht="12">
      <c r="A33" s="84" t="s">
        <v>19</v>
      </c>
      <c r="B33" s="172" t="s">
        <v>793</v>
      </c>
      <c r="C33" s="195">
        <v>1000</v>
      </c>
      <c r="D33" s="168" t="s">
        <v>157</v>
      </c>
      <c r="E33" s="119"/>
      <c r="F33" s="454">
        <v>25</v>
      </c>
      <c r="G33" s="463" t="s">
        <v>0</v>
      </c>
      <c r="H33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25</v>
      </c>
      <c r="I33" s="456" t="str">
        <f>IF(Sklop22[[#This Row],[ZAHTEVANA SHEMA KAKOVOSTI]]&lt;&gt;"",Sklop22[[#This Row],[Preračunana masa/volumen/kos na enoto kg]],"")</f>
        <v/>
      </c>
      <c r="J33" s="464"/>
      <c r="K33" s="465"/>
      <c r="L33" s="465"/>
      <c r="M33" s="466"/>
      <c r="N33" s="467"/>
      <c r="O33" s="467"/>
      <c r="P33" s="468"/>
      <c r="Q33" s="467">
        <f>+Sklop22[[#This Row],[cena/enota brez DDV v EUR]]*Sklop22[[#This Row],[Stopnja DDV (%)]]</f>
        <v>0</v>
      </c>
      <c r="R33" s="467">
        <f>+Sklop22[[#This Row],[cena/enota brez DDV v EUR]]+Sklop22[[#This Row],[Davek (EUR)]]</f>
        <v>0</v>
      </c>
      <c r="S33" s="467">
        <f>+Sklop22[[#This Row],[cena/enota brez DDV v EUR]]*Sklop22[[#This Row],[Okvirna količina]]</f>
        <v>0</v>
      </c>
      <c r="T33" s="469">
        <f>+Sklop22[[#This Row],[Končna cena/enoto mere (EUR) z DDV]]*Sklop22[[#This Row],[Okvirna količina]]</f>
        <v>0</v>
      </c>
      <c r="U33" s="470"/>
    </row>
    <row r="34" spans="1:21" s="440" customFormat="1" ht="12">
      <c r="A34" s="84" t="s">
        <v>20</v>
      </c>
      <c r="B34" s="172" t="s">
        <v>794</v>
      </c>
      <c r="C34" s="195" t="s">
        <v>1111</v>
      </c>
      <c r="D34" s="168" t="s">
        <v>157</v>
      </c>
      <c r="E34" s="119"/>
      <c r="F34" s="454">
        <v>1</v>
      </c>
      <c r="G34" s="463" t="s">
        <v>0</v>
      </c>
      <c r="H34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</v>
      </c>
      <c r="I34" s="456" t="str">
        <f>IF(Sklop22[[#This Row],[ZAHTEVANA SHEMA KAKOVOSTI]]&lt;&gt;"",Sklop22[[#This Row],[Preračunana masa/volumen/kos na enoto kg]],"")</f>
        <v/>
      </c>
      <c r="J34" s="464"/>
      <c r="K34" s="465"/>
      <c r="L34" s="465"/>
      <c r="M34" s="466"/>
      <c r="N34" s="467"/>
      <c r="O34" s="467"/>
      <c r="P34" s="468"/>
      <c r="Q34" s="467">
        <f>+Sklop22[[#This Row],[cena/enota brez DDV v EUR]]*Sklop22[[#This Row],[Stopnja DDV (%)]]</f>
        <v>0</v>
      </c>
      <c r="R34" s="467">
        <f>+Sklop22[[#This Row],[cena/enota brez DDV v EUR]]+Sklop22[[#This Row],[Davek (EUR)]]</f>
        <v>0</v>
      </c>
      <c r="S34" s="467">
        <f>+Sklop22[[#This Row],[cena/enota brez DDV v EUR]]*Sklop22[[#This Row],[Okvirna količina]]</f>
        <v>0</v>
      </c>
      <c r="T34" s="469">
        <f>+Sklop22[[#This Row],[Končna cena/enoto mere (EUR) z DDV]]*Sklop22[[#This Row],[Okvirna količina]]</f>
        <v>0</v>
      </c>
      <c r="U34" s="470"/>
    </row>
    <row r="35" spans="1:21" s="440" customFormat="1" ht="12">
      <c r="A35" s="84" t="s">
        <v>21</v>
      </c>
      <c r="B35" s="172" t="s">
        <v>795</v>
      </c>
      <c r="C35" s="195">
        <v>1</v>
      </c>
      <c r="D35" s="168" t="s">
        <v>95</v>
      </c>
      <c r="E35" s="119"/>
      <c r="F35" s="454">
        <v>5</v>
      </c>
      <c r="G35" s="463" t="s">
        <v>95</v>
      </c>
      <c r="H35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</v>
      </c>
      <c r="I35" s="456" t="str">
        <f>IF(Sklop22[[#This Row],[ZAHTEVANA SHEMA KAKOVOSTI]]&lt;&gt;"",Sklop22[[#This Row],[Preračunana masa/volumen/kos na enoto kg]],"")</f>
        <v/>
      </c>
      <c r="J35" s="464"/>
      <c r="K35" s="465"/>
      <c r="L35" s="465"/>
      <c r="M35" s="466"/>
      <c r="N35" s="467"/>
      <c r="O35" s="467"/>
      <c r="P35" s="468"/>
      <c r="Q35" s="467">
        <f>+Sklop22[[#This Row],[cena/enota brez DDV v EUR]]*Sklop22[[#This Row],[Stopnja DDV (%)]]</f>
        <v>0</v>
      </c>
      <c r="R35" s="467">
        <f>+Sklop22[[#This Row],[cena/enota brez DDV v EUR]]+Sklop22[[#This Row],[Davek (EUR)]]</f>
        <v>0</v>
      </c>
      <c r="S35" s="467">
        <f>+Sklop22[[#This Row],[cena/enota brez DDV v EUR]]*Sklop22[[#This Row],[Okvirna količina]]</f>
        <v>0</v>
      </c>
      <c r="T35" s="469">
        <f>+Sklop22[[#This Row],[Končna cena/enoto mere (EUR) z DDV]]*Sklop22[[#This Row],[Okvirna količina]]</f>
        <v>0</v>
      </c>
      <c r="U35" s="470"/>
    </row>
    <row r="36" spans="1:21" s="440" customFormat="1" ht="60">
      <c r="A36" s="84" t="s">
        <v>22</v>
      </c>
      <c r="B36" s="172" t="s">
        <v>796</v>
      </c>
      <c r="C36" s="195">
        <v>1</v>
      </c>
      <c r="D36" s="168" t="s">
        <v>95</v>
      </c>
      <c r="E36" s="119"/>
      <c r="F36" s="454">
        <v>400</v>
      </c>
      <c r="G36" s="463" t="s">
        <v>95</v>
      </c>
      <c r="H36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400</v>
      </c>
      <c r="I36" s="456" t="str">
        <f>IF(Sklop22[[#This Row],[ZAHTEVANA SHEMA KAKOVOSTI]]&lt;&gt;"",Sklop22[[#This Row],[Preračunana masa/volumen/kos na enoto kg]],"")</f>
        <v/>
      </c>
      <c r="J36" s="464"/>
      <c r="K36" s="465"/>
      <c r="L36" s="465"/>
      <c r="M36" s="466"/>
      <c r="N36" s="467"/>
      <c r="O36" s="467"/>
      <c r="P36" s="468"/>
      <c r="Q36" s="467">
        <f>+Sklop22[[#This Row],[cena/enota brez DDV v EUR]]*Sklop22[[#This Row],[Stopnja DDV (%)]]</f>
        <v>0</v>
      </c>
      <c r="R36" s="467">
        <f>+Sklop22[[#This Row],[cena/enota brez DDV v EUR]]+Sklop22[[#This Row],[Davek (EUR)]]</f>
        <v>0</v>
      </c>
      <c r="S36" s="467">
        <f>+Sklop22[[#This Row],[cena/enota brez DDV v EUR]]*Sklop22[[#This Row],[Okvirna količina]]</f>
        <v>0</v>
      </c>
      <c r="T36" s="469">
        <f>+Sklop22[[#This Row],[Končna cena/enoto mere (EUR) z DDV]]*Sklop22[[#This Row],[Okvirna količina]]</f>
        <v>0</v>
      </c>
      <c r="U36" s="470"/>
    </row>
    <row r="37" spans="1:21" s="440" customFormat="1" ht="60">
      <c r="A37" s="84" t="s">
        <v>23</v>
      </c>
      <c r="B37" s="172" t="s">
        <v>797</v>
      </c>
      <c r="C37" s="195">
        <v>1</v>
      </c>
      <c r="D37" s="168" t="s">
        <v>95</v>
      </c>
      <c r="E37" s="119"/>
      <c r="F37" s="454">
        <v>130</v>
      </c>
      <c r="G37" s="463" t="s">
        <v>95</v>
      </c>
      <c r="H37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130</v>
      </c>
      <c r="I37" s="456" t="str">
        <f>IF(Sklop22[[#This Row],[ZAHTEVANA SHEMA KAKOVOSTI]]&lt;&gt;"",Sklop22[[#This Row],[Preračunana masa/volumen/kos na enoto kg]],"")</f>
        <v/>
      </c>
      <c r="J37" s="464"/>
      <c r="K37" s="465"/>
      <c r="L37" s="465"/>
      <c r="M37" s="466"/>
      <c r="N37" s="467"/>
      <c r="O37" s="467"/>
      <c r="P37" s="468"/>
      <c r="Q37" s="467">
        <f>+Sklop22[[#This Row],[cena/enota brez DDV v EUR]]*Sklop22[[#This Row],[Stopnja DDV (%)]]</f>
        <v>0</v>
      </c>
      <c r="R37" s="467">
        <f>+Sklop22[[#This Row],[cena/enota brez DDV v EUR]]+Sklop22[[#This Row],[Davek (EUR)]]</f>
        <v>0</v>
      </c>
      <c r="S37" s="467">
        <f>+Sklop22[[#This Row],[cena/enota brez DDV v EUR]]*Sklop22[[#This Row],[Okvirna količina]]</f>
        <v>0</v>
      </c>
      <c r="T37" s="469">
        <f>+Sklop22[[#This Row],[Končna cena/enoto mere (EUR) z DDV]]*Sklop22[[#This Row],[Okvirna količina]]</f>
        <v>0</v>
      </c>
      <c r="U37" s="470"/>
    </row>
    <row r="38" spans="1:21" s="440" customFormat="1" ht="48">
      <c r="A38" s="84" t="s">
        <v>24</v>
      </c>
      <c r="B38" s="172" t="s">
        <v>798</v>
      </c>
      <c r="C38" s="195">
        <v>1</v>
      </c>
      <c r="D38" s="168" t="s">
        <v>95</v>
      </c>
      <c r="E38" s="119"/>
      <c r="F38" s="454">
        <v>2400</v>
      </c>
      <c r="G38" s="463" t="s">
        <v>95</v>
      </c>
      <c r="H38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2400</v>
      </c>
      <c r="I38" s="456" t="str">
        <f>IF(Sklop22[[#This Row],[ZAHTEVANA SHEMA KAKOVOSTI]]&lt;&gt;"",Sklop22[[#This Row],[Preračunana masa/volumen/kos na enoto kg]],"")</f>
        <v/>
      </c>
      <c r="J38" s="464"/>
      <c r="K38" s="465"/>
      <c r="L38" s="465"/>
      <c r="M38" s="466"/>
      <c r="N38" s="467"/>
      <c r="O38" s="467"/>
      <c r="P38" s="468"/>
      <c r="Q38" s="467">
        <f>+Sklop22[[#This Row],[cena/enota brez DDV v EUR]]*Sklop22[[#This Row],[Stopnja DDV (%)]]</f>
        <v>0</v>
      </c>
      <c r="R38" s="467">
        <f>+Sklop22[[#This Row],[cena/enota brez DDV v EUR]]+Sklop22[[#This Row],[Davek (EUR)]]</f>
        <v>0</v>
      </c>
      <c r="S38" s="467">
        <f>+Sklop22[[#This Row],[cena/enota brez DDV v EUR]]*Sklop22[[#This Row],[Okvirna količina]]</f>
        <v>0</v>
      </c>
      <c r="T38" s="469">
        <f>+Sklop22[[#This Row],[Končna cena/enoto mere (EUR) z DDV]]*Sklop22[[#This Row],[Okvirna količina]]</f>
        <v>0</v>
      </c>
      <c r="U38" s="470"/>
    </row>
    <row r="39" spans="1:21" s="440" customFormat="1" ht="12">
      <c r="A39" s="84" t="s">
        <v>25</v>
      </c>
      <c r="B39" s="172" t="s">
        <v>799</v>
      </c>
      <c r="C39" s="195">
        <v>500</v>
      </c>
      <c r="D39" s="168" t="s">
        <v>157</v>
      </c>
      <c r="E39" s="119"/>
      <c r="F39" s="454">
        <v>60</v>
      </c>
      <c r="G39" s="463" t="s">
        <v>93</v>
      </c>
      <c r="H39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</v>
      </c>
      <c r="I39" s="456" t="str">
        <f>IF(Sklop22[[#This Row],[ZAHTEVANA SHEMA KAKOVOSTI]]&lt;&gt;"",Sklop22[[#This Row],[Preračunana masa/volumen/kos na enoto kg]],"")</f>
        <v/>
      </c>
      <c r="J39" s="464"/>
      <c r="K39" s="465"/>
      <c r="L39" s="465"/>
      <c r="M39" s="466"/>
      <c r="N39" s="467"/>
      <c r="O39" s="467"/>
      <c r="P39" s="468"/>
      <c r="Q39" s="467">
        <f>+Sklop22[[#This Row],[cena/enota brez DDV v EUR]]*Sklop22[[#This Row],[Stopnja DDV (%)]]</f>
        <v>0</v>
      </c>
      <c r="R39" s="467">
        <f>+Sklop22[[#This Row],[cena/enota brez DDV v EUR]]+Sklop22[[#This Row],[Davek (EUR)]]</f>
        <v>0</v>
      </c>
      <c r="S39" s="467">
        <f>+Sklop22[[#This Row],[cena/enota brez DDV v EUR]]*Sklop22[[#This Row],[Okvirna količina]]</f>
        <v>0</v>
      </c>
      <c r="T39" s="469">
        <f>+Sklop22[[#This Row],[Končna cena/enoto mere (EUR) z DDV]]*Sklop22[[#This Row],[Okvirna količina]]</f>
        <v>0</v>
      </c>
      <c r="U39" s="470"/>
    </row>
    <row r="40" spans="1:21" s="440" customFormat="1" ht="36">
      <c r="A40" s="84" t="s">
        <v>26</v>
      </c>
      <c r="B40" s="172" t="s">
        <v>1368</v>
      </c>
      <c r="C40" s="195">
        <v>900</v>
      </c>
      <c r="D40" s="168" t="s">
        <v>157</v>
      </c>
      <c r="E40" s="119"/>
      <c r="F40" s="454">
        <v>700</v>
      </c>
      <c r="G40" s="463" t="s">
        <v>93</v>
      </c>
      <c r="H40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630</v>
      </c>
      <c r="I40" s="456" t="str">
        <f>IF(Sklop22[[#This Row],[ZAHTEVANA SHEMA KAKOVOSTI]]&lt;&gt;"",Sklop22[[#This Row],[Preračunana masa/volumen/kos na enoto kg]],"")</f>
        <v/>
      </c>
      <c r="J40" s="464"/>
      <c r="K40" s="465"/>
      <c r="L40" s="465"/>
      <c r="M40" s="466"/>
      <c r="N40" s="467"/>
      <c r="O40" s="467"/>
      <c r="P40" s="468"/>
      <c r="Q40" s="467">
        <f>+Sklop22[[#This Row],[cena/enota brez DDV v EUR]]*Sklop22[[#This Row],[Stopnja DDV (%)]]</f>
        <v>0</v>
      </c>
      <c r="R40" s="467">
        <f>+Sklop22[[#This Row],[cena/enota brez DDV v EUR]]+Sklop22[[#This Row],[Davek (EUR)]]</f>
        <v>0</v>
      </c>
      <c r="S40" s="467">
        <f>+Sklop22[[#This Row],[cena/enota brez DDV v EUR]]*Sklop22[[#This Row],[Okvirna količina]]</f>
        <v>0</v>
      </c>
      <c r="T40" s="469">
        <f>+Sklop22[[#This Row],[Končna cena/enoto mere (EUR) z DDV]]*Sklop22[[#This Row],[Okvirna količina]]</f>
        <v>0</v>
      </c>
      <c r="U40" s="470"/>
    </row>
    <row r="41" spans="1:21" s="440" customFormat="1" ht="24">
      <c r="A41" s="84" t="s">
        <v>27</v>
      </c>
      <c r="B41" s="172" t="s">
        <v>800</v>
      </c>
      <c r="C41" s="195" t="s">
        <v>1213</v>
      </c>
      <c r="D41" s="168" t="s">
        <v>157</v>
      </c>
      <c r="E41" s="119"/>
      <c r="F41" s="454">
        <v>5</v>
      </c>
      <c r="G41" s="463" t="s">
        <v>0</v>
      </c>
      <c r="H41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</v>
      </c>
      <c r="I41" s="456" t="str">
        <f>IF(Sklop22[[#This Row],[ZAHTEVANA SHEMA KAKOVOSTI]]&lt;&gt;"",Sklop22[[#This Row],[Preračunana masa/volumen/kos na enoto kg]],"")</f>
        <v/>
      </c>
      <c r="J41" s="464"/>
      <c r="K41" s="465"/>
      <c r="L41" s="465"/>
      <c r="M41" s="466"/>
      <c r="N41" s="467"/>
      <c r="O41" s="467"/>
      <c r="P41" s="468"/>
      <c r="Q41" s="467">
        <f>+Sklop22[[#This Row],[cena/enota brez DDV v EUR]]*Sklop22[[#This Row],[Stopnja DDV (%)]]</f>
        <v>0</v>
      </c>
      <c r="R41" s="467">
        <f>+Sklop22[[#This Row],[cena/enota brez DDV v EUR]]+Sklop22[[#This Row],[Davek (EUR)]]</f>
        <v>0</v>
      </c>
      <c r="S41" s="467">
        <f>+Sklop22[[#This Row],[cena/enota brez DDV v EUR]]*Sklop22[[#This Row],[Okvirna količina]]</f>
        <v>0</v>
      </c>
      <c r="T41" s="469">
        <f>+Sklop22[[#This Row],[Končna cena/enoto mere (EUR) z DDV]]*Sklop22[[#This Row],[Okvirna količina]]</f>
        <v>0</v>
      </c>
      <c r="U41" s="470"/>
    </row>
    <row r="42" spans="1:21" s="440" customFormat="1" ht="24">
      <c r="A42" s="84" t="s">
        <v>28</v>
      </c>
      <c r="B42" s="172" t="s">
        <v>801</v>
      </c>
      <c r="C42" s="195" t="s">
        <v>1213</v>
      </c>
      <c r="D42" s="168" t="s">
        <v>157</v>
      </c>
      <c r="E42" s="119"/>
      <c r="F42" s="454">
        <v>2</v>
      </c>
      <c r="G42" s="463" t="s">
        <v>0</v>
      </c>
      <c r="H42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</v>
      </c>
      <c r="I42" s="456" t="str">
        <f>IF(Sklop22[[#This Row],[ZAHTEVANA SHEMA KAKOVOSTI]]&lt;&gt;"",Sklop22[[#This Row],[Preračunana masa/volumen/kos na enoto kg]],"")</f>
        <v/>
      </c>
      <c r="J42" s="464"/>
      <c r="K42" s="465"/>
      <c r="L42" s="465"/>
      <c r="M42" s="466"/>
      <c r="N42" s="467"/>
      <c r="O42" s="467"/>
      <c r="P42" s="468"/>
      <c r="Q42" s="467">
        <f>+Sklop22[[#This Row],[cena/enota brez DDV v EUR]]*Sklop22[[#This Row],[Stopnja DDV (%)]]</f>
        <v>0</v>
      </c>
      <c r="R42" s="467">
        <f>+Sklop22[[#This Row],[cena/enota brez DDV v EUR]]+Sklop22[[#This Row],[Davek (EUR)]]</f>
        <v>0</v>
      </c>
      <c r="S42" s="467">
        <f>+Sklop22[[#This Row],[cena/enota brez DDV v EUR]]*Sklop22[[#This Row],[Okvirna količina]]</f>
        <v>0</v>
      </c>
      <c r="T42" s="469">
        <f>+Sklop22[[#This Row],[Končna cena/enoto mere (EUR) z DDV]]*Sklop22[[#This Row],[Okvirna količina]]</f>
        <v>0</v>
      </c>
      <c r="U42" s="470"/>
    </row>
    <row r="43" spans="1:21" s="440" customFormat="1" ht="12">
      <c r="A43" s="84" t="s">
        <v>29</v>
      </c>
      <c r="B43" s="172" t="s">
        <v>802</v>
      </c>
      <c r="C43" s="195" t="s">
        <v>1117</v>
      </c>
      <c r="D43" s="168" t="s">
        <v>157</v>
      </c>
      <c r="E43" s="119"/>
      <c r="F43" s="454">
        <v>22</v>
      </c>
      <c r="G43" s="463" t="s">
        <v>0</v>
      </c>
      <c r="H43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22</v>
      </c>
      <c r="I43" s="456" t="str">
        <f>IF(Sklop22[[#This Row],[ZAHTEVANA SHEMA KAKOVOSTI]]&lt;&gt;"",Sklop22[[#This Row],[Preračunana masa/volumen/kos na enoto kg]],"")</f>
        <v/>
      </c>
      <c r="J43" s="464"/>
      <c r="K43" s="465"/>
      <c r="L43" s="465"/>
      <c r="M43" s="466"/>
      <c r="N43" s="467"/>
      <c r="O43" s="467"/>
      <c r="P43" s="468"/>
      <c r="Q43" s="467">
        <f>+Sklop22[[#This Row],[cena/enota brez DDV v EUR]]*Sklop22[[#This Row],[Stopnja DDV (%)]]</f>
        <v>0</v>
      </c>
      <c r="R43" s="467">
        <f>+Sklop22[[#This Row],[cena/enota brez DDV v EUR]]+Sklop22[[#This Row],[Davek (EUR)]]</f>
        <v>0</v>
      </c>
      <c r="S43" s="467">
        <f>+Sklop22[[#This Row],[cena/enota brez DDV v EUR]]*Sklop22[[#This Row],[Okvirna količina]]</f>
        <v>0</v>
      </c>
      <c r="T43" s="469">
        <f>+Sklop22[[#This Row],[Končna cena/enoto mere (EUR) z DDV]]*Sklop22[[#This Row],[Okvirna količina]]</f>
        <v>0</v>
      </c>
      <c r="U43" s="470"/>
    </row>
    <row r="44" spans="1:21" s="440" customFormat="1" ht="24">
      <c r="A44" s="84" t="s">
        <v>30</v>
      </c>
      <c r="B44" s="172" t="s">
        <v>803</v>
      </c>
      <c r="C44" s="195" t="s">
        <v>1168</v>
      </c>
      <c r="D44" s="168" t="s">
        <v>157</v>
      </c>
      <c r="E44" s="119"/>
      <c r="F44" s="454">
        <v>1</v>
      </c>
      <c r="G44" s="463" t="s">
        <v>0</v>
      </c>
      <c r="H44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</v>
      </c>
      <c r="I44" s="456" t="str">
        <f>IF(Sklop22[[#This Row],[ZAHTEVANA SHEMA KAKOVOSTI]]&lt;&gt;"",Sklop22[[#This Row],[Preračunana masa/volumen/kos na enoto kg]],"")</f>
        <v/>
      </c>
      <c r="J44" s="464"/>
      <c r="K44" s="465"/>
      <c r="L44" s="465"/>
      <c r="M44" s="466"/>
      <c r="N44" s="467"/>
      <c r="O44" s="467"/>
      <c r="P44" s="468"/>
      <c r="Q44" s="467">
        <f>+Sklop22[[#This Row],[cena/enota brez DDV v EUR]]*Sklop22[[#This Row],[Stopnja DDV (%)]]</f>
        <v>0</v>
      </c>
      <c r="R44" s="467">
        <f>+Sklop22[[#This Row],[cena/enota brez DDV v EUR]]+Sklop22[[#This Row],[Davek (EUR)]]</f>
        <v>0</v>
      </c>
      <c r="S44" s="467">
        <f>+Sklop22[[#This Row],[cena/enota brez DDV v EUR]]*Sklop22[[#This Row],[Okvirna količina]]</f>
        <v>0</v>
      </c>
      <c r="T44" s="469">
        <f>+Sklop22[[#This Row],[Končna cena/enoto mere (EUR) z DDV]]*Sklop22[[#This Row],[Okvirna količina]]</f>
        <v>0</v>
      </c>
      <c r="U44" s="470"/>
    </row>
    <row r="45" spans="1:21" s="440" customFormat="1" ht="60">
      <c r="A45" s="84" t="s">
        <v>31</v>
      </c>
      <c r="B45" s="172" t="s">
        <v>619</v>
      </c>
      <c r="C45" s="195">
        <v>30</v>
      </c>
      <c r="D45" s="168" t="s">
        <v>157</v>
      </c>
      <c r="E45" s="119"/>
      <c r="F45" s="454">
        <v>100</v>
      </c>
      <c r="G45" s="463" t="s">
        <v>93</v>
      </c>
      <c r="H45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</v>
      </c>
      <c r="I45" s="456" t="str">
        <f>IF(Sklop22[[#This Row],[ZAHTEVANA SHEMA KAKOVOSTI]]&lt;&gt;"",Sklop22[[#This Row],[Preračunana masa/volumen/kos na enoto kg]],"")</f>
        <v/>
      </c>
      <c r="J45" s="464"/>
      <c r="K45" s="465"/>
      <c r="L45" s="465"/>
      <c r="M45" s="466"/>
      <c r="N45" s="467"/>
      <c r="O45" s="467"/>
      <c r="P45" s="468"/>
      <c r="Q45" s="467">
        <f>+Sklop22[[#This Row],[cena/enota brez DDV v EUR]]*Sklop22[[#This Row],[Stopnja DDV (%)]]</f>
        <v>0</v>
      </c>
      <c r="R45" s="467">
        <f>+Sklop22[[#This Row],[cena/enota brez DDV v EUR]]+Sklop22[[#This Row],[Davek (EUR)]]</f>
        <v>0</v>
      </c>
      <c r="S45" s="467">
        <f>+Sklop22[[#This Row],[cena/enota brez DDV v EUR]]*Sklop22[[#This Row],[Okvirna količina]]</f>
        <v>0</v>
      </c>
      <c r="T45" s="469">
        <f>+Sklop22[[#This Row],[Končna cena/enoto mere (EUR) z DDV]]*Sklop22[[#This Row],[Okvirna količina]]</f>
        <v>0</v>
      </c>
      <c r="U45" s="470"/>
    </row>
    <row r="46" spans="1:21" s="440" customFormat="1" ht="60">
      <c r="A46" s="84" t="s">
        <v>32</v>
      </c>
      <c r="B46" s="172" t="s">
        <v>620</v>
      </c>
      <c r="C46" s="195">
        <v>30</v>
      </c>
      <c r="D46" s="168" t="s">
        <v>157</v>
      </c>
      <c r="E46" s="119"/>
      <c r="F46" s="454">
        <v>100</v>
      </c>
      <c r="G46" s="463" t="s">
        <v>93</v>
      </c>
      <c r="H46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</v>
      </c>
      <c r="I46" s="456" t="str">
        <f>IF(Sklop22[[#This Row],[ZAHTEVANA SHEMA KAKOVOSTI]]&lt;&gt;"",Sklop22[[#This Row],[Preračunana masa/volumen/kos na enoto kg]],"")</f>
        <v/>
      </c>
      <c r="J46" s="464"/>
      <c r="K46" s="465"/>
      <c r="L46" s="465"/>
      <c r="M46" s="466"/>
      <c r="N46" s="467"/>
      <c r="O46" s="467"/>
      <c r="P46" s="468"/>
      <c r="Q46" s="467">
        <f>+Sklop22[[#This Row],[cena/enota brez DDV v EUR]]*Sklop22[[#This Row],[Stopnja DDV (%)]]</f>
        <v>0</v>
      </c>
      <c r="R46" s="467">
        <f>+Sklop22[[#This Row],[cena/enota brez DDV v EUR]]+Sklop22[[#This Row],[Davek (EUR)]]</f>
        <v>0</v>
      </c>
      <c r="S46" s="467">
        <f>+Sklop22[[#This Row],[cena/enota brez DDV v EUR]]*Sklop22[[#This Row],[Okvirna količina]]</f>
        <v>0</v>
      </c>
      <c r="T46" s="469">
        <f>+Sklop22[[#This Row],[Končna cena/enoto mere (EUR) z DDV]]*Sklop22[[#This Row],[Okvirna količina]]</f>
        <v>0</v>
      </c>
      <c r="U46" s="470"/>
    </row>
    <row r="47" spans="1:21" s="440" customFormat="1" ht="48">
      <c r="A47" s="84" t="s">
        <v>33</v>
      </c>
      <c r="B47" s="172" t="s">
        <v>621</v>
      </c>
      <c r="C47" s="195">
        <v>44</v>
      </c>
      <c r="D47" s="168" t="s">
        <v>157</v>
      </c>
      <c r="E47" s="119"/>
      <c r="F47" s="454">
        <v>100</v>
      </c>
      <c r="G47" s="463" t="s">
        <v>93</v>
      </c>
      <c r="H47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4.3999999999999995</v>
      </c>
      <c r="I47" s="456" t="str">
        <f>IF(Sklop22[[#This Row],[ZAHTEVANA SHEMA KAKOVOSTI]]&lt;&gt;"",Sklop22[[#This Row],[Preračunana masa/volumen/kos na enoto kg]],"")</f>
        <v/>
      </c>
      <c r="J47" s="464"/>
      <c r="K47" s="465"/>
      <c r="L47" s="465"/>
      <c r="M47" s="466"/>
      <c r="N47" s="467"/>
      <c r="O47" s="467"/>
      <c r="P47" s="468"/>
      <c r="Q47" s="467">
        <f>+Sklop22[[#This Row],[cena/enota brez DDV v EUR]]*Sklop22[[#This Row],[Stopnja DDV (%)]]</f>
        <v>0</v>
      </c>
      <c r="R47" s="467">
        <f>+Sklop22[[#This Row],[cena/enota brez DDV v EUR]]+Sklop22[[#This Row],[Davek (EUR)]]</f>
        <v>0</v>
      </c>
      <c r="S47" s="467">
        <f>+Sklop22[[#This Row],[cena/enota brez DDV v EUR]]*Sklop22[[#This Row],[Okvirna količina]]</f>
        <v>0</v>
      </c>
      <c r="T47" s="469">
        <f>+Sklop22[[#This Row],[Končna cena/enoto mere (EUR) z DDV]]*Sklop22[[#This Row],[Okvirna količina]]</f>
        <v>0</v>
      </c>
      <c r="U47" s="470"/>
    </row>
    <row r="48" spans="1:21" s="440" customFormat="1" ht="60">
      <c r="A48" s="84" t="s">
        <v>34</v>
      </c>
      <c r="B48" s="172" t="s">
        <v>1112</v>
      </c>
      <c r="C48" s="195">
        <v>30</v>
      </c>
      <c r="D48" s="168" t="s">
        <v>157</v>
      </c>
      <c r="E48" s="119"/>
      <c r="F48" s="454">
        <v>100</v>
      </c>
      <c r="G48" s="463" t="s">
        <v>93</v>
      </c>
      <c r="H48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</v>
      </c>
      <c r="I48" s="456" t="str">
        <f>IF(Sklop22[[#This Row],[ZAHTEVANA SHEMA KAKOVOSTI]]&lt;&gt;"",Sklop22[[#This Row],[Preračunana masa/volumen/kos na enoto kg]],"")</f>
        <v/>
      </c>
      <c r="J48" s="464"/>
      <c r="K48" s="465"/>
      <c r="L48" s="465"/>
      <c r="M48" s="466"/>
      <c r="N48" s="467"/>
      <c r="O48" s="467"/>
      <c r="P48" s="468"/>
      <c r="Q48" s="467">
        <f>+Sklop22[[#This Row],[cena/enota brez DDV v EUR]]*Sklop22[[#This Row],[Stopnja DDV (%)]]</f>
        <v>0</v>
      </c>
      <c r="R48" s="467">
        <f>+Sklop22[[#This Row],[cena/enota brez DDV v EUR]]+Sklop22[[#This Row],[Davek (EUR)]]</f>
        <v>0</v>
      </c>
      <c r="S48" s="467">
        <f>+Sklop22[[#This Row],[cena/enota brez DDV v EUR]]*Sklop22[[#This Row],[Okvirna količina]]</f>
        <v>0</v>
      </c>
      <c r="T48" s="469">
        <f>+Sklop22[[#This Row],[Končna cena/enoto mere (EUR) z DDV]]*Sklop22[[#This Row],[Okvirna količina]]</f>
        <v>0</v>
      </c>
      <c r="U48" s="470"/>
    </row>
    <row r="49" spans="1:21" s="440" customFormat="1" ht="12">
      <c r="A49" s="84" t="s">
        <v>35</v>
      </c>
      <c r="B49" s="172" t="s">
        <v>804</v>
      </c>
      <c r="C49" s="195" t="s">
        <v>1113</v>
      </c>
      <c r="D49" s="168" t="s">
        <v>157</v>
      </c>
      <c r="E49" s="119"/>
      <c r="F49" s="454">
        <v>2</v>
      </c>
      <c r="G49" s="463" t="s">
        <v>0</v>
      </c>
      <c r="H49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</v>
      </c>
      <c r="I49" s="456" t="str">
        <f>IF(Sklop22[[#This Row],[ZAHTEVANA SHEMA KAKOVOSTI]]&lt;&gt;"",Sklop22[[#This Row],[Preračunana masa/volumen/kos na enoto kg]],"")</f>
        <v/>
      </c>
      <c r="J49" s="464"/>
      <c r="K49" s="465"/>
      <c r="L49" s="465"/>
      <c r="M49" s="466"/>
      <c r="N49" s="467"/>
      <c r="O49" s="467"/>
      <c r="P49" s="468"/>
      <c r="Q49" s="467">
        <f>+Sklop22[[#This Row],[cena/enota brez DDV v EUR]]*Sklop22[[#This Row],[Stopnja DDV (%)]]</f>
        <v>0</v>
      </c>
      <c r="R49" s="467">
        <f>+Sklop22[[#This Row],[cena/enota brez DDV v EUR]]+Sklop22[[#This Row],[Davek (EUR)]]</f>
        <v>0</v>
      </c>
      <c r="S49" s="467">
        <f>+Sklop22[[#This Row],[cena/enota brez DDV v EUR]]*Sklop22[[#This Row],[Okvirna količina]]</f>
        <v>0</v>
      </c>
      <c r="T49" s="469">
        <f>+Sklop22[[#This Row],[Končna cena/enoto mere (EUR) z DDV]]*Sklop22[[#This Row],[Okvirna količina]]</f>
        <v>0</v>
      </c>
      <c r="U49" s="470"/>
    </row>
    <row r="50" spans="1:21" s="440" customFormat="1" ht="12">
      <c r="A50" s="84" t="s">
        <v>36</v>
      </c>
      <c r="B50" s="172" t="s">
        <v>805</v>
      </c>
      <c r="C50" s="195">
        <v>190</v>
      </c>
      <c r="D50" s="168" t="s">
        <v>157</v>
      </c>
      <c r="E50" s="119"/>
      <c r="F50" s="454">
        <v>5</v>
      </c>
      <c r="G50" s="463" t="s">
        <v>93</v>
      </c>
      <c r="H50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0.95</v>
      </c>
      <c r="I50" s="456" t="str">
        <f>IF(Sklop22[[#This Row],[ZAHTEVANA SHEMA KAKOVOSTI]]&lt;&gt;"",Sklop22[[#This Row],[Preračunana masa/volumen/kos na enoto kg]],"")</f>
        <v/>
      </c>
      <c r="J50" s="464"/>
      <c r="K50" s="465"/>
      <c r="L50" s="465"/>
      <c r="M50" s="466"/>
      <c r="N50" s="467"/>
      <c r="O50" s="467"/>
      <c r="P50" s="468"/>
      <c r="Q50" s="467">
        <f>+Sklop22[[#This Row],[cena/enota brez DDV v EUR]]*Sklop22[[#This Row],[Stopnja DDV (%)]]</f>
        <v>0</v>
      </c>
      <c r="R50" s="467">
        <f>+Sklop22[[#This Row],[cena/enota brez DDV v EUR]]+Sklop22[[#This Row],[Davek (EUR)]]</f>
        <v>0</v>
      </c>
      <c r="S50" s="467">
        <f>+Sklop22[[#This Row],[cena/enota brez DDV v EUR]]*Sklop22[[#This Row],[Okvirna količina]]</f>
        <v>0</v>
      </c>
      <c r="T50" s="469">
        <f>+Sklop22[[#This Row],[Končna cena/enoto mere (EUR) z DDV]]*Sklop22[[#This Row],[Okvirna količina]]</f>
        <v>0</v>
      </c>
      <c r="U50" s="470"/>
    </row>
    <row r="51" spans="1:21" s="440" customFormat="1" ht="12">
      <c r="A51" s="84" t="s">
        <v>37</v>
      </c>
      <c r="B51" s="172" t="s">
        <v>806</v>
      </c>
      <c r="C51" s="195">
        <v>500</v>
      </c>
      <c r="D51" s="168" t="s">
        <v>157</v>
      </c>
      <c r="E51" s="119"/>
      <c r="F51" s="454">
        <v>2</v>
      </c>
      <c r="G51" s="463" t="s">
        <v>93</v>
      </c>
      <c r="H51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</v>
      </c>
      <c r="I51" s="456" t="str">
        <f>IF(Sklop22[[#This Row],[ZAHTEVANA SHEMA KAKOVOSTI]]&lt;&gt;"",Sklop22[[#This Row],[Preračunana masa/volumen/kos na enoto kg]],"")</f>
        <v/>
      </c>
      <c r="J51" s="464"/>
      <c r="K51" s="465"/>
      <c r="L51" s="465"/>
      <c r="M51" s="466"/>
      <c r="N51" s="467"/>
      <c r="O51" s="467"/>
      <c r="P51" s="468"/>
      <c r="Q51" s="467">
        <f>+Sklop22[[#This Row],[cena/enota brez DDV v EUR]]*Sklop22[[#This Row],[Stopnja DDV (%)]]</f>
        <v>0</v>
      </c>
      <c r="R51" s="467">
        <f>+Sklop22[[#This Row],[cena/enota brez DDV v EUR]]+Sklop22[[#This Row],[Davek (EUR)]]</f>
        <v>0</v>
      </c>
      <c r="S51" s="467">
        <f>+Sklop22[[#This Row],[cena/enota brez DDV v EUR]]*Sklop22[[#This Row],[Okvirna količina]]</f>
        <v>0</v>
      </c>
      <c r="T51" s="469">
        <f>+Sklop22[[#This Row],[Končna cena/enoto mere (EUR) z DDV]]*Sklop22[[#This Row],[Okvirna količina]]</f>
        <v>0</v>
      </c>
      <c r="U51" s="470"/>
    </row>
    <row r="52" spans="1:21" s="440" customFormat="1" ht="12">
      <c r="A52" s="84" t="s">
        <v>38</v>
      </c>
      <c r="B52" s="172" t="s">
        <v>807</v>
      </c>
      <c r="C52" s="195">
        <v>600</v>
      </c>
      <c r="D52" s="168" t="s">
        <v>157</v>
      </c>
      <c r="E52" s="119"/>
      <c r="F52" s="454">
        <v>70</v>
      </c>
      <c r="G52" s="463" t="s">
        <v>93</v>
      </c>
      <c r="H52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42</v>
      </c>
      <c r="I52" s="456" t="str">
        <f>IF(Sklop22[[#This Row],[ZAHTEVANA SHEMA KAKOVOSTI]]&lt;&gt;"",Sklop22[[#This Row],[Preračunana masa/volumen/kos na enoto kg]],"")</f>
        <v/>
      </c>
      <c r="J52" s="464"/>
      <c r="K52" s="465"/>
      <c r="L52" s="465"/>
      <c r="M52" s="466"/>
      <c r="N52" s="467"/>
      <c r="O52" s="467"/>
      <c r="P52" s="468"/>
      <c r="Q52" s="467">
        <f>+Sklop22[[#This Row],[cena/enota brez DDV v EUR]]*Sklop22[[#This Row],[Stopnja DDV (%)]]</f>
        <v>0</v>
      </c>
      <c r="R52" s="467">
        <f>+Sklop22[[#This Row],[cena/enota brez DDV v EUR]]+Sklop22[[#This Row],[Davek (EUR)]]</f>
        <v>0</v>
      </c>
      <c r="S52" s="467">
        <f>+Sklop22[[#This Row],[cena/enota brez DDV v EUR]]*Sklop22[[#This Row],[Okvirna količina]]</f>
        <v>0</v>
      </c>
      <c r="T52" s="469">
        <f>+Sklop22[[#This Row],[Končna cena/enoto mere (EUR) z DDV]]*Sklop22[[#This Row],[Okvirna količina]]</f>
        <v>0</v>
      </c>
      <c r="U52" s="470"/>
    </row>
    <row r="53" spans="1:21" s="440" customFormat="1" ht="12">
      <c r="A53" s="84" t="s">
        <v>39</v>
      </c>
      <c r="B53" s="172" t="s">
        <v>808</v>
      </c>
      <c r="C53" s="195" t="s">
        <v>1114</v>
      </c>
      <c r="D53" s="168" t="s">
        <v>157</v>
      </c>
      <c r="E53" s="119"/>
      <c r="F53" s="454">
        <v>1</v>
      </c>
      <c r="G53" s="463" t="s">
        <v>0</v>
      </c>
      <c r="H53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</v>
      </c>
      <c r="I53" s="456" t="str">
        <f>IF(Sklop22[[#This Row],[ZAHTEVANA SHEMA KAKOVOSTI]]&lt;&gt;"",Sklop22[[#This Row],[Preračunana masa/volumen/kos na enoto kg]],"")</f>
        <v/>
      </c>
      <c r="J53" s="464"/>
      <c r="K53" s="465"/>
      <c r="L53" s="465"/>
      <c r="M53" s="466"/>
      <c r="N53" s="467"/>
      <c r="O53" s="467"/>
      <c r="P53" s="468"/>
      <c r="Q53" s="467">
        <f>+Sklop22[[#This Row],[cena/enota brez DDV v EUR]]*Sklop22[[#This Row],[Stopnja DDV (%)]]</f>
        <v>0</v>
      </c>
      <c r="R53" s="467">
        <f>+Sklop22[[#This Row],[cena/enota brez DDV v EUR]]+Sklop22[[#This Row],[Davek (EUR)]]</f>
        <v>0</v>
      </c>
      <c r="S53" s="467">
        <f>+Sklop22[[#This Row],[cena/enota brez DDV v EUR]]*Sklop22[[#This Row],[Okvirna količina]]</f>
        <v>0</v>
      </c>
      <c r="T53" s="469">
        <f>+Sklop22[[#This Row],[Končna cena/enoto mere (EUR) z DDV]]*Sklop22[[#This Row],[Okvirna količina]]</f>
        <v>0</v>
      </c>
      <c r="U53" s="470"/>
    </row>
    <row r="54" spans="1:21" s="440" customFormat="1" ht="12">
      <c r="A54" s="84" t="s">
        <v>40</v>
      </c>
      <c r="B54" s="172" t="s">
        <v>809</v>
      </c>
      <c r="C54" s="195">
        <v>440</v>
      </c>
      <c r="D54" s="168" t="s">
        <v>157</v>
      </c>
      <c r="E54" s="119"/>
      <c r="F54" s="454">
        <v>2</v>
      </c>
      <c r="G54" s="463" t="s">
        <v>93</v>
      </c>
      <c r="H54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0.88</v>
      </c>
      <c r="I54" s="456" t="str">
        <f>IF(Sklop22[[#This Row],[ZAHTEVANA SHEMA KAKOVOSTI]]&lt;&gt;"",Sklop22[[#This Row],[Preračunana masa/volumen/kos na enoto kg]],"")</f>
        <v/>
      </c>
      <c r="J54" s="464"/>
      <c r="K54" s="465"/>
      <c r="L54" s="465"/>
      <c r="M54" s="466"/>
      <c r="N54" s="467"/>
      <c r="O54" s="467"/>
      <c r="P54" s="468"/>
      <c r="Q54" s="467">
        <f>+Sklop22[[#This Row],[cena/enota brez DDV v EUR]]*Sklop22[[#This Row],[Stopnja DDV (%)]]</f>
        <v>0</v>
      </c>
      <c r="R54" s="467">
        <f>+Sklop22[[#This Row],[cena/enota brez DDV v EUR]]+Sklop22[[#This Row],[Davek (EUR)]]</f>
        <v>0</v>
      </c>
      <c r="S54" s="467">
        <f>+Sklop22[[#This Row],[cena/enota brez DDV v EUR]]*Sklop22[[#This Row],[Okvirna količina]]</f>
        <v>0</v>
      </c>
      <c r="T54" s="469">
        <f>+Sklop22[[#This Row],[Končna cena/enoto mere (EUR) z DDV]]*Sklop22[[#This Row],[Okvirna količina]]</f>
        <v>0</v>
      </c>
      <c r="U54" s="470"/>
    </row>
    <row r="55" spans="1:21" s="440" customFormat="1" ht="12">
      <c r="A55" s="84" t="s">
        <v>41</v>
      </c>
      <c r="B55" s="172" t="s">
        <v>810</v>
      </c>
      <c r="C55" s="195">
        <v>300</v>
      </c>
      <c r="D55" s="168" t="s">
        <v>157</v>
      </c>
      <c r="E55" s="119"/>
      <c r="F55" s="454">
        <v>2</v>
      </c>
      <c r="G55" s="463" t="s">
        <v>93</v>
      </c>
      <c r="H55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0.6</v>
      </c>
      <c r="I55" s="456" t="str">
        <f>IF(Sklop22[[#This Row],[ZAHTEVANA SHEMA KAKOVOSTI]]&lt;&gt;"",Sklop22[[#This Row],[Preračunana masa/volumen/kos na enoto kg]],"")</f>
        <v/>
      </c>
      <c r="J55" s="464"/>
      <c r="K55" s="465"/>
      <c r="L55" s="465"/>
      <c r="M55" s="466"/>
      <c r="N55" s="467"/>
      <c r="O55" s="467"/>
      <c r="P55" s="468"/>
      <c r="Q55" s="467">
        <f>+Sklop22[[#This Row],[cena/enota brez DDV v EUR]]*Sklop22[[#This Row],[Stopnja DDV (%)]]</f>
        <v>0</v>
      </c>
      <c r="R55" s="467">
        <f>+Sklop22[[#This Row],[cena/enota brez DDV v EUR]]+Sklop22[[#This Row],[Davek (EUR)]]</f>
        <v>0</v>
      </c>
      <c r="S55" s="467">
        <f>+Sklop22[[#This Row],[cena/enota brez DDV v EUR]]*Sklop22[[#This Row],[Okvirna količina]]</f>
        <v>0</v>
      </c>
      <c r="T55" s="469">
        <f>+Sklop22[[#This Row],[Končna cena/enoto mere (EUR) z DDV]]*Sklop22[[#This Row],[Okvirna količina]]</f>
        <v>0</v>
      </c>
      <c r="U55" s="470"/>
    </row>
    <row r="56" spans="1:21" s="440" customFormat="1" ht="12">
      <c r="A56" s="84" t="s">
        <v>42</v>
      </c>
      <c r="B56" s="172" t="s">
        <v>811</v>
      </c>
      <c r="C56" s="195">
        <v>382</v>
      </c>
      <c r="D56" s="168" t="s">
        <v>157</v>
      </c>
      <c r="E56" s="119"/>
      <c r="F56" s="454">
        <v>10</v>
      </c>
      <c r="G56" s="463" t="s">
        <v>93</v>
      </c>
      <c r="H56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3.8200000000000003</v>
      </c>
      <c r="I56" s="456" t="str">
        <f>IF(Sklop22[[#This Row],[ZAHTEVANA SHEMA KAKOVOSTI]]&lt;&gt;"",Sklop22[[#This Row],[Preračunana masa/volumen/kos na enoto kg]],"")</f>
        <v/>
      </c>
      <c r="J56" s="464"/>
      <c r="K56" s="465"/>
      <c r="L56" s="465"/>
      <c r="M56" s="466"/>
      <c r="N56" s="467"/>
      <c r="O56" s="467"/>
      <c r="P56" s="468"/>
      <c r="Q56" s="467">
        <f>+Sklop22[[#This Row],[cena/enota brez DDV v EUR]]*Sklop22[[#This Row],[Stopnja DDV (%)]]</f>
        <v>0</v>
      </c>
      <c r="R56" s="467">
        <f>+Sklop22[[#This Row],[cena/enota brez DDV v EUR]]+Sklop22[[#This Row],[Davek (EUR)]]</f>
        <v>0</v>
      </c>
      <c r="S56" s="467">
        <f>+Sklop22[[#This Row],[cena/enota brez DDV v EUR]]*Sklop22[[#This Row],[Okvirna količina]]</f>
        <v>0</v>
      </c>
      <c r="T56" s="469">
        <f>+Sklop22[[#This Row],[Končna cena/enoto mere (EUR) z DDV]]*Sklop22[[#This Row],[Okvirna količina]]</f>
        <v>0</v>
      </c>
      <c r="U56" s="470"/>
    </row>
    <row r="57" spans="1:21" s="440" customFormat="1" ht="12">
      <c r="A57" s="84" t="s">
        <v>43</v>
      </c>
      <c r="B57" s="172" t="s">
        <v>812</v>
      </c>
      <c r="C57" s="195" t="s">
        <v>1115</v>
      </c>
      <c r="D57" s="168" t="s">
        <v>157</v>
      </c>
      <c r="E57" s="119"/>
      <c r="F57" s="454">
        <v>4</v>
      </c>
      <c r="G57" s="463" t="s">
        <v>0</v>
      </c>
      <c r="H57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</v>
      </c>
      <c r="I57" s="456" t="str">
        <f>IF(Sklop22[[#This Row],[ZAHTEVANA SHEMA KAKOVOSTI]]&lt;&gt;"",Sklop22[[#This Row],[Preračunana masa/volumen/kos na enoto kg]],"")</f>
        <v/>
      </c>
      <c r="J57" s="464"/>
      <c r="K57" s="465"/>
      <c r="L57" s="465"/>
      <c r="M57" s="466"/>
      <c r="N57" s="467"/>
      <c r="O57" s="467"/>
      <c r="P57" s="468"/>
      <c r="Q57" s="467">
        <f>+Sklop22[[#This Row],[cena/enota brez DDV v EUR]]*Sklop22[[#This Row],[Stopnja DDV (%)]]</f>
        <v>0</v>
      </c>
      <c r="R57" s="467">
        <f>+Sklop22[[#This Row],[cena/enota brez DDV v EUR]]+Sklop22[[#This Row],[Davek (EUR)]]</f>
        <v>0</v>
      </c>
      <c r="S57" s="467">
        <f>+Sklop22[[#This Row],[cena/enota brez DDV v EUR]]*Sklop22[[#This Row],[Okvirna količina]]</f>
        <v>0</v>
      </c>
      <c r="T57" s="469">
        <f>+Sklop22[[#This Row],[Končna cena/enoto mere (EUR) z DDV]]*Sklop22[[#This Row],[Okvirna količina]]</f>
        <v>0</v>
      </c>
      <c r="U57" s="470"/>
    </row>
    <row r="58" spans="1:21" s="440" customFormat="1" ht="12">
      <c r="A58" s="84" t="s">
        <v>48</v>
      </c>
      <c r="B58" s="172" t="s">
        <v>813</v>
      </c>
      <c r="C58" s="195">
        <v>175</v>
      </c>
      <c r="D58" s="168" t="s">
        <v>157</v>
      </c>
      <c r="E58" s="119"/>
      <c r="F58" s="454">
        <v>7</v>
      </c>
      <c r="G58" s="463" t="s">
        <v>93</v>
      </c>
      <c r="H58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1.2249999999999999</v>
      </c>
      <c r="I58" s="456" t="str">
        <f>IF(Sklop22[[#This Row],[ZAHTEVANA SHEMA KAKOVOSTI]]&lt;&gt;"",Sklop22[[#This Row],[Preračunana masa/volumen/kos na enoto kg]],"")</f>
        <v/>
      </c>
      <c r="J58" s="464"/>
      <c r="K58" s="465"/>
      <c r="L58" s="465"/>
      <c r="M58" s="466"/>
      <c r="N58" s="467"/>
      <c r="O58" s="467"/>
      <c r="P58" s="468"/>
      <c r="Q58" s="467">
        <f>+Sklop22[[#This Row],[cena/enota brez DDV v EUR]]*Sklop22[[#This Row],[Stopnja DDV (%)]]</f>
        <v>0</v>
      </c>
      <c r="R58" s="467">
        <f>+Sklop22[[#This Row],[cena/enota brez DDV v EUR]]+Sklop22[[#This Row],[Davek (EUR)]]</f>
        <v>0</v>
      </c>
      <c r="S58" s="467">
        <f>+Sklop22[[#This Row],[cena/enota brez DDV v EUR]]*Sklop22[[#This Row],[Okvirna količina]]</f>
        <v>0</v>
      </c>
      <c r="T58" s="469">
        <f>+Sklop22[[#This Row],[Končna cena/enoto mere (EUR) z DDV]]*Sklop22[[#This Row],[Okvirna količina]]</f>
        <v>0</v>
      </c>
      <c r="U58" s="470"/>
    </row>
    <row r="59" spans="1:21" s="440" customFormat="1" ht="12">
      <c r="A59" s="84" t="s">
        <v>44</v>
      </c>
      <c r="B59" s="172" t="s">
        <v>814</v>
      </c>
      <c r="C59" s="195">
        <v>100</v>
      </c>
      <c r="D59" s="168" t="s">
        <v>157</v>
      </c>
      <c r="E59" s="119"/>
      <c r="F59" s="454">
        <v>20</v>
      </c>
      <c r="G59" s="463" t="s">
        <v>93</v>
      </c>
      <c r="H59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</v>
      </c>
      <c r="I59" s="456" t="str">
        <f>IF(Sklop22[[#This Row],[ZAHTEVANA SHEMA KAKOVOSTI]]&lt;&gt;"",Sklop22[[#This Row],[Preračunana masa/volumen/kos na enoto kg]],"")</f>
        <v/>
      </c>
      <c r="J59" s="464"/>
      <c r="K59" s="465"/>
      <c r="L59" s="465"/>
      <c r="M59" s="466"/>
      <c r="N59" s="467"/>
      <c r="O59" s="467"/>
      <c r="P59" s="468"/>
      <c r="Q59" s="467">
        <f>+Sklop22[[#This Row],[cena/enota brez DDV v EUR]]*Sklop22[[#This Row],[Stopnja DDV (%)]]</f>
        <v>0</v>
      </c>
      <c r="R59" s="467">
        <f>+Sklop22[[#This Row],[cena/enota brez DDV v EUR]]+Sklop22[[#This Row],[Davek (EUR)]]</f>
        <v>0</v>
      </c>
      <c r="S59" s="467">
        <f>+Sklop22[[#This Row],[cena/enota brez DDV v EUR]]*Sklop22[[#This Row],[Okvirna količina]]</f>
        <v>0</v>
      </c>
      <c r="T59" s="469">
        <f>+Sklop22[[#This Row],[Končna cena/enoto mere (EUR) z DDV]]*Sklop22[[#This Row],[Okvirna količina]]</f>
        <v>0</v>
      </c>
      <c r="U59" s="470"/>
    </row>
    <row r="60" spans="1:21" s="440" customFormat="1" ht="12">
      <c r="A60" s="84" t="s">
        <v>45</v>
      </c>
      <c r="B60" s="172" t="s">
        <v>815</v>
      </c>
      <c r="C60" s="195">
        <v>170</v>
      </c>
      <c r="D60" s="168" t="s">
        <v>157</v>
      </c>
      <c r="E60" s="119"/>
      <c r="F60" s="454">
        <v>10</v>
      </c>
      <c r="G60" s="463" t="s">
        <v>93</v>
      </c>
      <c r="H60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1.7000000000000002</v>
      </c>
      <c r="I60" s="456" t="str">
        <f>IF(Sklop22[[#This Row],[ZAHTEVANA SHEMA KAKOVOSTI]]&lt;&gt;"",Sklop22[[#This Row],[Preračunana masa/volumen/kos na enoto kg]],"")</f>
        <v/>
      </c>
      <c r="J60" s="464"/>
      <c r="K60" s="465"/>
      <c r="L60" s="465"/>
      <c r="M60" s="466"/>
      <c r="N60" s="467"/>
      <c r="O60" s="467"/>
      <c r="P60" s="468"/>
      <c r="Q60" s="467">
        <f>+Sklop22[[#This Row],[cena/enota brez DDV v EUR]]*Sklop22[[#This Row],[Stopnja DDV (%)]]</f>
        <v>0</v>
      </c>
      <c r="R60" s="467">
        <f>+Sklop22[[#This Row],[cena/enota brez DDV v EUR]]+Sklop22[[#This Row],[Davek (EUR)]]</f>
        <v>0</v>
      </c>
      <c r="S60" s="467">
        <f>+Sklop22[[#This Row],[cena/enota brez DDV v EUR]]*Sklop22[[#This Row],[Okvirna količina]]</f>
        <v>0</v>
      </c>
      <c r="T60" s="469">
        <f>+Sklop22[[#This Row],[Končna cena/enoto mere (EUR) z DDV]]*Sklop22[[#This Row],[Okvirna količina]]</f>
        <v>0</v>
      </c>
      <c r="U60" s="470"/>
    </row>
    <row r="61" spans="1:21" s="440" customFormat="1" ht="12">
      <c r="A61" s="84" t="s">
        <v>49</v>
      </c>
      <c r="B61" s="172" t="s">
        <v>816</v>
      </c>
      <c r="C61" s="195">
        <v>135</v>
      </c>
      <c r="D61" s="168" t="s">
        <v>157</v>
      </c>
      <c r="E61" s="119"/>
      <c r="F61" s="454">
        <v>5</v>
      </c>
      <c r="G61" s="463" t="s">
        <v>93</v>
      </c>
      <c r="H61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0.67500000000000004</v>
      </c>
      <c r="I61" s="456" t="str">
        <f>IF(Sklop22[[#This Row],[ZAHTEVANA SHEMA KAKOVOSTI]]&lt;&gt;"",Sklop22[[#This Row],[Preračunana masa/volumen/kos na enoto kg]],"")</f>
        <v/>
      </c>
      <c r="J61" s="464"/>
      <c r="K61" s="465"/>
      <c r="L61" s="465"/>
      <c r="M61" s="466"/>
      <c r="N61" s="467"/>
      <c r="O61" s="467"/>
      <c r="P61" s="468"/>
      <c r="Q61" s="467">
        <f>+Sklop22[[#This Row],[cena/enota brez DDV v EUR]]*Sklop22[[#This Row],[Stopnja DDV (%)]]</f>
        <v>0</v>
      </c>
      <c r="R61" s="467">
        <f>+Sklop22[[#This Row],[cena/enota brez DDV v EUR]]+Sklop22[[#This Row],[Davek (EUR)]]</f>
        <v>0</v>
      </c>
      <c r="S61" s="467">
        <f>+Sklop22[[#This Row],[cena/enota brez DDV v EUR]]*Sklop22[[#This Row],[Okvirna količina]]</f>
        <v>0</v>
      </c>
      <c r="T61" s="469">
        <f>+Sklop22[[#This Row],[Končna cena/enoto mere (EUR) z DDV]]*Sklop22[[#This Row],[Okvirna količina]]</f>
        <v>0</v>
      </c>
      <c r="U61" s="470"/>
    </row>
    <row r="62" spans="1:21" s="440" customFormat="1" ht="12">
      <c r="A62" s="84" t="s">
        <v>50</v>
      </c>
      <c r="B62" s="172" t="s">
        <v>817</v>
      </c>
      <c r="C62" s="195">
        <v>400</v>
      </c>
      <c r="D62" s="168" t="s">
        <v>157</v>
      </c>
      <c r="E62" s="119"/>
      <c r="F62" s="454">
        <v>3</v>
      </c>
      <c r="G62" s="463" t="s">
        <v>93</v>
      </c>
      <c r="H62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1.2000000000000002</v>
      </c>
      <c r="I62" s="456" t="str">
        <f>IF(Sklop22[[#This Row],[ZAHTEVANA SHEMA KAKOVOSTI]]&lt;&gt;"",Sklop22[[#This Row],[Preračunana masa/volumen/kos na enoto kg]],"")</f>
        <v/>
      </c>
      <c r="J62" s="464"/>
      <c r="K62" s="465"/>
      <c r="L62" s="465"/>
      <c r="M62" s="466"/>
      <c r="N62" s="467"/>
      <c r="O62" s="467"/>
      <c r="P62" s="468"/>
      <c r="Q62" s="467">
        <f>+Sklop22[[#This Row],[cena/enota brez DDV v EUR]]*Sklop22[[#This Row],[Stopnja DDV (%)]]</f>
        <v>0</v>
      </c>
      <c r="R62" s="467">
        <f>+Sklop22[[#This Row],[cena/enota brez DDV v EUR]]+Sklop22[[#This Row],[Davek (EUR)]]</f>
        <v>0</v>
      </c>
      <c r="S62" s="467">
        <f>+Sklop22[[#This Row],[cena/enota brez DDV v EUR]]*Sklop22[[#This Row],[Okvirna količina]]</f>
        <v>0</v>
      </c>
      <c r="T62" s="469">
        <f>+Sklop22[[#This Row],[Končna cena/enoto mere (EUR) z DDV]]*Sklop22[[#This Row],[Okvirna količina]]</f>
        <v>0</v>
      </c>
      <c r="U62" s="470"/>
    </row>
    <row r="63" spans="1:21" s="440" customFormat="1" ht="12">
      <c r="A63" s="84" t="s">
        <v>46</v>
      </c>
      <c r="B63" s="172" t="s">
        <v>818</v>
      </c>
      <c r="C63" s="195">
        <v>15</v>
      </c>
      <c r="D63" s="168" t="s">
        <v>157</v>
      </c>
      <c r="E63" s="119"/>
      <c r="F63" s="454">
        <v>20</v>
      </c>
      <c r="G63" s="463" t="s">
        <v>93</v>
      </c>
      <c r="H63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0.3</v>
      </c>
      <c r="I63" s="456" t="str">
        <f>IF(Sklop22[[#This Row],[ZAHTEVANA SHEMA KAKOVOSTI]]&lt;&gt;"",Sklop22[[#This Row],[Preračunana masa/volumen/kos na enoto kg]],"")</f>
        <v/>
      </c>
      <c r="J63" s="464"/>
      <c r="K63" s="465"/>
      <c r="L63" s="465"/>
      <c r="M63" s="466"/>
      <c r="N63" s="467"/>
      <c r="O63" s="467"/>
      <c r="P63" s="468"/>
      <c r="Q63" s="467">
        <f>+Sklop22[[#This Row],[cena/enota brez DDV v EUR]]*Sklop22[[#This Row],[Stopnja DDV (%)]]</f>
        <v>0</v>
      </c>
      <c r="R63" s="467">
        <f>+Sklop22[[#This Row],[cena/enota brez DDV v EUR]]+Sklop22[[#This Row],[Davek (EUR)]]</f>
        <v>0</v>
      </c>
      <c r="S63" s="467">
        <f>+Sklop22[[#This Row],[cena/enota brez DDV v EUR]]*Sklop22[[#This Row],[Okvirna količina]]</f>
        <v>0</v>
      </c>
      <c r="T63" s="469">
        <f>+Sklop22[[#This Row],[Končna cena/enoto mere (EUR) z DDV]]*Sklop22[[#This Row],[Okvirna količina]]</f>
        <v>0</v>
      </c>
      <c r="U63" s="470"/>
    </row>
    <row r="64" spans="1:21" s="440" customFormat="1" ht="12">
      <c r="A64" s="84" t="s">
        <v>51</v>
      </c>
      <c r="B64" s="172" t="s">
        <v>819</v>
      </c>
      <c r="C64" s="195">
        <v>14</v>
      </c>
      <c r="D64" s="168" t="s">
        <v>157</v>
      </c>
      <c r="E64" s="119"/>
      <c r="F64" s="454">
        <v>5</v>
      </c>
      <c r="G64" s="463" t="s">
        <v>93</v>
      </c>
      <c r="H64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7.0000000000000007E-2</v>
      </c>
      <c r="I64" s="456" t="str">
        <f>IF(Sklop22[[#This Row],[ZAHTEVANA SHEMA KAKOVOSTI]]&lt;&gt;"",Sklop22[[#This Row],[Preračunana masa/volumen/kos na enoto kg]],"")</f>
        <v/>
      </c>
      <c r="J64" s="464"/>
      <c r="K64" s="465"/>
      <c r="L64" s="465"/>
      <c r="M64" s="466"/>
      <c r="N64" s="467"/>
      <c r="O64" s="467"/>
      <c r="P64" s="468"/>
      <c r="Q64" s="467">
        <f>+Sklop22[[#This Row],[cena/enota brez DDV v EUR]]*Sklop22[[#This Row],[Stopnja DDV (%)]]</f>
        <v>0</v>
      </c>
      <c r="R64" s="467">
        <f>+Sklop22[[#This Row],[cena/enota brez DDV v EUR]]+Sklop22[[#This Row],[Davek (EUR)]]</f>
        <v>0</v>
      </c>
      <c r="S64" s="467">
        <f>+Sklop22[[#This Row],[cena/enota brez DDV v EUR]]*Sklop22[[#This Row],[Okvirna količina]]</f>
        <v>0</v>
      </c>
      <c r="T64" s="469">
        <f>+Sklop22[[#This Row],[Končna cena/enoto mere (EUR) z DDV]]*Sklop22[[#This Row],[Okvirna količina]]</f>
        <v>0</v>
      </c>
      <c r="U64" s="470"/>
    </row>
    <row r="65" spans="1:21" s="440" customFormat="1" ht="12">
      <c r="A65" s="84" t="s">
        <v>47</v>
      </c>
      <c r="B65" s="172" t="s">
        <v>820</v>
      </c>
      <c r="C65" s="195">
        <v>215</v>
      </c>
      <c r="D65" s="168" t="s">
        <v>157</v>
      </c>
      <c r="E65" s="119"/>
      <c r="F65" s="454">
        <v>5</v>
      </c>
      <c r="G65" s="463" t="s">
        <v>93</v>
      </c>
      <c r="H65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1.075</v>
      </c>
      <c r="I65" s="456" t="str">
        <f>IF(Sklop22[[#This Row],[ZAHTEVANA SHEMA KAKOVOSTI]]&lt;&gt;"",Sklop22[[#This Row],[Preračunana masa/volumen/kos na enoto kg]],"")</f>
        <v/>
      </c>
      <c r="J65" s="464"/>
      <c r="K65" s="465"/>
      <c r="L65" s="465"/>
      <c r="M65" s="466"/>
      <c r="N65" s="467"/>
      <c r="O65" s="467"/>
      <c r="P65" s="468"/>
      <c r="Q65" s="467">
        <f>+Sklop22[[#This Row],[cena/enota brez DDV v EUR]]*Sklop22[[#This Row],[Stopnja DDV (%)]]</f>
        <v>0</v>
      </c>
      <c r="R65" s="467">
        <f>+Sklop22[[#This Row],[cena/enota brez DDV v EUR]]+Sklop22[[#This Row],[Davek (EUR)]]</f>
        <v>0</v>
      </c>
      <c r="S65" s="467">
        <f>+Sklop22[[#This Row],[cena/enota brez DDV v EUR]]*Sklop22[[#This Row],[Okvirna količina]]</f>
        <v>0</v>
      </c>
      <c r="T65" s="469">
        <f>+Sklop22[[#This Row],[Končna cena/enoto mere (EUR) z DDV]]*Sklop22[[#This Row],[Okvirna količina]]</f>
        <v>0</v>
      </c>
      <c r="U65" s="470"/>
    </row>
    <row r="66" spans="1:21" s="440" customFormat="1" ht="12">
      <c r="A66" s="84" t="s">
        <v>52</v>
      </c>
      <c r="B66" s="172" t="s">
        <v>821</v>
      </c>
      <c r="C66" s="195">
        <v>155</v>
      </c>
      <c r="D66" s="168" t="s">
        <v>157</v>
      </c>
      <c r="E66" s="119"/>
      <c r="F66" s="454">
        <v>8</v>
      </c>
      <c r="G66" s="463" t="s">
        <v>93</v>
      </c>
      <c r="H66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1.24</v>
      </c>
      <c r="I66" s="456" t="str">
        <f>IF(Sklop22[[#This Row],[ZAHTEVANA SHEMA KAKOVOSTI]]&lt;&gt;"",Sklop22[[#This Row],[Preračunana masa/volumen/kos na enoto kg]],"")</f>
        <v/>
      </c>
      <c r="J66" s="464"/>
      <c r="K66" s="465"/>
      <c r="L66" s="465"/>
      <c r="M66" s="466"/>
      <c r="N66" s="467"/>
      <c r="O66" s="467"/>
      <c r="P66" s="468"/>
      <c r="Q66" s="467">
        <f>+Sklop22[[#This Row],[cena/enota brez DDV v EUR]]*Sklop22[[#This Row],[Stopnja DDV (%)]]</f>
        <v>0</v>
      </c>
      <c r="R66" s="467">
        <f>+Sklop22[[#This Row],[cena/enota brez DDV v EUR]]+Sklop22[[#This Row],[Davek (EUR)]]</f>
        <v>0</v>
      </c>
      <c r="S66" s="467">
        <f>+Sklop22[[#This Row],[cena/enota brez DDV v EUR]]*Sklop22[[#This Row],[Okvirna količina]]</f>
        <v>0</v>
      </c>
      <c r="T66" s="469">
        <f>+Sklop22[[#This Row],[Končna cena/enoto mere (EUR) z DDV]]*Sklop22[[#This Row],[Okvirna količina]]</f>
        <v>0</v>
      </c>
      <c r="U66" s="470"/>
    </row>
    <row r="67" spans="1:21" s="440" customFormat="1" ht="12">
      <c r="A67" s="84" t="s">
        <v>53</v>
      </c>
      <c r="B67" s="172" t="s">
        <v>822</v>
      </c>
      <c r="C67" s="195">
        <v>650</v>
      </c>
      <c r="D67" s="168" t="s">
        <v>157</v>
      </c>
      <c r="E67" s="119"/>
      <c r="F67" s="454">
        <v>1</v>
      </c>
      <c r="G67" s="463" t="s">
        <v>93</v>
      </c>
      <c r="H67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0.65</v>
      </c>
      <c r="I67" s="456" t="str">
        <f>IF(Sklop22[[#This Row],[ZAHTEVANA SHEMA KAKOVOSTI]]&lt;&gt;"",Sklop22[[#This Row],[Preračunana masa/volumen/kos na enoto kg]],"")</f>
        <v/>
      </c>
      <c r="J67" s="464"/>
      <c r="K67" s="465"/>
      <c r="L67" s="465"/>
      <c r="M67" s="466"/>
      <c r="N67" s="467"/>
      <c r="O67" s="467"/>
      <c r="P67" s="468"/>
      <c r="Q67" s="467">
        <f>+Sklop22[[#This Row],[cena/enota brez DDV v EUR]]*Sklop22[[#This Row],[Stopnja DDV (%)]]</f>
        <v>0</v>
      </c>
      <c r="R67" s="467">
        <f>+Sklop22[[#This Row],[cena/enota brez DDV v EUR]]+Sklop22[[#This Row],[Davek (EUR)]]</f>
        <v>0</v>
      </c>
      <c r="S67" s="467">
        <f>+Sklop22[[#This Row],[cena/enota brez DDV v EUR]]*Sklop22[[#This Row],[Okvirna količina]]</f>
        <v>0</v>
      </c>
      <c r="T67" s="469">
        <f>+Sklop22[[#This Row],[Končna cena/enoto mere (EUR) z DDV]]*Sklop22[[#This Row],[Okvirna količina]]</f>
        <v>0</v>
      </c>
      <c r="U67" s="470"/>
    </row>
    <row r="68" spans="1:21" s="440" customFormat="1" ht="12">
      <c r="A68" s="84" t="s">
        <v>54</v>
      </c>
      <c r="B68" s="172" t="s">
        <v>823</v>
      </c>
      <c r="C68" s="195">
        <v>390</v>
      </c>
      <c r="D68" s="168" t="s">
        <v>157</v>
      </c>
      <c r="E68" s="119"/>
      <c r="F68" s="454">
        <v>20</v>
      </c>
      <c r="G68" s="463" t="s">
        <v>93</v>
      </c>
      <c r="H68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7.8000000000000007</v>
      </c>
      <c r="I68" s="456" t="str">
        <f>IF(Sklop22[[#This Row],[ZAHTEVANA SHEMA KAKOVOSTI]]&lt;&gt;"",Sklop22[[#This Row],[Preračunana masa/volumen/kos na enoto kg]],"")</f>
        <v/>
      </c>
      <c r="J68" s="464"/>
      <c r="K68" s="465"/>
      <c r="L68" s="465"/>
      <c r="M68" s="466"/>
      <c r="N68" s="467"/>
      <c r="O68" s="467"/>
      <c r="P68" s="468"/>
      <c r="Q68" s="467">
        <f>+Sklop22[[#This Row],[cena/enota brez DDV v EUR]]*Sklop22[[#This Row],[Stopnja DDV (%)]]</f>
        <v>0</v>
      </c>
      <c r="R68" s="467">
        <f>+Sklop22[[#This Row],[cena/enota brez DDV v EUR]]+Sklop22[[#This Row],[Davek (EUR)]]</f>
        <v>0</v>
      </c>
      <c r="S68" s="467">
        <f>+Sklop22[[#This Row],[cena/enota brez DDV v EUR]]*Sklop22[[#This Row],[Okvirna količina]]</f>
        <v>0</v>
      </c>
      <c r="T68" s="469">
        <f>+Sklop22[[#This Row],[Končna cena/enoto mere (EUR) z DDV]]*Sklop22[[#This Row],[Okvirna količina]]</f>
        <v>0</v>
      </c>
      <c r="U68" s="470"/>
    </row>
    <row r="69" spans="1:21" s="440" customFormat="1" ht="12">
      <c r="A69" s="84" t="s">
        <v>55</v>
      </c>
      <c r="B69" s="172" t="s">
        <v>824</v>
      </c>
      <c r="C69" s="195">
        <v>450</v>
      </c>
      <c r="D69" s="168" t="s">
        <v>157</v>
      </c>
      <c r="E69" s="119"/>
      <c r="F69" s="454">
        <v>1</v>
      </c>
      <c r="G69" s="463" t="s">
        <v>93</v>
      </c>
      <c r="H69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0.45</v>
      </c>
      <c r="I69" s="456" t="str">
        <f>IF(Sklop22[[#This Row],[ZAHTEVANA SHEMA KAKOVOSTI]]&lt;&gt;"",Sklop22[[#This Row],[Preračunana masa/volumen/kos na enoto kg]],"")</f>
        <v/>
      </c>
      <c r="J69" s="464"/>
      <c r="K69" s="465"/>
      <c r="L69" s="465"/>
      <c r="M69" s="466"/>
      <c r="N69" s="467"/>
      <c r="O69" s="467"/>
      <c r="P69" s="468"/>
      <c r="Q69" s="467">
        <f>+Sklop22[[#This Row],[cena/enota brez DDV v EUR]]*Sklop22[[#This Row],[Stopnja DDV (%)]]</f>
        <v>0</v>
      </c>
      <c r="R69" s="467">
        <f>+Sklop22[[#This Row],[cena/enota brez DDV v EUR]]+Sklop22[[#This Row],[Davek (EUR)]]</f>
        <v>0</v>
      </c>
      <c r="S69" s="467">
        <f>+Sklop22[[#This Row],[cena/enota brez DDV v EUR]]*Sklop22[[#This Row],[Okvirna količina]]</f>
        <v>0</v>
      </c>
      <c r="T69" s="469">
        <f>+Sklop22[[#This Row],[Končna cena/enoto mere (EUR) z DDV]]*Sklop22[[#This Row],[Okvirna količina]]</f>
        <v>0</v>
      </c>
      <c r="U69" s="470"/>
    </row>
    <row r="70" spans="1:21" s="440" customFormat="1" ht="12">
      <c r="A70" s="84" t="s">
        <v>56</v>
      </c>
      <c r="B70" s="172" t="s">
        <v>825</v>
      </c>
      <c r="C70" s="195">
        <v>80</v>
      </c>
      <c r="D70" s="168" t="s">
        <v>157</v>
      </c>
      <c r="E70" s="119"/>
      <c r="F70" s="454">
        <v>10</v>
      </c>
      <c r="G70" s="463" t="s">
        <v>93</v>
      </c>
      <c r="H70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0.8</v>
      </c>
      <c r="I70" s="456" t="str">
        <f>IF(Sklop22[[#This Row],[ZAHTEVANA SHEMA KAKOVOSTI]]&lt;&gt;"",Sklop22[[#This Row],[Preračunana masa/volumen/kos na enoto kg]],"")</f>
        <v/>
      </c>
      <c r="J70" s="464"/>
      <c r="K70" s="465"/>
      <c r="L70" s="465"/>
      <c r="M70" s="466"/>
      <c r="N70" s="467"/>
      <c r="O70" s="467"/>
      <c r="P70" s="468"/>
      <c r="Q70" s="467">
        <f>+Sklop22[[#This Row],[cena/enota brez DDV v EUR]]*Sklop22[[#This Row],[Stopnja DDV (%)]]</f>
        <v>0</v>
      </c>
      <c r="R70" s="467">
        <f>+Sklop22[[#This Row],[cena/enota brez DDV v EUR]]+Sklop22[[#This Row],[Davek (EUR)]]</f>
        <v>0</v>
      </c>
      <c r="S70" s="467">
        <f>+Sklop22[[#This Row],[cena/enota brez DDV v EUR]]*Sklop22[[#This Row],[Okvirna količina]]</f>
        <v>0</v>
      </c>
      <c r="T70" s="469">
        <f>+Sklop22[[#This Row],[Končna cena/enoto mere (EUR) z DDV]]*Sklop22[[#This Row],[Okvirna količina]]</f>
        <v>0</v>
      </c>
      <c r="U70" s="470"/>
    </row>
    <row r="71" spans="1:21" s="440" customFormat="1" ht="12">
      <c r="A71" s="84" t="s">
        <v>57</v>
      </c>
      <c r="B71" s="172" t="s">
        <v>826</v>
      </c>
      <c r="C71" s="195">
        <v>8</v>
      </c>
      <c r="D71" s="168" t="s">
        <v>157</v>
      </c>
      <c r="E71" s="119"/>
      <c r="F71" s="454">
        <v>30</v>
      </c>
      <c r="G71" s="463" t="s">
        <v>93</v>
      </c>
      <c r="H71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0.24</v>
      </c>
      <c r="I71" s="456" t="str">
        <f>IF(Sklop22[[#This Row],[ZAHTEVANA SHEMA KAKOVOSTI]]&lt;&gt;"",Sklop22[[#This Row],[Preračunana masa/volumen/kos na enoto kg]],"")</f>
        <v/>
      </c>
      <c r="J71" s="464"/>
      <c r="K71" s="465"/>
      <c r="L71" s="465"/>
      <c r="M71" s="466"/>
      <c r="N71" s="467"/>
      <c r="O71" s="467"/>
      <c r="P71" s="468"/>
      <c r="Q71" s="467">
        <f>+Sklop22[[#This Row],[cena/enota brez DDV v EUR]]*Sklop22[[#This Row],[Stopnja DDV (%)]]</f>
        <v>0</v>
      </c>
      <c r="R71" s="467">
        <f>+Sklop22[[#This Row],[cena/enota brez DDV v EUR]]+Sklop22[[#This Row],[Davek (EUR)]]</f>
        <v>0</v>
      </c>
      <c r="S71" s="467">
        <f>+Sklop22[[#This Row],[cena/enota brez DDV v EUR]]*Sklop22[[#This Row],[Okvirna količina]]</f>
        <v>0</v>
      </c>
      <c r="T71" s="469">
        <f>+Sklop22[[#This Row],[Končna cena/enoto mere (EUR) z DDV]]*Sklop22[[#This Row],[Okvirna količina]]</f>
        <v>0</v>
      </c>
      <c r="U71" s="470"/>
    </row>
    <row r="72" spans="1:21" s="440" customFormat="1" ht="12">
      <c r="A72" s="84" t="s">
        <v>58</v>
      </c>
      <c r="B72" s="172" t="s">
        <v>827</v>
      </c>
      <c r="C72" s="195">
        <v>860</v>
      </c>
      <c r="D72" s="168" t="s">
        <v>157</v>
      </c>
      <c r="E72" s="119"/>
      <c r="F72" s="454">
        <v>70</v>
      </c>
      <c r="G72" s="463" t="s">
        <v>93</v>
      </c>
      <c r="H72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60.199999999999996</v>
      </c>
      <c r="I72" s="456" t="str">
        <f>IF(Sklop22[[#This Row],[ZAHTEVANA SHEMA KAKOVOSTI]]&lt;&gt;"",Sklop22[[#This Row],[Preračunana masa/volumen/kos na enoto kg]],"")</f>
        <v/>
      </c>
      <c r="J72" s="464"/>
      <c r="K72" s="465"/>
      <c r="L72" s="465"/>
      <c r="M72" s="466"/>
      <c r="N72" s="467"/>
      <c r="O72" s="467"/>
      <c r="P72" s="468"/>
      <c r="Q72" s="467">
        <f>+Sklop22[[#This Row],[cena/enota brez DDV v EUR]]*Sklop22[[#This Row],[Stopnja DDV (%)]]</f>
        <v>0</v>
      </c>
      <c r="R72" s="467">
        <f>+Sklop22[[#This Row],[cena/enota brez DDV v EUR]]+Sklop22[[#This Row],[Davek (EUR)]]</f>
        <v>0</v>
      </c>
      <c r="S72" s="467">
        <f>+Sklop22[[#This Row],[cena/enota brez DDV v EUR]]*Sklop22[[#This Row],[Okvirna količina]]</f>
        <v>0</v>
      </c>
      <c r="T72" s="469">
        <f>+Sklop22[[#This Row],[Končna cena/enoto mere (EUR) z DDV]]*Sklop22[[#This Row],[Okvirna količina]]</f>
        <v>0</v>
      </c>
      <c r="U72" s="470"/>
    </row>
    <row r="73" spans="1:21" s="440" customFormat="1" ht="12">
      <c r="A73" s="84" t="s">
        <v>59</v>
      </c>
      <c r="B73" s="172" t="s">
        <v>828</v>
      </c>
      <c r="C73" s="195">
        <v>32</v>
      </c>
      <c r="D73" s="168" t="s">
        <v>157</v>
      </c>
      <c r="E73" s="119"/>
      <c r="F73" s="454">
        <v>5</v>
      </c>
      <c r="G73" s="463" t="s">
        <v>93</v>
      </c>
      <c r="H73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0.16</v>
      </c>
      <c r="I73" s="456" t="str">
        <f>IF(Sklop22[[#This Row],[ZAHTEVANA SHEMA KAKOVOSTI]]&lt;&gt;"",Sklop22[[#This Row],[Preračunana masa/volumen/kos na enoto kg]],"")</f>
        <v/>
      </c>
      <c r="J73" s="464"/>
      <c r="K73" s="465"/>
      <c r="L73" s="465"/>
      <c r="M73" s="466"/>
      <c r="N73" s="467"/>
      <c r="O73" s="467"/>
      <c r="P73" s="468"/>
      <c r="Q73" s="467">
        <f>+Sklop22[[#This Row],[cena/enota brez DDV v EUR]]*Sklop22[[#This Row],[Stopnja DDV (%)]]</f>
        <v>0</v>
      </c>
      <c r="R73" s="467">
        <f>+Sklop22[[#This Row],[cena/enota brez DDV v EUR]]+Sklop22[[#This Row],[Davek (EUR)]]</f>
        <v>0</v>
      </c>
      <c r="S73" s="467">
        <f>+Sklop22[[#This Row],[cena/enota brez DDV v EUR]]*Sklop22[[#This Row],[Okvirna količina]]</f>
        <v>0</v>
      </c>
      <c r="T73" s="469">
        <f>+Sklop22[[#This Row],[Končna cena/enoto mere (EUR) z DDV]]*Sklop22[[#This Row],[Okvirna količina]]</f>
        <v>0</v>
      </c>
      <c r="U73" s="470"/>
    </row>
    <row r="74" spans="1:21" s="440" customFormat="1" ht="12">
      <c r="A74" s="84" t="s">
        <v>60</v>
      </c>
      <c r="B74" s="172" t="s">
        <v>829</v>
      </c>
      <c r="C74" s="195">
        <v>640</v>
      </c>
      <c r="D74" s="168" t="s">
        <v>157</v>
      </c>
      <c r="E74" s="119"/>
      <c r="F74" s="454">
        <v>35</v>
      </c>
      <c r="G74" s="463" t="s">
        <v>93</v>
      </c>
      <c r="H74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22.400000000000002</v>
      </c>
      <c r="I74" s="456" t="str">
        <f>IF(Sklop22[[#This Row],[ZAHTEVANA SHEMA KAKOVOSTI]]&lt;&gt;"",Sklop22[[#This Row],[Preračunana masa/volumen/kos na enoto kg]],"")</f>
        <v/>
      </c>
      <c r="J74" s="464"/>
      <c r="K74" s="465"/>
      <c r="L74" s="465"/>
      <c r="M74" s="466"/>
      <c r="N74" s="467"/>
      <c r="O74" s="467"/>
      <c r="P74" s="468"/>
      <c r="Q74" s="467">
        <f>+Sklop22[[#This Row],[cena/enota brez DDV v EUR]]*Sklop22[[#This Row],[Stopnja DDV (%)]]</f>
        <v>0</v>
      </c>
      <c r="R74" s="467">
        <f>+Sklop22[[#This Row],[cena/enota brez DDV v EUR]]+Sklop22[[#This Row],[Davek (EUR)]]</f>
        <v>0</v>
      </c>
      <c r="S74" s="467">
        <f>+Sklop22[[#This Row],[cena/enota brez DDV v EUR]]*Sklop22[[#This Row],[Okvirna količina]]</f>
        <v>0</v>
      </c>
      <c r="T74" s="469">
        <f>+Sklop22[[#This Row],[Končna cena/enoto mere (EUR) z DDV]]*Sklop22[[#This Row],[Okvirna količina]]</f>
        <v>0</v>
      </c>
      <c r="U74" s="470"/>
    </row>
    <row r="75" spans="1:21" s="440" customFormat="1" ht="12">
      <c r="A75" s="84" t="s">
        <v>61</v>
      </c>
      <c r="B75" s="172" t="s">
        <v>830</v>
      </c>
      <c r="C75" s="195">
        <v>190</v>
      </c>
      <c r="D75" s="168" t="s">
        <v>157</v>
      </c>
      <c r="E75" s="119"/>
      <c r="F75" s="454">
        <v>5</v>
      </c>
      <c r="G75" s="463" t="s">
        <v>93</v>
      </c>
      <c r="H75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0.95</v>
      </c>
      <c r="I75" s="456" t="str">
        <f>IF(Sklop22[[#This Row],[ZAHTEVANA SHEMA KAKOVOSTI]]&lt;&gt;"",Sklop22[[#This Row],[Preračunana masa/volumen/kos na enoto kg]],"")</f>
        <v/>
      </c>
      <c r="J75" s="464"/>
      <c r="K75" s="465"/>
      <c r="L75" s="465"/>
      <c r="M75" s="466"/>
      <c r="N75" s="467"/>
      <c r="O75" s="467"/>
      <c r="P75" s="468"/>
      <c r="Q75" s="467">
        <f>+Sklop22[[#This Row],[cena/enota brez DDV v EUR]]*Sklop22[[#This Row],[Stopnja DDV (%)]]</f>
        <v>0</v>
      </c>
      <c r="R75" s="467">
        <f>+Sklop22[[#This Row],[cena/enota brez DDV v EUR]]+Sklop22[[#This Row],[Davek (EUR)]]</f>
        <v>0</v>
      </c>
      <c r="S75" s="467">
        <f>+Sklop22[[#This Row],[cena/enota brez DDV v EUR]]*Sklop22[[#This Row],[Okvirna količina]]</f>
        <v>0</v>
      </c>
      <c r="T75" s="469">
        <f>+Sklop22[[#This Row],[Končna cena/enoto mere (EUR) z DDV]]*Sklop22[[#This Row],[Okvirna količina]]</f>
        <v>0</v>
      </c>
      <c r="U75" s="470"/>
    </row>
    <row r="76" spans="1:21" s="440" customFormat="1" ht="12">
      <c r="A76" s="84" t="s">
        <v>62</v>
      </c>
      <c r="B76" s="172" t="s">
        <v>831</v>
      </c>
      <c r="C76" s="195">
        <v>60</v>
      </c>
      <c r="D76" s="168" t="s">
        <v>157</v>
      </c>
      <c r="E76" s="119"/>
      <c r="F76" s="454">
        <v>5</v>
      </c>
      <c r="G76" s="463" t="s">
        <v>93</v>
      </c>
      <c r="H76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0.3</v>
      </c>
      <c r="I76" s="456" t="str">
        <f>IF(Sklop22[[#This Row],[ZAHTEVANA SHEMA KAKOVOSTI]]&lt;&gt;"",Sklop22[[#This Row],[Preračunana masa/volumen/kos na enoto kg]],"")</f>
        <v/>
      </c>
      <c r="J76" s="464"/>
      <c r="K76" s="465"/>
      <c r="L76" s="465"/>
      <c r="M76" s="466"/>
      <c r="N76" s="467"/>
      <c r="O76" s="467"/>
      <c r="P76" s="468"/>
      <c r="Q76" s="467">
        <f>+Sklop22[[#This Row],[cena/enota brez DDV v EUR]]*Sklop22[[#This Row],[Stopnja DDV (%)]]</f>
        <v>0</v>
      </c>
      <c r="R76" s="467">
        <f>+Sklop22[[#This Row],[cena/enota brez DDV v EUR]]+Sklop22[[#This Row],[Davek (EUR)]]</f>
        <v>0</v>
      </c>
      <c r="S76" s="467">
        <f>+Sklop22[[#This Row],[cena/enota brez DDV v EUR]]*Sklop22[[#This Row],[Okvirna količina]]</f>
        <v>0</v>
      </c>
      <c r="T76" s="469">
        <f>+Sklop22[[#This Row],[Končna cena/enoto mere (EUR) z DDV]]*Sklop22[[#This Row],[Okvirna količina]]</f>
        <v>0</v>
      </c>
      <c r="U76" s="470"/>
    </row>
    <row r="77" spans="1:21" s="440" customFormat="1" ht="12">
      <c r="A77" s="84" t="s">
        <v>68</v>
      </c>
      <c r="B77" s="172" t="s">
        <v>832</v>
      </c>
      <c r="C77" s="195" t="s">
        <v>1116</v>
      </c>
      <c r="D77" s="168" t="s">
        <v>157</v>
      </c>
      <c r="E77" s="119"/>
      <c r="F77" s="454">
        <v>1</v>
      </c>
      <c r="G77" s="463" t="s">
        <v>0</v>
      </c>
      <c r="H77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</v>
      </c>
      <c r="I77" s="456" t="str">
        <f>IF(Sklop22[[#This Row],[ZAHTEVANA SHEMA KAKOVOSTI]]&lt;&gt;"",Sklop22[[#This Row],[Preračunana masa/volumen/kos na enoto kg]],"")</f>
        <v/>
      </c>
      <c r="J77" s="464"/>
      <c r="K77" s="465"/>
      <c r="L77" s="465"/>
      <c r="M77" s="466"/>
      <c r="N77" s="467"/>
      <c r="O77" s="467"/>
      <c r="P77" s="468"/>
      <c r="Q77" s="467">
        <f>+Sklop22[[#This Row],[cena/enota brez DDV v EUR]]*Sklop22[[#This Row],[Stopnja DDV (%)]]</f>
        <v>0</v>
      </c>
      <c r="R77" s="467">
        <f>+Sklop22[[#This Row],[cena/enota brez DDV v EUR]]+Sklop22[[#This Row],[Davek (EUR)]]</f>
        <v>0</v>
      </c>
      <c r="S77" s="467">
        <f>+Sklop22[[#This Row],[cena/enota brez DDV v EUR]]*Sklop22[[#This Row],[Okvirna količina]]</f>
        <v>0</v>
      </c>
      <c r="T77" s="469">
        <f>+Sklop22[[#This Row],[Končna cena/enoto mere (EUR) z DDV]]*Sklop22[[#This Row],[Okvirna količina]]</f>
        <v>0</v>
      </c>
      <c r="U77" s="470"/>
    </row>
    <row r="78" spans="1:21" s="440" customFormat="1" ht="12">
      <c r="A78" s="84" t="s">
        <v>69</v>
      </c>
      <c r="B78" s="172" t="s">
        <v>833</v>
      </c>
      <c r="C78" s="195">
        <v>55</v>
      </c>
      <c r="D78" s="168" t="s">
        <v>157</v>
      </c>
      <c r="E78" s="119"/>
      <c r="F78" s="454">
        <v>15</v>
      </c>
      <c r="G78" s="463" t="s">
        <v>93</v>
      </c>
      <c r="H78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0.82499999999999996</v>
      </c>
      <c r="I78" s="456" t="str">
        <f>IF(Sklop22[[#This Row],[ZAHTEVANA SHEMA KAKOVOSTI]]&lt;&gt;"",Sklop22[[#This Row],[Preračunana masa/volumen/kos na enoto kg]],"")</f>
        <v/>
      </c>
      <c r="J78" s="464"/>
      <c r="K78" s="465"/>
      <c r="L78" s="465"/>
      <c r="M78" s="466"/>
      <c r="N78" s="467"/>
      <c r="O78" s="467"/>
      <c r="P78" s="468"/>
      <c r="Q78" s="467">
        <f>+Sklop22[[#This Row],[cena/enota brez DDV v EUR]]*Sklop22[[#This Row],[Stopnja DDV (%)]]</f>
        <v>0</v>
      </c>
      <c r="R78" s="467">
        <f>+Sklop22[[#This Row],[cena/enota brez DDV v EUR]]+Sklop22[[#This Row],[Davek (EUR)]]</f>
        <v>0</v>
      </c>
      <c r="S78" s="467">
        <f>+Sklop22[[#This Row],[cena/enota brez DDV v EUR]]*Sklop22[[#This Row],[Okvirna količina]]</f>
        <v>0</v>
      </c>
      <c r="T78" s="469">
        <f>+Sklop22[[#This Row],[Končna cena/enoto mere (EUR) z DDV]]*Sklop22[[#This Row],[Okvirna količina]]</f>
        <v>0</v>
      </c>
      <c r="U78" s="470"/>
    </row>
    <row r="79" spans="1:21" s="440" customFormat="1" ht="12">
      <c r="A79" s="84" t="s">
        <v>70</v>
      </c>
      <c r="B79" s="172" t="s">
        <v>834</v>
      </c>
      <c r="C79" s="195">
        <v>60</v>
      </c>
      <c r="D79" s="168" t="s">
        <v>157</v>
      </c>
      <c r="E79" s="119"/>
      <c r="F79" s="454">
        <v>5</v>
      </c>
      <c r="G79" s="463" t="s">
        <v>93</v>
      </c>
      <c r="H79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0.3</v>
      </c>
      <c r="I79" s="456" t="str">
        <f>IF(Sklop22[[#This Row],[ZAHTEVANA SHEMA KAKOVOSTI]]&lt;&gt;"",Sklop22[[#This Row],[Preračunana masa/volumen/kos na enoto kg]],"")</f>
        <v/>
      </c>
      <c r="J79" s="464"/>
      <c r="K79" s="465"/>
      <c r="L79" s="465"/>
      <c r="M79" s="466"/>
      <c r="N79" s="467"/>
      <c r="O79" s="467"/>
      <c r="P79" s="468"/>
      <c r="Q79" s="467">
        <f>+Sklop22[[#This Row],[cena/enota brez DDV v EUR]]*Sklop22[[#This Row],[Stopnja DDV (%)]]</f>
        <v>0</v>
      </c>
      <c r="R79" s="467">
        <f>+Sklop22[[#This Row],[cena/enota brez DDV v EUR]]+Sklop22[[#This Row],[Davek (EUR)]]</f>
        <v>0</v>
      </c>
      <c r="S79" s="467">
        <f>+Sklop22[[#This Row],[cena/enota brez DDV v EUR]]*Sklop22[[#This Row],[Okvirna količina]]</f>
        <v>0</v>
      </c>
      <c r="T79" s="469">
        <f>+Sklop22[[#This Row],[Končna cena/enoto mere (EUR) z DDV]]*Sklop22[[#This Row],[Okvirna količina]]</f>
        <v>0</v>
      </c>
      <c r="U79" s="470"/>
    </row>
    <row r="80" spans="1:21" s="440" customFormat="1" ht="12">
      <c r="A80" s="84" t="s">
        <v>71</v>
      </c>
      <c r="B80" s="172" t="s">
        <v>835</v>
      </c>
      <c r="C80" s="195">
        <v>50</v>
      </c>
      <c r="D80" s="168" t="s">
        <v>157</v>
      </c>
      <c r="E80" s="119"/>
      <c r="F80" s="454">
        <v>10</v>
      </c>
      <c r="G80" s="463" t="s">
        <v>93</v>
      </c>
      <c r="H80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0.5</v>
      </c>
      <c r="I80" s="456" t="str">
        <f>IF(Sklop22[[#This Row],[ZAHTEVANA SHEMA KAKOVOSTI]]&lt;&gt;"",Sklop22[[#This Row],[Preračunana masa/volumen/kos na enoto kg]],"")</f>
        <v/>
      </c>
      <c r="J80" s="464"/>
      <c r="K80" s="465"/>
      <c r="L80" s="465"/>
      <c r="M80" s="466"/>
      <c r="N80" s="467"/>
      <c r="O80" s="467"/>
      <c r="P80" s="468"/>
      <c r="Q80" s="467">
        <f>+Sklop22[[#This Row],[cena/enota brez DDV v EUR]]*Sklop22[[#This Row],[Stopnja DDV (%)]]</f>
        <v>0</v>
      </c>
      <c r="R80" s="467">
        <f>+Sklop22[[#This Row],[cena/enota brez DDV v EUR]]+Sklop22[[#This Row],[Davek (EUR)]]</f>
        <v>0</v>
      </c>
      <c r="S80" s="467">
        <f>+Sklop22[[#This Row],[cena/enota brez DDV v EUR]]*Sklop22[[#This Row],[Okvirna količina]]</f>
        <v>0</v>
      </c>
      <c r="T80" s="469">
        <f>+Sklop22[[#This Row],[Končna cena/enoto mere (EUR) z DDV]]*Sklop22[[#This Row],[Okvirna količina]]</f>
        <v>0</v>
      </c>
      <c r="U80" s="470"/>
    </row>
    <row r="81" spans="1:21" s="440" customFormat="1" ht="12">
      <c r="A81" s="84" t="s">
        <v>72</v>
      </c>
      <c r="B81" s="172" t="s">
        <v>836</v>
      </c>
      <c r="C81" s="195">
        <v>45</v>
      </c>
      <c r="D81" s="168" t="s">
        <v>157</v>
      </c>
      <c r="E81" s="119"/>
      <c r="F81" s="454">
        <v>5</v>
      </c>
      <c r="G81" s="463" t="s">
        <v>93</v>
      </c>
      <c r="H81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0.22499999999999998</v>
      </c>
      <c r="I81" s="456" t="str">
        <f>IF(Sklop22[[#This Row],[ZAHTEVANA SHEMA KAKOVOSTI]]&lt;&gt;"",Sklop22[[#This Row],[Preračunana masa/volumen/kos na enoto kg]],"")</f>
        <v/>
      </c>
      <c r="J81" s="464"/>
      <c r="K81" s="465"/>
      <c r="L81" s="465"/>
      <c r="M81" s="466"/>
      <c r="N81" s="467"/>
      <c r="O81" s="467"/>
      <c r="P81" s="468"/>
      <c r="Q81" s="467">
        <f>+Sklop22[[#This Row],[cena/enota brez DDV v EUR]]*Sklop22[[#This Row],[Stopnja DDV (%)]]</f>
        <v>0</v>
      </c>
      <c r="R81" s="467">
        <f>+Sklop22[[#This Row],[cena/enota brez DDV v EUR]]+Sklop22[[#This Row],[Davek (EUR)]]</f>
        <v>0</v>
      </c>
      <c r="S81" s="467">
        <f>+Sklop22[[#This Row],[cena/enota brez DDV v EUR]]*Sklop22[[#This Row],[Okvirna količina]]</f>
        <v>0</v>
      </c>
      <c r="T81" s="469">
        <f>+Sklop22[[#This Row],[Končna cena/enoto mere (EUR) z DDV]]*Sklop22[[#This Row],[Okvirna količina]]</f>
        <v>0</v>
      </c>
      <c r="U81" s="470"/>
    </row>
    <row r="82" spans="1:21" s="440" customFormat="1" ht="12">
      <c r="A82" s="84" t="s">
        <v>73</v>
      </c>
      <c r="B82" s="172" t="s">
        <v>837</v>
      </c>
      <c r="C82" s="195">
        <v>50</v>
      </c>
      <c r="D82" s="168" t="s">
        <v>157</v>
      </c>
      <c r="E82" s="119"/>
      <c r="F82" s="454">
        <v>5</v>
      </c>
      <c r="G82" s="463" t="s">
        <v>93</v>
      </c>
      <c r="H82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0.25</v>
      </c>
      <c r="I82" s="456" t="str">
        <f>IF(Sklop22[[#This Row],[ZAHTEVANA SHEMA KAKOVOSTI]]&lt;&gt;"",Sklop22[[#This Row],[Preračunana masa/volumen/kos na enoto kg]],"")</f>
        <v/>
      </c>
      <c r="J82" s="464"/>
      <c r="K82" s="465"/>
      <c r="L82" s="465"/>
      <c r="M82" s="466"/>
      <c r="N82" s="467"/>
      <c r="O82" s="467"/>
      <c r="P82" s="468"/>
      <c r="Q82" s="467">
        <f>+Sklop22[[#This Row],[cena/enota brez DDV v EUR]]*Sklop22[[#This Row],[Stopnja DDV (%)]]</f>
        <v>0</v>
      </c>
      <c r="R82" s="467">
        <f>+Sklop22[[#This Row],[cena/enota brez DDV v EUR]]+Sklop22[[#This Row],[Davek (EUR)]]</f>
        <v>0</v>
      </c>
      <c r="S82" s="467">
        <f>+Sklop22[[#This Row],[cena/enota brez DDV v EUR]]*Sklop22[[#This Row],[Okvirna količina]]</f>
        <v>0</v>
      </c>
      <c r="T82" s="469">
        <f>+Sklop22[[#This Row],[Končna cena/enoto mere (EUR) z DDV]]*Sklop22[[#This Row],[Okvirna količina]]</f>
        <v>0</v>
      </c>
      <c r="U82" s="470"/>
    </row>
    <row r="83" spans="1:21" s="440" customFormat="1" ht="12">
      <c r="A83" s="84" t="s">
        <v>74</v>
      </c>
      <c r="B83" s="172" t="s">
        <v>838</v>
      </c>
      <c r="C83" s="195">
        <v>10</v>
      </c>
      <c r="D83" s="168" t="s">
        <v>157</v>
      </c>
      <c r="E83" s="119"/>
      <c r="F83" s="454">
        <v>5</v>
      </c>
      <c r="G83" s="463" t="s">
        <v>93</v>
      </c>
      <c r="H83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0.05</v>
      </c>
      <c r="I83" s="456" t="str">
        <f>IF(Sklop22[[#This Row],[ZAHTEVANA SHEMA KAKOVOSTI]]&lt;&gt;"",Sklop22[[#This Row],[Preračunana masa/volumen/kos na enoto kg]],"")</f>
        <v/>
      </c>
      <c r="J83" s="464"/>
      <c r="K83" s="465"/>
      <c r="L83" s="465"/>
      <c r="M83" s="466"/>
      <c r="N83" s="467"/>
      <c r="O83" s="467"/>
      <c r="P83" s="468"/>
      <c r="Q83" s="467">
        <f>+Sklop22[[#This Row],[cena/enota brez DDV v EUR]]*Sklop22[[#This Row],[Stopnja DDV (%)]]</f>
        <v>0</v>
      </c>
      <c r="R83" s="467">
        <f>+Sklop22[[#This Row],[cena/enota brez DDV v EUR]]+Sklop22[[#This Row],[Davek (EUR)]]</f>
        <v>0</v>
      </c>
      <c r="S83" s="467">
        <f>+Sklop22[[#This Row],[cena/enota brez DDV v EUR]]*Sklop22[[#This Row],[Okvirna količina]]</f>
        <v>0</v>
      </c>
      <c r="T83" s="469">
        <f>+Sklop22[[#This Row],[Končna cena/enoto mere (EUR) z DDV]]*Sklop22[[#This Row],[Okvirna količina]]</f>
        <v>0</v>
      </c>
      <c r="U83" s="470"/>
    </row>
    <row r="84" spans="1:21" s="440" customFormat="1" ht="18" customHeight="1">
      <c r="A84" s="84" t="s">
        <v>75</v>
      </c>
      <c r="B84" s="172" t="s">
        <v>839</v>
      </c>
      <c r="C84" s="195">
        <v>1</v>
      </c>
      <c r="D84" s="168" t="s">
        <v>95</v>
      </c>
      <c r="E84" s="119"/>
      <c r="F84" s="454">
        <v>2000</v>
      </c>
      <c r="G84" s="463" t="s">
        <v>95</v>
      </c>
      <c r="H84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2000</v>
      </c>
      <c r="I84" s="456" t="str">
        <f>IF(Sklop22[[#This Row],[ZAHTEVANA SHEMA KAKOVOSTI]]&lt;&gt;"",Sklop22[[#This Row],[Preračunana masa/volumen/kos na enoto kg]],"")</f>
        <v/>
      </c>
      <c r="J84" s="464"/>
      <c r="K84" s="465"/>
      <c r="L84" s="465"/>
      <c r="M84" s="466"/>
      <c r="N84" s="467"/>
      <c r="O84" s="467"/>
      <c r="P84" s="468"/>
      <c r="Q84" s="467">
        <f>+Sklop22[[#This Row],[cena/enota brez DDV v EUR]]*Sklop22[[#This Row],[Stopnja DDV (%)]]</f>
        <v>0</v>
      </c>
      <c r="R84" s="467">
        <f>+Sklop22[[#This Row],[cena/enota brez DDV v EUR]]+Sklop22[[#This Row],[Davek (EUR)]]</f>
        <v>0</v>
      </c>
      <c r="S84" s="467">
        <f>+Sklop22[[#This Row],[cena/enota brez DDV v EUR]]*Sklop22[[#This Row],[Okvirna količina]]</f>
        <v>0</v>
      </c>
      <c r="T84" s="469">
        <f>+Sklop22[[#This Row],[Končna cena/enoto mere (EUR) z DDV]]*Sklop22[[#This Row],[Okvirna količina]]</f>
        <v>0</v>
      </c>
      <c r="U84" s="470"/>
    </row>
    <row r="85" spans="1:21" s="440" customFormat="1" ht="12">
      <c r="A85" s="84" t="s">
        <v>76</v>
      </c>
      <c r="B85" s="172" t="s">
        <v>840</v>
      </c>
      <c r="C85" s="195">
        <v>1</v>
      </c>
      <c r="D85" s="168" t="s">
        <v>95</v>
      </c>
      <c r="E85" s="119"/>
      <c r="F85" s="454">
        <v>350</v>
      </c>
      <c r="G85" s="463" t="s">
        <v>95</v>
      </c>
      <c r="H85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350</v>
      </c>
      <c r="I85" s="456" t="str">
        <f>IF(Sklop22[[#This Row],[ZAHTEVANA SHEMA KAKOVOSTI]]&lt;&gt;"",Sklop22[[#This Row],[Preračunana masa/volumen/kos na enoto kg]],"")</f>
        <v/>
      </c>
      <c r="J85" s="464"/>
      <c r="K85" s="465"/>
      <c r="L85" s="465"/>
      <c r="M85" s="466"/>
      <c r="N85" s="467"/>
      <c r="O85" s="467"/>
      <c r="P85" s="468"/>
      <c r="Q85" s="467">
        <f>+Sklop22[[#This Row],[cena/enota brez DDV v EUR]]*Sklop22[[#This Row],[Stopnja DDV (%)]]</f>
        <v>0</v>
      </c>
      <c r="R85" s="467">
        <f>+Sklop22[[#This Row],[cena/enota brez DDV v EUR]]+Sklop22[[#This Row],[Davek (EUR)]]</f>
        <v>0</v>
      </c>
      <c r="S85" s="467">
        <f>+Sklop22[[#This Row],[cena/enota brez DDV v EUR]]*Sklop22[[#This Row],[Okvirna količina]]</f>
        <v>0</v>
      </c>
      <c r="T85" s="469">
        <f>+Sklop22[[#This Row],[Končna cena/enoto mere (EUR) z DDV]]*Sklop22[[#This Row],[Okvirna količina]]</f>
        <v>0</v>
      </c>
      <c r="U85" s="470"/>
    </row>
    <row r="86" spans="1:21" s="440" customFormat="1" ht="15" customHeight="1">
      <c r="A86" s="84" t="s">
        <v>77</v>
      </c>
      <c r="B86" s="172" t="s">
        <v>841</v>
      </c>
      <c r="C86" s="195">
        <v>1</v>
      </c>
      <c r="D86" s="168" t="s">
        <v>95</v>
      </c>
      <c r="E86" s="119"/>
      <c r="F86" s="454">
        <v>150</v>
      </c>
      <c r="G86" s="463" t="s">
        <v>95</v>
      </c>
      <c r="H86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150</v>
      </c>
      <c r="I86" s="456" t="str">
        <f>IF(Sklop22[[#This Row],[ZAHTEVANA SHEMA KAKOVOSTI]]&lt;&gt;"",Sklop22[[#This Row],[Preračunana masa/volumen/kos na enoto kg]],"")</f>
        <v/>
      </c>
      <c r="J86" s="464"/>
      <c r="K86" s="465"/>
      <c r="L86" s="465"/>
      <c r="M86" s="466"/>
      <c r="N86" s="467"/>
      <c r="O86" s="467"/>
      <c r="P86" s="468"/>
      <c r="Q86" s="467">
        <f>+Sklop22[[#This Row],[cena/enota brez DDV v EUR]]*Sklop22[[#This Row],[Stopnja DDV (%)]]</f>
        <v>0</v>
      </c>
      <c r="R86" s="467">
        <f>+Sklop22[[#This Row],[cena/enota brez DDV v EUR]]+Sklop22[[#This Row],[Davek (EUR)]]</f>
        <v>0</v>
      </c>
      <c r="S86" s="467">
        <f>+Sklop22[[#This Row],[cena/enota brez DDV v EUR]]*Sklop22[[#This Row],[Okvirna količina]]</f>
        <v>0</v>
      </c>
      <c r="T86" s="469">
        <f>+Sklop22[[#This Row],[Končna cena/enoto mere (EUR) z DDV]]*Sklop22[[#This Row],[Okvirna količina]]</f>
        <v>0</v>
      </c>
      <c r="U86" s="470"/>
    </row>
    <row r="87" spans="1:21" s="440" customFormat="1" ht="12">
      <c r="A87" s="84" t="s">
        <v>78</v>
      </c>
      <c r="B87" s="172" t="s">
        <v>842</v>
      </c>
      <c r="C87" s="195">
        <v>1</v>
      </c>
      <c r="D87" s="168" t="s">
        <v>95</v>
      </c>
      <c r="E87" s="119"/>
      <c r="F87" s="454">
        <v>50</v>
      </c>
      <c r="G87" s="463" t="s">
        <v>95</v>
      </c>
      <c r="H87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87" s="456" t="str">
        <f>IF(Sklop22[[#This Row],[ZAHTEVANA SHEMA KAKOVOSTI]]&lt;&gt;"",Sklop22[[#This Row],[Preračunana masa/volumen/kos na enoto kg]],"")</f>
        <v/>
      </c>
      <c r="J87" s="464"/>
      <c r="K87" s="465"/>
      <c r="L87" s="465"/>
      <c r="M87" s="466"/>
      <c r="N87" s="467"/>
      <c r="O87" s="467"/>
      <c r="P87" s="468"/>
      <c r="Q87" s="467">
        <f>+Sklop22[[#This Row],[cena/enota brez DDV v EUR]]*Sklop22[[#This Row],[Stopnja DDV (%)]]</f>
        <v>0</v>
      </c>
      <c r="R87" s="467">
        <f>+Sklop22[[#This Row],[cena/enota brez DDV v EUR]]+Sklop22[[#This Row],[Davek (EUR)]]</f>
        <v>0</v>
      </c>
      <c r="S87" s="467">
        <f>+Sklop22[[#This Row],[cena/enota brez DDV v EUR]]*Sklop22[[#This Row],[Okvirna količina]]</f>
        <v>0</v>
      </c>
      <c r="T87" s="469">
        <f>+Sklop22[[#This Row],[Končna cena/enoto mere (EUR) z DDV]]*Sklop22[[#This Row],[Okvirna količina]]</f>
        <v>0</v>
      </c>
      <c r="U87" s="470"/>
    </row>
    <row r="88" spans="1:21" s="440" customFormat="1" ht="24">
      <c r="A88" s="84" t="s">
        <v>79</v>
      </c>
      <c r="B88" s="172" t="s">
        <v>651</v>
      </c>
      <c r="C88" s="195" t="s">
        <v>160</v>
      </c>
      <c r="D88" s="168" t="s">
        <v>95</v>
      </c>
      <c r="E88" s="119"/>
      <c r="F88" s="454">
        <v>50</v>
      </c>
      <c r="G88" s="463" t="s">
        <v>95</v>
      </c>
      <c r="H88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88" s="456" t="str">
        <f>IF(Sklop22[[#This Row],[ZAHTEVANA SHEMA KAKOVOSTI]]&lt;&gt;"",Sklop22[[#This Row],[Preračunana masa/volumen/kos na enoto kg]],"")</f>
        <v/>
      </c>
      <c r="J88" s="464"/>
      <c r="K88" s="465"/>
      <c r="L88" s="465"/>
      <c r="M88" s="466"/>
      <c r="N88" s="467"/>
      <c r="O88" s="467"/>
      <c r="P88" s="468"/>
      <c r="Q88" s="467">
        <f>+Sklop22[[#This Row],[cena/enota brez DDV v EUR]]*Sklop22[[#This Row],[Stopnja DDV (%)]]</f>
        <v>0</v>
      </c>
      <c r="R88" s="467">
        <f>+Sklop22[[#This Row],[cena/enota brez DDV v EUR]]+Sklop22[[#This Row],[Davek (EUR)]]</f>
        <v>0</v>
      </c>
      <c r="S88" s="467">
        <f>+Sklop22[[#This Row],[cena/enota brez DDV v EUR]]*Sklop22[[#This Row],[Okvirna količina]]</f>
        <v>0</v>
      </c>
      <c r="T88" s="469">
        <f>+Sklop22[[#This Row],[Končna cena/enoto mere (EUR) z DDV]]*Sklop22[[#This Row],[Okvirna količina]]</f>
        <v>0</v>
      </c>
      <c r="U88" s="470"/>
    </row>
    <row r="89" spans="1:21" s="440" customFormat="1" ht="24">
      <c r="A89" s="84" t="s">
        <v>80</v>
      </c>
      <c r="B89" s="172" t="s">
        <v>652</v>
      </c>
      <c r="C89" s="195" t="s">
        <v>160</v>
      </c>
      <c r="D89" s="168" t="s">
        <v>95</v>
      </c>
      <c r="E89" s="119"/>
      <c r="F89" s="454">
        <v>50</v>
      </c>
      <c r="G89" s="463" t="s">
        <v>95</v>
      </c>
      <c r="H89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89" s="456" t="str">
        <f>IF(Sklop22[[#This Row],[ZAHTEVANA SHEMA KAKOVOSTI]]&lt;&gt;"",Sklop22[[#This Row],[Preračunana masa/volumen/kos na enoto kg]],"")</f>
        <v/>
      </c>
      <c r="J89" s="464"/>
      <c r="K89" s="465"/>
      <c r="L89" s="465"/>
      <c r="M89" s="466"/>
      <c r="N89" s="467"/>
      <c r="O89" s="467"/>
      <c r="P89" s="468"/>
      <c r="Q89" s="467">
        <f>+Sklop22[[#This Row],[cena/enota brez DDV v EUR]]*Sklop22[[#This Row],[Stopnja DDV (%)]]</f>
        <v>0</v>
      </c>
      <c r="R89" s="467">
        <f>+Sklop22[[#This Row],[cena/enota brez DDV v EUR]]+Sklop22[[#This Row],[Davek (EUR)]]</f>
        <v>0</v>
      </c>
      <c r="S89" s="467">
        <f>+Sklop22[[#This Row],[cena/enota brez DDV v EUR]]*Sklop22[[#This Row],[Okvirna količina]]</f>
        <v>0</v>
      </c>
      <c r="T89" s="469">
        <f>+Sklop22[[#This Row],[Končna cena/enoto mere (EUR) z DDV]]*Sklop22[[#This Row],[Okvirna količina]]</f>
        <v>0</v>
      </c>
      <c r="U89" s="470"/>
    </row>
    <row r="90" spans="1:21" s="440" customFormat="1" ht="38.25" customHeight="1">
      <c r="A90" s="84" t="s">
        <v>81</v>
      </c>
      <c r="B90" s="172" t="s">
        <v>843</v>
      </c>
      <c r="C90" s="195" t="s">
        <v>1117</v>
      </c>
      <c r="D90" s="168" t="s">
        <v>157</v>
      </c>
      <c r="E90" s="119"/>
      <c r="F90" s="454">
        <v>350</v>
      </c>
      <c r="G90" s="463" t="s">
        <v>0</v>
      </c>
      <c r="H90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350</v>
      </c>
      <c r="I90" s="456" t="str">
        <f>IF(Sklop22[[#This Row],[ZAHTEVANA SHEMA KAKOVOSTI]]&lt;&gt;"",Sklop22[[#This Row],[Preračunana masa/volumen/kos na enoto kg]],"")</f>
        <v/>
      </c>
      <c r="J90" s="464"/>
      <c r="K90" s="465"/>
      <c r="L90" s="465"/>
      <c r="M90" s="466"/>
      <c r="N90" s="467"/>
      <c r="O90" s="467"/>
      <c r="P90" s="468"/>
      <c r="Q90" s="467">
        <f>+Sklop22[[#This Row],[cena/enota brez DDV v EUR]]*Sklop22[[#This Row],[Stopnja DDV (%)]]</f>
        <v>0</v>
      </c>
      <c r="R90" s="467">
        <f>+Sklop22[[#This Row],[cena/enota brez DDV v EUR]]+Sklop22[[#This Row],[Davek (EUR)]]</f>
        <v>0</v>
      </c>
      <c r="S90" s="467">
        <f>+Sklop22[[#This Row],[cena/enota brez DDV v EUR]]*Sklop22[[#This Row],[Okvirna količina]]</f>
        <v>0</v>
      </c>
      <c r="T90" s="469">
        <f>+Sklop22[[#This Row],[Končna cena/enoto mere (EUR) z DDV]]*Sklop22[[#This Row],[Okvirna količina]]</f>
        <v>0</v>
      </c>
      <c r="U90" s="470"/>
    </row>
    <row r="91" spans="1:21" s="440" customFormat="1" ht="12">
      <c r="A91" s="84" t="s">
        <v>82</v>
      </c>
      <c r="B91" s="172" t="s">
        <v>844</v>
      </c>
      <c r="C91" s="195">
        <v>400</v>
      </c>
      <c r="D91" s="168" t="s">
        <v>157</v>
      </c>
      <c r="E91" s="119"/>
      <c r="F91" s="454">
        <v>20</v>
      </c>
      <c r="G91" s="463" t="s">
        <v>93</v>
      </c>
      <c r="H91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8</v>
      </c>
      <c r="I91" s="456" t="str">
        <f>IF(Sklop22[[#This Row],[ZAHTEVANA SHEMA KAKOVOSTI]]&lt;&gt;"",Sklop22[[#This Row],[Preračunana masa/volumen/kos na enoto kg]],"")</f>
        <v/>
      </c>
      <c r="J91" s="464"/>
      <c r="K91" s="465"/>
      <c r="L91" s="465"/>
      <c r="M91" s="466"/>
      <c r="N91" s="467"/>
      <c r="O91" s="467"/>
      <c r="P91" s="468"/>
      <c r="Q91" s="467">
        <f>+Sklop22[[#This Row],[cena/enota brez DDV v EUR]]*Sklop22[[#This Row],[Stopnja DDV (%)]]</f>
        <v>0</v>
      </c>
      <c r="R91" s="467">
        <f>+Sklop22[[#This Row],[cena/enota brez DDV v EUR]]+Sklop22[[#This Row],[Davek (EUR)]]</f>
        <v>0</v>
      </c>
      <c r="S91" s="467">
        <f>+Sklop22[[#This Row],[cena/enota brez DDV v EUR]]*Sklop22[[#This Row],[Okvirna količina]]</f>
        <v>0</v>
      </c>
      <c r="T91" s="469">
        <f>+Sklop22[[#This Row],[Končna cena/enoto mere (EUR) z DDV]]*Sklop22[[#This Row],[Okvirna količina]]</f>
        <v>0</v>
      </c>
      <c r="U91" s="470"/>
    </row>
    <row r="92" spans="1:21" s="440" customFormat="1" ht="12">
      <c r="A92" s="84" t="s">
        <v>83</v>
      </c>
      <c r="B92" s="172" t="s">
        <v>459</v>
      </c>
      <c r="C92" s="195" t="s">
        <v>1202</v>
      </c>
      <c r="D92" s="168" t="s">
        <v>157</v>
      </c>
      <c r="E92" s="119"/>
      <c r="F92" s="454">
        <v>20</v>
      </c>
      <c r="G92" s="463" t="s">
        <v>0</v>
      </c>
      <c r="H92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</v>
      </c>
      <c r="I92" s="456" t="str">
        <f>IF(Sklop22[[#This Row],[ZAHTEVANA SHEMA KAKOVOSTI]]&lt;&gt;"",Sklop22[[#This Row],[Preračunana masa/volumen/kos na enoto kg]],"")</f>
        <v/>
      </c>
      <c r="J92" s="464"/>
      <c r="K92" s="465"/>
      <c r="L92" s="465"/>
      <c r="M92" s="466"/>
      <c r="N92" s="467"/>
      <c r="O92" s="467"/>
      <c r="P92" s="468"/>
      <c r="Q92" s="467">
        <f>+Sklop22[[#This Row],[cena/enota brez DDV v EUR]]*Sklop22[[#This Row],[Stopnja DDV (%)]]</f>
        <v>0</v>
      </c>
      <c r="R92" s="467">
        <f>+Sklop22[[#This Row],[cena/enota brez DDV v EUR]]+Sklop22[[#This Row],[Davek (EUR)]]</f>
        <v>0</v>
      </c>
      <c r="S92" s="467">
        <f>+Sklop22[[#This Row],[cena/enota brez DDV v EUR]]*Sklop22[[#This Row],[Okvirna količina]]</f>
        <v>0</v>
      </c>
      <c r="T92" s="469">
        <f>+Sklop22[[#This Row],[Končna cena/enoto mere (EUR) z DDV]]*Sklop22[[#This Row],[Okvirna količina]]</f>
        <v>0</v>
      </c>
      <c r="U92" s="470"/>
    </row>
    <row r="93" spans="1:21" s="440" customFormat="1" ht="12">
      <c r="A93" s="84" t="s">
        <v>84</v>
      </c>
      <c r="B93" s="172" t="s">
        <v>845</v>
      </c>
      <c r="C93" s="195">
        <v>500</v>
      </c>
      <c r="D93" s="168" t="s">
        <v>157</v>
      </c>
      <c r="E93" s="119"/>
      <c r="F93" s="454">
        <v>10</v>
      </c>
      <c r="G93" s="463" t="s">
        <v>93</v>
      </c>
      <c r="H93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</v>
      </c>
      <c r="I93" s="456" t="str">
        <f>IF(Sklop22[[#This Row],[ZAHTEVANA SHEMA KAKOVOSTI]]&lt;&gt;"",Sklop22[[#This Row],[Preračunana masa/volumen/kos na enoto kg]],"")</f>
        <v/>
      </c>
      <c r="J93" s="464"/>
      <c r="K93" s="465"/>
      <c r="L93" s="465"/>
      <c r="M93" s="466"/>
      <c r="N93" s="467"/>
      <c r="O93" s="467"/>
      <c r="P93" s="468"/>
      <c r="Q93" s="467">
        <f>+Sklop22[[#This Row],[cena/enota brez DDV v EUR]]*Sklop22[[#This Row],[Stopnja DDV (%)]]</f>
        <v>0</v>
      </c>
      <c r="R93" s="467">
        <f>+Sklop22[[#This Row],[cena/enota brez DDV v EUR]]+Sklop22[[#This Row],[Davek (EUR)]]</f>
        <v>0</v>
      </c>
      <c r="S93" s="467">
        <f>+Sklop22[[#This Row],[cena/enota brez DDV v EUR]]*Sklop22[[#This Row],[Okvirna količina]]</f>
        <v>0</v>
      </c>
      <c r="T93" s="469">
        <f>+Sklop22[[#This Row],[Končna cena/enoto mere (EUR) z DDV]]*Sklop22[[#This Row],[Okvirna količina]]</f>
        <v>0</v>
      </c>
      <c r="U93" s="470"/>
    </row>
    <row r="94" spans="1:21" s="440" customFormat="1" ht="12">
      <c r="A94" s="84" t="s">
        <v>85</v>
      </c>
      <c r="B94" s="172" t="s">
        <v>846</v>
      </c>
      <c r="C94" s="195">
        <v>150</v>
      </c>
      <c r="D94" s="168" t="s">
        <v>157</v>
      </c>
      <c r="E94" s="119"/>
      <c r="F94" s="454">
        <v>10</v>
      </c>
      <c r="G94" s="463" t="s">
        <v>93</v>
      </c>
      <c r="H94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1.5</v>
      </c>
      <c r="I94" s="456" t="str">
        <f>IF(Sklop22[[#This Row],[ZAHTEVANA SHEMA KAKOVOSTI]]&lt;&gt;"",Sklop22[[#This Row],[Preračunana masa/volumen/kos na enoto kg]],"")</f>
        <v/>
      </c>
      <c r="J94" s="464"/>
      <c r="K94" s="465"/>
      <c r="L94" s="465"/>
      <c r="M94" s="466"/>
      <c r="N94" s="467"/>
      <c r="O94" s="467"/>
      <c r="P94" s="468"/>
      <c r="Q94" s="467">
        <f>+Sklop22[[#This Row],[cena/enota brez DDV v EUR]]*Sklop22[[#This Row],[Stopnja DDV (%)]]</f>
        <v>0</v>
      </c>
      <c r="R94" s="467">
        <f>+Sklop22[[#This Row],[cena/enota brez DDV v EUR]]+Sklop22[[#This Row],[Davek (EUR)]]</f>
        <v>0</v>
      </c>
      <c r="S94" s="467">
        <f>+Sklop22[[#This Row],[cena/enota brez DDV v EUR]]*Sklop22[[#This Row],[Okvirna količina]]</f>
        <v>0</v>
      </c>
      <c r="T94" s="469">
        <f>+Sklop22[[#This Row],[Končna cena/enoto mere (EUR) z DDV]]*Sklop22[[#This Row],[Okvirna količina]]</f>
        <v>0</v>
      </c>
      <c r="U94" s="470"/>
    </row>
    <row r="95" spans="1:21" s="440" customFormat="1" ht="12">
      <c r="A95" s="84" t="s">
        <v>86</v>
      </c>
      <c r="B95" s="172" t="s">
        <v>1118</v>
      </c>
      <c r="C95" s="195" t="s">
        <v>1119</v>
      </c>
      <c r="D95" s="168" t="s">
        <v>157</v>
      </c>
      <c r="E95" s="119"/>
      <c r="F95" s="454">
        <v>80</v>
      </c>
      <c r="G95" s="463" t="s">
        <v>0</v>
      </c>
      <c r="H95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80</v>
      </c>
      <c r="I95" s="456" t="str">
        <f>IF(Sklop22[[#This Row],[ZAHTEVANA SHEMA KAKOVOSTI]]&lt;&gt;"",Sklop22[[#This Row],[Preračunana masa/volumen/kos na enoto kg]],"")</f>
        <v/>
      </c>
      <c r="J95" s="464"/>
      <c r="K95" s="465"/>
      <c r="L95" s="465"/>
      <c r="M95" s="466"/>
      <c r="N95" s="467"/>
      <c r="O95" s="467"/>
      <c r="P95" s="468"/>
      <c r="Q95" s="467">
        <f>+Sklop22[[#This Row],[cena/enota brez DDV v EUR]]*Sklop22[[#This Row],[Stopnja DDV (%)]]</f>
        <v>0</v>
      </c>
      <c r="R95" s="467">
        <f>+Sklop22[[#This Row],[cena/enota brez DDV v EUR]]+Sklop22[[#This Row],[Davek (EUR)]]</f>
        <v>0</v>
      </c>
      <c r="S95" s="467">
        <f>+Sklop22[[#This Row],[cena/enota brez DDV v EUR]]*Sklop22[[#This Row],[Okvirna količina]]</f>
        <v>0</v>
      </c>
      <c r="T95" s="469">
        <f>+Sklop22[[#This Row],[Končna cena/enoto mere (EUR) z DDV]]*Sklop22[[#This Row],[Okvirna količina]]</f>
        <v>0</v>
      </c>
      <c r="U95" s="470"/>
    </row>
    <row r="96" spans="1:21" s="440" customFormat="1" ht="12">
      <c r="A96" s="84" t="s">
        <v>87</v>
      </c>
      <c r="B96" s="172" t="s">
        <v>847</v>
      </c>
      <c r="C96" s="195" t="s">
        <v>1117</v>
      </c>
      <c r="D96" s="168" t="s">
        <v>157</v>
      </c>
      <c r="E96" s="119"/>
      <c r="F96" s="454">
        <v>90</v>
      </c>
      <c r="G96" s="463" t="s">
        <v>0</v>
      </c>
      <c r="H96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90</v>
      </c>
      <c r="I96" s="456" t="str">
        <f>IF(Sklop22[[#This Row],[ZAHTEVANA SHEMA KAKOVOSTI]]&lt;&gt;"",Sklop22[[#This Row],[Preračunana masa/volumen/kos na enoto kg]],"")</f>
        <v/>
      </c>
      <c r="J96" s="464"/>
      <c r="K96" s="465"/>
      <c r="L96" s="465"/>
      <c r="M96" s="466"/>
      <c r="N96" s="467"/>
      <c r="O96" s="467"/>
      <c r="P96" s="468"/>
      <c r="Q96" s="467">
        <f>+Sklop22[[#This Row],[cena/enota brez DDV v EUR]]*Sklop22[[#This Row],[Stopnja DDV (%)]]</f>
        <v>0</v>
      </c>
      <c r="R96" s="467">
        <f>+Sklop22[[#This Row],[cena/enota brez DDV v EUR]]+Sklop22[[#This Row],[Davek (EUR)]]</f>
        <v>0</v>
      </c>
      <c r="S96" s="467">
        <f>+Sklop22[[#This Row],[cena/enota brez DDV v EUR]]*Sklop22[[#This Row],[Okvirna količina]]</f>
        <v>0</v>
      </c>
      <c r="T96" s="469">
        <f>+Sklop22[[#This Row],[Končna cena/enoto mere (EUR) z DDV]]*Sklop22[[#This Row],[Okvirna količina]]</f>
        <v>0</v>
      </c>
      <c r="U96" s="470"/>
    </row>
    <row r="97" spans="1:21" s="440" customFormat="1" ht="12">
      <c r="A97" s="84" t="s">
        <v>88</v>
      </c>
      <c r="B97" s="172" t="s">
        <v>782</v>
      </c>
      <c r="C97" s="195" t="s">
        <v>235</v>
      </c>
      <c r="D97" s="168" t="s">
        <v>157</v>
      </c>
      <c r="E97" s="119"/>
      <c r="F97" s="454">
        <v>10</v>
      </c>
      <c r="G97" s="463" t="s">
        <v>0</v>
      </c>
      <c r="H97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97" s="456" t="str">
        <f>IF(Sklop22[[#This Row],[ZAHTEVANA SHEMA KAKOVOSTI]]&lt;&gt;"",Sklop22[[#This Row],[Preračunana masa/volumen/kos na enoto kg]],"")</f>
        <v/>
      </c>
      <c r="J97" s="464"/>
      <c r="K97" s="465"/>
      <c r="L97" s="465"/>
      <c r="M97" s="466"/>
      <c r="N97" s="467"/>
      <c r="O97" s="467"/>
      <c r="P97" s="468"/>
      <c r="Q97" s="467">
        <f>+Sklop22[[#This Row],[cena/enota brez DDV v EUR]]*Sklop22[[#This Row],[Stopnja DDV (%)]]</f>
        <v>0</v>
      </c>
      <c r="R97" s="467">
        <f>+Sklop22[[#This Row],[cena/enota brez DDV v EUR]]+Sklop22[[#This Row],[Davek (EUR)]]</f>
        <v>0</v>
      </c>
      <c r="S97" s="467">
        <f>+Sklop22[[#This Row],[cena/enota brez DDV v EUR]]*Sklop22[[#This Row],[Okvirna količina]]</f>
        <v>0</v>
      </c>
      <c r="T97" s="469">
        <f>+Sklop22[[#This Row],[Končna cena/enoto mere (EUR) z DDV]]*Sklop22[[#This Row],[Okvirna količina]]</f>
        <v>0</v>
      </c>
      <c r="U97" s="470"/>
    </row>
    <row r="98" spans="1:21" s="440" customFormat="1" ht="12">
      <c r="A98" s="84" t="s">
        <v>89</v>
      </c>
      <c r="B98" s="172" t="s">
        <v>1120</v>
      </c>
      <c r="C98" s="195">
        <v>500</v>
      </c>
      <c r="D98" s="168" t="s">
        <v>157</v>
      </c>
      <c r="E98" s="119"/>
      <c r="F98" s="454">
        <v>250</v>
      </c>
      <c r="G98" s="463" t="s">
        <v>93</v>
      </c>
      <c r="H98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125</v>
      </c>
      <c r="I98" s="456" t="str">
        <f>IF(Sklop22[[#This Row],[ZAHTEVANA SHEMA KAKOVOSTI]]&lt;&gt;"",Sklop22[[#This Row],[Preračunana masa/volumen/kos na enoto kg]],"")</f>
        <v/>
      </c>
      <c r="J98" s="464"/>
      <c r="K98" s="465"/>
      <c r="L98" s="465"/>
      <c r="M98" s="466"/>
      <c r="N98" s="467"/>
      <c r="O98" s="467"/>
      <c r="P98" s="468"/>
      <c r="Q98" s="467">
        <f>+Sklop22[[#This Row],[cena/enota brez DDV v EUR]]*Sklop22[[#This Row],[Stopnja DDV (%)]]</f>
        <v>0</v>
      </c>
      <c r="R98" s="467">
        <f>+Sklop22[[#This Row],[cena/enota brez DDV v EUR]]+Sklop22[[#This Row],[Davek (EUR)]]</f>
        <v>0</v>
      </c>
      <c r="S98" s="467">
        <f>+Sklop22[[#This Row],[cena/enota brez DDV v EUR]]*Sklop22[[#This Row],[Okvirna količina]]</f>
        <v>0</v>
      </c>
      <c r="T98" s="469">
        <f>+Sklop22[[#This Row],[Končna cena/enoto mere (EUR) z DDV]]*Sklop22[[#This Row],[Okvirna količina]]</f>
        <v>0</v>
      </c>
      <c r="U98" s="470"/>
    </row>
    <row r="99" spans="1:21" s="440" customFormat="1" ht="12">
      <c r="A99" s="84" t="s">
        <v>90</v>
      </c>
      <c r="B99" s="172" t="s">
        <v>848</v>
      </c>
      <c r="C99" s="195">
        <v>500</v>
      </c>
      <c r="D99" s="168" t="s">
        <v>157</v>
      </c>
      <c r="E99" s="119"/>
      <c r="F99" s="454">
        <v>60</v>
      </c>
      <c r="G99" s="463" t="s">
        <v>93</v>
      </c>
      <c r="H99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</v>
      </c>
      <c r="I99" s="456" t="str">
        <f>IF(Sklop22[[#This Row],[ZAHTEVANA SHEMA KAKOVOSTI]]&lt;&gt;"",Sklop22[[#This Row],[Preračunana masa/volumen/kos na enoto kg]],"")</f>
        <v/>
      </c>
      <c r="J99" s="464"/>
      <c r="K99" s="465"/>
      <c r="L99" s="465"/>
      <c r="M99" s="466"/>
      <c r="N99" s="467"/>
      <c r="O99" s="467"/>
      <c r="P99" s="468"/>
      <c r="Q99" s="467">
        <f>+Sklop22[[#This Row],[cena/enota brez DDV v EUR]]*Sklop22[[#This Row],[Stopnja DDV (%)]]</f>
        <v>0</v>
      </c>
      <c r="R99" s="467">
        <f>+Sklop22[[#This Row],[cena/enota brez DDV v EUR]]+Sklop22[[#This Row],[Davek (EUR)]]</f>
        <v>0</v>
      </c>
      <c r="S99" s="467">
        <f>+Sklop22[[#This Row],[cena/enota brez DDV v EUR]]*Sklop22[[#This Row],[Okvirna količina]]</f>
        <v>0</v>
      </c>
      <c r="T99" s="469">
        <f>+Sklop22[[#This Row],[Končna cena/enoto mere (EUR) z DDV]]*Sklop22[[#This Row],[Okvirna količina]]</f>
        <v>0</v>
      </c>
      <c r="U99" s="470"/>
    </row>
    <row r="100" spans="1:21" s="440" customFormat="1" ht="12">
      <c r="A100" s="84" t="s">
        <v>91</v>
      </c>
      <c r="B100" s="172" t="s">
        <v>849</v>
      </c>
      <c r="C100" s="195">
        <v>1000</v>
      </c>
      <c r="D100" s="168" t="s">
        <v>157</v>
      </c>
      <c r="E100" s="119"/>
      <c r="F100" s="454">
        <v>30</v>
      </c>
      <c r="G100" s="463" t="s">
        <v>0</v>
      </c>
      <c r="H100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</v>
      </c>
      <c r="I100" s="456" t="str">
        <f>IF(Sklop22[[#This Row],[ZAHTEVANA SHEMA KAKOVOSTI]]&lt;&gt;"",Sklop22[[#This Row],[Preračunana masa/volumen/kos na enoto kg]],"")</f>
        <v/>
      </c>
      <c r="J100" s="464"/>
      <c r="K100" s="465"/>
      <c r="L100" s="465"/>
      <c r="M100" s="466"/>
      <c r="N100" s="467"/>
      <c r="O100" s="467"/>
      <c r="P100" s="468"/>
      <c r="Q100" s="467">
        <f>+Sklop22[[#This Row],[cena/enota brez DDV v EUR]]*Sklop22[[#This Row],[Stopnja DDV (%)]]</f>
        <v>0</v>
      </c>
      <c r="R100" s="467">
        <f>+Sklop22[[#This Row],[cena/enota brez DDV v EUR]]+Sklop22[[#This Row],[Davek (EUR)]]</f>
        <v>0</v>
      </c>
      <c r="S100" s="467">
        <f>+Sklop22[[#This Row],[cena/enota brez DDV v EUR]]*Sklop22[[#This Row],[Okvirna količina]]</f>
        <v>0</v>
      </c>
      <c r="T100" s="469">
        <f>+Sklop22[[#This Row],[Končna cena/enoto mere (EUR) z DDV]]*Sklop22[[#This Row],[Okvirna količina]]</f>
        <v>0</v>
      </c>
      <c r="U100" s="470"/>
    </row>
    <row r="101" spans="1:21" s="440" customFormat="1" ht="24">
      <c r="A101" s="84" t="s">
        <v>92</v>
      </c>
      <c r="B101" s="172" t="s">
        <v>1121</v>
      </c>
      <c r="C101" s="195">
        <v>1000</v>
      </c>
      <c r="D101" s="168" t="s">
        <v>157</v>
      </c>
      <c r="E101" s="119"/>
      <c r="F101" s="454">
        <v>350</v>
      </c>
      <c r="G101" s="463" t="s">
        <v>0</v>
      </c>
      <c r="H101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350</v>
      </c>
      <c r="I101" s="456" t="str">
        <f>IF(Sklop22[[#This Row],[ZAHTEVANA SHEMA KAKOVOSTI]]&lt;&gt;"",Sklop22[[#This Row],[Preračunana masa/volumen/kos na enoto kg]],"")</f>
        <v/>
      </c>
      <c r="J101" s="464"/>
      <c r="K101" s="465"/>
      <c r="L101" s="465"/>
      <c r="M101" s="466"/>
      <c r="N101" s="467"/>
      <c r="O101" s="467"/>
      <c r="P101" s="468"/>
      <c r="Q101" s="467">
        <f>+Sklop22[[#This Row],[cena/enota brez DDV v EUR]]*Sklop22[[#This Row],[Stopnja DDV (%)]]</f>
        <v>0</v>
      </c>
      <c r="R101" s="467">
        <f>+Sklop22[[#This Row],[cena/enota brez DDV v EUR]]+Sklop22[[#This Row],[Davek (EUR)]]</f>
        <v>0</v>
      </c>
      <c r="S101" s="467">
        <f>+Sklop22[[#This Row],[cena/enota brez DDV v EUR]]*Sklop22[[#This Row],[Okvirna količina]]</f>
        <v>0</v>
      </c>
      <c r="T101" s="469">
        <f>+Sklop22[[#This Row],[Končna cena/enoto mere (EUR) z DDV]]*Sklop22[[#This Row],[Okvirna količina]]</f>
        <v>0</v>
      </c>
      <c r="U101" s="470"/>
    </row>
    <row r="102" spans="1:21" s="440" customFormat="1" ht="24">
      <c r="A102" s="84" t="s">
        <v>99</v>
      </c>
      <c r="B102" s="172" t="s">
        <v>850</v>
      </c>
      <c r="C102" s="195">
        <v>1000</v>
      </c>
      <c r="D102" s="168" t="s">
        <v>157</v>
      </c>
      <c r="E102" s="119"/>
      <c r="F102" s="454">
        <v>800</v>
      </c>
      <c r="G102" s="463" t="s">
        <v>0</v>
      </c>
      <c r="H102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800</v>
      </c>
      <c r="I102" s="456" t="str">
        <f>IF(Sklop22[[#This Row],[ZAHTEVANA SHEMA KAKOVOSTI]]&lt;&gt;"",Sklop22[[#This Row],[Preračunana masa/volumen/kos na enoto kg]],"")</f>
        <v/>
      </c>
      <c r="J102" s="464"/>
      <c r="K102" s="465"/>
      <c r="L102" s="465"/>
      <c r="M102" s="466"/>
      <c r="N102" s="467"/>
      <c r="O102" s="467"/>
      <c r="P102" s="468"/>
      <c r="Q102" s="467">
        <f>+Sklop22[[#This Row],[cena/enota brez DDV v EUR]]*Sklop22[[#This Row],[Stopnja DDV (%)]]</f>
        <v>0</v>
      </c>
      <c r="R102" s="467">
        <f>+Sklop22[[#This Row],[cena/enota brez DDV v EUR]]+Sklop22[[#This Row],[Davek (EUR)]]</f>
        <v>0</v>
      </c>
      <c r="S102" s="467">
        <f>+Sklop22[[#This Row],[cena/enota brez DDV v EUR]]*Sklop22[[#This Row],[Okvirna količina]]</f>
        <v>0</v>
      </c>
      <c r="T102" s="469">
        <f>+Sklop22[[#This Row],[Končna cena/enoto mere (EUR) z DDV]]*Sklop22[[#This Row],[Okvirna količina]]</f>
        <v>0</v>
      </c>
      <c r="U102" s="470"/>
    </row>
    <row r="103" spans="1:21" s="440" customFormat="1" ht="24">
      <c r="A103" s="84" t="s">
        <v>100</v>
      </c>
      <c r="B103" s="172" t="s">
        <v>851</v>
      </c>
      <c r="C103" s="195">
        <v>1000</v>
      </c>
      <c r="D103" s="168" t="s">
        <v>157</v>
      </c>
      <c r="E103" s="119"/>
      <c r="F103" s="454">
        <v>300</v>
      </c>
      <c r="G103" s="463" t="s">
        <v>0</v>
      </c>
      <c r="H103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300</v>
      </c>
      <c r="I103" s="456" t="str">
        <f>IF(Sklop22[[#This Row],[ZAHTEVANA SHEMA KAKOVOSTI]]&lt;&gt;"",Sklop22[[#This Row],[Preračunana masa/volumen/kos na enoto kg]],"")</f>
        <v/>
      </c>
      <c r="J103" s="464"/>
      <c r="K103" s="465"/>
      <c r="L103" s="465"/>
      <c r="M103" s="466"/>
      <c r="N103" s="467"/>
      <c r="O103" s="467"/>
      <c r="P103" s="468"/>
      <c r="Q103" s="467">
        <f>+Sklop22[[#This Row],[cena/enota brez DDV v EUR]]*Sklop22[[#This Row],[Stopnja DDV (%)]]</f>
        <v>0</v>
      </c>
      <c r="R103" s="467">
        <f>+Sklop22[[#This Row],[cena/enota brez DDV v EUR]]+Sklop22[[#This Row],[Davek (EUR)]]</f>
        <v>0</v>
      </c>
      <c r="S103" s="467">
        <f>+Sklop22[[#This Row],[cena/enota brez DDV v EUR]]*Sklop22[[#This Row],[Okvirna količina]]</f>
        <v>0</v>
      </c>
      <c r="T103" s="469">
        <f>+Sklop22[[#This Row],[Končna cena/enoto mere (EUR) z DDV]]*Sklop22[[#This Row],[Okvirna količina]]</f>
        <v>0</v>
      </c>
      <c r="U103" s="470"/>
    </row>
    <row r="104" spans="1:21" s="440" customFormat="1" ht="36">
      <c r="A104" s="84" t="s">
        <v>101</v>
      </c>
      <c r="B104" s="172" t="s">
        <v>1122</v>
      </c>
      <c r="C104" s="195" t="s">
        <v>1123</v>
      </c>
      <c r="D104" s="168" t="s">
        <v>0</v>
      </c>
      <c r="E104" s="119"/>
      <c r="F104" s="454">
        <v>400</v>
      </c>
      <c r="G104" s="463" t="s">
        <v>0</v>
      </c>
      <c r="H104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400</v>
      </c>
      <c r="I104" s="456" t="str">
        <f>IF(Sklop22[[#This Row],[ZAHTEVANA SHEMA KAKOVOSTI]]&lt;&gt;"",Sklop22[[#This Row],[Preračunana masa/volumen/kos na enoto kg]],"")</f>
        <v/>
      </c>
      <c r="J104" s="464"/>
      <c r="K104" s="465"/>
      <c r="L104" s="465"/>
      <c r="M104" s="466"/>
      <c r="N104" s="467"/>
      <c r="O104" s="467"/>
      <c r="P104" s="468"/>
      <c r="Q104" s="467">
        <f>+Sklop22[[#This Row],[cena/enota brez DDV v EUR]]*Sklop22[[#This Row],[Stopnja DDV (%)]]</f>
        <v>0</v>
      </c>
      <c r="R104" s="467">
        <f>+Sklop22[[#This Row],[cena/enota brez DDV v EUR]]+Sklop22[[#This Row],[Davek (EUR)]]</f>
        <v>0</v>
      </c>
      <c r="S104" s="467">
        <f>+Sklop22[[#This Row],[cena/enota brez DDV v EUR]]*Sklop22[[#This Row],[Okvirna količina]]</f>
        <v>0</v>
      </c>
      <c r="T104" s="469">
        <f>+Sklop22[[#This Row],[Končna cena/enoto mere (EUR) z DDV]]*Sklop22[[#This Row],[Okvirna količina]]</f>
        <v>0</v>
      </c>
      <c r="U104" s="470"/>
    </row>
    <row r="105" spans="1:21" s="440" customFormat="1" ht="36">
      <c r="A105" s="84" t="s">
        <v>102</v>
      </c>
      <c r="B105" s="172" t="s">
        <v>852</v>
      </c>
      <c r="C105" s="195" t="s">
        <v>1168</v>
      </c>
      <c r="D105" s="168" t="s">
        <v>0</v>
      </c>
      <c r="E105" s="119"/>
      <c r="F105" s="454">
        <v>200</v>
      </c>
      <c r="G105" s="463" t="s">
        <v>0</v>
      </c>
      <c r="H105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200</v>
      </c>
      <c r="I105" s="456" t="str">
        <f>IF(Sklop22[[#This Row],[ZAHTEVANA SHEMA KAKOVOSTI]]&lt;&gt;"",Sklop22[[#This Row],[Preračunana masa/volumen/kos na enoto kg]],"")</f>
        <v/>
      </c>
      <c r="J105" s="464"/>
      <c r="K105" s="465"/>
      <c r="L105" s="465"/>
      <c r="M105" s="466"/>
      <c r="N105" s="467"/>
      <c r="O105" s="467"/>
      <c r="P105" s="468"/>
      <c r="Q105" s="467">
        <f>+Sklop22[[#This Row],[cena/enota brez DDV v EUR]]*Sklop22[[#This Row],[Stopnja DDV (%)]]</f>
        <v>0</v>
      </c>
      <c r="R105" s="467">
        <f>+Sklop22[[#This Row],[cena/enota brez DDV v EUR]]+Sklop22[[#This Row],[Davek (EUR)]]</f>
        <v>0</v>
      </c>
      <c r="S105" s="467">
        <f>+Sklop22[[#This Row],[cena/enota brez DDV v EUR]]*Sklop22[[#This Row],[Okvirna količina]]</f>
        <v>0</v>
      </c>
      <c r="T105" s="469">
        <f>+Sklop22[[#This Row],[Končna cena/enoto mere (EUR) z DDV]]*Sklop22[[#This Row],[Okvirna količina]]</f>
        <v>0</v>
      </c>
      <c r="U105" s="470"/>
    </row>
    <row r="106" spans="1:21" s="440" customFormat="1" ht="12">
      <c r="A106" s="84" t="s">
        <v>103</v>
      </c>
      <c r="B106" s="172" t="s">
        <v>853</v>
      </c>
      <c r="C106" s="195" t="s">
        <v>1119</v>
      </c>
      <c r="D106" s="168" t="s">
        <v>157</v>
      </c>
      <c r="E106" s="119"/>
      <c r="F106" s="454">
        <v>200</v>
      </c>
      <c r="G106" s="463" t="s">
        <v>0</v>
      </c>
      <c r="H106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200</v>
      </c>
      <c r="I106" s="456" t="str">
        <f>IF(Sklop22[[#This Row],[ZAHTEVANA SHEMA KAKOVOSTI]]&lt;&gt;"",Sklop22[[#This Row],[Preračunana masa/volumen/kos na enoto kg]],"")</f>
        <v/>
      </c>
      <c r="J106" s="464"/>
      <c r="K106" s="465"/>
      <c r="L106" s="465"/>
      <c r="M106" s="466"/>
      <c r="N106" s="467"/>
      <c r="O106" s="467"/>
      <c r="P106" s="468"/>
      <c r="Q106" s="467">
        <f>+Sklop22[[#This Row],[cena/enota brez DDV v EUR]]*Sklop22[[#This Row],[Stopnja DDV (%)]]</f>
        <v>0</v>
      </c>
      <c r="R106" s="467">
        <f>+Sklop22[[#This Row],[cena/enota brez DDV v EUR]]+Sklop22[[#This Row],[Davek (EUR)]]</f>
        <v>0</v>
      </c>
      <c r="S106" s="467">
        <f>+Sklop22[[#This Row],[cena/enota brez DDV v EUR]]*Sklop22[[#This Row],[Okvirna količina]]</f>
        <v>0</v>
      </c>
      <c r="T106" s="469">
        <f>+Sklop22[[#This Row],[Končna cena/enoto mere (EUR) z DDV]]*Sklop22[[#This Row],[Okvirna količina]]</f>
        <v>0</v>
      </c>
      <c r="U106" s="470"/>
    </row>
    <row r="107" spans="1:21" s="440" customFormat="1" ht="24">
      <c r="A107" s="84" t="s">
        <v>104</v>
      </c>
      <c r="B107" s="172" t="s">
        <v>854</v>
      </c>
      <c r="C107" s="195">
        <v>100</v>
      </c>
      <c r="D107" s="168" t="s">
        <v>157</v>
      </c>
      <c r="E107" s="119"/>
      <c r="F107" s="454">
        <v>10</v>
      </c>
      <c r="G107" s="463" t="s">
        <v>93</v>
      </c>
      <c r="H107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</v>
      </c>
      <c r="I107" s="456" t="str">
        <f>IF(Sklop22[[#This Row],[ZAHTEVANA SHEMA KAKOVOSTI]]&lt;&gt;"",Sklop22[[#This Row],[Preračunana masa/volumen/kos na enoto kg]],"")</f>
        <v/>
      </c>
      <c r="J107" s="464"/>
      <c r="K107" s="465"/>
      <c r="L107" s="465"/>
      <c r="M107" s="466"/>
      <c r="N107" s="467"/>
      <c r="O107" s="467"/>
      <c r="P107" s="468"/>
      <c r="Q107" s="467">
        <f>+Sklop22[[#This Row],[cena/enota brez DDV v EUR]]*Sklop22[[#This Row],[Stopnja DDV (%)]]</f>
        <v>0</v>
      </c>
      <c r="R107" s="467">
        <f>+Sklop22[[#This Row],[cena/enota brez DDV v EUR]]+Sklop22[[#This Row],[Davek (EUR)]]</f>
        <v>0</v>
      </c>
      <c r="S107" s="467">
        <f>+Sklop22[[#This Row],[cena/enota brez DDV v EUR]]*Sklop22[[#This Row],[Okvirna količina]]</f>
        <v>0</v>
      </c>
      <c r="T107" s="469">
        <f>+Sklop22[[#This Row],[Končna cena/enoto mere (EUR) z DDV]]*Sklop22[[#This Row],[Okvirna količina]]</f>
        <v>0</v>
      </c>
      <c r="U107" s="470"/>
    </row>
    <row r="108" spans="1:21" s="440" customFormat="1" ht="12">
      <c r="A108" s="84" t="s">
        <v>105</v>
      </c>
      <c r="B108" s="172" t="s">
        <v>855</v>
      </c>
      <c r="C108" s="195">
        <v>1000</v>
      </c>
      <c r="D108" s="168" t="s">
        <v>157</v>
      </c>
      <c r="E108" s="119"/>
      <c r="F108" s="454">
        <v>1200</v>
      </c>
      <c r="G108" s="463" t="s">
        <v>0</v>
      </c>
      <c r="H108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1200</v>
      </c>
      <c r="I108" s="456" t="str">
        <f>IF(Sklop22[[#This Row],[ZAHTEVANA SHEMA KAKOVOSTI]]&lt;&gt;"",Sklop22[[#This Row],[Preračunana masa/volumen/kos na enoto kg]],"")</f>
        <v/>
      </c>
      <c r="J108" s="464"/>
      <c r="K108" s="465"/>
      <c r="L108" s="465"/>
      <c r="M108" s="466"/>
      <c r="N108" s="467"/>
      <c r="O108" s="467"/>
      <c r="P108" s="468"/>
      <c r="Q108" s="467">
        <f>+Sklop22[[#This Row],[cena/enota brez DDV v EUR]]*Sklop22[[#This Row],[Stopnja DDV (%)]]</f>
        <v>0</v>
      </c>
      <c r="R108" s="467">
        <f>+Sklop22[[#This Row],[cena/enota brez DDV v EUR]]+Sklop22[[#This Row],[Davek (EUR)]]</f>
        <v>0</v>
      </c>
      <c r="S108" s="467">
        <f>+Sklop22[[#This Row],[cena/enota brez DDV v EUR]]*Sklop22[[#This Row],[Okvirna količina]]</f>
        <v>0</v>
      </c>
      <c r="T108" s="469">
        <f>+Sklop22[[#This Row],[Končna cena/enoto mere (EUR) z DDV]]*Sklop22[[#This Row],[Okvirna količina]]</f>
        <v>0</v>
      </c>
      <c r="U108" s="470"/>
    </row>
    <row r="109" spans="1:21" s="440" customFormat="1" ht="36">
      <c r="A109" s="84" t="s">
        <v>106</v>
      </c>
      <c r="B109" s="172" t="s">
        <v>1224</v>
      </c>
      <c r="C109" s="195" t="s">
        <v>1119</v>
      </c>
      <c r="D109" s="168" t="s">
        <v>157</v>
      </c>
      <c r="E109" s="119"/>
      <c r="F109" s="454">
        <v>1300</v>
      </c>
      <c r="G109" s="463" t="s">
        <v>0</v>
      </c>
      <c r="H109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1300</v>
      </c>
      <c r="I109" s="456" t="str">
        <f>IF(Sklop22[[#This Row],[ZAHTEVANA SHEMA KAKOVOSTI]]&lt;&gt;"",Sklop22[[#This Row],[Preračunana masa/volumen/kos na enoto kg]],"")</f>
        <v/>
      </c>
      <c r="J109" s="464"/>
      <c r="K109" s="465"/>
      <c r="L109" s="465"/>
      <c r="M109" s="466"/>
      <c r="N109" s="467"/>
      <c r="O109" s="467"/>
      <c r="P109" s="468"/>
      <c r="Q109" s="467">
        <f>+Sklop22[[#This Row],[cena/enota brez DDV v EUR]]*Sklop22[[#This Row],[Stopnja DDV (%)]]</f>
        <v>0</v>
      </c>
      <c r="R109" s="467">
        <f>+Sklop22[[#This Row],[cena/enota brez DDV v EUR]]+Sklop22[[#This Row],[Davek (EUR)]]</f>
        <v>0</v>
      </c>
      <c r="S109" s="467">
        <f>+Sklop22[[#This Row],[cena/enota brez DDV v EUR]]*Sklop22[[#This Row],[Okvirna količina]]</f>
        <v>0</v>
      </c>
      <c r="T109" s="469">
        <f>+Sklop22[[#This Row],[Končna cena/enoto mere (EUR) z DDV]]*Sklop22[[#This Row],[Okvirna količina]]</f>
        <v>0</v>
      </c>
      <c r="U109" s="470"/>
    </row>
    <row r="110" spans="1:21" s="440" customFormat="1" ht="12">
      <c r="A110" s="84" t="s">
        <v>107</v>
      </c>
      <c r="B110" s="172" t="s">
        <v>856</v>
      </c>
      <c r="C110" s="195" t="s">
        <v>1119</v>
      </c>
      <c r="D110" s="168" t="s">
        <v>157</v>
      </c>
      <c r="E110" s="119"/>
      <c r="F110" s="454">
        <v>2</v>
      </c>
      <c r="G110" s="463" t="s">
        <v>0</v>
      </c>
      <c r="H110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</v>
      </c>
      <c r="I110" s="456" t="str">
        <f>IF(Sklop22[[#This Row],[ZAHTEVANA SHEMA KAKOVOSTI]]&lt;&gt;"",Sklop22[[#This Row],[Preračunana masa/volumen/kos na enoto kg]],"")</f>
        <v/>
      </c>
      <c r="J110" s="464"/>
      <c r="K110" s="465"/>
      <c r="L110" s="465"/>
      <c r="M110" s="466"/>
      <c r="N110" s="467"/>
      <c r="O110" s="467"/>
      <c r="P110" s="468"/>
      <c r="Q110" s="467">
        <f>+Sklop22[[#This Row],[cena/enota brez DDV v EUR]]*Sklop22[[#This Row],[Stopnja DDV (%)]]</f>
        <v>0</v>
      </c>
      <c r="R110" s="467">
        <f>+Sklop22[[#This Row],[cena/enota brez DDV v EUR]]+Sklop22[[#This Row],[Davek (EUR)]]</f>
        <v>0</v>
      </c>
      <c r="S110" s="467">
        <f>+Sklop22[[#This Row],[cena/enota brez DDV v EUR]]*Sklop22[[#This Row],[Okvirna količina]]</f>
        <v>0</v>
      </c>
      <c r="T110" s="469">
        <f>+Sklop22[[#This Row],[Končna cena/enoto mere (EUR) z DDV]]*Sklop22[[#This Row],[Okvirna količina]]</f>
        <v>0</v>
      </c>
      <c r="U110" s="470"/>
    </row>
    <row r="111" spans="1:21" s="440" customFormat="1" ht="12">
      <c r="A111" s="84" t="s">
        <v>108</v>
      </c>
      <c r="B111" s="172" t="s">
        <v>857</v>
      </c>
      <c r="C111" s="195">
        <v>1000</v>
      </c>
      <c r="D111" s="168" t="s">
        <v>157</v>
      </c>
      <c r="E111" s="119"/>
      <c r="F111" s="454">
        <v>60</v>
      </c>
      <c r="G111" s="463" t="s">
        <v>0</v>
      </c>
      <c r="H111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60</v>
      </c>
      <c r="I111" s="456" t="str">
        <f>IF(Sklop22[[#This Row],[ZAHTEVANA SHEMA KAKOVOSTI]]&lt;&gt;"",Sklop22[[#This Row],[Preračunana masa/volumen/kos na enoto kg]],"")</f>
        <v/>
      </c>
      <c r="J111" s="464"/>
      <c r="K111" s="465"/>
      <c r="L111" s="465"/>
      <c r="M111" s="466"/>
      <c r="N111" s="467"/>
      <c r="O111" s="467"/>
      <c r="P111" s="468"/>
      <c r="Q111" s="467">
        <f>+Sklop22[[#This Row],[cena/enota brez DDV v EUR]]*Sklop22[[#This Row],[Stopnja DDV (%)]]</f>
        <v>0</v>
      </c>
      <c r="R111" s="467">
        <f>+Sklop22[[#This Row],[cena/enota brez DDV v EUR]]+Sklop22[[#This Row],[Davek (EUR)]]</f>
        <v>0</v>
      </c>
      <c r="S111" s="467">
        <f>+Sklop22[[#This Row],[cena/enota brez DDV v EUR]]*Sklop22[[#This Row],[Okvirna količina]]</f>
        <v>0</v>
      </c>
      <c r="T111" s="469">
        <f>+Sklop22[[#This Row],[Končna cena/enoto mere (EUR) z DDV]]*Sklop22[[#This Row],[Okvirna količina]]</f>
        <v>0</v>
      </c>
      <c r="U111" s="470"/>
    </row>
    <row r="112" spans="1:21" s="440" customFormat="1" ht="12">
      <c r="A112" s="84" t="s">
        <v>109</v>
      </c>
      <c r="B112" s="172" t="s">
        <v>780</v>
      </c>
      <c r="C112" s="195" t="s">
        <v>1076</v>
      </c>
      <c r="D112" s="168" t="s">
        <v>157</v>
      </c>
      <c r="E112" s="119"/>
      <c r="F112" s="454">
        <v>10</v>
      </c>
      <c r="G112" s="463" t="s">
        <v>0</v>
      </c>
      <c r="H112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112" s="456" t="str">
        <f>IF(Sklop22[[#This Row],[ZAHTEVANA SHEMA KAKOVOSTI]]&lt;&gt;"",Sklop22[[#This Row],[Preračunana masa/volumen/kos na enoto kg]],"")</f>
        <v/>
      </c>
      <c r="J112" s="464"/>
      <c r="K112" s="465"/>
      <c r="L112" s="465"/>
      <c r="M112" s="466"/>
      <c r="N112" s="467"/>
      <c r="O112" s="467"/>
      <c r="P112" s="468"/>
      <c r="Q112" s="467">
        <f>+Sklop22[[#This Row],[cena/enota brez DDV v EUR]]*Sklop22[[#This Row],[Stopnja DDV (%)]]</f>
        <v>0</v>
      </c>
      <c r="R112" s="467">
        <f>+Sklop22[[#This Row],[cena/enota brez DDV v EUR]]+Sklop22[[#This Row],[Davek (EUR)]]</f>
        <v>0</v>
      </c>
      <c r="S112" s="467">
        <f>+Sklop22[[#This Row],[cena/enota brez DDV v EUR]]*Sklop22[[#This Row],[Okvirna količina]]</f>
        <v>0</v>
      </c>
      <c r="T112" s="469">
        <f>+Sklop22[[#This Row],[Končna cena/enoto mere (EUR) z DDV]]*Sklop22[[#This Row],[Okvirna količina]]</f>
        <v>0</v>
      </c>
      <c r="U112" s="470"/>
    </row>
    <row r="113" spans="1:21" s="440" customFormat="1" ht="12">
      <c r="A113" s="84" t="s">
        <v>110</v>
      </c>
      <c r="B113" s="172" t="s">
        <v>858</v>
      </c>
      <c r="C113" s="195" t="s">
        <v>1202</v>
      </c>
      <c r="D113" s="168" t="s">
        <v>157</v>
      </c>
      <c r="E113" s="119"/>
      <c r="F113" s="454">
        <v>20</v>
      </c>
      <c r="G113" s="463" t="s">
        <v>0</v>
      </c>
      <c r="H113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</v>
      </c>
      <c r="I113" s="456" t="str">
        <f>IF(Sklop22[[#This Row],[ZAHTEVANA SHEMA KAKOVOSTI]]&lt;&gt;"",Sklop22[[#This Row],[Preračunana masa/volumen/kos na enoto kg]],"")</f>
        <v/>
      </c>
      <c r="J113" s="464"/>
      <c r="K113" s="465"/>
      <c r="L113" s="465"/>
      <c r="M113" s="466"/>
      <c r="N113" s="467"/>
      <c r="O113" s="467"/>
      <c r="P113" s="468"/>
      <c r="Q113" s="467">
        <f>+Sklop22[[#This Row],[cena/enota brez DDV v EUR]]*Sklop22[[#This Row],[Stopnja DDV (%)]]</f>
        <v>0</v>
      </c>
      <c r="R113" s="467">
        <f>+Sklop22[[#This Row],[cena/enota brez DDV v EUR]]+Sklop22[[#This Row],[Davek (EUR)]]</f>
        <v>0</v>
      </c>
      <c r="S113" s="467">
        <f>+Sklop22[[#This Row],[cena/enota brez DDV v EUR]]*Sklop22[[#This Row],[Okvirna količina]]</f>
        <v>0</v>
      </c>
      <c r="T113" s="469">
        <f>+Sklop22[[#This Row],[Končna cena/enoto mere (EUR) z DDV]]*Sklop22[[#This Row],[Okvirna količina]]</f>
        <v>0</v>
      </c>
      <c r="U113" s="470"/>
    </row>
    <row r="114" spans="1:21" s="440" customFormat="1" ht="12">
      <c r="A114" s="84" t="s">
        <v>111</v>
      </c>
      <c r="B114" s="172" t="s">
        <v>653</v>
      </c>
      <c r="C114" s="195" t="s">
        <v>1312</v>
      </c>
      <c r="D114" s="168" t="s">
        <v>0</v>
      </c>
      <c r="E114" s="119"/>
      <c r="F114" s="454">
        <v>600</v>
      </c>
      <c r="G114" s="463" t="s">
        <v>0</v>
      </c>
      <c r="H114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600</v>
      </c>
      <c r="I114" s="456" t="str">
        <f>IF(Sklop22[[#This Row],[ZAHTEVANA SHEMA KAKOVOSTI]]&lt;&gt;"",Sklop22[[#This Row],[Preračunana masa/volumen/kos na enoto kg]],"")</f>
        <v/>
      </c>
      <c r="J114" s="464"/>
      <c r="K114" s="465"/>
      <c r="L114" s="465"/>
      <c r="M114" s="466"/>
      <c r="N114" s="467"/>
      <c r="O114" s="467"/>
      <c r="P114" s="468"/>
      <c r="Q114" s="467">
        <f>+Sklop22[[#This Row],[cena/enota brez DDV v EUR]]*Sklop22[[#This Row],[Stopnja DDV (%)]]</f>
        <v>0</v>
      </c>
      <c r="R114" s="467">
        <f>+Sklop22[[#This Row],[cena/enota brez DDV v EUR]]+Sklop22[[#This Row],[Davek (EUR)]]</f>
        <v>0</v>
      </c>
      <c r="S114" s="467">
        <f>+Sklop22[[#This Row],[cena/enota brez DDV v EUR]]*Sklop22[[#This Row],[Okvirna količina]]</f>
        <v>0</v>
      </c>
      <c r="T114" s="469">
        <f>+Sklop22[[#This Row],[Končna cena/enoto mere (EUR) z DDV]]*Sklop22[[#This Row],[Okvirna količina]]</f>
        <v>0</v>
      </c>
      <c r="U114" s="470"/>
    </row>
    <row r="115" spans="1:21" s="440" customFormat="1" ht="24">
      <c r="A115" s="84" t="s">
        <v>112</v>
      </c>
      <c r="B115" s="172" t="s">
        <v>859</v>
      </c>
      <c r="C115" s="195" t="s">
        <v>1214</v>
      </c>
      <c r="D115" s="168" t="s">
        <v>157</v>
      </c>
      <c r="E115" s="119"/>
      <c r="F115" s="454">
        <v>350</v>
      </c>
      <c r="G115" s="463" t="s">
        <v>0</v>
      </c>
      <c r="H115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350</v>
      </c>
      <c r="I115" s="456" t="str">
        <f>IF(Sklop22[[#This Row],[ZAHTEVANA SHEMA KAKOVOSTI]]&lt;&gt;"",Sklop22[[#This Row],[Preračunana masa/volumen/kos na enoto kg]],"")</f>
        <v/>
      </c>
      <c r="J115" s="464"/>
      <c r="K115" s="465"/>
      <c r="L115" s="465"/>
      <c r="M115" s="466"/>
      <c r="N115" s="467"/>
      <c r="O115" s="467"/>
      <c r="P115" s="468"/>
      <c r="Q115" s="467">
        <f>+Sklop22[[#This Row],[cena/enota brez DDV v EUR]]*Sklop22[[#This Row],[Stopnja DDV (%)]]</f>
        <v>0</v>
      </c>
      <c r="R115" s="467">
        <f>+Sklop22[[#This Row],[cena/enota brez DDV v EUR]]+Sklop22[[#This Row],[Davek (EUR)]]</f>
        <v>0</v>
      </c>
      <c r="S115" s="467">
        <f>+Sklop22[[#This Row],[cena/enota brez DDV v EUR]]*Sklop22[[#This Row],[Okvirna količina]]</f>
        <v>0</v>
      </c>
      <c r="T115" s="469">
        <f>+Sklop22[[#This Row],[Končna cena/enoto mere (EUR) z DDV]]*Sklop22[[#This Row],[Okvirna količina]]</f>
        <v>0</v>
      </c>
      <c r="U115" s="470"/>
    </row>
    <row r="116" spans="1:21" s="440" customFormat="1" ht="12">
      <c r="A116" s="84" t="s">
        <v>113</v>
      </c>
      <c r="B116" s="172" t="s">
        <v>860</v>
      </c>
      <c r="C116" s="195" t="s">
        <v>1312</v>
      </c>
      <c r="D116" s="168" t="s">
        <v>157</v>
      </c>
      <c r="E116" s="119"/>
      <c r="F116" s="454">
        <v>250</v>
      </c>
      <c r="G116" s="463" t="s">
        <v>0</v>
      </c>
      <c r="H116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250</v>
      </c>
      <c r="I116" s="456" t="str">
        <f>IF(Sklop22[[#This Row],[ZAHTEVANA SHEMA KAKOVOSTI]]&lt;&gt;"",Sklop22[[#This Row],[Preračunana masa/volumen/kos na enoto kg]],"")</f>
        <v/>
      </c>
      <c r="J116" s="464"/>
      <c r="K116" s="465"/>
      <c r="L116" s="465"/>
      <c r="M116" s="466"/>
      <c r="N116" s="467"/>
      <c r="O116" s="467"/>
      <c r="P116" s="468"/>
      <c r="Q116" s="467">
        <f>+Sklop22[[#This Row],[cena/enota brez DDV v EUR]]*Sklop22[[#This Row],[Stopnja DDV (%)]]</f>
        <v>0</v>
      </c>
      <c r="R116" s="467">
        <f>+Sklop22[[#This Row],[cena/enota brez DDV v EUR]]+Sklop22[[#This Row],[Davek (EUR)]]</f>
        <v>0</v>
      </c>
      <c r="S116" s="467">
        <f>+Sklop22[[#This Row],[cena/enota brez DDV v EUR]]*Sklop22[[#This Row],[Okvirna količina]]</f>
        <v>0</v>
      </c>
      <c r="T116" s="469">
        <f>+Sklop22[[#This Row],[Končna cena/enoto mere (EUR) z DDV]]*Sklop22[[#This Row],[Okvirna količina]]</f>
        <v>0</v>
      </c>
      <c r="U116" s="470"/>
    </row>
    <row r="117" spans="1:21" s="440" customFormat="1" ht="12">
      <c r="A117" s="84" t="s">
        <v>114</v>
      </c>
      <c r="B117" s="172" t="s">
        <v>861</v>
      </c>
      <c r="C117" s="195">
        <v>330</v>
      </c>
      <c r="D117" s="168" t="s">
        <v>157</v>
      </c>
      <c r="E117" s="119"/>
      <c r="F117" s="454">
        <v>100</v>
      </c>
      <c r="G117" s="463" t="s">
        <v>93</v>
      </c>
      <c r="H117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33</v>
      </c>
      <c r="I117" s="456" t="str">
        <f>IF(Sklop22[[#This Row],[ZAHTEVANA SHEMA KAKOVOSTI]]&lt;&gt;"",Sklop22[[#This Row],[Preračunana masa/volumen/kos na enoto kg]],"")</f>
        <v/>
      </c>
      <c r="J117" s="464"/>
      <c r="K117" s="465"/>
      <c r="L117" s="465"/>
      <c r="M117" s="466"/>
      <c r="N117" s="467"/>
      <c r="O117" s="467"/>
      <c r="P117" s="468"/>
      <c r="Q117" s="467">
        <f>+Sklop22[[#This Row],[cena/enota brez DDV v EUR]]*Sklop22[[#This Row],[Stopnja DDV (%)]]</f>
        <v>0</v>
      </c>
      <c r="R117" s="467">
        <f>+Sklop22[[#This Row],[cena/enota brez DDV v EUR]]+Sklop22[[#This Row],[Davek (EUR)]]</f>
        <v>0</v>
      </c>
      <c r="S117" s="467">
        <f>+Sklop22[[#This Row],[cena/enota brez DDV v EUR]]*Sklop22[[#This Row],[Okvirna količina]]</f>
        <v>0</v>
      </c>
      <c r="T117" s="469">
        <f>+Sklop22[[#This Row],[Končna cena/enoto mere (EUR) z DDV]]*Sklop22[[#This Row],[Okvirna količina]]</f>
        <v>0</v>
      </c>
      <c r="U117" s="470"/>
    </row>
    <row r="118" spans="1:21" s="440" customFormat="1" ht="12">
      <c r="A118" s="84" t="s">
        <v>115</v>
      </c>
      <c r="B118" s="172" t="s">
        <v>862</v>
      </c>
      <c r="C118" s="195">
        <v>1</v>
      </c>
      <c r="D118" s="168" t="s">
        <v>95</v>
      </c>
      <c r="E118" s="119"/>
      <c r="F118" s="454">
        <v>8</v>
      </c>
      <c r="G118" s="463" t="s">
        <v>95</v>
      </c>
      <c r="H118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8</v>
      </c>
      <c r="I118" s="456" t="str">
        <f>IF(Sklop22[[#This Row],[ZAHTEVANA SHEMA KAKOVOSTI]]&lt;&gt;"",Sklop22[[#This Row],[Preračunana masa/volumen/kos na enoto kg]],"")</f>
        <v/>
      </c>
      <c r="J118" s="464"/>
      <c r="K118" s="465"/>
      <c r="L118" s="465"/>
      <c r="M118" s="466"/>
      <c r="N118" s="467"/>
      <c r="O118" s="467"/>
      <c r="P118" s="468"/>
      <c r="Q118" s="467">
        <f>+Sklop22[[#This Row],[cena/enota brez DDV v EUR]]*Sklop22[[#This Row],[Stopnja DDV (%)]]</f>
        <v>0</v>
      </c>
      <c r="R118" s="467">
        <f>+Sklop22[[#This Row],[cena/enota brez DDV v EUR]]+Sklop22[[#This Row],[Davek (EUR)]]</f>
        <v>0</v>
      </c>
      <c r="S118" s="467">
        <f>+Sklop22[[#This Row],[cena/enota brez DDV v EUR]]*Sklop22[[#This Row],[Okvirna količina]]</f>
        <v>0</v>
      </c>
      <c r="T118" s="469">
        <f>+Sklop22[[#This Row],[Končna cena/enoto mere (EUR) z DDV]]*Sklop22[[#This Row],[Okvirna količina]]</f>
        <v>0</v>
      </c>
      <c r="U118" s="470"/>
    </row>
    <row r="119" spans="1:21" s="440" customFormat="1" ht="12">
      <c r="A119" s="84" t="s">
        <v>116</v>
      </c>
      <c r="B119" s="172" t="s">
        <v>863</v>
      </c>
      <c r="C119" s="195">
        <v>400</v>
      </c>
      <c r="D119" s="168" t="s">
        <v>157</v>
      </c>
      <c r="E119" s="119"/>
      <c r="F119" s="454">
        <v>20</v>
      </c>
      <c r="G119" s="463" t="s">
        <v>93</v>
      </c>
      <c r="H119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8</v>
      </c>
      <c r="I119" s="456" t="str">
        <f>IF(Sklop22[[#This Row],[ZAHTEVANA SHEMA KAKOVOSTI]]&lt;&gt;"",Sklop22[[#This Row],[Preračunana masa/volumen/kos na enoto kg]],"")</f>
        <v/>
      </c>
      <c r="J119" s="464"/>
      <c r="K119" s="465"/>
      <c r="L119" s="465"/>
      <c r="M119" s="466"/>
      <c r="N119" s="467"/>
      <c r="O119" s="467"/>
      <c r="P119" s="468"/>
      <c r="Q119" s="467">
        <f>+Sklop22[[#This Row],[cena/enota brez DDV v EUR]]*Sklop22[[#This Row],[Stopnja DDV (%)]]</f>
        <v>0</v>
      </c>
      <c r="R119" s="467">
        <f>+Sklop22[[#This Row],[cena/enota brez DDV v EUR]]+Sklop22[[#This Row],[Davek (EUR)]]</f>
        <v>0</v>
      </c>
      <c r="S119" s="467">
        <f>+Sklop22[[#This Row],[cena/enota brez DDV v EUR]]*Sklop22[[#This Row],[Okvirna količina]]</f>
        <v>0</v>
      </c>
      <c r="T119" s="469">
        <f>+Sklop22[[#This Row],[Končna cena/enoto mere (EUR) z DDV]]*Sklop22[[#This Row],[Okvirna količina]]</f>
        <v>0</v>
      </c>
      <c r="U119" s="470"/>
    </row>
    <row r="120" spans="1:21" s="440" customFormat="1" ht="12">
      <c r="A120" s="84" t="s">
        <v>117</v>
      </c>
      <c r="B120" s="172" t="s">
        <v>864</v>
      </c>
      <c r="C120" s="195" t="s">
        <v>1402</v>
      </c>
      <c r="D120" s="168" t="s">
        <v>157</v>
      </c>
      <c r="E120" s="119"/>
      <c r="F120" s="454">
        <v>2</v>
      </c>
      <c r="G120" s="463" t="s">
        <v>0</v>
      </c>
      <c r="H120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</v>
      </c>
      <c r="I120" s="456" t="str">
        <f>IF(Sklop22[[#This Row],[ZAHTEVANA SHEMA KAKOVOSTI]]&lt;&gt;"",Sklop22[[#This Row],[Preračunana masa/volumen/kos na enoto kg]],"")</f>
        <v/>
      </c>
      <c r="J120" s="464"/>
      <c r="K120" s="465"/>
      <c r="L120" s="465"/>
      <c r="M120" s="466"/>
      <c r="N120" s="467"/>
      <c r="O120" s="467"/>
      <c r="P120" s="468"/>
      <c r="Q120" s="467">
        <f>+Sklop22[[#This Row],[cena/enota brez DDV v EUR]]*Sklop22[[#This Row],[Stopnja DDV (%)]]</f>
        <v>0</v>
      </c>
      <c r="R120" s="467">
        <f>+Sklop22[[#This Row],[cena/enota brez DDV v EUR]]+Sklop22[[#This Row],[Davek (EUR)]]</f>
        <v>0</v>
      </c>
      <c r="S120" s="467">
        <f>+Sklop22[[#This Row],[cena/enota brez DDV v EUR]]*Sklop22[[#This Row],[Okvirna količina]]</f>
        <v>0</v>
      </c>
      <c r="T120" s="469">
        <f>+Sklop22[[#This Row],[Končna cena/enoto mere (EUR) z DDV]]*Sklop22[[#This Row],[Okvirna količina]]</f>
        <v>0</v>
      </c>
      <c r="U120" s="470"/>
    </row>
    <row r="121" spans="1:21" s="440" customFormat="1" ht="24">
      <c r="A121" s="84" t="s">
        <v>118</v>
      </c>
      <c r="B121" s="172" t="s">
        <v>865</v>
      </c>
      <c r="C121" s="195">
        <v>611</v>
      </c>
      <c r="D121" s="168" t="s">
        <v>157</v>
      </c>
      <c r="E121" s="119"/>
      <c r="F121" s="454">
        <v>300</v>
      </c>
      <c r="G121" s="463" t="s">
        <v>93</v>
      </c>
      <c r="H121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183.29999999999998</v>
      </c>
      <c r="I121" s="456" t="str">
        <f>IF(Sklop22[[#This Row],[ZAHTEVANA SHEMA KAKOVOSTI]]&lt;&gt;"",Sklop22[[#This Row],[Preračunana masa/volumen/kos na enoto kg]],"")</f>
        <v/>
      </c>
      <c r="J121" s="464"/>
      <c r="K121" s="465"/>
      <c r="L121" s="465"/>
      <c r="M121" s="466"/>
      <c r="N121" s="467"/>
      <c r="O121" s="467"/>
      <c r="P121" s="468"/>
      <c r="Q121" s="467">
        <f>+Sklop22[[#This Row],[cena/enota brez DDV v EUR]]*Sklop22[[#This Row],[Stopnja DDV (%)]]</f>
        <v>0</v>
      </c>
      <c r="R121" s="467">
        <f>+Sklop22[[#This Row],[cena/enota brez DDV v EUR]]+Sklop22[[#This Row],[Davek (EUR)]]</f>
        <v>0</v>
      </c>
      <c r="S121" s="467">
        <f>+Sklop22[[#This Row],[cena/enota brez DDV v EUR]]*Sklop22[[#This Row],[Okvirna količina]]</f>
        <v>0</v>
      </c>
      <c r="T121" s="469">
        <f>+Sklop22[[#This Row],[Končna cena/enoto mere (EUR) z DDV]]*Sklop22[[#This Row],[Okvirna količina]]</f>
        <v>0</v>
      </c>
      <c r="U121" s="470"/>
    </row>
    <row r="122" spans="1:21" s="440" customFormat="1" ht="27" customHeight="1">
      <c r="A122" s="84" t="s">
        <v>119</v>
      </c>
      <c r="B122" s="172" t="s">
        <v>866</v>
      </c>
      <c r="C122" s="195">
        <v>225</v>
      </c>
      <c r="D122" s="168" t="s">
        <v>157</v>
      </c>
      <c r="E122" s="119"/>
      <c r="F122" s="454">
        <v>400</v>
      </c>
      <c r="G122" s="463" t="s">
        <v>93</v>
      </c>
      <c r="H122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90</v>
      </c>
      <c r="I122" s="456" t="str">
        <f>IF(Sklop22[[#This Row],[ZAHTEVANA SHEMA KAKOVOSTI]]&lt;&gt;"",Sklop22[[#This Row],[Preračunana masa/volumen/kos na enoto kg]],"")</f>
        <v/>
      </c>
      <c r="J122" s="464"/>
      <c r="K122" s="465"/>
      <c r="L122" s="465"/>
      <c r="M122" s="466"/>
      <c r="N122" s="467"/>
      <c r="O122" s="467"/>
      <c r="P122" s="468"/>
      <c r="Q122" s="467">
        <f>+Sklop22[[#This Row],[cena/enota brez DDV v EUR]]*Sklop22[[#This Row],[Stopnja DDV (%)]]</f>
        <v>0</v>
      </c>
      <c r="R122" s="467">
        <f>+Sklop22[[#This Row],[cena/enota brez DDV v EUR]]+Sklop22[[#This Row],[Davek (EUR)]]</f>
        <v>0</v>
      </c>
      <c r="S122" s="467">
        <f>+Sklop22[[#This Row],[cena/enota brez DDV v EUR]]*Sklop22[[#This Row],[Okvirna količina]]</f>
        <v>0</v>
      </c>
      <c r="T122" s="469">
        <f>+Sklop22[[#This Row],[Končna cena/enoto mere (EUR) z DDV]]*Sklop22[[#This Row],[Okvirna količina]]</f>
        <v>0</v>
      </c>
      <c r="U122" s="470"/>
    </row>
    <row r="123" spans="1:21" s="440" customFormat="1" ht="12">
      <c r="A123" s="84" t="s">
        <v>120</v>
      </c>
      <c r="B123" s="172" t="s">
        <v>867</v>
      </c>
      <c r="C123" s="195" t="s">
        <v>1128</v>
      </c>
      <c r="D123" s="168" t="s">
        <v>157</v>
      </c>
      <c r="E123" s="119"/>
      <c r="F123" s="454">
        <v>1</v>
      </c>
      <c r="G123" s="463" t="s">
        <v>0</v>
      </c>
      <c r="H123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</v>
      </c>
      <c r="I123" s="456" t="str">
        <f>IF(Sklop22[[#This Row],[ZAHTEVANA SHEMA KAKOVOSTI]]&lt;&gt;"",Sklop22[[#This Row],[Preračunana masa/volumen/kos na enoto kg]],"")</f>
        <v/>
      </c>
      <c r="J123" s="464"/>
      <c r="K123" s="465"/>
      <c r="L123" s="465"/>
      <c r="M123" s="466"/>
      <c r="N123" s="467"/>
      <c r="O123" s="467"/>
      <c r="P123" s="468"/>
      <c r="Q123" s="467">
        <f>+Sklop22[[#This Row],[cena/enota brez DDV v EUR]]*Sklop22[[#This Row],[Stopnja DDV (%)]]</f>
        <v>0</v>
      </c>
      <c r="R123" s="467">
        <f>+Sklop22[[#This Row],[cena/enota brez DDV v EUR]]+Sklop22[[#This Row],[Davek (EUR)]]</f>
        <v>0</v>
      </c>
      <c r="S123" s="467">
        <f>+Sklop22[[#This Row],[cena/enota brez DDV v EUR]]*Sklop22[[#This Row],[Okvirna količina]]</f>
        <v>0</v>
      </c>
      <c r="T123" s="469">
        <f>+Sklop22[[#This Row],[Končna cena/enoto mere (EUR) z DDV]]*Sklop22[[#This Row],[Okvirna količina]]</f>
        <v>0</v>
      </c>
      <c r="U123" s="470"/>
    </row>
    <row r="124" spans="1:21" s="440" customFormat="1" ht="12">
      <c r="A124" s="84" t="s">
        <v>121</v>
      </c>
      <c r="B124" s="172" t="s">
        <v>867</v>
      </c>
      <c r="C124" s="195">
        <v>42</v>
      </c>
      <c r="D124" s="168" t="s">
        <v>157</v>
      </c>
      <c r="E124" s="119"/>
      <c r="F124" s="454">
        <v>50</v>
      </c>
      <c r="G124" s="463" t="s">
        <v>93</v>
      </c>
      <c r="H124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2.1</v>
      </c>
      <c r="I124" s="456" t="str">
        <f>IF(Sklop22[[#This Row],[ZAHTEVANA SHEMA KAKOVOSTI]]&lt;&gt;"",Sklop22[[#This Row],[Preračunana masa/volumen/kos na enoto kg]],"")</f>
        <v/>
      </c>
      <c r="J124" s="464"/>
      <c r="K124" s="465"/>
      <c r="L124" s="465"/>
      <c r="M124" s="466"/>
      <c r="N124" s="467"/>
      <c r="O124" s="467"/>
      <c r="P124" s="468"/>
      <c r="Q124" s="467">
        <f>+Sklop22[[#This Row],[cena/enota brez DDV v EUR]]*Sklop22[[#This Row],[Stopnja DDV (%)]]</f>
        <v>0</v>
      </c>
      <c r="R124" s="467">
        <f>+Sklop22[[#This Row],[cena/enota brez DDV v EUR]]+Sklop22[[#This Row],[Davek (EUR)]]</f>
        <v>0</v>
      </c>
      <c r="S124" s="467">
        <f>+Sklop22[[#This Row],[cena/enota brez DDV v EUR]]*Sklop22[[#This Row],[Okvirna količina]]</f>
        <v>0</v>
      </c>
      <c r="T124" s="469">
        <f>+Sklop22[[#This Row],[Končna cena/enoto mere (EUR) z DDV]]*Sklop22[[#This Row],[Okvirna količina]]</f>
        <v>0</v>
      </c>
      <c r="U124" s="470"/>
    </row>
    <row r="125" spans="1:21" s="440" customFormat="1" ht="12">
      <c r="A125" s="84" t="s">
        <v>122</v>
      </c>
      <c r="B125" s="172" t="s">
        <v>868</v>
      </c>
      <c r="C125" s="195">
        <v>1000</v>
      </c>
      <c r="D125" s="168" t="s">
        <v>157</v>
      </c>
      <c r="E125" s="119"/>
      <c r="F125" s="454">
        <v>25</v>
      </c>
      <c r="G125" s="463" t="s">
        <v>93</v>
      </c>
      <c r="H125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25</v>
      </c>
      <c r="I125" s="456" t="str">
        <f>IF(Sklop22[[#This Row],[ZAHTEVANA SHEMA KAKOVOSTI]]&lt;&gt;"",Sklop22[[#This Row],[Preračunana masa/volumen/kos na enoto kg]],"")</f>
        <v/>
      </c>
      <c r="J125" s="464"/>
      <c r="K125" s="465"/>
      <c r="L125" s="465"/>
      <c r="M125" s="466"/>
      <c r="N125" s="467"/>
      <c r="O125" s="467"/>
      <c r="P125" s="468"/>
      <c r="Q125" s="467">
        <f>+Sklop22[[#This Row],[cena/enota brez DDV v EUR]]*Sklop22[[#This Row],[Stopnja DDV (%)]]</f>
        <v>0</v>
      </c>
      <c r="R125" s="467">
        <f>+Sklop22[[#This Row],[cena/enota brez DDV v EUR]]+Sklop22[[#This Row],[Davek (EUR)]]</f>
        <v>0</v>
      </c>
      <c r="S125" s="467">
        <f>+Sklop22[[#This Row],[cena/enota brez DDV v EUR]]*Sklop22[[#This Row],[Okvirna količina]]</f>
        <v>0</v>
      </c>
      <c r="T125" s="469">
        <f>+Sklop22[[#This Row],[Končna cena/enoto mere (EUR) z DDV]]*Sklop22[[#This Row],[Okvirna količina]]</f>
        <v>0</v>
      </c>
      <c r="U125" s="470"/>
    </row>
    <row r="126" spans="1:21" s="440" customFormat="1" ht="12">
      <c r="A126" s="84" t="s">
        <v>123</v>
      </c>
      <c r="B126" s="172" t="s">
        <v>869</v>
      </c>
      <c r="C126" s="195" t="s">
        <v>1117</v>
      </c>
      <c r="D126" s="168" t="s">
        <v>157</v>
      </c>
      <c r="E126" s="119"/>
      <c r="F126" s="454">
        <v>10</v>
      </c>
      <c r="G126" s="463" t="s">
        <v>0</v>
      </c>
      <c r="H126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126" s="456" t="str">
        <f>IF(Sklop22[[#This Row],[ZAHTEVANA SHEMA KAKOVOSTI]]&lt;&gt;"",Sklop22[[#This Row],[Preračunana masa/volumen/kos na enoto kg]],"")</f>
        <v/>
      </c>
      <c r="J126" s="464"/>
      <c r="K126" s="465"/>
      <c r="L126" s="465"/>
      <c r="M126" s="466"/>
      <c r="N126" s="467"/>
      <c r="O126" s="467"/>
      <c r="P126" s="468"/>
      <c r="Q126" s="467">
        <f>+Sklop22[[#This Row],[cena/enota brez DDV v EUR]]*Sklop22[[#This Row],[Stopnja DDV (%)]]</f>
        <v>0</v>
      </c>
      <c r="R126" s="467">
        <f>+Sklop22[[#This Row],[cena/enota brez DDV v EUR]]+Sklop22[[#This Row],[Davek (EUR)]]</f>
        <v>0</v>
      </c>
      <c r="S126" s="467">
        <f>+Sklop22[[#This Row],[cena/enota brez DDV v EUR]]*Sklop22[[#This Row],[Okvirna količina]]</f>
        <v>0</v>
      </c>
      <c r="T126" s="469">
        <f>+Sklop22[[#This Row],[Končna cena/enoto mere (EUR) z DDV]]*Sklop22[[#This Row],[Okvirna količina]]</f>
        <v>0</v>
      </c>
      <c r="U126" s="470"/>
    </row>
    <row r="127" spans="1:21" s="440" customFormat="1" ht="36">
      <c r="A127" s="84" t="s">
        <v>124</v>
      </c>
      <c r="B127" s="172" t="s">
        <v>1124</v>
      </c>
      <c r="C127" s="195">
        <v>95</v>
      </c>
      <c r="D127" s="168" t="s">
        <v>157</v>
      </c>
      <c r="E127" s="119"/>
      <c r="F127" s="454">
        <v>20</v>
      </c>
      <c r="G127" s="463" t="s">
        <v>93</v>
      </c>
      <c r="H127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1.9</v>
      </c>
      <c r="I127" s="456" t="str">
        <f>IF(Sklop22[[#This Row],[ZAHTEVANA SHEMA KAKOVOSTI]]&lt;&gt;"",Sklop22[[#This Row],[Preračunana masa/volumen/kos na enoto kg]],"")</f>
        <v/>
      </c>
      <c r="J127" s="464"/>
      <c r="K127" s="465"/>
      <c r="L127" s="465"/>
      <c r="M127" s="466"/>
      <c r="N127" s="467"/>
      <c r="O127" s="467"/>
      <c r="P127" s="468"/>
      <c r="Q127" s="467">
        <f>+Sklop22[[#This Row],[cena/enota brez DDV v EUR]]*Sklop22[[#This Row],[Stopnja DDV (%)]]</f>
        <v>0</v>
      </c>
      <c r="R127" s="467">
        <f>+Sklop22[[#This Row],[cena/enota brez DDV v EUR]]+Sklop22[[#This Row],[Davek (EUR)]]</f>
        <v>0</v>
      </c>
      <c r="S127" s="467">
        <f>+Sklop22[[#This Row],[cena/enota brez DDV v EUR]]*Sklop22[[#This Row],[Okvirna količina]]</f>
        <v>0</v>
      </c>
      <c r="T127" s="469">
        <f>+Sklop22[[#This Row],[Končna cena/enoto mere (EUR) z DDV]]*Sklop22[[#This Row],[Okvirna količina]]</f>
        <v>0</v>
      </c>
      <c r="U127" s="470"/>
    </row>
    <row r="128" spans="1:21" s="440" customFormat="1" ht="51" customHeight="1">
      <c r="A128" s="84" t="s">
        <v>125</v>
      </c>
      <c r="B128" s="172" t="s">
        <v>1125</v>
      </c>
      <c r="C128" s="195">
        <v>95</v>
      </c>
      <c r="D128" s="168" t="s">
        <v>157</v>
      </c>
      <c r="E128" s="119"/>
      <c r="F128" s="454">
        <v>3600</v>
      </c>
      <c r="G128" s="463" t="s">
        <v>93</v>
      </c>
      <c r="H128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342</v>
      </c>
      <c r="I128" s="456" t="str">
        <f>IF(Sklop22[[#This Row],[ZAHTEVANA SHEMA KAKOVOSTI]]&lt;&gt;"",Sklop22[[#This Row],[Preračunana masa/volumen/kos na enoto kg]],"")</f>
        <v/>
      </c>
      <c r="J128" s="464"/>
      <c r="K128" s="465"/>
      <c r="L128" s="465"/>
      <c r="M128" s="466"/>
      <c r="N128" s="467"/>
      <c r="O128" s="467"/>
      <c r="P128" s="468"/>
      <c r="Q128" s="467">
        <f>+Sklop22[[#This Row],[cena/enota brez DDV v EUR]]*Sklop22[[#This Row],[Stopnja DDV (%)]]</f>
        <v>0</v>
      </c>
      <c r="R128" s="467">
        <f>+Sklop22[[#This Row],[cena/enota brez DDV v EUR]]+Sklop22[[#This Row],[Davek (EUR)]]</f>
        <v>0</v>
      </c>
      <c r="S128" s="467">
        <f>+Sklop22[[#This Row],[cena/enota brez DDV v EUR]]*Sklop22[[#This Row],[Okvirna količina]]</f>
        <v>0</v>
      </c>
      <c r="T128" s="469">
        <f>+Sklop22[[#This Row],[Končna cena/enoto mere (EUR) z DDV]]*Sklop22[[#This Row],[Okvirna količina]]</f>
        <v>0</v>
      </c>
      <c r="U128" s="470"/>
    </row>
    <row r="129" spans="1:21" s="440" customFormat="1" ht="24">
      <c r="A129" s="84" t="s">
        <v>126</v>
      </c>
      <c r="B129" s="172" t="s">
        <v>870</v>
      </c>
      <c r="C129" s="195">
        <v>95</v>
      </c>
      <c r="D129" s="168" t="s">
        <v>157</v>
      </c>
      <c r="E129" s="119"/>
      <c r="F129" s="454">
        <v>20</v>
      </c>
      <c r="G129" s="463" t="s">
        <v>93</v>
      </c>
      <c r="H129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1.9</v>
      </c>
      <c r="I129" s="456" t="str">
        <f>IF(Sklop22[[#This Row],[ZAHTEVANA SHEMA KAKOVOSTI]]&lt;&gt;"",Sklop22[[#This Row],[Preračunana masa/volumen/kos na enoto kg]],"")</f>
        <v/>
      </c>
      <c r="J129" s="464"/>
      <c r="K129" s="465"/>
      <c r="L129" s="465"/>
      <c r="M129" s="466"/>
      <c r="N129" s="467"/>
      <c r="O129" s="467"/>
      <c r="P129" s="468"/>
      <c r="Q129" s="467">
        <f>+Sklop22[[#This Row],[cena/enota brez DDV v EUR]]*Sklop22[[#This Row],[Stopnja DDV (%)]]</f>
        <v>0</v>
      </c>
      <c r="R129" s="467">
        <f>+Sklop22[[#This Row],[cena/enota brez DDV v EUR]]+Sklop22[[#This Row],[Davek (EUR)]]</f>
        <v>0</v>
      </c>
      <c r="S129" s="467">
        <f>+Sklop22[[#This Row],[cena/enota brez DDV v EUR]]*Sklop22[[#This Row],[Okvirna količina]]</f>
        <v>0</v>
      </c>
      <c r="T129" s="469">
        <f>+Sklop22[[#This Row],[Končna cena/enoto mere (EUR) z DDV]]*Sklop22[[#This Row],[Okvirna količina]]</f>
        <v>0</v>
      </c>
      <c r="U129" s="470"/>
    </row>
    <row r="130" spans="1:21" s="440" customFormat="1" ht="24">
      <c r="A130" s="84" t="s">
        <v>237</v>
      </c>
      <c r="B130" s="172" t="s">
        <v>871</v>
      </c>
      <c r="C130" s="195">
        <v>95</v>
      </c>
      <c r="D130" s="168" t="s">
        <v>157</v>
      </c>
      <c r="E130" s="119"/>
      <c r="F130" s="454">
        <v>170</v>
      </c>
      <c r="G130" s="463" t="s">
        <v>93</v>
      </c>
      <c r="H130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16.149999999999999</v>
      </c>
      <c r="I130" s="456" t="str">
        <f>IF(Sklop22[[#This Row],[ZAHTEVANA SHEMA KAKOVOSTI]]&lt;&gt;"",Sklop22[[#This Row],[Preračunana masa/volumen/kos na enoto kg]],"")</f>
        <v/>
      </c>
      <c r="J130" s="464"/>
      <c r="K130" s="465"/>
      <c r="L130" s="465"/>
      <c r="M130" s="466"/>
      <c r="N130" s="467"/>
      <c r="O130" s="467"/>
      <c r="P130" s="468"/>
      <c r="Q130" s="467">
        <f>+Sklop22[[#This Row],[cena/enota brez DDV v EUR]]*Sklop22[[#This Row],[Stopnja DDV (%)]]</f>
        <v>0</v>
      </c>
      <c r="R130" s="467">
        <f>+Sklop22[[#This Row],[cena/enota brez DDV v EUR]]+Sklop22[[#This Row],[Davek (EUR)]]</f>
        <v>0</v>
      </c>
      <c r="S130" s="467">
        <f>+Sklop22[[#This Row],[cena/enota brez DDV v EUR]]*Sklop22[[#This Row],[Okvirna količina]]</f>
        <v>0</v>
      </c>
      <c r="T130" s="469">
        <f>+Sklop22[[#This Row],[Končna cena/enoto mere (EUR) z DDV]]*Sklop22[[#This Row],[Okvirna količina]]</f>
        <v>0</v>
      </c>
      <c r="U130" s="470"/>
    </row>
    <row r="131" spans="1:21" s="440" customFormat="1" ht="51.75" customHeight="1">
      <c r="A131" s="84" t="s">
        <v>238</v>
      </c>
      <c r="B131" s="172" t="s">
        <v>872</v>
      </c>
      <c r="C131" s="195">
        <v>95</v>
      </c>
      <c r="D131" s="168" t="s">
        <v>157</v>
      </c>
      <c r="E131" s="119"/>
      <c r="F131" s="454">
        <v>20</v>
      </c>
      <c r="G131" s="463" t="s">
        <v>93</v>
      </c>
      <c r="H131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1.9</v>
      </c>
      <c r="I131" s="456" t="str">
        <f>IF(Sklop22[[#This Row],[ZAHTEVANA SHEMA KAKOVOSTI]]&lt;&gt;"",Sklop22[[#This Row],[Preračunana masa/volumen/kos na enoto kg]],"")</f>
        <v/>
      </c>
      <c r="J131" s="464"/>
      <c r="K131" s="465"/>
      <c r="L131" s="465"/>
      <c r="M131" s="466"/>
      <c r="N131" s="467"/>
      <c r="O131" s="467"/>
      <c r="P131" s="468"/>
      <c r="Q131" s="467">
        <f>+Sklop22[[#This Row],[cena/enota brez DDV v EUR]]*Sklop22[[#This Row],[Stopnja DDV (%)]]</f>
        <v>0</v>
      </c>
      <c r="R131" s="467">
        <f>+Sklop22[[#This Row],[cena/enota brez DDV v EUR]]+Sklop22[[#This Row],[Davek (EUR)]]</f>
        <v>0</v>
      </c>
      <c r="S131" s="467">
        <f>+Sklop22[[#This Row],[cena/enota brez DDV v EUR]]*Sklop22[[#This Row],[Okvirna količina]]</f>
        <v>0</v>
      </c>
      <c r="T131" s="469">
        <f>+Sklop22[[#This Row],[Končna cena/enoto mere (EUR) z DDV]]*Sklop22[[#This Row],[Okvirna količina]]</f>
        <v>0</v>
      </c>
      <c r="U131" s="470"/>
    </row>
    <row r="132" spans="1:21" s="440" customFormat="1" ht="48">
      <c r="A132" s="84" t="s">
        <v>239</v>
      </c>
      <c r="B132" s="172" t="s">
        <v>1126</v>
      </c>
      <c r="C132" s="195">
        <v>30</v>
      </c>
      <c r="D132" s="168" t="s">
        <v>157</v>
      </c>
      <c r="E132" s="119"/>
      <c r="F132" s="454">
        <v>20</v>
      </c>
      <c r="G132" s="463" t="s">
        <v>93</v>
      </c>
      <c r="H132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0.6</v>
      </c>
      <c r="I132" s="456" t="str">
        <f>IF(Sklop22[[#This Row],[ZAHTEVANA SHEMA KAKOVOSTI]]&lt;&gt;"",Sklop22[[#This Row],[Preračunana masa/volumen/kos na enoto kg]],"")</f>
        <v/>
      </c>
      <c r="J132" s="464"/>
      <c r="K132" s="465"/>
      <c r="L132" s="465"/>
      <c r="M132" s="466"/>
      <c r="N132" s="467"/>
      <c r="O132" s="467"/>
      <c r="P132" s="468"/>
      <c r="Q132" s="467">
        <f>+Sklop22[[#This Row],[cena/enota brez DDV v EUR]]*Sklop22[[#This Row],[Stopnja DDV (%)]]</f>
        <v>0</v>
      </c>
      <c r="R132" s="467">
        <f>+Sklop22[[#This Row],[cena/enota brez DDV v EUR]]+Sklop22[[#This Row],[Davek (EUR)]]</f>
        <v>0</v>
      </c>
      <c r="S132" s="467">
        <f>+Sklop22[[#This Row],[cena/enota brez DDV v EUR]]*Sklop22[[#This Row],[Okvirna količina]]</f>
        <v>0</v>
      </c>
      <c r="T132" s="469">
        <f>+Sklop22[[#This Row],[Končna cena/enoto mere (EUR) z DDV]]*Sklop22[[#This Row],[Okvirna količina]]</f>
        <v>0</v>
      </c>
      <c r="U132" s="470"/>
    </row>
    <row r="133" spans="1:21" s="440" customFormat="1" ht="12">
      <c r="A133" s="84" t="s">
        <v>240</v>
      </c>
      <c r="B133" s="172" t="s">
        <v>1306</v>
      </c>
      <c r="C133" s="195" t="s">
        <v>1307</v>
      </c>
      <c r="D133" s="168" t="s">
        <v>157</v>
      </c>
      <c r="E133" s="119"/>
      <c r="F133" s="454">
        <v>10</v>
      </c>
      <c r="G133" s="463" t="s">
        <v>0</v>
      </c>
      <c r="H133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133" s="456" t="str">
        <f>IF(Sklop22[[#This Row],[ZAHTEVANA SHEMA KAKOVOSTI]]&lt;&gt;"",Sklop22[[#This Row],[Preračunana masa/volumen/kos na enoto kg]],"")</f>
        <v/>
      </c>
      <c r="J133" s="464"/>
      <c r="K133" s="465"/>
      <c r="L133" s="465"/>
      <c r="M133" s="466"/>
      <c r="N133" s="467"/>
      <c r="O133" s="467"/>
      <c r="P133" s="468"/>
      <c r="Q133" s="467">
        <f>+Sklop22[[#This Row],[cena/enota brez DDV v EUR]]*Sklop22[[#This Row],[Stopnja DDV (%)]]</f>
        <v>0</v>
      </c>
      <c r="R133" s="467">
        <f>+Sklop22[[#This Row],[cena/enota brez DDV v EUR]]+Sklop22[[#This Row],[Davek (EUR)]]</f>
        <v>0</v>
      </c>
      <c r="S133" s="467">
        <f>+Sklop22[[#This Row],[cena/enota brez DDV v EUR]]*Sklop22[[#This Row],[Okvirna količina]]</f>
        <v>0</v>
      </c>
      <c r="T133" s="469">
        <f>+Sklop22[[#This Row],[Končna cena/enoto mere (EUR) z DDV]]*Sklop22[[#This Row],[Okvirna količina]]</f>
        <v>0</v>
      </c>
      <c r="U133" s="470"/>
    </row>
    <row r="134" spans="1:21" s="440" customFormat="1" ht="12">
      <c r="A134" s="84" t="s">
        <v>241</v>
      </c>
      <c r="B134" s="172" t="s">
        <v>873</v>
      </c>
      <c r="C134" s="195" t="s">
        <v>662</v>
      </c>
      <c r="D134" s="168" t="s">
        <v>157</v>
      </c>
      <c r="E134" s="119"/>
      <c r="F134" s="454">
        <v>24</v>
      </c>
      <c r="G134" s="463" t="s">
        <v>0</v>
      </c>
      <c r="H134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24</v>
      </c>
      <c r="I134" s="456" t="str">
        <f>IF(Sklop22[[#This Row],[ZAHTEVANA SHEMA KAKOVOSTI]]&lt;&gt;"",Sklop22[[#This Row],[Preračunana masa/volumen/kos na enoto kg]],"")</f>
        <v/>
      </c>
      <c r="J134" s="464"/>
      <c r="K134" s="465"/>
      <c r="L134" s="465"/>
      <c r="M134" s="466"/>
      <c r="N134" s="467"/>
      <c r="O134" s="467"/>
      <c r="P134" s="468"/>
      <c r="Q134" s="467">
        <f>+Sklop22[[#This Row],[cena/enota brez DDV v EUR]]*Sklop22[[#This Row],[Stopnja DDV (%)]]</f>
        <v>0</v>
      </c>
      <c r="R134" s="467">
        <f>+Sklop22[[#This Row],[cena/enota brez DDV v EUR]]+Sklop22[[#This Row],[Davek (EUR)]]</f>
        <v>0</v>
      </c>
      <c r="S134" s="467">
        <f>+Sklop22[[#This Row],[cena/enota brez DDV v EUR]]*Sklop22[[#This Row],[Okvirna količina]]</f>
        <v>0</v>
      </c>
      <c r="T134" s="469">
        <f>+Sklop22[[#This Row],[Končna cena/enoto mere (EUR) z DDV]]*Sklop22[[#This Row],[Okvirna količina]]</f>
        <v>0</v>
      </c>
      <c r="U134" s="470"/>
    </row>
    <row r="135" spans="1:21" s="440" customFormat="1" ht="24">
      <c r="A135" s="84" t="s">
        <v>242</v>
      </c>
      <c r="B135" s="172" t="s">
        <v>1308</v>
      </c>
      <c r="C135" s="195">
        <v>1000</v>
      </c>
      <c r="D135" s="168" t="s">
        <v>157</v>
      </c>
      <c r="E135" s="119"/>
      <c r="F135" s="454">
        <v>90</v>
      </c>
      <c r="G135" s="463" t="s">
        <v>93</v>
      </c>
      <c r="H135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90</v>
      </c>
      <c r="I135" s="456" t="str">
        <f>IF(Sklop22[[#This Row],[ZAHTEVANA SHEMA KAKOVOSTI]]&lt;&gt;"",Sklop22[[#This Row],[Preračunana masa/volumen/kos na enoto kg]],"")</f>
        <v/>
      </c>
      <c r="J135" s="464"/>
      <c r="K135" s="465"/>
      <c r="L135" s="465"/>
      <c r="M135" s="466"/>
      <c r="N135" s="467"/>
      <c r="O135" s="467"/>
      <c r="P135" s="468"/>
      <c r="Q135" s="467">
        <f>+Sklop22[[#This Row],[cena/enota brez DDV v EUR]]*Sklop22[[#This Row],[Stopnja DDV (%)]]</f>
        <v>0</v>
      </c>
      <c r="R135" s="467">
        <f>+Sklop22[[#This Row],[cena/enota brez DDV v EUR]]+Sklop22[[#This Row],[Davek (EUR)]]</f>
        <v>0</v>
      </c>
      <c r="S135" s="467">
        <f>+Sklop22[[#This Row],[cena/enota brez DDV v EUR]]*Sklop22[[#This Row],[Okvirna količina]]</f>
        <v>0</v>
      </c>
      <c r="T135" s="469">
        <f>+Sklop22[[#This Row],[Končna cena/enoto mere (EUR) z DDV]]*Sklop22[[#This Row],[Okvirna količina]]</f>
        <v>0</v>
      </c>
      <c r="U135" s="470"/>
    </row>
    <row r="136" spans="1:21" s="440" customFormat="1" ht="24">
      <c r="A136" s="84" t="s">
        <v>243</v>
      </c>
      <c r="B136" s="172" t="s">
        <v>1309</v>
      </c>
      <c r="C136" s="195">
        <v>80</v>
      </c>
      <c r="D136" s="168" t="s">
        <v>157</v>
      </c>
      <c r="E136" s="119"/>
      <c r="F136" s="454">
        <v>10</v>
      </c>
      <c r="G136" s="463" t="s">
        <v>93</v>
      </c>
      <c r="H136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0.8</v>
      </c>
      <c r="I136" s="456" t="str">
        <f>IF(Sklop22[[#This Row],[ZAHTEVANA SHEMA KAKOVOSTI]]&lt;&gt;"",Sklop22[[#This Row],[Preračunana masa/volumen/kos na enoto kg]],"")</f>
        <v/>
      </c>
      <c r="J136" s="464"/>
      <c r="K136" s="465"/>
      <c r="L136" s="465"/>
      <c r="M136" s="466"/>
      <c r="N136" s="467"/>
      <c r="O136" s="467"/>
      <c r="P136" s="468"/>
      <c r="Q136" s="467">
        <f>+Sklop22[[#This Row],[cena/enota brez DDV v EUR]]*Sklop22[[#This Row],[Stopnja DDV (%)]]</f>
        <v>0</v>
      </c>
      <c r="R136" s="467">
        <f>+Sklop22[[#This Row],[cena/enota brez DDV v EUR]]+Sklop22[[#This Row],[Davek (EUR)]]</f>
        <v>0</v>
      </c>
      <c r="S136" s="467">
        <f>+Sklop22[[#This Row],[cena/enota brez DDV v EUR]]*Sklop22[[#This Row],[Okvirna količina]]</f>
        <v>0</v>
      </c>
      <c r="T136" s="469">
        <f>+Sklop22[[#This Row],[Končna cena/enoto mere (EUR) z DDV]]*Sklop22[[#This Row],[Okvirna količina]]</f>
        <v>0</v>
      </c>
      <c r="U136" s="470"/>
    </row>
    <row r="137" spans="1:21" s="440" customFormat="1" ht="24">
      <c r="A137" s="84" t="s">
        <v>244</v>
      </c>
      <c r="B137" s="221" t="s">
        <v>1309</v>
      </c>
      <c r="C137" s="262">
        <v>160</v>
      </c>
      <c r="D137" s="486" t="s">
        <v>157</v>
      </c>
      <c r="E137" s="119"/>
      <c r="F137" s="487">
        <v>10</v>
      </c>
      <c r="G137" s="488" t="s">
        <v>93</v>
      </c>
      <c r="H137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1.6</v>
      </c>
      <c r="I137" s="489" t="str">
        <f>IF(Sklop22[[#This Row],[ZAHTEVANA SHEMA KAKOVOSTI]]&lt;&gt;"",Sklop22[[#This Row],[Preračunana masa/volumen/kos na enoto kg]],"")</f>
        <v/>
      </c>
      <c r="J137" s="490"/>
      <c r="K137" s="491"/>
      <c r="L137" s="491"/>
      <c r="M137" s="492"/>
      <c r="N137" s="493"/>
      <c r="O137" s="493"/>
      <c r="P137" s="494"/>
      <c r="Q137" s="493">
        <f>+Sklop22[[#This Row],[cena/enota brez DDV v EUR]]*Sklop22[[#This Row],[Stopnja DDV (%)]]</f>
        <v>0</v>
      </c>
      <c r="R137" s="493">
        <f>+Sklop22[[#This Row],[cena/enota brez DDV v EUR]]+Sklop22[[#This Row],[Davek (EUR)]]</f>
        <v>0</v>
      </c>
      <c r="S137" s="493">
        <f>+Sklop22[[#This Row],[cena/enota brez DDV v EUR]]*Sklop22[[#This Row],[Okvirna količina]]</f>
        <v>0</v>
      </c>
      <c r="T137" s="495">
        <f>+Sklop22[[#This Row],[Končna cena/enoto mere (EUR) z DDV]]*Sklop22[[#This Row],[Okvirna količina]]</f>
        <v>0</v>
      </c>
      <c r="U137" s="496"/>
    </row>
    <row r="138" spans="1:21" s="440" customFormat="1" ht="24">
      <c r="A138" s="84" t="s">
        <v>245</v>
      </c>
      <c r="B138" s="221" t="s">
        <v>1310</v>
      </c>
      <c r="C138" s="262">
        <v>80</v>
      </c>
      <c r="D138" s="486" t="s">
        <v>157</v>
      </c>
      <c r="E138" s="119"/>
      <c r="F138" s="487">
        <v>10</v>
      </c>
      <c r="G138" s="488" t="s">
        <v>93</v>
      </c>
      <c r="H138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0.8</v>
      </c>
      <c r="I138" s="489" t="str">
        <f>IF(Sklop22[[#This Row],[ZAHTEVANA SHEMA KAKOVOSTI]]&lt;&gt;"",Sklop22[[#This Row],[Preračunana masa/volumen/kos na enoto kg]],"")</f>
        <v/>
      </c>
      <c r="J138" s="490"/>
      <c r="K138" s="491"/>
      <c r="L138" s="491"/>
      <c r="M138" s="492"/>
      <c r="N138" s="493"/>
      <c r="O138" s="493"/>
      <c r="P138" s="494"/>
      <c r="Q138" s="493">
        <f>+Sklop22[[#This Row],[cena/enota brez DDV v EUR]]*Sklop22[[#This Row],[Stopnja DDV (%)]]</f>
        <v>0</v>
      </c>
      <c r="R138" s="493">
        <f>+Sklop22[[#This Row],[cena/enota brez DDV v EUR]]+Sklop22[[#This Row],[Davek (EUR)]]</f>
        <v>0</v>
      </c>
      <c r="S138" s="493">
        <f>+Sklop22[[#This Row],[cena/enota brez DDV v EUR]]*Sklop22[[#This Row],[Okvirna količina]]</f>
        <v>0</v>
      </c>
      <c r="T138" s="495">
        <f>+Sklop22[[#This Row],[Končna cena/enoto mere (EUR) z DDV]]*Sklop22[[#This Row],[Okvirna količina]]</f>
        <v>0</v>
      </c>
      <c r="U138" s="496"/>
    </row>
    <row r="139" spans="1:21" s="440" customFormat="1" ht="24">
      <c r="A139" s="84" t="s">
        <v>246</v>
      </c>
      <c r="B139" s="221" t="s">
        <v>874</v>
      </c>
      <c r="C139" s="262" t="s">
        <v>1215</v>
      </c>
      <c r="D139" s="168" t="s">
        <v>157</v>
      </c>
      <c r="E139" s="119"/>
      <c r="F139" s="487">
        <v>10</v>
      </c>
      <c r="G139" s="488" t="s">
        <v>0</v>
      </c>
      <c r="H139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139" s="489" t="str">
        <f>IF(Sklop22[[#This Row],[ZAHTEVANA SHEMA KAKOVOSTI]]&lt;&gt;"",Sklop22[[#This Row],[Preračunana masa/volumen/kos na enoto kg]],"")</f>
        <v/>
      </c>
      <c r="J139" s="490"/>
      <c r="K139" s="491"/>
      <c r="L139" s="491"/>
      <c r="M139" s="492"/>
      <c r="N139" s="493"/>
      <c r="O139" s="493"/>
      <c r="P139" s="494"/>
      <c r="Q139" s="493">
        <f>+Sklop22[[#This Row],[cena/enota brez DDV v EUR]]*Sklop22[[#This Row],[Stopnja DDV (%)]]</f>
        <v>0</v>
      </c>
      <c r="R139" s="493">
        <f>+Sklop22[[#This Row],[cena/enota brez DDV v EUR]]+Sklop22[[#This Row],[Davek (EUR)]]</f>
        <v>0</v>
      </c>
      <c r="S139" s="493">
        <f>+Sklop22[[#This Row],[cena/enota brez DDV v EUR]]*Sklop22[[#This Row],[Okvirna količina]]</f>
        <v>0</v>
      </c>
      <c r="T139" s="495">
        <f>+Sklop22[[#This Row],[Končna cena/enoto mere (EUR) z DDV]]*Sklop22[[#This Row],[Okvirna količina]]</f>
        <v>0</v>
      </c>
      <c r="U139" s="496"/>
    </row>
    <row r="140" spans="1:21" s="440" customFormat="1" ht="12">
      <c r="A140" s="84" t="s">
        <v>247</v>
      </c>
      <c r="B140" s="221" t="s">
        <v>1311</v>
      </c>
      <c r="C140" s="262" t="s">
        <v>1076</v>
      </c>
      <c r="D140" s="168" t="s">
        <v>157</v>
      </c>
      <c r="E140" s="119"/>
      <c r="F140" s="487">
        <v>10</v>
      </c>
      <c r="G140" s="488" t="s">
        <v>0</v>
      </c>
      <c r="H140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140" s="489" t="str">
        <f>IF(Sklop22[[#This Row],[ZAHTEVANA SHEMA KAKOVOSTI]]&lt;&gt;"",Sklop22[[#This Row],[Preračunana masa/volumen/kos na enoto kg]],"")</f>
        <v/>
      </c>
      <c r="J140" s="490"/>
      <c r="K140" s="491"/>
      <c r="L140" s="491"/>
      <c r="M140" s="492"/>
      <c r="N140" s="493"/>
      <c r="O140" s="493"/>
      <c r="P140" s="494"/>
      <c r="Q140" s="493">
        <f>+Sklop22[[#This Row],[cena/enota brez DDV v EUR]]*Sklop22[[#This Row],[Stopnja DDV (%)]]</f>
        <v>0</v>
      </c>
      <c r="R140" s="493">
        <f>+Sklop22[[#This Row],[cena/enota brez DDV v EUR]]+Sklop22[[#This Row],[Davek (EUR)]]</f>
        <v>0</v>
      </c>
      <c r="S140" s="493">
        <f>+Sklop22[[#This Row],[cena/enota brez DDV v EUR]]*Sklop22[[#This Row],[Okvirna količina]]</f>
        <v>0</v>
      </c>
      <c r="T140" s="495">
        <f>+Sklop22[[#This Row],[Končna cena/enoto mere (EUR) z DDV]]*Sklop22[[#This Row],[Okvirna količina]]</f>
        <v>0</v>
      </c>
      <c r="U140" s="496"/>
    </row>
    <row r="141" spans="1:21" s="440" customFormat="1" ht="12">
      <c r="A141" s="84" t="s">
        <v>248</v>
      </c>
      <c r="B141" s="221" t="s">
        <v>1127</v>
      </c>
      <c r="C141" s="262" t="s">
        <v>1128</v>
      </c>
      <c r="D141" s="168" t="s">
        <v>157</v>
      </c>
      <c r="E141" s="119"/>
      <c r="F141" s="487">
        <v>2</v>
      </c>
      <c r="G141" s="488" t="s">
        <v>0</v>
      </c>
      <c r="H141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</v>
      </c>
      <c r="I141" s="489" t="str">
        <f>IF(Sklop22[[#This Row],[ZAHTEVANA SHEMA KAKOVOSTI]]&lt;&gt;"",Sklop22[[#This Row],[Preračunana masa/volumen/kos na enoto kg]],"")</f>
        <v/>
      </c>
      <c r="J141" s="490"/>
      <c r="K141" s="491"/>
      <c r="L141" s="491"/>
      <c r="M141" s="492"/>
      <c r="N141" s="493"/>
      <c r="O141" s="493"/>
      <c r="P141" s="494"/>
      <c r="Q141" s="493">
        <f>+Sklop22[[#This Row],[cena/enota brez DDV v EUR]]*Sklop22[[#This Row],[Stopnja DDV (%)]]</f>
        <v>0</v>
      </c>
      <c r="R141" s="493">
        <f>+Sklop22[[#This Row],[cena/enota brez DDV v EUR]]+Sklop22[[#This Row],[Davek (EUR)]]</f>
        <v>0</v>
      </c>
      <c r="S141" s="493">
        <f>+Sklop22[[#This Row],[cena/enota brez DDV v EUR]]*Sklop22[[#This Row],[Okvirna količina]]</f>
        <v>0</v>
      </c>
      <c r="T141" s="495">
        <f>+Sklop22[[#This Row],[Končna cena/enoto mere (EUR) z DDV]]*Sklop22[[#This Row],[Okvirna količina]]</f>
        <v>0</v>
      </c>
      <c r="U141" s="496"/>
    </row>
    <row r="142" spans="1:21" s="440" customFormat="1" ht="12">
      <c r="A142" s="84" t="s">
        <v>249</v>
      </c>
      <c r="B142" s="221" t="s">
        <v>875</v>
      </c>
      <c r="C142" s="262" t="s">
        <v>1076</v>
      </c>
      <c r="D142" s="168" t="s">
        <v>157</v>
      </c>
      <c r="E142" s="119"/>
      <c r="F142" s="487">
        <v>15</v>
      </c>
      <c r="G142" s="488" t="s">
        <v>0</v>
      </c>
      <c r="H142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15</v>
      </c>
      <c r="I142" s="489" t="str">
        <f>IF(Sklop22[[#This Row],[ZAHTEVANA SHEMA KAKOVOSTI]]&lt;&gt;"",Sklop22[[#This Row],[Preračunana masa/volumen/kos na enoto kg]],"")</f>
        <v/>
      </c>
      <c r="J142" s="490"/>
      <c r="K142" s="491"/>
      <c r="L142" s="491"/>
      <c r="M142" s="492"/>
      <c r="N142" s="493"/>
      <c r="O142" s="493"/>
      <c r="P142" s="494"/>
      <c r="Q142" s="493">
        <f>+Sklop22[[#This Row],[cena/enota brez DDV v EUR]]*Sklop22[[#This Row],[Stopnja DDV (%)]]</f>
        <v>0</v>
      </c>
      <c r="R142" s="493">
        <f>+Sklop22[[#This Row],[cena/enota brez DDV v EUR]]+Sklop22[[#This Row],[Davek (EUR)]]</f>
        <v>0</v>
      </c>
      <c r="S142" s="493">
        <f>+Sklop22[[#This Row],[cena/enota brez DDV v EUR]]*Sklop22[[#This Row],[Okvirna količina]]</f>
        <v>0</v>
      </c>
      <c r="T142" s="495">
        <f>+Sklop22[[#This Row],[Končna cena/enoto mere (EUR) z DDV]]*Sklop22[[#This Row],[Okvirna količina]]</f>
        <v>0</v>
      </c>
      <c r="U142" s="496"/>
    </row>
    <row r="143" spans="1:21" s="440" customFormat="1" ht="12">
      <c r="A143" s="84" t="s">
        <v>250</v>
      </c>
      <c r="B143" s="221" t="s">
        <v>876</v>
      </c>
      <c r="C143" s="262" t="s">
        <v>1076</v>
      </c>
      <c r="D143" s="168" t="s">
        <v>157</v>
      </c>
      <c r="E143" s="119"/>
      <c r="F143" s="487">
        <v>20</v>
      </c>
      <c r="G143" s="488" t="s">
        <v>0</v>
      </c>
      <c r="H143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</v>
      </c>
      <c r="I143" s="489" t="str">
        <f>IF(Sklop22[[#This Row],[ZAHTEVANA SHEMA KAKOVOSTI]]&lt;&gt;"",Sklop22[[#This Row],[Preračunana masa/volumen/kos na enoto kg]],"")</f>
        <v/>
      </c>
      <c r="J143" s="490"/>
      <c r="K143" s="491"/>
      <c r="L143" s="491"/>
      <c r="M143" s="492"/>
      <c r="N143" s="493"/>
      <c r="O143" s="493"/>
      <c r="P143" s="494"/>
      <c r="Q143" s="493">
        <f>+Sklop22[[#This Row],[cena/enota brez DDV v EUR]]*Sklop22[[#This Row],[Stopnja DDV (%)]]</f>
        <v>0</v>
      </c>
      <c r="R143" s="493">
        <f>+Sklop22[[#This Row],[cena/enota brez DDV v EUR]]+Sklop22[[#This Row],[Davek (EUR)]]</f>
        <v>0</v>
      </c>
      <c r="S143" s="493">
        <f>+Sklop22[[#This Row],[cena/enota brez DDV v EUR]]*Sklop22[[#This Row],[Okvirna količina]]</f>
        <v>0</v>
      </c>
      <c r="T143" s="495">
        <f>+Sklop22[[#This Row],[Končna cena/enoto mere (EUR) z DDV]]*Sklop22[[#This Row],[Okvirna količina]]</f>
        <v>0</v>
      </c>
      <c r="U143" s="496"/>
    </row>
    <row r="144" spans="1:21" s="440" customFormat="1" ht="12">
      <c r="A144" s="84" t="s">
        <v>251</v>
      </c>
      <c r="B144" s="221" t="s">
        <v>877</v>
      </c>
      <c r="C144" s="262" t="s">
        <v>1076</v>
      </c>
      <c r="D144" s="168" t="s">
        <v>157</v>
      </c>
      <c r="E144" s="119"/>
      <c r="F144" s="487">
        <v>2</v>
      </c>
      <c r="G144" s="488" t="s">
        <v>0</v>
      </c>
      <c r="H144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</v>
      </c>
      <c r="I144" s="489" t="str">
        <f>IF(Sklop22[[#This Row],[ZAHTEVANA SHEMA KAKOVOSTI]]&lt;&gt;"",Sklop22[[#This Row],[Preračunana masa/volumen/kos na enoto kg]],"")</f>
        <v/>
      </c>
      <c r="J144" s="490"/>
      <c r="K144" s="491"/>
      <c r="L144" s="491"/>
      <c r="M144" s="492"/>
      <c r="N144" s="493"/>
      <c r="O144" s="493"/>
      <c r="P144" s="494"/>
      <c r="Q144" s="493">
        <f>+Sklop22[[#This Row],[cena/enota brez DDV v EUR]]*Sklop22[[#This Row],[Stopnja DDV (%)]]</f>
        <v>0</v>
      </c>
      <c r="R144" s="493">
        <f>+Sklop22[[#This Row],[cena/enota brez DDV v EUR]]+Sklop22[[#This Row],[Davek (EUR)]]</f>
        <v>0</v>
      </c>
      <c r="S144" s="493">
        <f>+Sklop22[[#This Row],[cena/enota brez DDV v EUR]]*Sklop22[[#This Row],[Okvirna količina]]</f>
        <v>0</v>
      </c>
      <c r="T144" s="495">
        <f>+Sklop22[[#This Row],[Končna cena/enoto mere (EUR) z DDV]]*Sklop22[[#This Row],[Okvirna količina]]</f>
        <v>0</v>
      </c>
      <c r="U144" s="496"/>
    </row>
    <row r="145" spans="1:21" s="440" customFormat="1" ht="12">
      <c r="A145" s="84" t="s">
        <v>644</v>
      </c>
      <c r="B145" s="221" t="s">
        <v>878</v>
      </c>
      <c r="C145" s="262" t="s">
        <v>1215</v>
      </c>
      <c r="D145" s="168" t="s">
        <v>157</v>
      </c>
      <c r="E145" s="119"/>
      <c r="F145" s="487">
        <v>5</v>
      </c>
      <c r="G145" s="488" t="s">
        <v>0</v>
      </c>
      <c r="H145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</v>
      </c>
      <c r="I145" s="489" t="str">
        <f>IF(Sklop22[[#This Row],[ZAHTEVANA SHEMA KAKOVOSTI]]&lt;&gt;"",Sklop22[[#This Row],[Preračunana masa/volumen/kos na enoto kg]],"")</f>
        <v/>
      </c>
      <c r="J145" s="490"/>
      <c r="K145" s="491"/>
      <c r="L145" s="491"/>
      <c r="M145" s="492"/>
      <c r="N145" s="493"/>
      <c r="O145" s="493"/>
      <c r="P145" s="494"/>
      <c r="Q145" s="493">
        <f>+Sklop22[[#This Row],[cena/enota brez DDV v EUR]]*Sklop22[[#This Row],[Stopnja DDV (%)]]</f>
        <v>0</v>
      </c>
      <c r="R145" s="493">
        <f>+Sklop22[[#This Row],[cena/enota brez DDV v EUR]]+Sklop22[[#This Row],[Davek (EUR)]]</f>
        <v>0</v>
      </c>
      <c r="S145" s="493">
        <f>+Sklop22[[#This Row],[cena/enota brez DDV v EUR]]*Sklop22[[#This Row],[Okvirna količina]]</f>
        <v>0</v>
      </c>
      <c r="T145" s="495">
        <f>+Sklop22[[#This Row],[Končna cena/enoto mere (EUR) z DDV]]*Sklop22[[#This Row],[Okvirna količina]]</f>
        <v>0</v>
      </c>
      <c r="U145" s="496"/>
    </row>
    <row r="146" spans="1:21" s="440" customFormat="1" ht="12">
      <c r="A146" s="84" t="s">
        <v>645</v>
      </c>
      <c r="B146" s="172" t="s">
        <v>879</v>
      </c>
      <c r="C146" s="262" t="s">
        <v>1215</v>
      </c>
      <c r="D146" s="168" t="s">
        <v>157</v>
      </c>
      <c r="E146" s="119"/>
      <c r="F146" s="454">
        <v>10</v>
      </c>
      <c r="G146" s="463" t="s">
        <v>0</v>
      </c>
      <c r="H146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146" s="456" t="str">
        <f>IF(Sklop22[[#This Row],[ZAHTEVANA SHEMA KAKOVOSTI]]&lt;&gt;"",Sklop22[[#This Row],[Preračunana masa/volumen/kos na enoto kg]],"")</f>
        <v/>
      </c>
      <c r="J146" s="464"/>
      <c r="K146" s="465"/>
      <c r="L146" s="465"/>
      <c r="M146" s="466"/>
      <c r="N146" s="467"/>
      <c r="O146" s="467"/>
      <c r="P146" s="468"/>
      <c r="Q146" s="467">
        <f>+Sklop22[[#This Row],[cena/enota brez DDV v EUR]]*Sklop22[[#This Row],[Stopnja DDV (%)]]</f>
        <v>0</v>
      </c>
      <c r="R146" s="467">
        <f>+Sklop22[[#This Row],[cena/enota brez DDV v EUR]]+Sklop22[[#This Row],[Davek (EUR)]]</f>
        <v>0</v>
      </c>
      <c r="S146" s="467">
        <f>+Sklop22[[#This Row],[cena/enota brez DDV v EUR]]*Sklop22[[#This Row],[Okvirna količina]]</f>
        <v>0</v>
      </c>
      <c r="T146" s="469">
        <f>+Sklop22[[#This Row],[Končna cena/enoto mere (EUR) z DDV]]*Sklop22[[#This Row],[Okvirna količina]]</f>
        <v>0</v>
      </c>
      <c r="U146" s="470"/>
    </row>
    <row r="147" spans="1:21" s="440" customFormat="1" ht="12">
      <c r="A147" s="84" t="s">
        <v>646</v>
      </c>
      <c r="B147" s="172" t="s">
        <v>880</v>
      </c>
      <c r="C147" s="195" t="s">
        <v>1119</v>
      </c>
      <c r="D147" s="168" t="s">
        <v>157</v>
      </c>
      <c r="E147" s="119"/>
      <c r="F147" s="454">
        <v>20</v>
      </c>
      <c r="G147" s="463" t="s">
        <v>0</v>
      </c>
      <c r="H147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</v>
      </c>
      <c r="I147" s="456" t="str">
        <f>IF(Sklop22[[#This Row],[ZAHTEVANA SHEMA KAKOVOSTI]]&lt;&gt;"",Sklop22[[#This Row],[Preračunana masa/volumen/kos na enoto kg]],"")</f>
        <v/>
      </c>
      <c r="J147" s="464"/>
      <c r="K147" s="465"/>
      <c r="L147" s="465"/>
      <c r="M147" s="466"/>
      <c r="N147" s="467"/>
      <c r="O147" s="467"/>
      <c r="P147" s="468"/>
      <c r="Q147" s="467">
        <f>+Sklop22[[#This Row],[cena/enota brez DDV v EUR]]*Sklop22[[#This Row],[Stopnja DDV (%)]]</f>
        <v>0</v>
      </c>
      <c r="R147" s="467">
        <f>+Sklop22[[#This Row],[cena/enota brez DDV v EUR]]+Sklop22[[#This Row],[Davek (EUR)]]</f>
        <v>0</v>
      </c>
      <c r="S147" s="467">
        <f>+Sklop22[[#This Row],[cena/enota brez DDV v EUR]]*Sklop22[[#This Row],[Okvirna količina]]</f>
        <v>0</v>
      </c>
      <c r="T147" s="469">
        <f>+Sklop22[[#This Row],[Končna cena/enoto mere (EUR) z DDV]]*Sklop22[[#This Row],[Okvirna količina]]</f>
        <v>0</v>
      </c>
      <c r="U147" s="470"/>
    </row>
    <row r="148" spans="1:21" s="440" customFormat="1" ht="12">
      <c r="A148" s="84" t="s">
        <v>647</v>
      </c>
      <c r="B148" s="172" t="s">
        <v>881</v>
      </c>
      <c r="C148" s="195" t="s">
        <v>1123</v>
      </c>
      <c r="D148" s="168" t="s">
        <v>0</v>
      </c>
      <c r="E148" s="119"/>
      <c r="F148" s="454">
        <v>10</v>
      </c>
      <c r="G148" s="463" t="s">
        <v>0</v>
      </c>
      <c r="H148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148" s="456" t="str">
        <f>IF(Sklop22[[#This Row],[ZAHTEVANA SHEMA KAKOVOSTI]]&lt;&gt;"",Sklop22[[#This Row],[Preračunana masa/volumen/kos na enoto kg]],"")</f>
        <v/>
      </c>
      <c r="J148" s="464"/>
      <c r="K148" s="465"/>
      <c r="L148" s="465"/>
      <c r="M148" s="466"/>
      <c r="N148" s="467"/>
      <c r="O148" s="467"/>
      <c r="P148" s="468"/>
      <c r="Q148" s="467">
        <f>+Sklop22[[#This Row],[cena/enota brez DDV v EUR]]*Sklop22[[#This Row],[Stopnja DDV (%)]]</f>
        <v>0</v>
      </c>
      <c r="R148" s="467">
        <f>+Sklop22[[#This Row],[cena/enota brez DDV v EUR]]+Sklop22[[#This Row],[Davek (EUR)]]</f>
        <v>0</v>
      </c>
      <c r="S148" s="467">
        <f>+Sklop22[[#This Row],[cena/enota brez DDV v EUR]]*Sklop22[[#This Row],[Okvirna količina]]</f>
        <v>0</v>
      </c>
      <c r="T148" s="469">
        <f>+Sklop22[[#This Row],[Končna cena/enoto mere (EUR) z DDV]]*Sklop22[[#This Row],[Okvirna količina]]</f>
        <v>0</v>
      </c>
      <c r="U148" s="470"/>
    </row>
    <row r="149" spans="1:21" s="440" customFormat="1" ht="24">
      <c r="A149" s="84" t="s">
        <v>648</v>
      </c>
      <c r="B149" s="172" t="s">
        <v>1403</v>
      </c>
      <c r="C149" s="195" t="s">
        <v>1119</v>
      </c>
      <c r="D149" s="168" t="s">
        <v>157</v>
      </c>
      <c r="E149" s="119"/>
      <c r="F149" s="454">
        <v>20</v>
      </c>
      <c r="G149" s="463" t="s">
        <v>0</v>
      </c>
      <c r="H149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</v>
      </c>
      <c r="I149" s="456" t="str">
        <f>IF(Sklop22[[#This Row],[ZAHTEVANA SHEMA KAKOVOSTI]]&lt;&gt;"",Sklop22[[#This Row],[Preračunana masa/volumen/kos na enoto kg]],"")</f>
        <v/>
      </c>
      <c r="J149" s="464"/>
      <c r="K149" s="465"/>
      <c r="L149" s="465"/>
      <c r="M149" s="466"/>
      <c r="N149" s="467"/>
      <c r="O149" s="467"/>
      <c r="P149" s="468"/>
      <c r="Q149" s="467">
        <f>+Sklop22[[#This Row],[cena/enota brez DDV v EUR]]*Sklop22[[#This Row],[Stopnja DDV (%)]]</f>
        <v>0</v>
      </c>
      <c r="R149" s="467">
        <f>+Sklop22[[#This Row],[cena/enota brez DDV v EUR]]+Sklop22[[#This Row],[Davek (EUR)]]</f>
        <v>0</v>
      </c>
      <c r="S149" s="467">
        <f>+Sklop22[[#This Row],[cena/enota brez DDV v EUR]]*Sklop22[[#This Row],[Okvirna količina]]</f>
        <v>0</v>
      </c>
      <c r="T149" s="469">
        <f>+Sklop22[[#This Row],[Končna cena/enoto mere (EUR) z DDV]]*Sklop22[[#This Row],[Okvirna količina]]</f>
        <v>0</v>
      </c>
      <c r="U149" s="470"/>
    </row>
    <row r="150" spans="1:21" s="440" customFormat="1" ht="12">
      <c r="A150" s="84" t="s">
        <v>649</v>
      </c>
      <c r="B150" s="172" t="s">
        <v>882</v>
      </c>
      <c r="C150" s="195" t="s">
        <v>1129</v>
      </c>
      <c r="D150" s="168" t="s">
        <v>0</v>
      </c>
      <c r="E150" s="119"/>
      <c r="F150" s="454">
        <v>1</v>
      </c>
      <c r="G150" s="463" t="s">
        <v>0</v>
      </c>
      <c r="H150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</v>
      </c>
      <c r="I150" s="456" t="str">
        <f>IF(Sklop22[[#This Row],[ZAHTEVANA SHEMA KAKOVOSTI]]&lt;&gt;"",Sklop22[[#This Row],[Preračunana masa/volumen/kos na enoto kg]],"")</f>
        <v/>
      </c>
      <c r="J150" s="464"/>
      <c r="K150" s="465"/>
      <c r="L150" s="465"/>
      <c r="M150" s="466"/>
      <c r="N150" s="467"/>
      <c r="O150" s="467"/>
      <c r="P150" s="468"/>
      <c r="Q150" s="467">
        <f>+Sklop22[[#This Row],[cena/enota brez DDV v EUR]]*Sklop22[[#This Row],[Stopnja DDV (%)]]</f>
        <v>0</v>
      </c>
      <c r="R150" s="467">
        <f>+Sklop22[[#This Row],[cena/enota brez DDV v EUR]]+Sklop22[[#This Row],[Davek (EUR)]]</f>
        <v>0</v>
      </c>
      <c r="S150" s="467">
        <f>+Sklop22[[#This Row],[cena/enota brez DDV v EUR]]*Sklop22[[#This Row],[Okvirna količina]]</f>
        <v>0</v>
      </c>
      <c r="T150" s="469">
        <f>+Sklop22[[#This Row],[Končna cena/enoto mere (EUR) z DDV]]*Sklop22[[#This Row],[Okvirna količina]]</f>
        <v>0</v>
      </c>
      <c r="U150" s="470"/>
    </row>
    <row r="151" spans="1:21" s="440" customFormat="1" ht="12">
      <c r="A151" s="84" t="s">
        <v>650</v>
      </c>
      <c r="B151" s="172" t="s">
        <v>883</v>
      </c>
      <c r="C151" s="195" t="s">
        <v>1078</v>
      </c>
      <c r="D151" s="168" t="s">
        <v>157</v>
      </c>
      <c r="E151" s="119"/>
      <c r="F151" s="454">
        <v>5</v>
      </c>
      <c r="G151" s="463" t="s">
        <v>0</v>
      </c>
      <c r="H151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</v>
      </c>
      <c r="I151" s="456" t="str">
        <f>IF(Sklop22[[#This Row],[ZAHTEVANA SHEMA KAKOVOSTI]]&lt;&gt;"",Sklop22[[#This Row],[Preračunana masa/volumen/kos na enoto kg]],"")</f>
        <v/>
      </c>
      <c r="J151" s="464"/>
      <c r="K151" s="465"/>
      <c r="L151" s="465"/>
      <c r="M151" s="466"/>
      <c r="N151" s="467"/>
      <c r="O151" s="467"/>
      <c r="P151" s="468"/>
      <c r="Q151" s="467">
        <f>+Sklop22[[#This Row],[cena/enota brez DDV v EUR]]*Sklop22[[#This Row],[Stopnja DDV (%)]]</f>
        <v>0</v>
      </c>
      <c r="R151" s="467">
        <f>+Sklop22[[#This Row],[cena/enota brez DDV v EUR]]+Sklop22[[#This Row],[Davek (EUR)]]</f>
        <v>0</v>
      </c>
      <c r="S151" s="467">
        <f>+Sklop22[[#This Row],[cena/enota brez DDV v EUR]]*Sklop22[[#This Row],[Okvirna količina]]</f>
        <v>0</v>
      </c>
      <c r="T151" s="469">
        <f>+Sklop22[[#This Row],[Končna cena/enoto mere (EUR) z DDV]]*Sklop22[[#This Row],[Okvirna količina]]</f>
        <v>0</v>
      </c>
      <c r="U151" s="470"/>
    </row>
    <row r="152" spans="1:21" s="440" customFormat="1" ht="12">
      <c r="A152" s="84" t="s">
        <v>654</v>
      </c>
      <c r="B152" s="172" t="s">
        <v>1225</v>
      </c>
      <c r="C152" s="195" t="s">
        <v>1076</v>
      </c>
      <c r="D152" s="168" t="s">
        <v>157</v>
      </c>
      <c r="E152" s="119"/>
      <c r="F152" s="305">
        <v>1</v>
      </c>
      <c r="G152" s="463" t="s">
        <v>0</v>
      </c>
      <c r="H152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</v>
      </c>
      <c r="I152" s="456" t="str">
        <f>IF(Sklop22[[#This Row],[ZAHTEVANA SHEMA KAKOVOSTI]]&lt;&gt;"",Sklop22[[#This Row],[Preračunana masa/volumen/kos na enoto kg]],"")</f>
        <v/>
      </c>
      <c r="J152" s="464"/>
      <c r="K152" s="465"/>
      <c r="L152" s="465"/>
      <c r="M152" s="466"/>
      <c r="N152" s="467"/>
      <c r="O152" s="467"/>
      <c r="P152" s="468"/>
      <c r="Q152" s="467">
        <f>+Sklop22[[#This Row],[cena/enota brez DDV v EUR]]*Sklop22[[#This Row],[Stopnja DDV (%)]]</f>
        <v>0</v>
      </c>
      <c r="R152" s="467">
        <f>+Sklop22[[#This Row],[cena/enota brez DDV v EUR]]+Sklop22[[#This Row],[Davek (EUR)]]</f>
        <v>0</v>
      </c>
      <c r="S152" s="467">
        <f>+Sklop22[[#This Row],[cena/enota brez DDV v EUR]]*Sklop22[[#This Row],[Okvirna količina]]</f>
        <v>0</v>
      </c>
      <c r="T152" s="469">
        <f>+Sklop22[[#This Row],[Končna cena/enoto mere (EUR) z DDV]]*Sklop22[[#This Row],[Okvirna količina]]</f>
        <v>0</v>
      </c>
      <c r="U152" s="470"/>
    </row>
    <row r="153" spans="1:21" s="440" customFormat="1" ht="12">
      <c r="A153" s="84" t="s">
        <v>655</v>
      </c>
      <c r="B153" s="172" t="s">
        <v>1226</v>
      </c>
      <c r="C153" s="195" t="s">
        <v>1076</v>
      </c>
      <c r="D153" s="168" t="s">
        <v>157</v>
      </c>
      <c r="E153" s="119"/>
      <c r="F153" s="305">
        <v>1</v>
      </c>
      <c r="G153" s="463" t="s">
        <v>0</v>
      </c>
      <c r="H153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</v>
      </c>
      <c r="I153" s="456" t="str">
        <f>IF(Sklop22[[#This Row],[ZAHTEVANA SHEMA KAKOVOSTI]]&lt;&gt;"",Sklop22[[#This Row],[Preračunana masa/volumen/kos na enoto kg]],"")</f>
        <v/>
      </c>
      <c r="J153" s="464"/>
      <c r="K153" s="465"/>
      <c r="L153" s="465"/>
      <c r="M153" s="466"/>
      <c r="N153" s="467"/>
      <c r="O153" s="467"/>
      <c r="P153" s="468"/>
      <c r="Q153" s="467">
        <f>+Sklop22[[#This Row],[cena/enota brez DDV v EUR]]*Sklop22[[#This Row],[Stopnja DDV (%)]]</f>
        <v>0</v>
      </c>
      <c r="R153" s="467">
        <f>+Sklop22[[#This Row],[cena/enota brez DDV v EUR]]+Sklop22[[#This Row],[Davek (EUR)]]</f>
        <v>0</v>
      </c>
      <c r="S153" s="467">
        <f>+Sklop22[[#This Row],[cena/enota brez DDV v EUR]]*Sklop22[[#This Row],[Okvirna količina]]</f>
        <v>0</v>
      </c>
      <c r="T153" s="469">
        <f>+Sklop22[[#This Row],[Končna cena/enoto mere (EUR) z DDV]]*Sklop22[[#This Row],[Okvirna količina]]</f>
        <v>0</v>
      </c>
      <c r="U153" s="470"/>
    </row>
    <row r="154" spans="1:21" s="440" customFormat="1" ht="12">
      <c r="A154" s="84" t="s">
        <v>656</v>
      </c>
      <c r="B154" s="172" t="s">
        <v>1227</v>
      </c>
      <c r="C154" s="195" t="s">
        <v>1076</v>
      </c>
      <c r="D154" s="168" t="s">
        <v>157</v>
      </c>
      <c r="E154" s="119"/>
      <c r="F154" s="305">
        <v>1</v>
      </c>
      <c r="G154" s="463" t="s">
        <v>0</v>
      </c>
      <c r="H154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</v>
      </c>
      <c r="I154" s="456" t="str">
        <f>IF(Sklop22[[#This Row],[ZAHTEVANA SHEMA KAKOVOSTI]]&lt;&gt;"",Sklop22[[#This Row],[Preračunana masa/volumen/kos na enoto kg]],"")</f>
        <v/>
      </c>
      <c r="J154" s="464"/>
      <c r="K154" s="465"/>
      <c r="L154" s="465"/>
      <c r="M154" s="466"/>
      <c r="N154" s="467"/>
      <c r="O154" s="467"/>
      <c r="P154" s="468"/>
      <c r="Q154" s="467">
        <f>+Sklop22[[#This Row],[cena/enota brez DDV v EUR]]*Sklop22[[#This Row],[Stopnja DDV (%)]]</f>
        <v>0</v>
      </c>
      <c r="R154" s="467">
        <f>+Sklop22[[#This Row],[cena/enota brez DDV v EUR]]+Sklop22[[#This Row],[Davek (EUR)]]</f>
        <v>0</v>
      </c>
      <c r="S154" s="467">
        <f>+Sklop22[[#This Row],[cena/enota brez DDV v EUR]]*Sklop22[[#This Row],[Okvirna količina]]</f>
        <v>0</v>
      </c>
      <c r="T154" s="469">
        <f>+Sklop22[[#This Row],[Končna cena/enoto mere (EUR) z DDV]]*Sklop22[[#This Row],[Okvirna količina]]</f>
        <v>0</v>
      </c>
      <c r="U154" s="470"/>
    </row>
    <row r="155" spans="1:21" s="440" customFormat="1" ht="12">
      <c r="A155" s="84" t="s">
        <v>657</v>
      </c>
      <c r="B155" s="172" t="s">
        <v>1228</v>
      </c>
      <c r="C155" s="195" t="s">
        <v>1076</v>
      </c>
      <c r="D155" s="168" t="s">
        <v>157</v>
      </c>
      <c r="E155" s="119"/>
      <c r="F155" s="305">
        <v>1</v>
      </c>
      <c r="G155" s="463" t="s">
        <v>0</v>
      </c>
      <c r="H155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</v>
      </c>
      <c r="I155" s="456" t="str">
        <f>IF(Sklop22[[#This Row],[ZAHTEVANA SHEMA KAKOVOSTI]]&lt;&gt;"",Sklop22[[#This Row],[Preračunana masa/volumen/kos na enoto kg]],"")</f>
        <v/>
      </c>
      <c r="J155" s="464"/>
      <c r="K155" s="465"/>
      <c r="L155" s="465"/>
      <c r="M155" s="466"/>
      <c r="N155" s="467"/>
      <c r="O155" s="467"/>
      <c r="P155" s="468"/>
      <c r="Q155" s="467">
        <f>+Sklop22[[#This Row],[cena/enota brez DDV v EUR]]*Sklop22[[#This Row],[Stopnja DDV (%)]]</f>
        <v>0</v>
      </c>
      <c r="R155" s="467">
        <f>+Sklop22[[#This Row],[cena/enota brez DDV v EUR]]+Sklop22[[#This Row],[Davek (EUR)]]</f>
        <v>0</v>
      </c>
      <c r="S155" s="467">
        <f>+Sklop22[[#This Row],[cena/enota brez DDV v EUR]]*Sklop22[[#This Row],[Okvirna količina]]</f>
        <v>0</v>
      </c>
      <c r="T155" s="469">
        <f>+Sklop22[[#This Row],[Končna cena/enoto mere (EUR) z DDV]]*Sklop22[[#This Row],[Okvirna količina]]</f>
        <v>0</v>
      </c>
      <c r="U155" s="470"/>
    </row>
    <row r="156" spans="1:21" s="440" customFormat="1" ht="12">
      <c r="A156" s="84" t="s">
        <v>1100</v>
      </c>
      <c r="B156" s="172" t="s">
        <v>1229</v>
      </c>
      <c r="C156" s="195" t="s">
        <v>662</v>
      </c>
      <c r="D156" s="168" t="s">
        <v>157</v>
      </c>
      <c r="E156" s="119"/>
      <c r="F156" s="305">
        <v>330</v>
      </c>
      <c r="G156" s="463" t="s">
        <v>0</v>
      </c>
      <c r="H156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330</v>
      </c>
      <c r="I156" s="456" t="str">
        <f>IF(Sklop22[[#This Row],[ZAHTEVANA SHEMA KAKOVOSTI]]&lt;&gt;"",Sklop22[[#This Row],[Preračunana masa/volumen/kos na enoto kg]],"")</f>
        <v/>
      </c>
      <c r="J156" s="464"/>
      <c r="K156" s="465"/>
      <c r="L156" s="465"/>
      <c r="M156" s="466"/>
      <c r="N156" s="467"/>
      <c r="O156" s="467"/>
      <c r="P156" s="468"/>
      <c r="Q156" s="467">
        <f>+Sklop22[[#This Row],[cena/enota brez DDV v EUR]]*Sklop22[[#This Row],[Stopnja DDV (%)]]</f>
        <v>0</v>
      </c>
      <c r="R156" s="467">
        <f>+Sklop22[[#This Row],[cena/enota brez DDV v EUR]]+Sklop22[[#This Row],[Davek (EUR)]]</f>
        <v>0</v>
      </c>
      <c r="S156" s="467">
        <f>+Sklop22[[#This Row],[cena/enota brez DDV v EUR]]*Sklop22[[#This Row],[Okvirna količina]]</f>
        <v>0</v>
      </c>
      <c r="T156" s="469">
        <f>+Sklop22[[#This Row],[Končna cena/enoto mere (EUR) z DDV]]*Sklop22[[#This Row],[Okvirna količina]]</f>
        <v>0</v>
      </c>
      <c r="U156" s="470"/>
    </row>
    <row r="157" spans="1:21" s="440" customFormat="1" ht="12">
      <c r="A157" s="84" t="s">
        <v>1101</v>
      </c>
      <c r="B157" s="287" t="s">
        <v>1369</v>
      </c>
      <c r="C157" s="295" t="s">
        <v>1444</v>
      </c>
      <c r="D157" s="288" t="s">
        <v>157</v>
      </c>
      <c r="E157" s="119"/>
      <c r="F157" s="303">
        <v>30</v>
      </c>
      <c r="G157" s="304" t="s">
        <v>0</v>
      </c>
      <c r="H157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</v>
      </c>
      <c r="I157" s="471" t="str">
        <f>IF(Sklop22[[#This Row],[ZAHTEVANA SHEMA KAKOVOSTI]]&lt;&gt;"",Sklop22[[#This Row],[Preračunana masa/volumen/kos na enoto kg]],"")</f>
        <v/>
      </c>
      <c r="J157" s="433"/>
      <c r="K157" s="434"/>
      <c r="L157" s="434"/>
      <c r="M157" s="435"/>
      <c r="N157" s="436"/>
      <c r="O157" s="436"/>
      <c r="P157" s="437"/>
      <c r="Q157" s="436">
        <f>+Sklop22[[#This Row],[cena/enota brez DDV v EUR]]*Sklop22[[#This Row],[Stopnja DDV (%)]]</f>
        <v>0</v>
      </c>
      <c r="R157" s="436">
        <f>+Sklop22[[#This Row],[cena/enota brez DDV v EUR]]+Sklop22[[#This Row],[Davek (EUR)]]</f>
        <v>0</v>
      </c>
      <c r="S157" s="436">
        <f>+Sklop22[[#This Row],[cena/enota brez DDV v EUR]]*Sklop22[[#This Row],[Okvirna količina]]</f>
        <v>0</v>
      </c>
      <c r="T157" s="438">
        <f>+Sklop22[[#This Row],[Končna cena/enoto mere (EUR) z DDV]]*Sklop22[[#This Row],[Okvirna količina]]</f>
        <v>0</v>
      </c>
      <c r="U157" s="439"/>
    </row>
    <row r="158" spans="1:21" s="440" customFormat="1" ht="12">
      <c r="A158" s="84" t="s">
        <v>1102</v>
      </c>
      <c r="B158" s="287" t="s">
        <v>1370</v>
      </c>
      <c r="C158" s="295" t="s">
        <v>1445</v>
      </c>
      <c r="D158" s="288" t="s">
        <v>157</v>
      </c>
      <c r="E158" s="119"/>
      <c r="F158" s="303">
        <v>5</v>
      </c>
      <c r="G158" s="304" t="s">
        <v>0</v>
      </c>
      <c r="H158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</v>
      </c>
      <c r="I158" s="471" t="str">
        <f>IF(Sklop22[[#This Row],[ZAHTEVANA SHEMA KAKOVOSTI]]&lt;&gt;"",Sklop22[[#This Row],[Preračunana masa/volumen/kos na enoto kg]],"")</f>
        <v/>
      </c>
      <c r="J158" s="433"/>
      <c r="K158" s="434"/>
      <c r="L158" s="434"/>
      <c r="M158" s="435"/>
      <c r="N158" s="436"/>
      <c r="O158" s="436"/>
      <c r="P158" s="437"/>
      <c r="Q158" s="436">
        <f>+Sklop22[[#This Row],[cena/enota brez DDV v EUR]]*Sklop22[[#This Row],[Stopnja DDV (%)]]</f>
        <v>0</v>
      </c>
      <c r="R158" s="436">
        <f>+Sklop22[[#This Row],[cena/enota brez DDV v EUR]]+Sklop22[[#This Row],[Davek (EUR)]]</f>
        <v>0</v>
      </c>
      <c r="S158" s="436">
        <f>+Sklop22[[#This Row],[cena/enota brez DDV v EUR]]*Sklop22[[#This Row],[Okvirna količina]]</f>
        <v>0</v>
      </c>
      <c r="T158" s="438">
        <f>+Sklop22[[#This Row],[Končna cena/enoto mere (EUR) z DDV]]*Sklop22[[#This Row],[Okvirna količina]]</f>
        <v>0</v>
      </c>
      <c r="U158" s="439"/>
    </row>
    <row r="159" spans="1:21" s="440" customFormat="1" ht="12">
      <c r="A159" s="84" t="s">
        <v>1103</v>
      </c>
      <c r="B159" s="287" t="s">
        <v>1376</v>
      </c>
      <c r="C159" s="295">
        <v>1000</v>
      </c>
      <c r="D159" s="288" t="s">
        <v>157</v>
      </c>
      <c r="E159" s="119"/>
      <c r="F159" s="303">
        <v>5</v>
      </c>
      <c r="G159" s="304" t="s">
        <v>0</v>
      </c>
      <c r="H159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</v>
      </c>
      <c r="I159" s="471" t="str">
        <f>IF(Sklop22[[#This Row],[ZAHTEVANA SHEMA KAKOVOSTI]]&lt;&gt;"",Sklop22[[#This Row],[Preračunana masa/volumen/kos na enoto kg]],"")</f>
        <v/>
      </c>
      <c r="J159" s="433"/>
      <c r="K159" s="434"/>
      <c r="L159" s="434"/>
      <c r="M159" s="435"/>
      <c r="N159" s="436"/>
      <c r="O159" s="436"/>
      <c r="P159" s="437"/>
      <c r="Q159" s="436">
        <f>+Sklop22[[#This Row],[cena/enota brez DDV v EUR]]*Sklop22[[#This Row],[Stopnja DDV (%)]]</f>
        <v>0</v>
      </c>
      <c r="R159" s="436">
        <f>+Sklop22[[#This Row],[cena/enota brez DDV v EUR]]+Sklop22[[#This Row],[Davek (EUR)]]</f>
        <v>0</v>
      </c>
      <c r="S159" s="436">
        <f>+Sklop22[[#This Row],[cena/enota brez DDV v EUR]]*Sklop22[[#This Row],[Okvirna količina]]</f>
        <v>0</v>
      </c>
      <c r="T159" s="438">
        <f>+Sklop22[[#This Row],[Končna cena/enoto mere (EUR) z DDV]]*Sklop22[[#This Row],[Okvirna količina]]</f>
        <v>0</v>
      </c>
      <c r="U159" s="439"/>
    </row>
    <row r="160" spans="1:21" s="440" customFormat="1" ht="12">
      <c r="A160" s="84" t="s">
        <v>1104</v>
      </c>
      <c r="B160" s="287" t="s">
        <v>1375</v>
      </c>
      <c r="C160" s="295" t="s">
        <v>662</v>
      </c>
      <c r="D160" s="288" t="s">
        <v>157</v>
      </c>
      <c r="E160" s="119" t="s">
        <v>180</v>
      </c>
      <c r="F160" s="303">
        <v>5</v>
      </c>
      <c r="G160" s="304" t="s">
        <v>0</v>
      </c>
      <c r="H160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</v>
      </c>
      <c r="I160" s="471">
        <f>IF(Sklop22[[#This Row],[ZAHTEVANA SHEMA KAKOVOSTI]]&lt;&gt;"",Sklop22[[#This Row],[Preračunana masa/volumen/kos na enoto kg]],"")</f>
        <v>5</v>
      </c>
      <c r="J160" s="433"/>
      <c r="K160" s="434"/>
      <c r="L160" s="434"/>
      <c r="M160" s="435"/>
      <c r="N160" s="436"/>
      <c r="O160" s="436"/>
      <c r="P160" s="437"/>
      <c r="Q160" s="436">
        <f>+Sklop22[[#This Row],[cena/enota brez DDV v EUR]]*Sklop22[[#This Row],[Stopnja DDV (%)]]</f>
        <v>0</v>
      </c>
      <c r="R160" s="436">
        <f>+Sklop22[[#This Row],[cena/enota brez DDV v EUR]]+Sklop22[[#This Row],[Davek (EUR)]]</f>
        <v>0</v>
      </c>
      <c r="S160" s="436">
        <f>+Sklop22[[#This Row],[cena/enota brez DDV v EUR]]*Sklop22[[#This Row],[Okvirna količina]]</f>
        <v>0</v>
      </c>
      <c r="T160" s="438">
        <f>+Sklop22[[#This Row],[Končna cena/enoto mere (EUR) z DDV]]*Sklop22[[#This Row],[Okvirna količina]]</f>
        <v>0</v>
      </c>
      <c r="U160" s="439"/>
    </row>
    <row r="161" spans="1:22" s="440" customFormat="1" ht="12">
      <c r="A161" s="84" t="s">
        <v>1105</v>
      </c>
      <c r="B161" s="172" t="s">
        <v>1404</v>
      </c>
      <c r="C161" s="195" t="s">
        <v>1446</v>
      </c>
      <c r="D161" s="168" t="s">
        <v>157</v>
      </c>
      <c r="E161" s="119"/>
      <c r="F161" s="305">
        <v>20</v>
      </c>
      <c r="G161" s="306" t="s">
        <v>0</v>
      </c>
      <c r="H161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</v>
      </c>
      <c r="I161" s="456" t="str">
        <f>IF(Sklop22[[#This Row],[ZAHTEVANA SHEMA KAKOVOSTI]]&lt;&gt;"",Sklop22[[#This Row],[Preračunana masa/volumen/kos na enoto kg]],"")</f>
        <v/>
      </c>
      <c r="J161" s="464"/>
      <c r="K161" s="465"/>
      <c r="L161" s="465"/>
      <c r="M161" s="466"/>
      <c r="N161" s="467"/>
      <c r="O161" s="467"/>
      <c r="P161" s="468"/>
      <c r="Q161" s="467">
        <f>+Sklop22[[#This Row],[cena/enota brez DDV v EUR]]*Sklop22[[#This Row],[Stopnja DDV (%)]]</f>
        <v>0</v>
      </c>
      <c r="R161" s="467">
        <f>+Sklop22[[#This Row],[cena/enota brez DDV v EUR]]+Sklop22[[#This Row],[Davek (EUR)]]</f>
        <v>0</v>
      </c>
      <c r="S161" s="467">
        <f>+Sklop22[[#This Row],[cena/enota brez DDV v EUR]]*Sklop22[[#This Row],[Okvirna količina]]</f>
        <v>0</v>
      </c>
      <c r="T161" s="469">
        <f>+Sklop22[[#This Row],[Končna cena/enoto mere (EUR) z DDV]]*Sklop22[[#This Row],[Okvirna količina]]</f>
        <v>0</v>
      </c>
      <c r="U161" s="470"/>
    </row>
    <row r="162" spans="1:22" s="440" customFormat="1" ht="12">
      <c r="A162" s="84" t="s">
        <v>1231</v>
      </c>
      <c r="B162" s="287" t="s">
        <v>1230</v>
      </c>
      <c r="C162" s="295">
        <v>1</v>
      </c>
      <c r="D162" s="288" t="s">
        <v>95</v>
      </c>
      <c r="E162" s="119"/>
      <c r="F162" s="303">
        <v>60</v>
      </c>
      <c r="G162" s="304" t="s">
        <v>95</v>
      </c>
      <c r="H162" s="44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60</v>
      </c>
      <c r="I162" s="471" t="str">
        <f>IF(Sklop22[[#This Row],[ZAHTEVANA SHEMA KAKOVOSTI]]&lt;&gt;"",Sklop22[[#This Row],[Preračunana masa/volumen/kos na enoto kg]],"")</f>
        <v/>
      </c>
      <c r="J162" s="433"/>
      <c r="K162" s="434"/>
      <c r="L162" s="434"/>
      <c r="M162" s="435"/>
      <c r="N162" s="436"/>
      <c r="O162" s="436"/>
      <c r="P162" s="437"/>
      <c r="Q162" s="436">
        <f>+Sklop22[[#This Row],[cena/enota brez DDV v EUR]]*Sklop22[[#This Row],[Stopnja DDV (%)]]</f>
        <v>0</v>
      </c>
      <c r="R162" s="436">
        <f>+Sklop22[[#This Row],[cena/enota brez DDV v EUR]]+Sklop22[[#This Row],[Davek (EUR)]]</f>
        <v>0</v>
      </c>
      <c r="S162" s="436">
        <f>+Sklop22[[#This Row],[cena/enota brez DDV v EUR]]*Sklop22[[#This Row],[Okvirna količina]]</f>
        <v>0</v>
      </c>
      <c r="T162" s="438">
        <f>+Sklop22[[#This Row],[Končna cena/enoto mere (EUR) z DDV]]*Sklop22[[#This Row],[Okvirna količina]]</f>
        <v>0</v>
      </c>
      <c r="U162" s="439"/>
    </row>
    <row r="163" spans="1:22">
      <c r="A163" s="419" t="s">
        <v>179</v>
      </c>
      <c r="B163" s="407"/>
      <c r="C163" s="408"/>
      <c r="D163" s="408"/>
      <c r="E163" s="409"/>
      <c r="F163" s="410"/>
      <c r="G163" s="411"/>
      <c r="H163" s="441">
        <f>SUBTOTAL(109,Sklop22[Preračunana masa/volumen/kos na enoto kg])</f>
        <v>15627.684999999996</v>
      </c>
      <c r="I163" s="441">
        <f>SUBTOTAL(109,Sklop22[Živila iz shem kakovosti (kg)])</f>
        <v>5</v>
      </c>
      <c r="J163" s="410"/>
      <c r="K163" s="413"/>
      <c r="L163" s="413"/>
      <c r="M163" s="414"/>
      <c r="N163" s="415"/>
      <c r="O163" s="415"/>
      <c r="P163" s="415"/>
      <c r="Q163" s="416"/>
      <c r="R163" s="410"/>
      <c r="S163" s="416">
        <f>SUBTOTAL(109,Sklop22[Vrednost za okvirno količino (EUR) brez DDV])</f>
        <v>0</v>
      </c>
      <c r="T163" s="416">
        <f>SUBTOTAL(109,Sklop22[Vrednost za okvirno količino (EUR) z DDV])</f>
        <v>0</v>
      </c>
      <c r="U163" s="417">
        <f>SUBTOTAL(103,Sklop22[Shema kakovosti
(nacionalne, evropske)
])</f>
        <v>0</v>
      </c>
    </row>
    <row r="164" spans="1:22" ht="15">
      <c r="A164" s="7"/>
      <c r="B164" s="5"/>
      <c r="C164" s="29"/>
      <c r="D164" s="29"/>
      <c r="E164" s="28"/>
      <c r="F164" s="8"/>
      <c r="H164" s="267"/>
      <c r="I164" s="267"/>
      <c r="J164" s="9"/>
      <c r="K164" s="9"/>
      <c r="L164" s="23"/>
      <c r="M164" s="23"/>
      <c r="N164" s="9"/>
      <c r="O164" s="9"/>
      <c r="P164" s="9"/>
      <c r="Q164" s="9"/>
      <c r="R164" s="9"/>
      <c r="S164" s="3"/>
      <c r="T164" s="3"/>
      <c r="U164" s="8"/>
    </row>
    <row r="165" spans="1:22">
      <c r="A165" s="47" t="s">
        <v>176</v>
      </c>
      <c r="B165" s="19"/>
      <c r="C165" s="31"/>
      <c r="D165" s="31"/>
      <c r="E165" s="113"/>
      <c r="Q165" s="47"/>
      <c r="R165" s="47"/>
      <c r="S165" s="47"/>
      <c r="T165" s="47"/>
    </row>
    <row r="166" spans="1:22">
      <c r="A166" s="14" t="s">
        <v>1216</v>
      </c>
      <c r="B166" s="19"/>
      <c r="C166" s="31"/>
      <c r="D166" s="31"/>
      <c r="E166" s="113"/>
    </row>
    <row r="167" spans="1:22">
      <c r="A167" s="107" t="s">
        <v>311</v>
      </c>
      <c r="F167" s="68"/>
      <c r="G167" s="68"/>
      <c r="H167" s="268"/>
      <c r="I167" s="268"/>
      <c r="J167" s="32"/>
      <c r="K167" s="32"/>
      <c r="L167" s="54"/>
      <c r="M167" s="54"/>
      <c r="N167" s="32"/>
      <c r="O167" s="32"/>
      <c r="P167" s="32"/>
      <c r="Q167" s="32"/>
      <c r="R167" s="32"/>
    </row>
    <row r="168" spans="1:22">
      <c r="A168" s="125" t="s">
        <v>233</v>
      </c>
      <c r="B168" s="124"/>
      <c r="C168" s="124"/>
      <c r="D168" s="124"/>
      <c r="E168" s="124"/>
      <c r="F168" s="124"/>
      <c r="G168" s="124"/>
      <c r="H168" s="269"/>
      <c r="I168" s="269"/>
      <c r="J168" s="124"/>
      <c r="K168" s="124"/>
      <c r="L168" s="124"/>
      <c r="M168" s="124"/>
      <c r="N168" s="124"/>
      <c r="O168" s="124"/>
      <c r="P168" s="124"/>
      <c r="Q168" s="124"/>
      <c r="R168" s="124"/>
      <c r="S168" s="124"/>
      <c r="T168" s="124"/>
      <c r="U168" s="124"/>
      <c r="V168" s="123"/>
    </row>
    <row r="169" spans="1:22">
      <c r="A169" s="124" t="s">
        <v>1449</v>
      </c>
      <c r="B169" s="22"/>
      <c r="C169" s="22"/>
      <c r="D169" s="22"/>
      <c r="E169" s="22"/>
      <c r="F169" s="22"/>
      <c r="G169" s="22"/>
      <c r="H169" s="485"/>
      <c r="I169" s="485"/>
      <c r="J169" s="22"/>
      <c r="K169" s="22"/>
      <c r="L169" s="22"/>
      <c r="N169" s="32"/>
      <c r="O169" s="32"/>
      <c r="P169" s="32"/>
      <c r="Q169" s="32"/>
      <c r="R169" s="32"/>
    </row>
    <row r="170" spans="1:22">
      <c r="A170" s="552" t="s">
        <v>265</v>
      </c>
      <c r="B170" s="552"/>
      <c r="C170" s="552"/>
      <c r="D170" s="552"/>
      <c r="E170" s="552"/>
      <c r="F170" s="552"/>
      <c r="G170" s="552"/>
      <c r="H170" s="552"/>
      <c r="I170" s="552"/>
      <c r="J170" s="552"/>
      <c r="K170" s="552"/>
      <c r="L170" s="552"/>
      <c r="N170" s="32"/>
      <c r="O170" s="32"/>
      <c r="P170" s="32"/>
      <c r="Q170" s="32"/>
      <c r="R170" s="32"/>
    </row>
    <row r="171" spans="1:22">
      <c r="A171" s="47"/>
      <c r="B171" s="22"/>
      <c r="C171" s="22"/>
      <c r="D171" s="22"/>
      <c r="E171" s="22"/>
      <c r="F171" s="22"/>
      <c r="G171" s="22"/>
      <c r="H171" s="485"/>
      <c r="I171" s="485"/>
      <c r="J171" s="22"/>
      <c r="K171" s="22"/>
      <c r="L171" s="22"/>
      <c r="N171" s="32"/>
      <c r="O171" s="32"/>
      <c r="P171" s="32"/>
      <c r="Q171" s="32"/>
      <c r="R171" s="32"/>
    </row>
    <row r="172" spans="1:22">
      <c r="A172" s="107" t="s">
        <v>65</v>
      </c>
      <c r="F172" s="68"/>
      <c r="G172" s="68" t="s">
        <v>66</v>
      </c>
      <c r="H172" s="268"/>
      <c r="I172" s="268"/>
      <c r="J172" s="32"/>
      <c r="K172" s="32"/>
      <c r="L172" s="54"/>
      <c r="M172" s="54"/>
      <c r="N172" s="32"/>
      <c r="O172" s="32"/>
      <c r="P172" s="32"/>
      <c r="Q172" s="32" t="s">
        <v>67</v>
      </c>
      <c r="R172" s="32"/>
    </row>
    <row r="173" spans="1:22" ht="15">
      <c r="A173" s="7"/>
      <c r="B173" s="5"/>
      <c r="C173" s="29"/>
      <c r="D173" s="29"/>
      <c r="E173" s="28"/>
      <c r="F173" s="8"/>
      <c r="H173" s="267"/>
      <c r="I173" s="267"/>
      <c r="J173" s="9"/>
      <c r="K173" s="9"/>
      <c r="L173" s="23"/>
      <c r="M173" s="23"/>
      <c r="N173" s="9"/>
      <c r="O173" s="9"/>
      <c r="P173" s="9"/>
      <c r="Q173" s="9"/>
      <c r="R173" s="9"/>
      <c r="S173" s="3"/>
      <c r="T173" s="3"/>
      <c r="U173" s="8"/>
    </row>
    <row r="174" spans="1:22">
      <c r="B174" s="19"/>
      <c r="C174" s="31"/>
      <c r="D174" s="31"/>
      <c r="E174" s="113"/>
    </row>
    <row r="175" spans="1:22">
      <c r="B175" s="19"/>
      <c r="C175" s="31"/>
      <c r="D175" s="31"/>
      <c r="E175" s="113"/>
    </row>
    <row r="176" spans="1:22">
      <c r="B176" s="19"/>
      <c r="C176" s="31"/>
      <c r="D176" s="31"/>
      <c r="E176" s="113"/>
    </row>
    <row r="177" spans="1:22">
      <c r="B177" s="19"/>
      <c r="C177" s="31"/>
      <c r="D177" s="31"/>
      <c r="E177" s="113"/>
    </row>
    <row r="178" spans="1:22">
      <c r="B178" s="19"/>
      <c r="C178" s="31"/>
      <c r="D178" s="31"/>
      <c r="E178" s="113"/>
    </row>
    <row r="179" spans="1:22">
      <c r="B179" s="19"/>
      <c r="C179" s="31"/>
      <c r="D179" s="31"/>
      <c r="E179" s="113"/>
    </row>
    <row r="180" spans="1:22">
      <c r="B180" s="19"/>
      <c r="C180" s="31"/>
      <c r="D180" s="31"/>
      <c r="E180" s="113"/>
    </row>
    <row r="181" spans="1:22">
      <c r="B181" s="19"/>
      <c r="C181" s="31"/>
      <c r="D181" s="31"/>
      <c r="E181" s="113"/>
    </row>
    <row r="182" spans="1:22">
      <c r="B182" s="19"/>
      <c r="C182" s="31"/>
      <c r="D182" s="31"/>
      <c r="E182" s="113"/>
    </row>
    <row r="183" spans="1:22">
      <c r="B183" s="19"/>
      <c r="C183" s="31"/>
      <c r="D183" s="31"/>
      <c r="E183" s="113"/>
    </row>
    <row r="184" spans="1:22">
      <c r="B184" s="19"/>
      <c r="C184" s="31"/>
      <c r="D184" s="31"/>
      <c r="E184" s="113"/>
    </row>
    <row r="185" spans="1:22">
      <c r="B185" s="19"/>
      <c r="C185" s="31"/>
      <c r="D185" s="31"/>
      <c r="E185" s="113"/>
    </row>
    <row r="186" spans="1:22">
      <c r="B186" s="19"/>
      <c r="C186" s="31"/>
      <c r="D186" s="31"/>
      <c r="E186" s="113"/>
    </row>
    <row r="187" spans="1:22">
      <c r="B187" s="19"/>
      <c r="C187" s="31"/>
      <c r="D187" s="31"/>
      <c r="E187" s="113"/>
    </row>
    <row r="188" spans="1:22" s="21" customFormat="1">
      <c r="A188" s="14"/>
      <c r="B188" s="19"/>
      <c r="C188" s="31"/>
      <c r="D188" s="31"/>
      <c r="E188" s="113"/>
      <c r="F188" s="114"/>
      <c r="G188" s="114"/>
      <c r="H188" s="263"/>
      <c r="I188" s="263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H189" s="263"/>
      <c r="I189" s="263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H190" s="263"/>
      <c r="I190" s="263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H191" s="263"/>
      <c r="I191" s="263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H192" s="263"/>
      <c r="I192" s="263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H193" s="263"/>
      <c r="I193" s="263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H194" s="263"/>
      <c r="I194" s="263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H195" s="263"/>
      <c r="I195" s="263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H196" s="263"/>
      <c r="I196" s="263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H197" s="263"/>
      <c r="I197" s="263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H198" s="263"/>
      <c r="I198" s="263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H199" s="263"/>
      <c r="I199" s="263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H200" s="263"/>
      <c r="I200" s="263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H201" s="263"/>
      <c r="I201" s="263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H202" s="263"/>
      <c r="I202" s="263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H203" s="263"/>
      <c r="I203" s="263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H204" s="263"/>
      <c r="I204" s="263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H205" s="263"/>
      <c r="I205" s="263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H206" s="263"/>
      <c r="I206" s="263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H207" s="263"/>
      <c r="I207" s="263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H208" s="263"/>
      <c r="I208" s="263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H209" s="263"/>
      <c r="I209" s="263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H210" s="263"/>
      <c r="I210" s="263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H211" s="263"/>
      <c r="I211" s="263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H212" s="263"/>
      <c r="I212" s="263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H213" s="263"/>
      <c r="I213" s="263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H214" s="263"/>
      <c r="I214" s="263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H215" s="263"/>
      <c r="I215" s="263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H216" s="263"/>
      <c r="I216" s="263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H217" s="263"/>
      <c r="I217" s="263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H218" s="263"/>
      <c r="I218" s="263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H219" s="263"/>
      <c r="I219" s="263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H220" s="263"/>
      <c r="I220" s="263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H221" s="263"/>
      <c r="I221" s="263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H222" s="263"/>
      <c r="I222" s="263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H223" s="263"/>
      <c r="I223" s="263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H224" s="263"/>
      <c r="I224" s="263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H225" s="263"/>
      <c r="I225" s="263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H226" s="263"/>
      <c r="I226" s="263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H227" s="263"/>
      <c r="I227" s="263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H228" s="263"/>
      <c r="I228" s="263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H229" s="263"/>
      <c r="I229" s="263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H230" s="263"/>
      <c r="I230" s="263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H231" s="263"/>
      <c r="I231" s="263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H232" s="263"/>
      <c r="I232" s="263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H233" s="263"/>
      <c r="I233" s="263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H234" s="263"/>
      <c r="I234" s="263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H235" s="263"/>
      <c r="I235" s="263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H236" s="263"/>
      <c r="I236" s="263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H237" s="263"/>
      <c r="I237" s="263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H238" s="263"/>
      <c r="I238" s="263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H239" s="263"/>
      <c r="I239" s="263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H240" s="263"/>
      <c r="I240" s="263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H241" s="263"/>
      <c r="I241" s="263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H242" s="263"/>
      <c r="I242" s="263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H243" s="263"/>
      <c r="I243" s="263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H244" s="263"/>
      <c r="I244" s="263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H245" s="263"/>
      <c r="I245" s="263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H246" s="263"/>
      <c r="I246" s="263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H247" s="263"/>
      <c r="I247" s="263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H248" s="263"/>
      <c r="I248" s="263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H249" s="263"/>
      <c r="I249" s="263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H250" s="263"/>
      <c r="I250" s="263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H251" s="263"/>
      <c r="I251" s="263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H252" s="263"/>
      <c r="I252" s="263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H253" s="263"/>
      <c r="I253" s="263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H254" s="263"/>
      <c r="I254" s="263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H255" s="263"/>
      <c r="I255" s="263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H256" s="263"/>
      <c r="I256" s="263"/>
      <c r="L256" s="14"/>
      <c r="M256" s="14"/>
      <c r="N256" s="14"/>
      <c r="O256" s="14"/>
      <c r="P256" s="14"/>
      <c r="Q256" s="14"/>
      <c r="R256" s="14"/>
      <c r="S256" s="14"/>
      <c r="T256" s="14"/>
      <c r="U256" s="68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H257" s="263"/>
      <c r="I257" s="263"/>
      <c r="L257" s="14"/>
      <c r="M257" s="14"/>
      <c r="N257" s="14"/>
      <c r="O257" s="14"/>
      <c r="P257" s="14"/>
      <c r="Q257" s="14"/>
      <c r="R257" s="14"/>
      <c r="S257" s="14"/>
      <c r="T257" s="14"/>
      <c r="U257" s="68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H258" s="263"/>
      <c r="I258" s="263"/>
      <c r="L258" s="14"/>
      <c r="M258" s="14"/>
      <c r="N258" s="14"/>
      <c r="O258" s="14"/>
      <c r="P258" s="14"/>
      <c r="Q258" s="14"/>
      <c r="R258" s="14"/>
      <c r="S258" s="14"/>
      <c r="T258" s="14"/>
      <c r="U258" s="68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H259" s="263"/>
      <c r="I259" s="263"/>
      <c r="L259" s="14"/>
      <c r="M259" s="14"/>
      <c r="N259" s="14"/>
      <c r="O259" s="14"/>
      <c r="P259" s="14"/>
      <c r="Q259" s="14"/>
      <c r="R259" s="14"/>
      <c r="S259" s="14"/>
      <c r="T259" s="14"/>
      <c r="U259" s="68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H260" s="263"/>
      <c r="I260" s="263"/>
      <c r="L260" s="14"/>
      <c r="M260" s="14"/>
      <c r="N260" s="14"/>
      <c r="O260" s="14"/>
      <c r="P260" s="14"/>
      <c r="Q260" s="14"/>
      <c r="R260" s="14"/>
      <c r="S260" s="14"/>
      <c r="T260" s="14"/>
      <c r="U260" s="68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H261" s="263"/>
      <c r="I261" s="263"/>
      <c r="L261" s="14"/>
      <c r="M261" s="14"/>
      <c r="N261" s="14"/>
      <c r="O261" s="14"/>
      <c r="P261" s="14"/>
      <c r="Q261" s="14"/>
      <c r="R261" s="14"/>
      <c r="S261" s="14"/>
      <c r="T261" s="14"/>
      <c r="U261" s="68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H262" s="263"/>
      <c r="I262" s="263"/>
      <c r="L262" s="14"/>
      <c r="M262" s="14"/>
      <c r="N262" s="14"/>
      <c r="O262" s="14"/>
      <c r="P262" s="14"/>
      <c r="Q262" s="14"/>
      <c r="R262" s="14"/>
      <c r="S262" s="14"/>
      <c r="T262" s="14"/>
      <c r="U262" s="68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H263" s="263"/>
      <c r="I263" s="263"/>
      <c r="L263" s="14"/>
      <c r="M263" s="14"/>
      <c r="N263" s="14"/>
      <c r="O263" s="14"/>
      <c r="P263" s="14"/>
      <c r="Q263" s="14"/>
      <c r="R263" s="14"/>
      <c r="S263" s="14"/>
      <c r="T263" s="14"/>
      <c r="U263" s="68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H264" s="263"/>
      <c r="I264" s="263"/>
      <c r="L264" s="14"/>
      <c r="M264" s="14"/>
      <c r="N264" s="14"/>
      <c r="O264" s="14"/>
      <c r="P264" s="14"/>
      <c r="Q264" s="14"/>
      <c r="R264" s="14"/>
      <c r="S264" s="14"/>
      <c r="T264" s="14"/>
      <c r="U264" s="68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H265" s="263"/>
      <c r="I265" s="263"/>
      <c r="L265" s="14"/>
      <c r="M265" s="14"/>
      <c r="N265" s="14"/>
      <c r="O265" s="14"/>
      <c r="P265" s="14"/>
      <c r="Q265" s="14"/>
      <c r="R265" s="14"/>
      <c r="S265" s="14"/>
      <c r="T265" s="14"/>
      <c r="U265" s="68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H266" s="263"/>
      <c r="I266" s="263"/>
      <c r="L266" s="14"/>
      <c r="M266" s="14"/>
      <c r="N266" s="14"/>
      <c r="O266" s="14"/>
      <c r="P266" s="14"/>
      <c r="Q266" s="14"/>
      <c r="R266" s="14"/>
      <c r="S266" s="14"/>
      <c r="T266" s="14"/>
      <c r="U266" s="68"/>
      <c r="V266" s="14"/>
    </row>
    <row r="267" spans="1:22" s="21" customFormat="1">
      <c r="A267" s="14"/>
      <c r="B267" s="19"/>
      <c r="C267" s="31"/>
      <c r="D267" s="31"/>
      <c r="E267" s="113"/>
      <c r="F267" s="114"/>
      <c r="G267" s="114"/>
      <c r="H267" s="263"/>
      <c r="I267" s="263"/>
      <c r="L267" s="14"/>
      <c r="M267" s="14"/>
      <c r="N267" s="14"/>
      <c r="O267" s="14"/>
      <c r="P267" s="14"/>
      <c r="Q267" s="14"/>
      <c r="R267" s="14"/>
      <c r="S267" s="14"/>
      <c r="T267" s="14"/>
      <c r="U267" s="68"/>
      <c r="V267" s="14"/>
    </row>
    <row r="268" spans="1:22" s="21" customFormat="1">
      <c r="A268" s="14"/>
      <c r="B268" s="19"/>
      <c r="C268" s="31"/>
      <c r="D268" s="31"/>
      <c r="E268" s="113"/>
      <c r="F268" s="114"/>
      <c r="G268" s="114"/>
      <c r="H268" s="263"/>
      <c r="I268" s="263"/>
      <c r="L268" s="14"/>
      <c r="M268" s="14"/>
      <c r="N268" s="14"/>
      <c r="O268" s="14"/>
      <c r="P268" s="14"/>
      <c r="Q268" s="14"/>
      <c r="R268" s="14"/>
      <c r="S268" s="14"/>
      <c r="T268" s="14"/>
      <c r="U268" s="68"/>
      <c r="V268" s="14"/>
    </row>
    <row r="269" spans="1:22" s="21" customFormat="1">
      <c r="A269" s="14"/>
      <c r="B269" s="19"/>
      <c r="C269" s="31"/>
      <c r="D269" s="31"/>
      <c r="E269" s="113"/>
      <c r="F269" s="114"/>
      <c r="G269" s="114"/>
      <c r="H269" s="263"/>
      <c r="I269" s="263"/>
      <c r="L269" s="14"/>
      <c r="M269" s="14"/>
      <c r="N269" s="14"/>
      <c r="O269" s="14"/>
      <c r="P269" s="14"/>
      <c r="Q269" s="14"/>
      <c r="R269" s="14"/>
      <c r="S269" s="14"/>
      <c r="T269" s="14"/>
      <c r="U269" s="68"/>
      <c r="V269" s="14"/>
    </row>
    <row r="270" spans="1:22" s="21" customFormat="1">
      <c r="A270" s="14"/>
      <c r="B270" s="19"/>
      <c r="C270" s="31"/>
      <c r="D270" s="31"/>
      <c r="E270" s="113"/>
      <c r="F270" s="114"/>
      <c r="G270" s="114"/>
      <c r="H270" s="263"/>
      <c r="I270" s="263"/>
      <c r="L270" s="14"/>
      <c r="M270" s="14"/>
      <c r="N270" s="14"/>
      <c r="O270" s="14"/>
      <c r="P270" s="14"/>
      <c r="Q270" s="14"/>
      <c r="R270" s="14"/>
      <c r="S270" s="14"/>
      <c r="T270" s="14"/>
      <c r="U270" s="68"/>
      <c r="V270" s="14"/>
    </row>
    <row r="271" spans="1:22" s="21" customFormat="1">
      <c r="A271" s="14"/>
      <c r="B271" s="19"/>
      <c r="C271" s="31"/>
      <c r="D271" s="31"/>
      <c r="E271" s="113"/>
      <c r="F271" s="114"/>
      <c r="G271" s="114"/>
      <c r="H271" s="263"/>
      <c r="I271" s="263"/>
      <c r="L271" s="14"/>
      <c r="M271" s="14"/>
      <c r="N271" s="14"/>
      <c r="O271" s="14"/>
      <c r="P271" s="14"/>
      <c r="Q271" s="14"/>
      <c r="R271" s="14"/>
      <c r="S271" s="14"/>
      <c r="T271" s="14"/>
      <c r="U271" s="68"/>
      <c r="V271" s="14"/>
    </row>
    <row r="272" spans="1:22" s="21" customFormat="1">
      <c r="A272" s="14"/>
      <c r="B272" s="19"/>
      <c r="C272" s="31"/>
      <c r="D272" s="31"/>
      <c r="E272" s="113"/>
      <c r="F272" s="114"/>
      <c r="G272" s="114"/>
      <c r="H272" s="263"/>
      <c r="I272" s="263"/>
      <c r="L272" s="14"/>
      <c r="M272" s="14"/>
      <c r="N272" s="14"/>
      <c r="O272" s="14"/>
      <c r="P272" s="14"/>
      <c r="Q272" s="14"/>
      <c r="R272" s="14"/>
      <c r="S272" s="14"/>
      <c r="T272" s="14"/>
      <c r="U272" s="68"/>
      <c r="V272" s="14"/>
    </row>
    <row r="273" spans="1:22" s="21" customFormat="1">
      <c r="A273" s="14"/>
      <c r="B273" s="19"/>
      <c r="C273" s="31"/>
      <c r="D273" s="31"/>
      <c r="E273" s="113"/>
      <c r="F273" s="114"/>
      <c r="G273" s="114"/>
      <c r="H273" s="263"/>
      <c r="I273" s="263"/>
      <c r="L273" s="14"/>
      <c r="M273" s="14"/>
      <c r="N273" s="14"/>
      <c r="O273" s="14"/>
      <c r="P273" s="14"/>
      <c r="Q273" s="14"/>
      <c r="R273" s="14"/>
      <c r="S273" s="14"/>
      <c r="T273" s="14"/>
      <c r="U273" s="68"/>
      <c r="V273" s="14"/>
    </row>
    <row r="274" spans="1:22" s="21" customFormat="1">
      <c r="A274" s="14"/>
      <c r="B274" s="19"/>
      <c r="C274" s="31"/>
      <c r="D274" s="31"/>
      <c r="E274" s="113"/>
      <c r="F274" s="114"/>
      <c r="G274" s="114"/>
      <c r="H274" s="263"/>
      <c r="I274" s="263"/>
      <c r="L274" s="14"/>
      <c r="M274" s="14"/>
      <c r="N274" s="14"/>
      <c r="O274" s="14"/>
      <c r="P274" s="14"/>
      <c r="Q274" s="14"/>
      <c r="R274" s="14"/>
      <c r="S274" s="14"/>
      <c r="T274" s="14"/>
      <c r="U274" s="68"/>
      <c r="V274" s="14"/>
    </row>
    <row r="275" spans="1:22" s="21" customFormat="1">
      <c r="A275" s="14"/>
      <c r="B275" s="19"/>
      <c r="C275" s="31"/>
      <c r="D275" s="31"/>
      <c r="E275" s="113"/>
      <c r="F275" s="114"/>
      <c r="G275" s="114"/>
      <c r="H275" s="263"/>
      <c r="I275" s="263"/>
      <c r="L275" s="14"/>
      <c r="M275" s="14"/>
      <c r="N275" s="14"/>
      <c r="O275" s="14"/>
      <c r="P275" s="14"/>
      <c r="Q275" s="14"/>
      <c r="R275" s="14"/>
      <c r="S275" s="14"/>
      <c r="T275" s="14"/>
      <c r="U275" s="68"/>
      <c r="V275" s="14"/>
    </row>
    <row r="276" spans="1:22" s="21" customFormat="1">
      <c r="A276" s="14"/>
      <c r="B276" s="19"/>
      <c r="C276" s="31"/>
      <c r="D276" s="31"/>
      <c r="E276" s="113"/>
      <c r="F276" s="114"/>
      <c r="G276" s="114"/>
      <c r="H276" s="263"/>
      <c r="I276" s="263"/>
      <c r="L276" s="14"/>
      <c r="M276" s="14"/>
      <c r="N276" s="14"/>
      <c r="O276" s="14"/>
      <c r="P276" s="14"/>
      <c r="Q276" s="14"/>
      <c r="R276" s="14"/>
      <c r="S276" s="14"/>
      <c r="T276" s="14"/>
      <c r="U276" s="68"/>
      <c r="V276" s="14"/>
    </row>
    <row r="277" spans="1:22" s="21" customFormat="1">
      <c r="A277" s="14"/>
      <c r="B277" s="19"/>
      <c r="C277" s="31"/>
      <c r="D277" s="31"/>
      <c r="E277" s="113"/>
      <c r="F277" s="114"/>
      <c r="G277" s="114"/>
      <c r="H277" s="263"/>
      <c r="I277" s="263"/>
      <c r="L277" s="14"/>
      <c r="M277" s="14"/>
      <c r="N277" s="14"/>
      <c r="O277" s="14"/>
      <c r="P277" s="14"/>
      <c r="Q277" s="14"/>
      <c r="R277" s="14"/>
      <c r="S277" s="14"/>
      <c r="T277" s="14"/>
      <c r="U277" s="68"/>
      <c r="V277" s="14"/>
    </row>
    <row r="278" spans="1:22" s="21" customFormat="1">
      <c r="A278" s="14"/>
      <c r="B278" s="19"/>
      <c r="C278" s="31"/>
      <c r="D278" s="31"/>
      <c r="E278" s="113"/>
      <c r="F278" s="114"/>
      <c r="G278" s="114"/>
      <c r="H278" s="263"/>
      <c r="I278" s="263"/>
      <c r="L278" s="14"/>
      <c r="M278" s="14"/>
      <c r="N278" s="14"/>
      <c r="O278" s="14"/>
      <c r="P278" s="14"/>
      <c r="Q278" s="14"/>
      <c r="R278" s="14"/>
      <c r="S278" s="14"/>
      <c r="T278" s="14"/>
      <c r="U278" s="68"/>
      <c r="V278" s="14"/>
    </row>
    <row r="279" spans="1:22" s="21" customFormat="1">
      <c r="A279" s="14"/>
      <c r="B279" s="19"/>
      <c r="C279" s="31"/>
      <c r="D279" s="31"/>
      <c r="E279" s="113"/>
      <c r="F279" s="114"/>
      <c r="G279" s="114"/>
      <c r="H279" s="263"/>
      <c r="I279" s="263"/>
      <c r="L279" s="14"/>
      <c r="M279" s="14"/>
      <c r="N279" s="14"/>
      <c r="O279" s="14"/>
      <c r="P279" s="14"/>
      <c r="Q279" s="14"/>
      <c r="R279" s="14"/>
      <c r="S279" s="14"/>
      <c r="T279" s="14"/>
      <c r="U279" s="68"/>
      <c r="V279" s="14"/>
    </row>
    <row r="280" spans="1:22" s="21" customFormat="1">
      <c r="A280" s="14"/>
      <c r="B280" s="19"/>
      <c r="C280" s="31"/>
      <c r="D280" s="31"/>
      <c r="E280" s="113"/>
      <c r="F280" s="114"/>
      <c r="G280" s="114"/>
      <c r="H280" s="263"/>
      <c r="I280" s="263"/>
      <c r="L280" s="14"/>
      <c r="M280" s="14"/>
      <c r="N280" s="14"/>
      <c r="O280" s="14"/>
      <c r="P280" s="14"/>
      <c r="Q280" s="14"/>
      <c r="R280" s="14"/>
      <c r="S280" s="14"/>
      <c r="T280" s="14"/>
      <c r="U280" s="68"/>
      <c r="V280" s="14"/>
    </row>
    <row r="281" spans="1:22" s="21" customFormat="1">
      <c r="A281" s="14"/>
      <c r="B281" s="19"/>
      <c r="C281" s="31"/>
      <c r="D281" s="31"/>
      <c r="E281" s="113"/>
      <c r="F281" s="114"/>
      <c r="G281" s="114"/>
      <c r="H281" s="263"/>
      <c r="I281" s="263"/>
      <c r="L281" s="14"/>
      <c r="M281" s="14"/>
      <c r="N281" s="14"/>
      <c r="O281" s="14"/>
      <c r="P281" s="14"/>
      <c r="Q281" s="14"/>
      <c r="R281" s="14"/>
      <c r="S281" s="14"/>
      <c r="T281" s="14"/>
      <c r="U281" s="68"/>
      <c r="V281" s="14"/>
    </row>
    <row r="282" spans="1:22" s="21" customFormat="1">
      <c r="A282" s="14"/>
      <c r="B282" s="19"/>
      <c r="C282" s="31"/>
      <c r="D282" s="31"/>
      <c r="E282" s="113"/>
      <c r="F282" s="114"/>
      <c r="G282" s="114"/>
      <c r="H282" s="263"/>
      <c r="I282" s="263"/>
      <c r="L282" s="14"/>
      <c r="M282" s="14"/>
      <c r="N282" s="14"/>
      <c r="O282" s="14"/>
      <c r="P282" s="14"/>
      <c r="Q282" s="14"/>
      <c r="R282" s="14"/>
      <c r="S282" s="14"/>
      <c r="T282" s="14"/>
      <c r="U282" s="68"/>
      <c r="V282" s="14"/>
    </row>
    <row r="283" spans="1:22" s="21" customFormat="1">
      <c r="A283" s="14"/>
      <c r="B283" s="19"/>
      <c r="C283" s="31"/>
      <c r="D283" s="31"/>
      <c r="E283" s="113"/>
      <c r="F283" s="114"/>
      <c r="G283" s="114"/>
      <c r="H283" s="263"/>
      <c r="I283" s="263"/>
      <c r="L283" s="14"/>
      <c r="M283" s="14"/>
      <c r="N283" s="14"/>
      <c r="O283" s="14"/>
      <c r="P283" s="14"/>
      <c r="Q283" s="14"/>
      <c r="R283" s="14"/>
      <c r="S283" s="14"/>
      <c r="T283" s="14"/>
      <c r="U283" s="68"/>
      <c r="V283" s="14"/>
    </row>
    <row r="284" spans="1:22" s="21" customFormat="1">
      <c r="A284" s="14"/>
      <c r="B284" s="19"/>
      <c r="C284" s="31"/>
      <c r="D284" s="31"/>
      <c r="E284" s="113"/>
      <c r="F284" s="114"/>
      <c r="G284" s="114"/>
      <c r="H284" s="263"/>
      <c r="I284" s="263"/>
      <c r="L284" s="14"/>
      <c r="M284" s="14"/>
      <c r="N284" s="14"/>
      <c r="O284" s="14"/>
      <c r="P284" s="14"/>
      <c r="Q284" s="14"/>
      <c r="R284" s="14"/>
      <c r="S284" s="14"/>
      <c r="T284" s="14"/>
      <c r="U284" s="68"/>
      <c r="V284" s="14"/>
    </row>
    <row r="285" spans="1:22" s="21" customFormat="1">
      <c r="A285" s="14"/>
      <c r="B285" s="19"/>
      <c r="C285" s="31"/>
      <c r="D285" s="31"/>
      <c r="E285" s="113"/>
      <c r="F285" s="114"/>
      <c r="G285" s="114"/>
      <c r="H285" s="263"/>
      <c r="I285" s="263"/>
      <c r="L285" s="14"/>
      <c r="M285" s="14"/>
      <c r="N285" s="14"/>
      <c r="O285" s="14"/>
      <c r="P285" s="14"/>
      <c r="Q285" s="14"/>
      <c r="R285" s="14"/>
      <c r="S285" s="14"/>
      <c r="T285" s="14"/>
      <c r="U285" s="68"/>
      <c r="V285" s="14"/>
    </row>
    <row r="286" spans="1:22" s="21" customFormat="1">
      <c r="A286" s="14"/>
      <c r="B286" s="19"/>
      <c r="C286" s="31"/>
      <c r="D286" s="31"/>
      <c r="E286" s="113"/>
      <c r="F286" s="114"/>
      <c r="G286" s="114"/>
      <c r="H286" s="263"/>
      <c r="I286" s="263"/>
      <c r="L286" s="14"/>
      <c r="M286" s="14"/>
      <c r="N286" s="14"/>
      <c r="O286" s="14"/>
      <c r="P286" s="14"/>
      <c r="Q286" s="14"/>
      <c r="R286" s="14"/>
      <c r="S286" s="14"/>
      <c r="T286" s="14"/>
      <c r="U286" s="68"/>
      <c r="V286" s="14"/>
    </row>
    <row r="287" spans="1:22" s="21" customFormat="1">
      <c r="A287" s="14"/>
      <c r="B287" s="19"/>
      <c r="C287" s="31"/>
      <c r="D287" s="31"/>
      <c r="E287" s="113"/>
      <c r="F287" s="114"/>
      <c r="G287" s="114"/>
      <c r="H287" s="263"/>
      <c r="I287" s="263"/>
      <c r="L287" s="14"/>
      <c r="M287" s="14"/>
      <c r="N287" s="14"/>
      <c r="O287" s="14"/>
      <c r="P287" s="14"/>
      <c r="Q287" s="14"/>
      <c r="R287" s="14"/>
      <c r="S287" s="14"/>
      <c r="T287" s="14"/>
      <c r="U287" s="68"/>
      <c r="V287" s="14"/>
    </row>
    <row r="288" spans="1:22" s="21" customFormat="1">
      <c r="A288" s="14"/>
      <c r="B288" s="19"/>
      <c r="C288" s="31"/>
      <c r="D288" s="31"/>
      <c r="E288" s="113"/>
      <c r="F288" s="114"/>
      <c r="G288" s="114"/>
      <c r="H288" s="263"/>
      <c r="I288" s="263"/>
      <c r="L288" s="14"/>
      <c r="M288" s="14"/>
      <c r="N288" s="14"/>
      <c r="O288" s="14"/>
      <c r="P288" s="14"/>
      <c r="Q288" s="14"/>
      <c r="R288" s="14"/>
      <c r="S288" s="14"/>
      <c r="T288" s="14"/>
      <c r="U288" s="68"/>
      <c r="V288" s="14"/>
    </row>
    <row r="289" spans="1:22" s="21" customFormat="1">
      <c r="A289" s="14"/>
      <c r="B289" s="19"/>
      <c r="C289" s="31"/>
      <c r="D289" s="31"/>
      <c r="E289" s="113"/>
      <c r="F289" s="114"/>
      <c r="G289" s="114"/>
      <c r="H289" s="263"/>
      <c r="I289" s="263"/>
      <c r="L289" s="14"/>
      <c r="M289" s="14"/>
      <c r="N289" s="14"/>
      <c r="O289" s="14"/>
      <c r="P289" s="14"/>
      <c r="Q289" s="14"/>
      <c r="R289" s="14"/>
      <c r="S289" s="14"/>
      <c r="T289" s="14"/>
      <c r="U289" s="68"/>
      <c r="V289" s="14"/>
    </row>
    <row r="290" spans="1:22" s="21" customFormat="1">
      <c r="A290" s="14"/>
      <c r="B290" s="19"/>
      <c r="C290" s="31"/>
      <c r="D290" s="31"/>
      <c r="E290" s="113"/>
      <c r="F290" s="114"/>
      <c r="G290" s="114"/>
      <c r="H290" s="263"/>
      <c r="I290" s="263"/>
      <c r="L290" s="14"/>
      <c r="M290" s="14"/>
      <c r="N290" s="14"/>
      <c r="O290" s="14"/>
      <c r="P290" s="14"/>
      <c r="Q290" s="14"/>
      <c r="R290" s="14"/>
      <c r="S290" s="14"/>
      <c r="T290" s="14"/>
      <c r="U290" s="68"/>
      <c r="V290" s="14"/>
    </row>
    <row r="291" spans="1:22" s="21" customFormat="1">
      <c r="A291" s="14"/>
      <c r="B291" s="19"/>
      <c r="C291" s="31"/>
      <c r="D291" s="31"/>
      <c r="E291" s="113"/>
      <c r="F291" s="114"/>
      <c r="G291" s="114"/>
      <c r="H291" s="263"/>
      <c r="I291" s="263"/>
      <c r="L291" s="14"/>
      <c r="M291" s="14"/>
      <c r="N291" s="14"/>
      <c r="O291" s="14"/>
      <c r="P291" s="14"/>
      <c r="Q291" s="14"/>
      <c r="R291" s="14"/>
      <c r="S291" s="14"/>
      <c r="T291" s="14"/>
      <c r="U291" s="68"/>
      <c r="V291" s="14"/>
    </row>
    <row r="292" spans="1:22" s="21" customFormat="1">
      <c r="A292" s="14"/>
      <c r="B292" s="19"/>
      <c r="C292" s="31"/>
      <c r="D292" s="31"/>
      <c r="E292" s="113"/>
      <c r="F292" s="114"/>
      <c r="G292" s="114"/>
      <c r="H292" s="263"/>
      <c r="I292" s="263"/>
      <c r="L292" s="14"/>
      <c r="M292" s="14"/>
      <c r="N292" s="14"/>
      <c r="O292" s="14"/>
      <c r="P292" s="14"/>
      <c r="Q292" s="14"/>
      <c r="R292" s="14"/>
      <c r="S292" s="14"/>
      <c r="T292" s="14"/>
      <c r="U292" s="68"/>
      <c r="V292" s="14"/>
    </row>
    <row r="293" spans="1:22" s="21" customFormat="1">
      <c r="A293" s="14"/>
      <c r="B293" s="19"/>
      <c r="C293" s="31"/>
      <c r="D293" s="31"/>
      <c r="E293" s="113"/>
      <c r="F293" s="114"/>
      <c r="G293" s="114"/>
      <c r="H293" s="263"/>
      <c r="I293" s="263"/>
      <c r="L293" s="14"/>
      <c r="M293" s="14"/>
      <c r="N293" s="14"/>
      <c r="O293" s="14"/>
      <c r="P293" s="14"/>
      <c r="Q293" s="14"/>
      <c r="R293" s="14"/>
      <c r="S293" s="14"/>
      <c r="T293" s="14"/>
      <c r="U293" s="68"/>
      <c r="V293" s="14"/>
    </row>
    <row r="294" spans="1:22" s="21" customFormat="1">
      <c r="A294" s="14"/>
      <c r="B294" s="19"/>
      <c r="C294" s="31"/>
      <c r="D294" s="31"/>
      <c r="E294" s="113"/>
      <c r="F294" s="114"/>
      <c r="G294" s="114"/>
      <c r="H294" s="263"/>
      <c r="I294" s="263"/>
      <c r="L294" s="14"/>
      <c r="M294" s="14"/>
      <c r="N294" s="14"/>
      <c r="O294" s="14"/>
      <c r="P294" s="14"/>
      <c r="Q294" s="14"/>
      <c r="R294" s="14"/>
      <c r="S294" s="14"/>
      <c r="T294" s="14"/>
      <c r="U294" s="68"/>
      <c r="V294" s="14"/>
    </row>
    <row r="295" spans="1:22" s="21" customFormat="1">
      <c r="A295" s="14"/>
      <c r="B295" s="19"/>
      <c r="C295" s="31"/>
      <c r="D295" s="31"/>
      <c r="E295" s="113"/>
      <c r="F295" s="114"/>
      <c r="G295" s="114"/>
      <c r="H295" s="263"/>
      <c r="I295" s="263"/>
      <c r="L295" s="14"/>
      <c r="M295" s="14"/>
      <c r="N295" s="14"/>
      <c r="O295" s="14"/>
      <c r="P295" s="14"/>
      <c r="Q295" s="14"/>
      <c r="R295" s="14"/>
      <c r="S295" s="14"/>
      <c r="T295" s="14"/>
      <c r="U295" s="68"/>
      <c r="V295" s="14"/>
    </row>
    <row r="296" spans="1:22" s="21" customFormat="1">
      <c r="A296" s="14"/>
      <c r="B296" s="19"/>
      <c r="C296" s="31"/>
      <c r="D296" s="31"/>
      <c r="E296" s="113"/>
      <c r="F296" s="114"/>
      <c r="G296" s="114"/>
      <c r="H296" s="263"/>
      <c r="I296" s="263"/>
      <c r="L296" s="14"/>
      <c r="M296" s="14"/>
      <c r="N296" s="14"/>
      <c r="O296" s="14"/>
      <c r="P296" s="14"/>
      <c r="Q296" s="14"/>
      <c r="R296" s="14"/>
      <c r="S296" s="14"/>
      <c r="T296" s="14"/>
      <c r="U296" s="68"/>
      <c r="V296" s="14"/>
    </row>
    <row r="297" spans="1:22" s="21" customFormat="1">
      <c r="A297" s="14"/>
      <c r="B297" s="19"/>
      <c r="C297" s="31"/>
      <c r="D297" s="31"/>
      <c r="E297" s="113"/>
      <c r="F297" s="114"/>
      <c r="G297" s="114"/>
      <c r="H297" s="263"/>
      <c r="I297" s="263"/>
      <c r="L297" s="14"/>
      <c r="M297" s="14"/>
      <c r="N297" s="14"/>
      <c r="O297" s="14"/>
      <c r="P297" s="14"/>
      <c r="Q297" s="14"/>
      <c r="R297" s="14"/>
      <c r="S297" s="14"/>
      <c r="T297" s="14"/>
      <c r="U297" s="68"/>
      <c r="V297" s="14"/>
    </row>
    <row r="298" spans="1:22" s="21" customFormat="1">
      <c r="A298" s="14"/>
      <c r="B298" s="19"/>
      <c r="C298" s="31"/>
      <c r="D298" s="31"/>
      <c r="E298" s="113"/>
      <c r="F298" s="114"/>
      <c r="G298" s="114"/>
      <c r="H298" s="263"/>
      <c r="I298" s="263"/>
      <c r="L298" s="14"/>
      <c r="M298" s="14"/>
      <c r="N298" s="14"/>
      <c r="O298" s="14"/>
      <c r="P298" s="14"/>
      <c r="Q298" s="14"/>
      <c r="R298" s="14"/>
      <c r="S298" s="14"/>
      <c r="T298" s="14"/>
      <c r="U298" s="68"/>
      <c r="V298" s="14"/>
    </row>
    <row r="299" spans="1:22" s="21" customFormat="1">
      <c r="A299" s="14"/>
      <c r="B299" s="19"/>
      <c r="C299" s="31"/>
      <c r="D299" s="31"/>
      <c r="E299" s="113"/>
      <c r="F299" s="114"/>
      <c r="G299" s="114"/>
      <c r="H299" s="263"/>
      <c r="I299" s="263"/>
      <c r="L299" s="14"/>
      <c r="M299" s="14"/>
      <c r="N299" s="14"/>
      <c r="O299" s="14"/>
      <c r="P299" s="14"/>
      <c r="Q299" s="14"/>
      <c r="R299" s="14"/>
      <c r="S299" s="14"/>
      <c r="T299" s="14"/>
      <c r="U299" s="68"/>
      <c r="V299" s="14"/>
    </row>
    <row r="300" spans="1:22" s="21" customFormat="1">
      <c r="A300" s="14"/>
      <c r="B300" s="19"/>
      <c r="C300" s="31"/>
      <c r="D300" s="31"/>
      <c r="E300" s="113"/>
      <c r="F300" s="114"/>
      <c r="G300" s="114"/>
      <c r="H300" s="263"/>
      <c r="I300" s="263"/>
      <c r="L300" s="14"/>
      <c r="M300" s="14"/>
      <c r="N300" s="14"/>
      <c r="O300" s="14"/>
      <c r="P300" s="14"/>
      <c r="Q300" s="14"/>
      <c r="R300" s="14"/>
      <c r="S300" s="14"/>
      <c r="T300" s="14"/>
      <c r="U300" s="68"/>
      <c r="V300" s="14"/>
    </row>
    <row r="301" spans="1:22" s="21" customFormat="1">
      <c r="A301" s="14"/>
      <c r="B301" s="19"/>
      <c r="C301" s="31"/>
      <c r="D301" s="31"/>
      <c r="E301" s="113"/>
      <c r="F301" s="114"/>
      <c r="G301" s="114"/>
      <c r="H301" s="263"/>
      <c r="I301" s="263"/>
      <c r="L301" s="14"/>
      <c r="M301" s="14"/>
      <c r="N301" s="14"/>
      <c r="O301" s="14"/>
      <c r="P301" s="14"/>
      <c r="Q301" s="14"/>
      <c r="R301" s="14"/>
      <c r="S301" s="14"/>
      <c r="T301" s="14"/>
      <c r="U301" s="68"/>
      <c r="V301" s="14"/>
    </row>
    <row r="302" spans="1:22" s="21" customFormat="1">
      <c r="A302" s="14"/>
      <c r="B302" s="19"/>
      <c r="C302" s="31"/>
      <c r="D302" s="31"/>
      <c r="E302" s="113"/>
      <c r="F302" s="114"/>
      <c r="G302" s="114"/>
      <c r="H302" s="263"/>
      <c r="I302" s="263"/>
      <c r="L302" s="14"/>
      <c r="M302" s="14"/>
      <c r="N302" s="14"/>
      <c r="O302" s="14"/>
      <c r="P302" s="14"/>
      <c r="Q302" s="14"/>
      <c r="R302" s="14"/>
      <c r="S302" s="14"/>
      <c r="T302" s="14"/>
      <c r="U302" s="68"/>
      <c r="V302" s="14"/>
    </row>
    <row r="303" spans="1:22" s="21" customFormat="1">
      <c r="A303" s="14"/>
      <c r="B303" s="19"/>
      <c r="C303" s="31"/>
      <c r="D303" s="31"/>
      <c r="E303" s="113"/>
      <c r="F303" s="114"/>
      <c r="G303" s="114"/>
      <c r="H303" s="263"/>
      <c r="I303" s="263"/>
      <c r="L303" s="14"/>
      <c r="M303" s="14"/>
      <c r="N303" s="14"/>
      <c r="O303" s="14"/>
      <c r="P303" s="14"/>
      <c r="Q303" s="14"/>
      <c r="R303" s="14"/>
      <c r="S303" s="14"/>
      <c r="T303" s="14"/>
      <c r="U303" s="68"/>
      <c r="V303" s="14"/>
    </row>
    <row r="304" spans="1:22" s="21" customFormat="1">
      <c r="A304" s="14"/>
      <c r="B304" s="19"/>
      <c r="C304" s="31"/>
      <c r="D304" s="31"/>
      <c r="E304" s="113"/>
      <c r="F304" s="114"/>
      <c r="G304" s="114"/>
      <c r="H304" s="263"/>
      <c r="I304" s="263"/>
      <c r="L304" s="14"/>
      <c r="M304" s="14"/>
      <c r="N304" s="14"/>
      <c r="O304" s="14"/>
      <c r="P304" s="14"/>
      <c r="Q304" s="14"/>
      <c r="R304" s="14"/>
      <c r="S304" s="14"/>
      <c r="T304" s="14"/>
      <c r="U304" s="68"/>
      <c r="V304" s="14"/>
    </row>
    <row r="305" spans="1:22" s="21" customFormat="1">
      <c r="A305" s="14"/>
      <c r="B305" s="19"/>
      <c r="C305" s="31"/>
      <c r="D305" s="31"/>
      <c r="E305" s="113"/>
      <c r="F305" s="114"/>
      <c r="G305" s="114"/>
      <c r="H305" s="263"/>
      <c r="I305" s="263"/>
      <c r="L305" s="14"/>
      <c r="M305" s="14"/>
      <c r="N305" s="14"/>
      <c r="O305" s="14"/>
      <c r="P305" s="14"/>
      <c r="Q305" s="14"/>
      <c r="R305" s="14"/>
      <c r="S305" s="14"/>
      <c r="T305" s="14"/>
      <c r="U305" s="68"/>
      <c r="V305" s="14"/>
    </row>
    <row r="306" spans="1:22" s="21" customFormat="1">
      <c r="A306" s="14"/>
      <c r="B306" s="19"/>
      <c r="C306" s="31"/>
      <c r="D306" s="31"/>
      <c r="E306" s="113"/>
      <c r="F306" s="114"/>
      <c r="G306" s="114"/>
      <c r="H306" s="263"/>
      <c r="I306" s="263"/>
      <c r="L306" s="14"/>
      <c r="M306" s="14"/>
      <c r="N306" s="14"/>
      <c r="O306" s="14"/>
      <c r="P306" s="14"/>
      <c r="Q306" s="14"/>
      <c r="R306" s="14"/>
      <c r="S306" s="14"/>
      <c r="T306" s="14"/>
      <c r="U306" s="68"/>
      <c r="V306" s="14"/>
    </row>
    <row r="307" spans="1:22" s="21" customFormat="1">
      <c r="A307" s="14"/>
      <c r="B307" s="19"/>
      <c r="C307" s="31"/>
      <c r="D307" s="31"/>
      <c r="E307" s="113"/>
      <c r="F307" s="114"/>
      <c r="G307" s="114"/>
      <c r="H307" s="263"/>
      <c r="I307" s="263"/>
      <c r="L307" s="14"/>
      <c r="M307" s="14"/>
      <c r="N307" s="14"/>
      <c r="O307" s="14"/>
      <c r="P307" s="14"/>
      <c r="Q307" s="14"/>
      <c r="R307" s="14"/>
      <c r="S307" s="14"/>
      <c r="T307" s="14"/>
      <c r="U307" s="68"/>
      <c r="V307" s="14"/>
    </row>
    <row r="308" spans="1:22" s="21" customFormat="1">
      <c r="A308" s="14"/>
      <c r="B308" s="19"/>
      <c r="C308" s="31"/>
      <c r="D308" s="31"/>
      <c r="E308" s="113"/>
      <c r="F308" s="114"/>
      <c r="G308" s="114"/>
      <c r="H308" s="263"/>
      <c r="I308" s="263"/>
      <c r="L308" s="14"/>
      <c r="M308" s="14"/>
      <c r="N308" s="14"/>
      <c r="O308" s="14"/>
      <c r="P308" s="14"/>
      <c r="Q308" s="14"/>
      <c r="R308" s="14"/>
      <c r="S308" s="14"/>
      <c r="T308" s="14"/>
      <c r="U308" s="68"/>
      <c r="V308" s="14"/>
    </row>
    <row r="309" spans="1:22" s="21" customFormat="1">
      <c r="A309" s="14"/>
      <c r="B309" s="19"/>
      <c r="C309" s="31"/>
      <c r="D309" s="31"/>
      <c r="E309" s="113"/>
      <c r="F309" s="114"/>
      <c r="G309" s="114"/>
      <c r="H309" s="263"/>
      <c r="I309" s="263"/>
      <c r="L309" s="14"/>
      <c r="M309" s="14"/>
      <c r="N309" s="14"/>
      <c r="O309" s="14"/>
      <c r="P309" s="14"/>
      <c r="Q309" s="14"/>
      <c r="R309" s="14"/>
      <c r="S309" s="14"/>
      <c r="T309" s="14"/>
      <c r="U309" s="68"/>
      <c r="V309" s="14"/>
    </row>
    <row r="310" spans="1:22" s="21" customFormat="1">
      <c r="A310" s="14"/>
      <c r="B310" s="19"/>
      <c r="C310" s="31"/>
      <c r="D310" s="31"/>
      <c r="E310" s="113"/>
      <c r="F310" s="114"/>
      <c r="G310" s="114"/>
      <c r="H310" s="263"/>
      <c r="I310" s="263"/>
      <c r="L310" s="14"/>
      <c r="M310" s="14"/>
      <c r="N310" s="14"/>
      <c r="O310" s="14"/>
      <c r="P310" s="14"/>
      <c r="Q310" s="14"/>
      <c r="R310" s="14"/>
      <c r="S310" s="14"/>
      <c r="T310" s="14"/>
      <c r="U310" s="68"/>
      <c r="V310" s="14"/>
    </row>
    <row r="311" spans="1:22" s="21" customFormat="1">
      <c r="A311" s="14"/>
      <c r="B311" s="19"/>
      <c r="C311" s="31"/>
      <c r="D311" s="31"/>
      <c r="E311" s="113"/>
      <c r="F311" s="114"/>
      <c r="G311" s="114"/>
      <c r="H311" s="263"/>
      <c r="I311" s="263"/>
      <c r="L311" s="14"/>
      <c r="M311" s="14"/>
      <c r="N311" s="14"/>
      <c r="O311" s="14"/>
      <c r="P311" s="14"/>
      <c r="Q311" s="14"/>
      <c r="R311" s="14"/>
      <c r="S311" s="14"/>
      <c r="T311" s="14"/>
      <c r="U311" s="68"/>
      <c r="V311" s="14"/>
    </row>
    <row r="312" spans="1:22" s="21" customFormat="1">
      <c r="A312" s="14"/>
      <c r="B312" s="19"/>
      <c r="C312" s="31"/>
      <c r="D312" s="31"/>
      <c r="E312" s="113"/>
      <c r="F312" s="114"/>
      <c r="G312" s="114"/>
      <c r="H312" s="263"/>
      <c r="I312" s="263"/>
      <c r="L312" s="14"/>
      <c r="M312" s="14"/>
      <c r="N312" s="14"/>
      <c r="O312" s="14"/>
      <c r="P312" s="14"/>
      <c r="Q312" s="14"/>
      <c r="R312" s="14"/>
      <c r="S312" s="14"/>
      <c r="T312" s="14"/>
      <c r="U312" s="68"/>
      <c r="V312" s="14"/>
    </row>
    <row r="313" spans="1:22" s="21" customFormat="1">
      <c r="A313" s="14"/>
      <c r="B313" s="19"/>
      <c r="C313" s="31"/>
      <c r="D313" s="31"/>
      <c r="E313" s="113"/>
      <c r="F313" s="114"/>
      <c r="G313" s="114"/>
      <c r="H313" s="263"/>
      <c r="I313" s="263"/>
      <c r="L313" s="14"/>
      <c r="M313" s="14"/>
      <c r="N313" s="14"/>
      <c r="O313" s="14"/>
      <c r="P313" s="14"/>
      <c r="Q313" s="14"/>
      <c r="R313" s="14"/>
      <c r="S313" s="14"/>
      <c r="T313" s="14"/>
      <c r="U313" s="68"/>
      <c r="V313" s="14"/>
    </row>
    <row r="314" spans="1:22" s="21" customFormat="1">
      <c r="A314" s="14"/>
      <c r="B314" s="19"/>
      <c r="C314" s="31"/>
      <c r="D314" s="31"/>
      <c r="E314" s="113"/>
      <c r="F314" s="114"/>
      <c r="G314" s="114"/>
      <c r="H314" s="263"/>
      <c r="I314" s="263"/>
      <c r="L314" s="14"/>
      <c r="M314" s="14"/>
      <c r="N314" s="14"/>
      <c r="O314" s="14"/>
      <c r="P314" s="14"/>
      <c r="Q314" s="14"/>
      <c r="R314" s="14"/>
      <c r="S314" s="14"/>
      <c r="T314" s="14"/>
      <c r="U314" s="68"/>
      <c r="V314" s="14"/>
    </row>
    <row r="315" spans="1:22" s="21" customFormat="1">
      <c r="A315" s="14"/>
      <c r="B315" s="19"/>
      <c r="C315" s="31"/>
      <c r="D315" s="31"/>
      <c r="E315" s="113"/>
      <c r="F315" s="114"/>
      <c r="G315" s="114"/>
      <c r="H315" s="263"/>
      <c r="I315" s="263"/>
      <c r="L315" s="14"/>
      <c r="M315" s="14"/>
      <c r="N315" s="14"/>
      <c r="O315" s="14"/>
      <c r="P315" s="14"/>
      <c r="Q315" s="14"/>
      <c r="R315" s="14"/>
      <c r="S315" s="14"/>
      <c r="T315" s="14"/>
      <c r="U315" s="68"/>
      <c r="V315" s="14"/>
    </row>
    <row r="316" spans="1:22" s="21" customFormat="1">
      <c r="A316" s="14"/>
      <c r="B316" s="19"/>
      <c r="C316" s="31"/>
      <c r="D316" s="31"/>
      <c r="E316" s="113"/>
      <c r="F316" s="114"/>
      <c r="G316" s="114"/>
      <c r="H316" s="263"/>
      <c r="I316" s="263"/>
      <c r="L316" s="14"/>
      <c r="M316" s="14"/>
      <c r="N316" s="14"/>
      <c r="O316" s="14"/>
      <c r="P316" s="14"/>
      <c r="Q316" s="14"/>
      <c r="R316" s="14"/>
      <c r="S316" s="14"/>
      <c r="T316" s="14"/>
      <c r="U316" s="68"/>
      <c r="V316" s="14"/>
    </row>
    <row r="317" spans="1:22" s="21" customFormat="1">
      <c r="A317" s="14"/>
      <c r="B317" s="19"/>
      <c r="C317" s="31"/>
      <c r="D317" s="31"/>
      <c r="E317" s="113"/>
      <c r="F317" s="114"/>
      <c r="G317" s="114"/>
      <c r="H317" s="263"/>
      <c r="I317" s="263"/>
      <c r="L317" s="14"/>
      <c r="M317" s="14"/>
      <c r="N317" s="14"/>
      <c r="O317" s="14"/>
      <c r="P317" s="14"/>
      <c r="Q317" s="14"/>
      <c r="R317" s="14"/>
      <c r="S317" s="14"/>
      <c r="T317" s="14"/>
      <c r="U317" s="68"/>
      <c r="V317" s="14"/>
    </row>
    <row r="318" spans="1:22" s="21" customFormat="1">
      <c r="A318" s="14"/>
      <c r="B318" s="19"/>
      <c r="C318" s="31"/>
      <c r="D318" s="31"/>
      <c r="E318" s="113"/>
      <c r="F318" s="114"/>
      <c r="G318" s="114"/>
      <c r="H318" s="263"/>
      <c r="I318" s="263"/>
      <c r="L318" s="14"/>
      <c r="M318" s="14"/>
      <c r="N318" s="14"/>
      <c r="O318" s="14"/>
      <c r="P318" s="14"/>
      <c r="Q318" s="14"/>
      <c r="R318" s="14"/>
      <c r="S318" s="14"/>
      <c r="T318" s="14"/>
      <c r="U318" s="68"/>
      <c r="V318" s="14"/>
    </row>
    <row r="319" spans="1:22" s="21" customFormat="1">
      <c r="A319" s="14"/>
      <c r="B319" s="19"/>
      <c r="C319" s="31"/>
      <c r="D319" s="31"/>
      <c r="E319" s="113"/>
      <c r="F319" s="114"/>
      <c r="G319" s="114"/>
      <c r="H319" s="263"/>
      <c r="I319" s="263"/>
      <c r="L319" s="14"/>
      <c r="M319" s="14"/>
      <c r="N319" s="14"/>
      <c r="O319" s="14"/>
      <c r="P319" s="14"/>
      <c r="Q319" s="14"/>
      <c r="R319" s="14"/>
      <c r="S319" s="14"/>
      <c r="T319" s="14"/>
      <c r="U319" s="68"/>
      <c r="V319" s="14"/>
    </row>
    <row r="320" spans="1:22" s="21" customFormat="1">
      <c r="A320" s="14"/>
      <c r="B320" s="19"/>
      <c r="C320" s="31"/>
      <c r="D320" s="31"/>
      <c r="E320" s="113"/>
      <c r="F320" s="114"/>
      <c r="G320" s="114"/>
      <c r="H320" s="263"/>
      <c r="I320" s="263"/>
      <c r="L320" s="14"/>
      <c r="M320" s="14"/>
      <c r="N320" s="14"/>
      <c r="O320" s="14"/>
      <c r="P320" s="14"/>
      <c r="Q320" s="14"/>
      <c r="R320" s="14"/>
      <c r="S320" s="14"/>
      <c r="T320" s="14"/>
      <c r="U320" s="68"/>
      <c r="V320" s="14"/>
    </row>
    <row r="321" spans="1:22" s="21" customFormat="1">
      <c r="A321" s="14"/>
      <c r="B321" s="19"/>
      <c r="C321" s="31"/>
      <c r="D321" s="31"/>
      <c r="E321" s="113"/>
      <c r="F321" s="114"/>
      <c r="G321" s="114"/>
      <c r="H321" s="263"/>
      <c r="I321" s="263"/>
      <c r="L321" s="14"/>
      <c r="M321" s="14"/>
      <c r="N321" s="14"/>
      <c r="O321" s="14"/>
      <c r="P321" s="14"/>
      <c r="Q321" s="14"/>
      <c r="R321" s="14"/>
      <c r="S321" s="14"/>
      <c r="T321" s="14"/>
      <c r="U321" s="68"/>
      <c r="V321" s="14"/>
    </row>
    <row r="322" spans="1:22" s="21" customFormat="1">
      <c r="A322" s="14"/>
      <c r="B322" s="19"/>
      <c r="C322" s="31"/>
      <c r="D322" s="31"/>
      <c r="E322" s="113"/>
      <c r="F322" s="114"/>
      <c r="G322" s="114"/>
      <c r="H322" s="263"/>
      <c r="I322" s="263"/>
      <c r="L322" s="14"/>
      <c r="M322" s="14"/>
      <c r="N322" s="14"/>
      <c r="O322" s="14"/>
      <c r="P322" s="14"/>
      <c r="Q322" s="14"/>
      <c r="R322" s="14"/>
      <c r="S322" s="14"/>
      <c r="T322" s="14"/>
      <c r="U322" s="68"/>
      <c r="V322" s="14"/>
    </row>
    <row r="323" spans="1:22" s="21" customFormat="1">
      <c r="A323" s="14"/>
      <c r="B323" s="19"/>
      <c r="C323" s="31"/>
      <c r="D323" s="31"/>
      <c r="E323" s="113"/>
      <c r="F323" s="114"/>
      <c r="G323" s="114"/>
      <c r="H323" s="263"/>
      <c r="I323" s="263"/>
      <c r="L323" s="14"/>
      <c r="M323" s="14"/>
      <c r="N323" s="14"/>
      <c r="O323" s="14"/>
      <c r="P323" s="14"/>
      <c r="Q323" s="14"/>
      <c r="R323" s="14"/>
      <c r="S323" s="14"/>
      <c r="T323" s="14"/>
      <c r="U323" s="68"/>
      <c r="V323" s="14"/>
    </row>
    <row r="324" spans="1:22" s="21" customFormat="1">
      <c r="A324" s="14"/>
      <c r="B324" s="19"/>
      <c r="C324" s="31"/>
      <c r="D324" s="31"/>
      <c r="E324" s="113"/>
      <c r="F324" s="114"/>
      <c r="G324" s="114"/>
      <c r="H324" s="263"/>
      <c r="I324" s="263"/>
      <c r="L324" s="14"/>
      <c r="M324" s="14"/>
      <c r="N324" s="14"/>
      <c r="O324" s="14"/>
      <c r="P324" s="14"/>
      <c r="Q324" s="14"/>
      <c r="R324" s="14"/>
      <c r="S324" s="14"/>
      <c r="T324" s="14"/>
      <c r="U324" s="68"/>
      <c r="V324" s="14"/>
    </row>
    <row r="325" spans="1:22" s="21" customFormat="1">
      <c r="A325" s="14"/>
      <c r="B325" s="19"/>
      <c r="C325" s="31"/>
      <c r="D325" s="31"/>
      <c r="E325" s="113"/>
      <c r="F325" s="114"/>
      <c r="G325" s="114"/>
      <c r="H325" s="263"/>
      <c r="I325" s="263"/>
      <c r="L325" s="14"/>
      <c r="M325" s="14"/>
      <c r="N325" s="14"/>
      <c r="O325" s="14"/>
      <c r="P325" s="14"/>
      <c r="Q325" s="14"/>
      <c r="R325" s="14"/>
      <c r="S325" s="14"/>
      <c r="T325" s="14"/>
      <c r="U325" s="68"/>
      <c r="V325" s="14"/>
    </row>
    <row r="326" spans="1:22" s="21" customFormat="1">
      <c r="A326" s="14"/>
      <c r="B326" s="19"/>
      <c r="C326" s="31"/>
      <c r="D326" s="31"/>
      <c r="E326" s="113"/>
      <c r="F326" s="114"/>
      <c r="G326" s="114"/>
      <c r="H326" s="263"/>
      <c r="I326" s="263"/>
      <c r="L326" s="14"/>
      <c r="M326" s="14"/>
      <c r="N326" s="14"/>
      <c r="O326" s="14"/>
      <c r="P326" s="14"/>
      <c r="Q326" s="14"/>
      <c r="R326" s="14"/>
      <c r="S326" s="14"/>
      <c r="T326" s="14"/>
      <c r="U326" s="68"/>
      <c r="V326" s="14"/>
    </row>
    <row r="327" spans="1:22" s="21" customFormat="1">
      <c r="A327" s="14"/>
      <c r="B327" s="19"/>
      <c r="C327" s="31"/>
      <c r="D327" s="31"/>
      <c r="E327" s="113"/>
      <c r="F327" s="114"/>
      <c r="G327" s="114"/>
      <c r="H327" s="263"/>
      <c r="I327" s="263"/>
      <c r="L327" s="14"/>
      <c r="M327" s="14"/>
      <c r="N327" s="14"/>
      <c r="O327" s="14"/>
      <c r="P327" s="14"/>
      <c r="Q327" s="14"/>
      <c r="R327" s="14"/>
      <c r="S327" s="14"/>
      <c r="T327" s="14"/>
      <c r="U327" s="68"/>
      <c r="V327" s="14"/>
    </row>
    <row r="328" spans="1:22" s="21" customFormat="1">
      <c r="A328" s="14"/>
      <c r="B328" s="19"/>
      <c r="C328" s="31"/>
      <c r="D328" s="31"/>
      <c r="E328" s="113"/>
      <c r="F328" s="114"/>
      <c r="G328" s="114"/>
      <c r="H328" s="263"/>
      <c r="I328" s="263"/>
      <c r="L328" s="14"/>
      <c r="M328" s="14"/>
      <c r="N328" s="14"/>
      <c r="O328" s="14"/>
      <c r="P328" s="14"/>
      <c r="Q328" s="14"/>
      <c r="R328" s="14"/>
      <c r="S328" s="14"/>
      <c r="T328" s="14"/>
      <c r="U328" s="68"/>
      <c r="V328" s="14"/>
    </row>
    <row r="329" spans="1:22" s="21" customFormat="1">
      <c r="A329" s="14"/>
      <c r="B329" s="19"/>
      <c r="C329" s="31"/>
      <c r="D329" s="31"/>
      <c r="E329" s="113"/>
      <c r="F329" s="114"/>
      <c r="G329" s="114"/>
      <c r="H329" s="263"/>
      <c r="I329" s="263"/>
      <c r="L329" s="14"/>
      <c r="M329" s="14"/>
      <c r="N329" s="14"/>
      <c r="O329" s="14"/>
      <c r="P329" s="14"/>
      <c r="Q329" s="14"/>
      <c r="R329" s="14"/>
      <c r="S329" s="14"/>
      <c r="T329" s="14"/>
      <c r="U329" s="68"/>
      <c r="V329" s="14"/>
    </row>
    <row r="330" spans="1:22" s="21" customFormat="1">
      <c r="A330" s="14"/>
      <c r="B330" s="19"/>
      <c r="C330" s="31"/>
      <c r="D330" s="31"/>
      <c r="E330" s="113"/>
      <c r="F330" s="114"/>
      <c r="G330" s="114"/>
      <c r="H330" s="263"/>
      <c r="I330" s="263"/>
      <c r="L330" s="14"/>
      <c r="M330" s="14"/>
      <c r="N330" s="14"/>
      <c r="O330" s="14"/>
      <c r="P330" s="14"/>
      <c r="Q330" s="14"/>
      <c r="R330" s="14"/>
      <c r="S330" s="14"/>
      <c r="T330" s="14"/>
      <c r="U330" s="68"/>
      <c r="V330" s="14"/>
    </row>
    <row r="331" spans="1:22" s="21" customFormat="1">
      <c r="A331" s="14"/>
      <c r="B331" s="19"/>
      <c r="C331" s="31"/>
      <c r="D331" s="31"/>
      <c r="E331" s="113"/>
      <c r="F331" s="114"/>
      <c r="G331" s="114"/>
      <c r="H331" s="263"/>
      <c r="I331" s="263"/>
      <c r="L331" s="14"/>
      <c r="M331" s="14"/>
      <c r="N331" s="14"/>
      <c r="O331" s="14"/>
      <c r="P331" s="14"/>
      <c r="Q331" s="14"/>
      <c r="R331" s="14"/>
      <c r="S331" s="14"/>
      <c r="T331" s="14"/>
      <c r="U331" s="68"/>
      <c r="V331" s="14"/>
    </row>
    <row r="332" spans="1:22" s="21" customFormat="1">
      <c r="A332" s="14"/>
      <c r="B332" s="19"/>
      <c r="C332" s="31"/>
      <c r="D332" s="31"/>
      <c r="E332" s="113"/>
      <c r="F332" s="114"/>
      <c r="G332" s="114"/>
      <c r="H332" s="263"/>
      <c r="I332" s="263"/>
      <c r="L332" s="14"/>
      <c r="M332" s="14"/>
      <c r="N332" s="14"/>
      <c r="O332" s="14"/>
      <c r="P332" s="14"/>
      <c r="Q332" s="14"/>
      <c r="R332" s="14"/>
      <c r="S332" s="14"/>
      <c r="T332" s="14"/>
      <c r="U332" s="68"/>
      <c r="V332" s="14"/>
    </row>
    <row r="333" spans="1:22" s="21" customFormat="1">
      <c r="A333" s="14"/>
      <c r="B333" s="19"/>
      <c r="C333" s="31"/>
      <c r="D333" s="31"/>
      <c r="E333" s="113"/>
      <c r="F333" s="114"/>
      <c r="G333" s="114"/>
      <c r="H333" s="263"/>
      <c r="I333" s="263"/>
      <c r="L333" s="14"/>
      <c r="M333" s="14"/>
      <c r="N333" s="14"/>
      <c r="O333" s="14"/>
      <c r="P333" s="14"/>
      <c r="Q333" s="14"/>
      <c r="R333" s="14"/>
      <c r="S333" s="14"/>
      <c r="T333" s="14"/>
      <c r="U333" s="68"/>
      <c r="V333" s="14"/>
    </row>
    <row r="334" spans="1:22" s="21" customFormat="1">
      <c r="A334" s="14"/>
      <c r="B334" s="19"/>
      <c r="C334" s="31"/>
      <c r="D334" s="31"/>
      <c r="E334" s="113"/>
      <c r="F334" s="114"/>
      <c r="G334" s="114"/>
      <c r="H334" s="263"/>
      <c r="I334" s="263"/>
      <c r="L334" s="14"/>
      <c r="M334" s="14"/>
      <c r="N334" s="14"/>
      <c r="O334" s="14"/>
      <c r="P334" s="14"/>
      <c r="Q334" s="14"/>
      <c r="R334" s="14"/>
      <c r="S334" s="14"/>
      <c r="T334" s="14"/>
      <c r="U334" s="68"/>
      <c r="V334" s="14"/>
    </row>
    <row r="335" spans="1:22" s="21" customFormat="1">
      <c r="A335" s="14"/>
      <c r="B335" s="19"/>
      <c r="C335" s="31"/>
      <c r="D335" s="31"/>
      <c r="E335" s="113"/>
      <c r="F335" s="114"/>
      <c r="G335" s="114"/>
      <c r="H335" s="263"/>
      <c r="I335" s="263"/>
      <c r="L335" s="14"/>
      <c r="M335" s="14"/>
      <c r="N335" s="14"/>
      <c r="O335" s="14"/>
      <c r="P335" s="14"/>
      <c r="Q335" s="14"/>
      <c r="R335" s="14"/>
      <c r="S335" s="14"/>
      <c r="T335" s="14"/>
      <c r="U335" s="68"/>
      <c r="V335" s="14"/>
    </row>
    <row r="336" spans="1:22" s="21" customFormat="1">
      <c r="A336" s="14"/>
      <c r="B336" s="19"/>
      <c r="C336" s="31"/>
      <c r="D336" s="31"/>
      <c r="E336" s="113"/>
      <c r="F336" s="114"/>
      <c r="G336" s="114"/>
      <c r="H336" s="263"/>
      <c r="I336" s="263"/>
      <c r="L336" s="14"/>
      <c r="M336" s="14"/>
      <c r="N336" s="14"/>
      <c r="O336" s="14"/>
      <c r="P336" s="14"/>
      <c r="Q336" s="14"/>
      <c r="R336" s="14"/>
      <c r="S336" s="14"/>
      <c r="T336" s="14"/>
      <c r="U336" s="68"/>
      <c r="V336" s="14"/>
    </row>
    <row r="337" spans="1:22" s="21" customFormat="1">
      <c r="A337" s="14"/>
      <c r="B337" s="19"/>
      <c r="C337" s="31"/>
      <c r="D337" s="31"/>
      <c r="E337" s="113"/>
      <c r="F337" s="114"/>
      <c r="G337" s="114"/>
      <c r="H337" s="263"/>
      <c r="I337" s="263"/>
      <c r="L337" s="14"/>
      <c r="M337" s="14"/>
      <c r="N337" s="14"/>
      <c r="O337" s="14"/>
      <c r="P337" s="14"/>
      <c r="Q337" s="14"/>
      <c r="R337" s="14"/>
      <c r="S337" s="14"/>
      <c r="T337" s="14"/>
      <c r="U337" s="68"/>
      <c r="V337" s="14"/>
    </row>
    <row r="338" spans="1:22" s="21" customFormat="1">
      <c r="A338" s="14"/>
      <c r="B338" s="19"/>
      <c r="C338" s="31"/>
      <c r="D338" s="31"/>
      <c r="E338" s="113"/>
      <c r="F338" s="114"/>
      <c r="G338" s="114"/>
      <c r="H338" s="263"/>
      <c r="I338" s="263"/>
      <c r="L338" s="14"/>
      <c r="M338" s="14"/>
      <c r="N338" s="14"/>
      <c r="O338" s="14"/>
      <c r="P338" s="14"/>
      <c r="Q338" s="14"/>
      <c r="R338" s="14"/>
      <c r="S338" s="14"/>
      <c r="T338" s="14"/>
      <c r="U338" s="68"/>
      <c r="V338" s="14"/>
    </row>
    <row r="339" spans="1:22" s="21" customFormat="1">
      <c r="A339" s="14"/>
      <c r="B339" s="19"/>
      <c r="C339" s="31"/>
      <c r="D339" s="31"/>
      <c r="E339" s="113"/>
      <c r="F339" s="114"/>
      <c r="G339" s="114"/>
      <c r="H339" s="263"/>
      <c r="I339" s="263"/>
      <c r="L339" s="14"/>
      <c r="M339" s="14"/>
      <c r="N339" s="14"/>
      <c r="O339" s="14"/>
      <c r="P339" s="14"/>
      <c r="Q339" s="14"/>
      <c r="R339" s="14"/>
      <c r="S339" s="14"/>
      <c r="T339" s="14"/>
      <c r="U339" s="68"/>
      <c r="V339" s="14"/>
    </row>
    <row r="340" spans="1:22" s="21" customFormat="1">
      <c r="A340" s="14"/>
      <c r="B340" s="19"/>
      <c r="C340" s="31"/>
      <c r="D340" s="31"/>
      <c r="E340" s="113"/>
      <c r="F340" s="114"/>
      <c r="G340" s="114"/>
      <c r="H340" s="263"/>
      <c r="I340" s="263"/>
      <c r="L340" s="14"/>
      <c r="M340" s="14"/>
      <c r="N340" s="14"/>
      <c r="O340" s="14"/>
      <c r="P340" s="14"/>
      <c r="Q340" s="14"/>
      <c r="R340" s="14"/>
      <c r="S340" s="14"/>
      <c r="T340" s="14"/>
      <c r="U340" s="68"/>
      <c r="V340" s="14"/>
    </row>
    <row r="341" spans="1:22" s="21" customFormat="1">
      <c r="A341" s="14"/>
      <c r="B341" s="19"/>
      <c r="C341" s="31"/>
      <c r="D341" s="31"/>
      <c r="E341" s="113"/>
      <c r="F341" s="114"/>
      <c r="G341" s="114"/>
      <c r="H341" s="263"/>
      <c r="I341" s="263"/>
      <c r="L341" s="14"/>
      <c r="M341" s="14"/>
      <c r="N341" s="14"/>
      <c r="O341" s="14"/>
      <c r="P341" s="14"/>
      <c r="Q341" s="14"/>
      <c r="R341" s="14"/>
      <c r="S341" s="14"/>
      <c r="T341" s="14"/>
      <c r="U341" s="68"/>
      <c r="V341" s="14"/>
    </row>
    <row r="342" spans="1:22" s="21" customFormat="1">
      <c r="A342" s="14"/>
      <c r="B342" s="19"/>
      <c r="C342" s="31"/>
      <c r="D342" s="31"/>
      <c r="E342" s="113"/>
      <c r="F342" s="114"/>
      <c r="G342" s="114"/>
      <c r="H342" s="263"/>
      <c r="I342" s="263"/>
      <c r="L342" s="14"/>
      <c r="M342" s="14"/>
      <c r="N342" s="14"/>
      <c r="O342" s="14"/>
      <c r="P342" s="14"/>
      <c r="Q342" s="14"/>
      <c r="R342" s="14"/>
      <c r="S342" s="14"/>
      <c r="T342" s="14"/>
      <c r="U342" s="68"/>
      <c r="V342" s="14"/>
    </row>
    <row r="343" spans="1:22" s="21" customFormat="1">
      <c r="A343" s="14"/>
      <c r="B343" s="19"/>
      <c r="C343" s="31"/>
      <c r="D343" s="31"/>
      <c r="E343" s="113"/>
      <c r="F343" s="114"/>
      <c r="G343" s="114"/>
      <c r="H343" s="263"/>
      <c r="I343" s="263"/>
      <c r="L343" s="14"/>
      <c r="M343" s="14"/>
      <c r="N343" s="14"/>
      <c r="O343" s="14"/>
      <c r="P343" s="14"/>
      <c r="Q343" s="14"/>
      <c r="R343" s="14"/>
      <c r="S343" s="14"/>
      <c r="T343" s="14"/>
      <c r="U343" s="68"/>
      <c r="V343" s="14"/>
    </row>
    <row r="344" spans="1:22" s="21" customFormat="1">
      <c r="A344" s="14"/>
      <c r="B344" s="19"/>
      <c r="C344" s="31"/>
      <c r="D344" s="31"/>
      <c r="E344" s="113"/>
      <c r="F344" s="114"/>
      <c r="G344" s="114"/>
      <c r="H344" s="263"/>
      <c r="I344" s="263"/>
      <c r="L344" s="14"/>
      <c r="M344" s="14"/>
      <c r="N344" s="14"/>
      <c r="O344" s="14"/>
      <c r="P344" s="14"/>
      <c r="Q344" s="14"/>
      <c r="R344" s="14"/>
      <c r="S344" s="14"/>
      <c r="T344" s="14"/>
      <c r="U344" s="68"/>
      <c r="V344" s="14"/>
    </row>
    <row r="345" spans="1:22" s="21" customFormat="1">
      <c r="A345" s="14"/>
      <c r="B345" s="19"/>
      <c r="C345" s="31"/>
      <c r="D345" s="31"/>
      <c r="E345" s="113"/>
      <c r="F345" s="114"/>
      <c r="G345" s="114"/>
      <c r="H345" s="263"/>
      <c r="I345" s="263"/>
      <c r="L345" s="14"/>
      <c r="M345" s="14"/>
      <c r="N345" s="14"/>
      <c r="O345" s="14"/>
      <c r="P345" s="14"/>
      <c r="Q345" s="14"/>
      <c r="R345" s="14"/>
      <c r="S345" s="14"/>
      <c r="T345" s="14"/>
      <c r="U345" s="68"/>
      <c r="V345" s="14"/>
    </row>
    <row r="346" spans="1:22" s="21" customFormat="1">
      <c r="A346" s="14"/>
      <c r="B346" s="19"/>
      <c r="C346" s="31"/>
      <c r="D346" s="31"/>
      <c r="E346" s="113"/>
      <c r="F346" s="114"/>
      <c r="G346" s="114"/>
      <c r="H346" s="263"/>
      <c r="I346" s="263"/>
      <c r="L346" s="14"/>
      <c r="M346" s="14"/>
      <c r="N346" s="14"/>
      <c r="O346" s="14"/>
      <c r="P346" s="14"/>
      <c r="Q346" s="14"/>
      <c r="R346" s="14"/>
      <c r="S346" s="14"/>
      <c r="T346" s="14"/>
      <c r="U346" s="68"/>
      <c r="V346" s="14"/>
    </row>
    <row r="347" spans="1:22" s="21" customFormat="1">
      <c r="A347" s="14"/>
      <c r="B347" s="19"/>
      <c r="C347" s="31"/>
      <c r="D347" s="31"/>
      <c r="E347" s="113"/>
      <c r="F347" s="114"/>
      <c r="G347" s="114"/>
      <c r="H347" s="263"/>
      <c r="I347" s="263"/>
      <c r="L347" s="14"/>
      <c r="M347" s="14"/>
      <c r="N347" s="14"/>
      <c r="O347" s="14"/>
      <c r="P347" s="14"/>
      <c r="Q347" s="14"/>
      <c r="R347" s="14"/>
      <c r="S347" s="14"/>
      <c r="T347" s="14"/>
      <c r="U347" s="68"/>
      <c r="V347" s="14"/>
    </row>
    <row r="348" spans="1:22" s="21" customFormat="1">
      <c r="A348" s="14"/>
      <c r="B348" s="19"/>
      <c r="C348" s="31"/>
      <c r="D348" s="31"/>
      <c r="E348" s="113"/>
      <c r="F348" s="114"/>
      <c r="G348" s="114"/>
      <c r="H348" s="263"/>
      <c r="I348" s="263"/>
      <c r="L348" s="14"/>
      <c r="M348" s="14"/>
      <c r="N348" s="14"/>
      <c r="O348" s="14"/>
      <c r="P348" s="14"/>
      <c r="Q348" s="14"/>
      <c r="R348" s="14"/>
      <c r="S348" s="14"/>
      <c r="T348" s="14"/>
      <c r="U348" s="68"/>
      <c r="V348" s="14"/>
    </row>
    <row r="349" spans="1:22" s="21" customFormat="1">
      <c r="A349" s="14"/>
      <c r="B349" s="19"/>
      <c r="C349" s="31"/>
      <c r="D349" s="31"/>
      <c r="E349" s="113"/>
      <c r="F349" s="114"/>
      <c r="G349" s="114"/>
      <c r="H349" s="263"/>
      <c r="I349" s="263"/>
      <c r="L349" s="14"/>
      <c r="M349" s="14"/>
      <c r="N349" s="14"/>
      <c r="O349" s="14"/>
      <c r="P349" s="14"/>
      <c r="Q349" s="14"/>
      <c r="R349" s="14"/>
      <c r="S349" s="14"/>
      <c r="T349" s="14"/>
      <c r="U349" s="68"/>
      <c r="V349" s="14"/>
    </row>
    <row r="350" spans="1:22" s="21" customFormat="1">
      <c r="A350" s="14"/>
      <c r="B350" s="19"/>
      <c r="C350" s="31"/>
      <c r="D350" s="31"/>
      <c r="E350" s="113"/>
      <c r="F350" s="114"/>
      <c r="G350" s="114"/>
      <c r="H350" s="263"/>
      <c r="I350" s="263"/>
      <c r="L350" s="14"/>
      <c r="M350" s="14"/>
      <c r="N350" s="14"/>
      <c r="O350" s="14"/>
      <c r="P350" s="14"/>
      <c r="Q350" s="14"/>
      <c r="R350" s="14"/>
      <c r="S350" s="14"/>
      <c r="T350" s="14"/>
      <c r="U350" s="68"/>
      <c r="V350" s="14"/>
    </row>
    <row r="351" spans="1:22" s="21" customFormat="1">
      <c r="A351" s="14"/>
      <c r="B351" s="19"/>
      <c r="C351" s="31"/>
      <c r="D351" s="31"/>
      <c r="E351" s="113"/>
      <c r="F351" s="114"/>
      <c r="G351" s="114"/>
      <c r="H351" s="263"/>
      <c r="I351" s="263"/>
      <c r="L351" s="14"/>
      <c r="M351" s="14"/>
      <c r="N351" s="14"/>
      <c r="O351" s="14"/>
      <c r="P351" s="14"/>
      <c r="Q351" s="14"/>
      <c r="R351" s="14"/>
      <c r="S351" s="14"/>
      <c r="T351" s="14"/>
      <c r="U351" s="68"/>
      <c r="V351" s="14"/>
    </row>
    <row r="352" spans="1:22" s="21" customFormat="1">
      <c r="A352" s="14"/>
      <c r="B352" s="19"/>
      <c r="C352" s="31"/>
      <c r="D352" s="31"/>
      <c r="E352" s="113"/>
      <c r="F352" s="114"/>
      <c r="G352" s="114"/>
      <c r="H352" s="263"/>
      <c r="I352" s="263"/>
      <c r="L352" s="14"/>
      <c r="M352" s="14"/>
      <c r="N352" s="14"/>
      <c r="O352" s="14"/>
      <c r="P352" s="14"/>
      <c r="Q352" s="14"/>
      <c r="R352" s="14"/>
      <c r="S352" s="14"/>
      <c r="T352" s="14"/>
      <c r="U352" s="68"/>
      <c r="V352" s="14"/>
    </row>
    <row r="353" spans="1:22" s="21" customFormat="1">
      <c r="A353" s="14"/>
      <c r="B353" s="19"/>
      <c r="C353" s="31"/>
      <c r="D353" s="31"/>
      <c r="E353" s="113"/>
      <c r="F353" s="114"/>
      <c r="G353" s="114"/>
      <c r="H353" s="263"/>
      <c r="I353" s="263"/>
      <c r="L353" s="14"/>
      <c r="M353" s="14"/>
      <c r="N353" s="14"/>
      <c r="O353" s="14"/>
      <c r="P353" s="14"/>
      <c r="Q353" s="14"/>
      <c r="R353" s="14"/>
      <c r="S353" s="14"/>
      <c r="T353" s="14"/>
      <c r="U353" s="68"/>
      <c r="V353" s="14"/>
    </row>
    <row r="354" spans="1:22" s="21" customFormat="1">
      <c r="A354" s="14"/>
      <c r="B354" s="19"/>
      <c r="C354" s="31"/>
      <c r="D354" s="31"/>
      <c r="E354" s="113"/>
      <c r="F354" s="114"/>
      <c r="G354" s="114"/>
      <c r="H354" s="263"/>
      <c r="I354" s="263"/>
      <c r="L354" s="14"/>
      <c r="M354" s="14"/>
      <c r="N354" s="14"/>
      <c r="O354" s="14"/>
      <c r="P354" s="14"/>
      <c r="Q354" s="14"/>
      <c r="R354" s="14"/>
      <c r="S354" s="14"/>
      <c r="T354" s="14"/>
      <c r="U354" s="68"/>
      <c r="V354" s="14"/>
    </row>
    <row r="355" spans="1:22" s="21" customFormat="1">
      <c r="A355" s="14"/>
      <c r="B355" s="19"/>
      <c r="C355" s="31"/>
      <c r="D355" s="31"/>
      <c r="E355" s="113"/>
      <c r="F355" s="114"/>
      <c r="G355" s="114"/>
      <c r="H355" s="263"/>
      <c r="I355" s="263"/>
      <c r="L355" s="14"/>
      <c r="M355" s="14"/>
      <c r="N355" s="14"/>
      <c r="O355" s="14"/>
      <c r="P355" s="14"/>
      <c r="Q355" s="14"/>
      <c r="R355" s="14"/>
      <c r="S355" s="14"/>
      <c r="T355" s="14"/>
      <c r="U355" s="68"/>
      <c r="V355" s="14"/>
    </row>
    <row r="356" spans="1:22" s="21" customFormat="1">
      <c r="A356" s="14"/>
      <c r="B356" s="19"/>
      <c r="C356" s="31"/>
      <c r="D356" s="31"/>
      <c r="E356" s="113"/>
      <c r="F356" s="114"/>
      <c r="G356" s="114"/>
      <c r="H356" s="263"/>
      <c r="I356" s="263"/>
      <c r="L356" s="14"/>
      <c r="M356" s="14"/>
      <c r="N356" s="14"/>
      <c r="O356" s="14"/>
      <c r="P356" s="14"/>
      <c r="Q356" s="14"/>
      <c r="R356" s="14"/>
      <c r="S356" s="14"/>
      <c r="T356" s="14"/>
      <c r="U356" s="68"/>
      <c r="V356" s="14"/>
    </row>
    <row r="357" spans="1:22" s="21" customFormat="1">
      <c r="A357" s="14"/>
      <c r="B357" s="19"/>
      <c r="C357" s="31"/>
      <c r="D357" s="31"/>
      <c r="E357" s="113"/>
      <c r="F357" s="114"/>
      <c r="G357" s="114"/>
      <c r="H357" s="263"/>
      <c r="I357" s="263"/>
      <c r="L357" s="14"/>
      <c r="M357" s="14"/>
      <c r="N357" s="14"/>
      <c r="O357" s="14"/>
      <c r="P357" s="14"/>
      <c r="Q357" s="14"/>
      <c r="R357" s="14"/>
      <c r="S357" s="14"/>
      <c r="T357" s="14"/>
      <c r="U357" s="68"/>
      <c r="V357" s="14"/>
    </row>
    <row r="358" spans="1:22" s="21" customFormat="1">
      <c r="A358" s="14"/>
      <c r="B358" s="19"/>
      <c r="C358" s="31"/>
      <c r="D358" s="31"/>
      <c r="E358" s="113"/>
      <c r="F358" s="114"/>
      <c r="G358" s="114"/>
      <c r="H358" s="263"/>
      <c r="I358" s="263"/>
      <c r="L358" s="14"/>
      <c r="M358" s="14"/>
      <c r="N358" s="14"/>
      <c r="O358" s="14"/>
      <c r="P358" s="14"/>
      <c r="Q358" s="14"/>
      <c r="R358" s="14"/>
      <c r="S358" s="14"/>
      <c r="T358" s="14"/>
      <c r="U358" s="68"/>
      <c r="V358" s="14"/>
    </row>
    <row r="359" spans="1:22" s="21" customFormat="1">
      <c r="A359" s="14"/>
      <c r="B359" s="19"/>
      <c r="C359" s="31"/>
      <c r="D359" s="31"/>
      <c r="E359" s="113"/>
      <c r="F359" s="114"/>
      <c r="G359" s="114"/>
      <c r="H359" s="263"/>
      <c r="I359" s="263"/>
      <c r="L359" s="14"/>
      <c r="M359" s="14"/>
      <c r="N359" s="14"/>
      <c r="O359" s="14"/>
      <c r="P359" s="14"/>
      <c r="Q359" s="14"/>
      <c r="R359" s="14"/>
      <c r="S359" s="14"/>
      <c r="T359" s="14"/>
      <c r="U359" s="68"/>
      <c r="V359" s="14"/>
    </row>
    <row r="360" spans="1:22" s="21" customFormat="1">
      <c r="A360" s="14"/>
      <c r="B360" s="19"/>
      <c r="C360" s="31"/>
      <c r="D360" s="31"/>
      <c r="E360" s="113"/>
      <c r="F360" s="114"/>
      <c r="G360" s="114"/>
      <c r="H360" s="263"/>
      <c r="I360" s="263"/>
      <c r="L360" s="14"/>
      <c r="M360" s="14"/>
      <c r="N360" s="14"/>
      <c r="O360" s="14"/>
      <c r="P360" s="14"/>
      <c r="Q360" s="14"/>
      <c r="R360" s="14"/>
      <c r="S360" s="14"/>
      <c r="T360" s="14"/>
      <c r="U360" s="68"/>
      <c r="V360" s="14"/>
    </row>
    <row r="361" spans="1:22" s="21" customFormat="1">
      <c r="A361" s="14"/>
      <c r="B361" s="19"/>
      <c r="C361" s="31"/>
      <c r="D361" s="31"/>
      <c r="E361" s="113"/>
      <c r="F361" s="114"/>
      <c r="G361" s="114"/>
      <c r="H361" s="263"/>
      <c r="I361" s="263"/>
      <c r="L361" s="14"/>
      <c r="M361" s="14"/>
      <c r="N361" s="14"/>
      <c r="O361" s="14"/>
      <c r="P361" s="14"/>
      <c r="Q361" s="14"/>
      <c r="R361" s="14"/>
      <c r="S361" s="14"/>
      <c r="T361" s="14"/>
      <c r="U361" s="68"/>
      <c r="V361" s="14"/>
    </row>
    <row r="362" spans="1:22" s="21" customFormat="1">
      <c r="A362" s="14"/>
      <c r="B362" s="19"/>
      <c r="C362" s="31"/>
      <c r="D362" s="31"/>
      <c r="E362" s="113"/>
      <c r="F362" s="114"/>
      <c r="G362" s="114"/>
      <c r="H362" s="263"/>
      <c r="I362" s="263"/>
      <c r="L362" s="14"/>
      <c r="M362" s="14"/>
      <c r="N362" s="14"/>
      <c r="O362" s="14"/>
      <c r="P362" s="14"/>
      <c r="Q362" s="14"/>
      <c r="R362" s="14"/>
      <c r="S362" s="14"/>
      <c r="T362" s="14"/>
      <c r="U362" s="68"/>
      <c r="V362" s="14"/>
    </row>
    <row r="363" spans="1:22" s="21" customFormat="1">
      <c r="A363" s="14"/>
      <c r="B363" s="19"/>
      <c r="C363" s="31"/>
      <c r="D363" s="31"/>
      <c r="E363" s="113"/>
      <c r="F363" s="114"/>
      <c r="G363" s="114"/>
      <c r="H363" s="263"/>
      <c r="I363" s="263"/>
      <c r="L363" s="14"/>
      <c r="M363" s="14"/>
      <c r="N363" s="14"/>
      <c r="O363" s="14"/>
      <c r="P363" s="14"/>
      <c r="Q363" s="14"/>
      <c r="R363" s="14"/>
      <c r="S363" s="14"/>
      <c r="T363" s="14"/>
      <c r="U363" s="68"/>
      <c r="V363" s="14"/>
    </row>
    <row r="364" spans="1:22" s="21" customFormat="1">
      <c r="A364" s="14"/>
      <c r="B364" s="19"/>
      <c r="C364" s="31"/>
      <c r="D364" s="31"/>
      <c r="E364" s="113"/>
      <c r="F364" s="114"/>
      <c r="G364" s="114"/>
      <c r="H364" s="263"/>
      <c r="I364" s="263"/>
      <c r="L364" s="14"/>
      <c r="M364" s="14"/>
      <c r="N364" s="14"/>
      <c r="O364" s="14"/>
      <c r="P364" s="14"/>
      <c r="Q364" s="14"/>
      <c r="R364" s="14"/>
      <c r="S364" s="14"/>
      <c r="T364" s="14"/>
      <c r="U364" s="68"/>
      <c r="V364" s="14"/>
    </row>
    <row r="365" spans="1:22" s="21" customFormat="1">
      <c r="A365" s="14"/>
      <c r="B365" s="19"/>
      <c r="C365" s="31"/>
      <c r="D365" s="31"/>
      <c r="E365" s="113"/>
      <c r="F365" s="114"/>
      <c r="G365" s="114"/>
      <c r="H365" s="263"/>
      <c r="I365" s="263"/>
      <c r="L365" s="14"/>
      <c r="M365" s="14"/>
      <c r="N365" s="14"/>
      <c r="O365" s="14"/>
      <c r="P365" s="14"/>
      <c r="Q365" s="14"/>
      <c r="R365" s="14"/>
      <c r="S365" s="14"/>
      <c r="T365" s="14"/>
      <c r="U365" s="68"/>
      <c r="V365" s="14"/>
    </row>
    <row r="366" spans="1:22" s="21" customFormat="1">
      <c r="A366" s="14"/>
      <c r="B366" s="19"/>
      <c r="C366" s="31"/>
      <c r="D366" s="31"/>
      <c r="E366" s="113"/>
      <c r="F366" s="114"/>
      <c r="G366" s="114"/>
      <c r="H366" s="263"/>
      <c r="I366" s="263"/>
      <c r="L366" s="14"/>
      <c r="M366" s="14"/>
      <c r="N366" s="14"/>
      <c r="O366" s="14"/>
      <c r="P366" s="14"/>
      <c r="Q366" s="14"/>
      <c r="R366" s="14"/>
      <c r="S366" s="14"/>
      <c r="T366" s="14"/>
      <c r="U366" s="68"/>
      <c r="V366" s="14"/>
    </row>
    <row r="367" spans="1:22" s="21" customFormat="1">
      <c r="A367" s="14"/>
      <c r="B367" s="19"/>
      <c r="C367" s="31"/>
      <c r="D367" s="31"/>
      <c r="E367" s="113"/>
      <c r="F367" s="114"/>
      <c r="G367" s="114"/>
      <c r="H367" s="263"/>
      <c r="I367" s="263"/>
      <c r="L367" s="14"/>
      <c r="M367" s="14"/>
      <c r="N367" s="14"/>
      <c r="O367" s="14"/>
      <c r="P367" s="14"/>
      <c r="Q367" s="14"/>
      <c r="R367" s="14"/>
      <c r="S367" s="14"/>
      <c r="T367" s="14"/>
      <c r="U367" s="68"/>
      <c r="V367" s="14"/>
    </row>
    <row r="368" spans="1:22" s="21" customFormat="1">
      <c r="A368" s="14"/>
      <c r="B368" s="19"/>
      <c r="C368" s="31"/>
      <c r="D368" s="31"/>
      <c r="E368" s="113"/>
      <c r="F368" s="114"/>
      <c r="G368" s="114"/>
      <c r="H368" s="263"/>
      <c r="I368" s="263"/>
      <c r="L368" s="14"/>
      <c r="M368" s="14"/>
      <c r="N368" s="14"/>
      <c r="O368" s="14"/>
      <c r="P368" s="14"/>
      <c r="Q368" s="14"/>
      <c r="R368" s="14"/>
      <c r="S368" s="14"/>
      <c r="T368" s="14"/>
      <c r="U368" s="68"/>
      <c r="V368" s="14"/>
    </row>
    <row r="369" spans="1:22" s="21" customFormat="1">
      <c r="A369" s="14"/>
      <c r="B369" s="19"/>
      <c r="C369" s="31"/>
      <c r="D369" s="31"/>
      <c r="E369" s="113"/>
      <c r="F369" s="114"/>
      <c r="G369" s="114"/>
      <c r="H369" s="263"/>
      <c r="I369" s="263"/>
      <c r="L369" s="14"/>
      <c r="M369" s="14"/>
      <c r="N369" s="14"/>
      <c r="O369" s="14"/>
      <c r="P369" s="14"/>
      <c r="Q369" s="14"/>
      <c r="R369" s="14"/>
      <c r="S369" s="14"/>
      <c r="T369" s="14"/>
      <c r="U369" s="68"/>
      <c r="V369" s="14"/>
    </row>
    <row r="370" spans="1:22" s="21" customFormat="1">
      <c r="A370" s="14"/>
      <c r="B370" s="19"/>
      <c r="C370" s="31"/>
      <c r="D370" s="31"/>
      <c r="E370" s="113"/>
      <c r="F370" s="114"/>
      <c r="G370" s="114"/>
      <c r="H370" s="263"/>
      <c r="I370" s="263"/>
      <c r="L370" s="14"/>
      <c r="M370" s="14"/>
      <c r="N370" s="14"/>
      <c r="O370" s="14"/>
      <c r="P370" s="14"/>
      <c r="Q370" s="14"/>
      <c r="R370" s="14"/>
      <c r="S370" s="14"/>
      <c r="T370" s="14"/>
      <c r="U370" s="68"/>
      <c r="V370" s="14"/>
    </row>
    <row r="371" spans="1:22" s="21" customFormat="1">
      <c r="A371" s="14"/>
      <c r="B371" s="19"/>
      <c r="C371" s="31"/>
      <c r="D371" s="31"/>
      <c r="E371" s="113"/>
      <c r="F371" s="114"/>
      <c r="G371" s="114"/>
      <c r="H371" s="263"/>
      <c r="I371" s="263"/>
      <c r="L371" s="14"/>
      <c r="M371" s="14"/>
      <c r="N371" s="14"/>
      <c r="O371" s="14"/>
      <c r="P371" s="14"/>
      <c r="Q371" s="14"/>
      <c r="R371" s="14"/>
      <c r="S371" s="14"/>
      <c r="T371" s="14"/>
      <c r="U371" s="68"/>
      <c r="V371" s="14"/>
    </row>
    <row r="372" spans="1:22" s="21" customFormat="1">
      <c r="A372" s="14"/>
      <c r="B372" s="19"/>
      <c r="C372" s="31"/>
      <c r="D372" s="31"/>
      <c r="E372" s="113"/>
      <c r="F372" s="114"/>
      <c r="G372" s="114"/>
      <c r="H372" s="263"/>
      <c r="I372" s="263"/>
      <c r="L372" s="14"/>
      <c r="M372" s="14"/>
      <c r="N372" s="14"/>
      <c r="O372" s="14"/>
      <c r="P372" s="14"/>
      <c r="Q372" s="14"/>
      <c r="R372" s="14"/>
      <c r="S372" s="14"/>
      <c r="T372" s="14"/>
      <c r="U372" s="68"/>
      <c r="V372" s="14"/>
    </row>
    <row r="373" spans="1:22" s="21" customFormat="1">
      <c r="A373" s="14"/>
      <c r="B373" s="19"/>
      <c r="C373" s="31"/>
      <c r="D373" s="31"/>
      <c r="E373" s="113"/>
      <c r="F373" s="114"/>
      <c r="G373" s="114"/>
      <c r="H373" s="263"/>
      <c r="I373" s="263"/>
      <c r="L373" s="14"/>
      <c r="M373" s="14"/>
      <c r="N373" s="14"/>
      <c r="O373" s="14"/>
      <c r="P373" s="14"/>
      <c r="Q373" s="14"/>
      <c r="R373" s="14"/>
      <c r="S373" s="14"/>
      <c r="T373" s="14"/>
      <c r="U373" s="68"/>
      <c r="V373" s="14"/>
    </row>
    <row r="374" spans="1:22" s="21" customFormat="1">
      <c r="A374" s="14"/>
      <c r="B374" s="19"/>
      <c r="C374" s="31"/>
      <c r="D374" s="31"/>
      <c r="E374" s="113"/>
      <c r="F374" s="114"/>
      <c r="G374" s="114"/>
      <c r="H374" s="263"/>
      <c r="I374" s="263"/>
      <c r="L374" s="14"/>
      <c r="M374" s="14"/>
      <c r="N374" s="14"/>
      <c r="O374" s="14"/>
      <c r="P374" s="14"/>
      <c r="Q374" s="14"/>
      <c r="R374" s="14"/>
      <c r="S374" s="14"/>
      <c r="T374" s="14"/>
      <c r="U374" s="68"/>
      <c r="V374" s="14"/>
    </row>
    <row r="375" spans="1:22" s="21" customFormat="1">
      <c r="A375" s="14"/>
      <c r="B375" s="19"/>
      <c r="C375" s="31"/>
      <c r="D375" s="31"/>
      <c r="E375" s="113"/>
      <c r="F375" s="114"/>
      <c r="G375" s="114"/>
      <c r="H375" s="263"/>
      <c r="I375" s="263"/>
      <c r="L375" s="14"/>
      <c r="M375" s="14"/>
      <c r="N375" s="14"/>
      <c r="O375" s="14"/>
      <c r="P375" s="14"/>
      <c r="Q375" s="14"/>
      <c r="R375" s="14"/>
      <c r="S375" s="14"/>
      <c r="T375" s="14"/>
      <c r="U375" s="68"/>
      <c r="V375" s="14"/>
    </row>
    <row r="376" spans="1:22" s="21" customFormat="1">
      <c r="A376" s="14"/>
      <c r="B376" s="19"/>
      <c r="C376" s="31"/>
      <c r="D376" s="31"/>
      <c r="E376" s="113"/>
      <c r="F376" s="114"/>
      <c r="G376" s="114"/>
      <c r="H376" s="263"/>
      <c r="I376" s="263"/>
      <c r="L376" s="14"/>
      <c r="M376" s="14"/>
      <c r="N376" s="14"/>
      <c r="O376" s="14"/>
      <c r="P376" s="14"/>
      <c r="Q376" s="14"/>
      <c r="R376" s="14"/>
      <c r="S376" s="14"/>
      <c r="T376" s="14"/>
      <c r="U376" s="68"/>
      <c r="V376" s="14"/>
    </row>
    <row r="377" spans="1:22" s="21" customFormat="1">
      <c r="A377" s="14"/>
      <c r="B377" s="19"/>
      <c r="C377" s="31"/>
      <c r="D377" s="31"/>
      <c r="E377" s="113"/>
      <c r="F377" s="114"/>
      <c r="G377" s="114"/>
      <c r="H377" s="263"/>
      <c r="I377" s="263"/>
      <c r="L377" s="14"/>
      <c r="M377" s="14"/>
      <c r="N377" s="14"/>
      <c r="O377" s="14"/>
      <c r="P377" s="14"/>
      <c r="Q377" s="14"/>
      <c r="R377" s="14"/>
      <c r="S377" s="14"/>
      <c r="T377" s="14"/>
      <c r="U377" s="68"/>
      <c r="V377" s="14"/>
    </row>
    <row r="378" spans="1:22" s="21" customFormat="1">
      <c r="A378" s="14"/>
      <c r="B378" s="19"/>
      <c r="C378" s="31"/>
      <c r="D378" s="31"/>
      <c r="E378" s="113"/>
      <c r="F378" s="114"/>
      <c r="G378" s="114"/>
      <c r="H378" s="263"/>
      <c r="I378" s="263"/>
      <c r="L378" s="14"/>
      <c r="M378" s="14"/>
      <c r="N378" s="14"/>
      <c r="O378" s="14"/>
      <c r="P378" s="14"/>
      <c r="Q378" s="14"/>
      <c r="R378" s="14"/>
      <c r="S378" s="14"/>
      <c r="T378" s="14"/>
      <c r="U378" s="68"/>
      <c r="V378" s="14"/>
    </row>
    <row r="379" spans="1:22" s="21" customFormat="1">
      <c r="A379" s="14"/>
      <c r="B379" s="19"/>
      <c r="C379" s="31"/>
      <c r="D379" s="31"/>
      <c r="E379" s="113"/>
      <c r="F379" s="114"/>
      <c r="G379" s="114"/>
      <c r="H379" s="263"/>
      <c r="I379" s="263"/>
      <c r="L379" s="14"/>
      <c r="M379" s="14"/>
      <c r="N379" s="14"/>
      <c r="O379" s="14"/>
      <c r="P379" s="14"/>
      <c r="Q379" s="14"/>
      <c r="R379" s="14"/>
      <c r="S379" s="14"/>
      <c r="T379" s="14"/>
      <c r="U379" s="68"/>
      <c r="V379" s="14"/>
    </row>
    <row r="380" spans="1:22" s="21" customFormat="1">
      <c r="A380" s="14"/>
      <c r="B380" s="19"/>
      <c r="C380" s="31"/>
      <c r="D380" s="31"/>
      <c r="E380" s="113"/>
      <c r="F380" s="114"/>
      <c r="G380" s="114"/>
      <c r="H380" s="263"/>
      <c r="I380" s="263"/>
      <c r="L380" s="14"/>
      <c r="M380" s="14"/>
      <c r="N380" s="14"/>
      <c r="O380" s="14"/>
      <c r="P380" s="14"/>
      <c r="Q380" s="14"/>
      <c r="R380" s="14"/>
      <c r="S380" s="14"/>
      <c r="T380" s="14"/>
      <c r="U380" s="68"/>
      <c r="V380" s="14"/>
    </row>
    <row r="381" spans="1:22" s="21" customFormat="1">
      <c r="A381" s="14"/>
      <c r="B381" s="19"/>
      <c r="C381" s="31"/>
      <c r="D381" s="31"/>
      <c r="E381" s="113"/>
      <c r="F381" s="114"/>
      <c r="G381" s="114"/>
      <c r="H381" s="263"/>
      <c r="I381" s="263"/>
      <c r="L381" s="14"/>
      <c r="M381" s="14"/>
      <c r="N381" s="14"/>
      <c r="O381" s="14"/>
      <c r="P381" s="14"/>
      <c r="Q381" s="14"/>
      <c r="R381" s="14"/>
      <c r="S381" s="14"/>
      <c r="T381" s="14"/>
      <c r="U381" s="68"/>
      <c r="V381" s="14"/>
    </row>
    <row r="382" spans="1:22" s="21" customFormat="1">
      <c r="A382" s="14"/>
      <c r="B382" s="19"/>
      <c r="C382" s="31"/>
      <c r="D382" s="31"/>
      <c r="E382" s="113"/>
      <c r="F382" s="114"/>
      <c r="G382" s="114"/>
      <c r="H382" s="263"/>
      <c r="I382" s="263"/>
      <c r="L382" s="14"/>
      <c r="M382" s="14"/>
      <c r="N382" s="14"/>
      <c r="O382" s="14"/>
      <c r="P382" s="14"/>
      <c r="Q382" s="14"/>
      <c r="R382" s="14"/>
      <c r="S382" s="14"/>
      <c r="T382" s="14"/>
      <c r="U382" s="68"/>
      <c r="V382" s="14"/>
    </row>
    <row r="383" spans="1:22" s="21" customFormat="1">
      <c r="A383" s="14"/>
      <c r="B383" s="19"/>
      <c r="C383" s="31"/>
      <c r="D383" s="31"/>
      <c r="E383" s="113"/>
      <c r="F383" s="114"/>
      <c r="G383" s="114"/>
      <c r="H383" s="263"/>
      <c r="I383" s="263"/>
      <c r="L383" s="14"/>
      <c r="M383" s="14"/>
      <c r="N383" s="14"/>
      <c r="O383" s="14"/>
      <c r="P383" s="14"/>
      <c r="Q383" s="14"/>
      <c r="R383" s="14"/>
      <c r="S383" s="14"/>
      <c r="T383" s="14"/>
      <c r="U383" s="68"/>
      <c r="V383" s="14"/>
    </row>
    <row r="384" spans="1:22" s="21" customFormat="1">
      <c r="A384" s="14"/>
      <c r="B384" s="19"/>
      <c r="C384" s="31"/>
      <c r="D384" s="31"/>
      <c r="E384" s="113"/>
      <c r="F384" s="114"/>
      <c r="G384" s="114"/>
      <c r="H384" s="263"/>
      <c r="I384" s="263"/>
      <c r="L384" s="14"/>
      <c r="M384" s="14"/>
      <c r="N384" s="14"/>
      <c r="O384" s="14"/>
      <c r="P384" s="14"/>
      <c r="Q384" s="14"/>
      <c r="R384" s="14"/>
      <c r="S384" s="14"/>
      <c r="T384" s="14"/>
      <c r="U384" s="68"/>
      <c r="V384" s="14"/>
    </row>
    <row r="385" spans="1:22" s="21" customFormat="1">
      <c r="A385" s="14"/>
      <c r="B385" s="19"/>
      <c r="C385" s="31"/>
      <c r="D385" s="31"/>
      <c r="E385" s="113"/>
      <c r="F385" s="114"/>
      <c r="G385" s="114"/>
      <c r="H385" s="263"/>
      <c r="I385" s="263"/>
      <c r="L385" s="14"/>
      <c r="M385" s="14"/>
      <c r="N385" s="14"/>
      <c r="O385" s="14"/>
      <c r="P385" s="14"/>
      <c r="Q385" s="14"/>
      <c r="R385" s="14"/>
      <c r="S385" s="14"/>
      <c r="T385" s="14"/>
      <c r="U385" s="68"/>
      <c r="V385" s="14"/>
    </row>
    <row r="386" spans="1:22" s="21" customFormat="1">
      <c r="A386" s="14"/>
      <c r="B386" s="19"/>
      <c r="C386" s="31"/>
      <c r="D386" s="31"/>
      <c r="E386" s="113"/>
      <c r="F386" s="114"/>
      <c r="G386" s="114"/>
      <c r="H386" s="263"/>
      <c r="I386" s="263"/>
      <c r="L386" s="14"/>
      <c r="M386" s="14"/>
      <c r="N386" s="14"/>
      <c r="O386" s="14"/>
      <c r="P386" s="14"/>
      <c r="Q386" s="14"/>
      <c r="R386" s="14"/>
      <c r="S386" s="14"/>
      <c r="T386" s="14"/>
      <c r="U386" s="68"/>
      <c r="V386" s="14"/>
    </row>
    <row r="387" spans="1:22" s="21" customFormat="1">
      <c r="A387" s="14"/>
      <c r="B387" s="19"/>
      <c r="C387" s="31"/>
      <c r="D387" s="31"/>
      <c r="E387" s="113"/>
      <c r="F387" s="114"/>
      <c r="G387" s="114"/>
      <c r="H387" s="263"/>
      <c r="I387" s="263"/>
      <c r="L387" s="14"/>
      <c r="M387" s="14"/>
      <c r="N387" s="14"/>
      <c r="O387" s="14"/>
      <c r="P387" s="14"/>
      <c r="Q387" s="14"/>
      <c r="R387" s="14"/>
      <c r="S387" s="14"/>
      <c r="T387" s="14"/>
      <c r="U387" s="68"/>
      <c r="V387" s="14"/>
    </row>
    <row r="388" spans="1:22" s="21" customFormat="1">
      <c r="A388" s="14"/>
      <c r="B388" s="19"/>
      <c r="C388" s="31"/>
      <c r="D388" s="31"/>
      <c r="E388" s="113"/>
      <c r="F388" s="114"/>
      <c r="G388" s="114"/>
      <c r="H388" s="263"/>
      <c r="I388" s="263"/>
      <c r="L388" s="14"/>
      <c r="M388" s="14"/>
      <c r="N388" s="14"/>
      <c r="O388" s="14"/>
      <c r="P388" s="14"/>
      <c r="Q388" s="14"/>
      <c r="R388" s="14"/>
      <c r="S388" s="14"/>
      <c r="T388" s="14"/>
      <c r="U388" s="68"/>
      <c r="V388" s="14"/>
    </row>
    <row r="389" spans="1:22" s="21" customFormat="1">
      <c r="A389" s="14"/>
      <c r="B389" s="19"/>
      <c r="C389" s="31"/>
      <c r="D389" s="31"/>
      <c r="E389" s="113"/>
      <c r="F389" s="114"/>
      <c r="G389" s="114"/>
      <c r="H389" s="263"/>
      <c r="I389" s="263"/>
      <c r="L389" s="14"/>
      <c r="M389" s="14"/>
      <c r="N389" s="14"/>
      <c r="O389" s="14"/>
      <c r="P389" s="14"/>
      <c r="Q389" s="14"/>
      <c r="R389" s="14"/>
      <c r="S389" s="14"/>
      <c r="T389" s="14"/>
      <c r="U389" s="68"/>
      <c r="V389" s="14"/>
    </row>
    <row r="390" spans="1:22" s="21" customFormat="1">
      <c r="A390" s="14"/>
      <c r="B390" s="19"/>
      <c r="C390" s="31"/>
      <c r="D390" s="31"/>
      <c r="E390" s="113"/>
      <c r="F390" s="114"/>
      <c r="G390" s="114"/>
      <c r="H390" s="263"/>
      <c r="I390" s="263"/>
      <c r="L390" s="14"/>
      <c r="M390" s="14"/>
      <c r="N390" s="14"/>
      <c r="O390" s="14"/>
      <c r="P390" s="14"/>
      <c r="Q390" s="14"/>
      <c r="R390" s="14"/>
      <c r="S390" s="14"/>
      <c r="T390" s="14"/>
      <c r="U390" s="68"/>
      <c r="V390" s="14"/>
    </row>
    <row r="391" spans="1:22" s="21" customFormat="1">
      <c r="A391" s="14"/>
      <c r="B391" s="19"/>
      <c r="C391" s="31"/>
      <c r="D391" s="31"/>
      <c r="E391" s="113"/>
      <c r="F391" s="114"/>
      <c r="G391" s="114"/>
      <c r="H391" s="263"/>
      <c r="I391" s="263"/>
      <c r="L391" s="14"/>
      <c r="M391" s="14"/>
      <c r="N391" s="14"/>
      <c r="O391" s="14"/>
      <c r="P391" s="14"/>
      <c r="Q391" s="14"/>
      <c r="R391" s="14"/>
      <c r="S391" s="14"/>
      <c r="T391" s="14"/>
      <c r="U391" s="68"/>
      <c r="V391" s="14"/>
    </row>
    <row r="392" spans="1:22" s="21" customFormat="1">
      <c r="A392" s="14"/>
      <c r="B392" s="19"/>
      <c r="C392" s="31"/>
      <c r="D392" s="31"/>
      <c r="E392" s="113"/>
      <c r="F392" s="114"/>
      <c r="G392" s="114"/>
      <c r="H392" s="263"/>
      <c r="I392" s="263"/>
      <c r="L392" s="14"/>
      <c r="M392" s="14"/>
      <c r="N392" s="14"/>
      <c r="O392" s="14"/>
      <c r="P392" s="14"/>
      <c r="Q392" s="14"/>
      <c r="R392" s="14"/>
      <c r="S392" s="14"/>
      <c r="T392" s="14"/>
      <c r="U392" s="68"/>
      <c r="V392" s="14"/>
    </row>
    <row r="393" spans="1:22" s="21" customFormat="1">
      <c r="A393" s="14"/>
      <c r="B393" s="19"/>
      <c r="C393" s="31"/>
      <c r="D393" s="31"/>
      <c r="E393" s="113"/>
      <c r="F393" s="114"/>
      <c r="G393" s="114"/>
      <c r="H393" s="263"/>
      <c r="I393" s="263"/>
      <c r="L393" s="14"/>
      <c r="M393" s="14"/>
      <c r="N393" s="14"/>
      <c r="O393" s="14"/>
      <c r="P393" s="14"/>
      <c r="Q393" s="14"/>
      <c r="R393" s="14"/>
      <c r="S393" s="14"/>
      <c r="T393" s="14"/>
      <c r="U393" s="68"/>
      <c r="V393" s="14"/>
    </row>
    <row r="394" spans="1:22" s="21" customFormat="1">
      <c r="A394" s="14"/>
      <c r="B394" s="19"/>
      <c r="C394" s="31"/>
      <c r="D394" s="31"/>
      <c r="E394" s="113"/>
      <c r="F394" s="114"/>
      <c r="G394" s="114"/>
      <c r="H394" s="263"/>
      <c r="I394" s="263"/>
      <c r="L394" s="14"/>
      <c r="M394" s="14"/>
      <c r="N394" s="14"/>
      <c r="O394" s="14"/>
      <c r="P394" s="14"/>
      <c r="Q394" s="14"/>
      <c r="R394" s="14"/>
      <c r="S394" s="14"/>
      <c r="T394" s="14"/>
      <c r="U394" s="68"/>
      <c r="V394" s="14"/>
    </row>
    <row r="395" spans="1:22" s="21" customFormat="1">
      <c r="A395" s="14"/>
      <c r="B395" s="19"/>
      <c r="C395" s="31"/>
      <c r="D395" s="31"/>
      <c r="E395" s="113"/>
      <c r="F395" s="114"/>
      <c r="G395" s="114"/>
      <c r="H395" s="263"/>
      <c r="I395" s="263"/>
      <c r="L395" s="14"/>
      <c r="M395" s="14"/>
      <c r="N395" s="14"/>
      <c r="O395" s="14"/>
      <c r="P395" s="14"/>
      <c r="Q395" s="14"/>
      <c r="R395" s="14"/>
      <c r="S395" s="14"/>
      <c r="T395" s="14"/>
      <c r="U395" s="68"/>
      <c r="V395" s="14"/>
    </row>
    <row r="396" spans="1:22" s="21" customFormat="1">
      <c r="A396" s="14"/>
      <c r="B396" s="19"/>
      <c r="C396" s="31"/>
      <c r="D396" s="31"/>
      <c r="E396" s="113"/>
      <c r="F396" s="114"/>
      <c r="G396" s="114"/>
      <c r="H396" s="263"/>
      <c r="I396" s="263"/>
      <c r="L396" s="14"/>
      <c r="M396" s="14"/>
      <c r="N396" s="14"/>
      <c r="O396" s="14"/>
      <c r="P396" s="14"/>
      <c r="Q396" s="14"/>
      <c r="R396" s="14"/>
      <c r="S396" s="14"/>
      <c r="T396" s="14"/>
      <c r="U396" s="68"/>
      <c r="V396" s="14"/>
    </row>
  </sheetData>
  <sheetProtection insertRows="0" deleteRows="0"/>
  <protectedRanges>
    <protectedRange sqref="J172:P1048576 J1:P168 M169:P171 U1:U1048576" name="Obseg1"/>
    <protectedRange sqref="J169:L171" name="Obseg1_2_1"/>
  </protectedRanges>
  <mergeCells count="8">
    <mergeCell ref="A170:L170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258" max="11" man="1"/>
  </rowBreaks>
  <tableParts count="1">
    <tablePart r:id="rId2"/>
  </tablePart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V398"/>
  <sheetViews>
    <sheetView zoomScale="90" zoomScaleNormal="90" zoomScaleSheetLayoutView="100" workbookViewId="0">
      <selection activeCell="O10" sqref="O10"/>
    </sheetView>
  </sheetViews>
  <sheetFormatPr defaultColWidth="8.85546875" defaultRowHeight="12.75"/>
  <cols>
    <col min="1" max="1" width="4.710937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518" hidden="1" customWidth="1"/>
    <col min="9" max="9" width="7.42578125" style="518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129</v>
      </c>
    </row>
    <row r="2" spans="1:21" ht="15">
      <c r="B2" s="50" t="s">
        <v>130</v>
      </c>
      <c r="C2" s="543" t="str">
        <f>+'prva stran'!B6</f>
        <v>VRTEC MEDVODE</v>
      </c>
      <c r="D2" s="544"/>
      <c r="E2" s="544"/>
      <c r="F2" s="544"/>
      <c r="G2" s="544"/>
      <c r="H2" s="544"/>
      <c r="I2" s="544"/>
      <c r="J2" s="544"/>
    </row>
    <row r="3" spans="1:21" ht="15">
      <c r="B3" s="50" t="s">
        <v>131</v>
      </c>
      <c r="C3" s="545" t="str">
        <f>+'prva stran'!B7</f>
        <v xml:space="preserve">Ostrovrharjeva ulica 2, 1215  MEDVODE </v>
      </c>
      <c r="D3" s="546"/>
      <c r="E3" s="546"/>
      <c r="F3" s="546"/>
      <c r="G3" s="546"/>
      <c r="H3" s="546"/>
      <c r="I3" s="546"/>
      <c r="J3" s="546"/>
    </row>
    <row r="4" spans="1:21" ht="15">
      <c r="B4" s="69"/>
    </row>
    <row r="5" spans="1:21" ht="15">
      <c r="B5" s="49" t="s">
        <v>133</v>
      </c>
    </row>
    <row r="6" spans="1:21" ht="17.25" customHeight="1">
      <c r="B6" s="51" t="s">
        <v>130</v>
      </c>
      <c r="C6" s="547">
        <f>+'prva stran'!B10</f>
        <v>0</v>
      </c>
      <c r="D6" s="548"/>
      <c r="E6" s="548"/>
      <c r="F6" s="548"/>
      <c r="G6" s="548"/>
      <c r="H6" s="548"/>
      <c r="I6" s="548"/>
      <c r="J6" s="548"/>
    </row>
    <row r="7" spans="1:21" ht="17.25" customHeight="1">
      <c r="B7" s="51" t="s">
        <v>131</v>
      </c>
      <c r="C7" s="549">
        <f>+'prva stran'!B11</f>
        <v>0</v>
      </c>
      <c r="D7" s="550"/>
      <c r="E7" s="550"/>
      <c r="F7" s="550"/>
      <c r="G7" s="550"/>
      <c r="H7" s="550"/>
      <c r="I7" s="550"/>
      <c r="J7" s="550"/>
    </row>
    <row r="8" spans="1:21" ht="17.25" customHeight="1">
      <c r="B8" s="51" t="s">
        <v>132</v>
      </c>
      <c r="C8" s="549">
        <f>+'prva stran'!B12</f>
        <v>0</v>
      </c>
      <c r="D8" s="550"/>
      <c r="E8" s="550"/>
      <c r="F8" s="550"/>
      <c r="G8" s="550"/>
      <c r="H8" s="550"/>
      <c r="I8" s="550"/>
      <c r="J8" s="550"/>
    </row>
    <row r="9" spans="1:21" s="15" customFormat="1" ht="17.25" customHeight="1">
      <c r="A9" s="12"/>
      <c r="B9" s="52" t="s">
        <v>134</v>
      </c>
      <c r="C9" s="551">
        <f>+'prva stran'!B13</f>
        <v>0</v>
      </c>
      <c r="D9" s="550"/>
      <c r="E9" s="550"/>
      <c r="F9" s="550"/>
      <c r="G9" s="550"/>
      <c r="H9" s="550"/>
      <c r="I9" s="550"/>
      <c r="J9" s="550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519"/>
      <c r="I10" s="519"/>
      <c r="J10" s="17"/>
      <c r="K10" s="17"/>
      <c r="U10" s="8"/>
    </row>
    <row r="11" spans="1:21" s="15" customFormat="1" ht="15">
      <c r="B11" s="18" t="s">
        <v>98</v>
      </c>
      <c r="C11" s="28"/>
      <c r="D11" s="28"/>
      <c r="E11" s="28"/>
      <c r="F11" s="115"/>
      <c r="G11" s="115"/>
      <c r="H11" s="519"/>
      <c r="I11" s="519"/>
      <c r="J11" s="17"/>
      <c r="K11" s="17"/>
      <c r="U11" s="8"/>
    </row>
    <row r="12" spans="1:21" s="15" customFormat="1" ht="21" customHeight="1">
      <c r="B12" s="83" t="str">
        <f>+'Ponudbeni pred_rekapitulacija'!A36</f>
        <v>23. sklop:</v>
      </c>
      <c r="C12" s="83"/>
      <c r="D12" s="27"/>
      <c r="E12" s="28"/>
      <c r="F12" s="115"/>
      <c r="G12" s="115"/>
      <c r="H12" s="519"/>
      <c r="I12" s="519"/>
      <c r="J12" s="17"/>
      <c r="K12" s="17"/>
      <c r="U12" s="8"/>
    </row>
    <row r="13" spans="1:21" s="15" customFormat="1" ht="21" customHeight="1">
      <c r="B13" s="542" t="str">
        <f>+'Ponudbeni pred_rekapitulacija'!B36</f>
        <v>DIETETIČNA ŽIVILA BREZ GLUTENA, PŠENICE, MLEKA, JAJC, SOJE, OREŠČKOV</v>
      </c>
      <c r="C13" s="542"/>
      <c r="D13" s="542"/>
      <c r="E13" s="542"/>
      <c r="F13" s="542"/>
      <c r="G13" s="542"/>
      <c r="H13" s="542"/>
      <c r="I13" s="542"/>
      <c r="J13" s="542"/>
      <c r="K13" s="542"/>
      <c r="U13" s="8"/>
    </row>
    <row r="14" spans="1:21" s="73" customFormat="1" ht="12" customHeight="1">
      <c r="A14" s="46">
        <v>1</v>
      </c>
      <c r="B14" s="46" t="s">
        <v>159</v>
      </c>
      <c r="C14" s="46" t="s">
        <v>155</v>
      </c>
      <c r="D14" s="46" t="s">
        <v>156</v>
      </c>
      <c r="E14" s="46" t="s">
        <v>226</v>
      </c>
      <c r="F14" s="46">
        <v>3</v>
      </c>
      <c r="G14" s="46">
        <v>4</v>
      </c>
      <c r="H14" s="70" t="s">
        <v>97</v>
      </c>
      <c r="I14" s="70" t="s">
        <v>170</v>
      </c>
      <c r="J14" s="71">
        <v>5</v>
      </c>
      <c r="K14" s="71">
        <v>6</v>
      </c>
      <c r="L14" s="71" t="s">
        <v>64</v>
      </c>
      <c r="M14" s="71" t="s">
        <v>221</v>
      </c>
      <c r="N14" s="71">
        <v>7</v>
      </c>
      <c r="O14" s="71" t="s">
        <v>222</v>
      </c>
      <c r="P14" s="71">
        <v>8</v>
      </c>
      <c r="Q14" s="72" t="s">
        <v>223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228</v>
      </c>
      <c r="C15" s="56" t="s">
        <v>218</v>
      </c>
      <c r="D15" s="56" t="s">
        <v>219</v>
      </c>
      <c r="E15" s="56" t="s">
        <v>227</v>
      </c>
      <c r="F15" s="56" t="s">
        <v>144</v>
      </c>
      <c r="G15" s="56" t="s">
        <v>145</v>
      </c>
      <c r="H15" s="57" t="s">
        <v>178</v>
      </c>
      <c r="I15" s="57" t="s">
        <v>214</v>
      </c>
      <c r="J15" s="58" t="s">
        <v>151</v>
      </c>
      <c r="K15" s="58" t="s">
        <v>96</v>
      </c>
      <c r="L15" s="58" t="s">
        <v>1436</v>
      </c>
      <c r="M15" s="58" t="s">
        <v>150</v>
      </c>
      <c r="N15" s="58" t="s">
        <v>63</v>
      </c>
      <c r="O15" s="58" t="s">
        <v>169</v>
      </c>
      <c r="P15" s="58" t="s">
        <v>147</v>
      </c>
      <c r="Q15" s="59" t="s">
        <v>148</v>
      </c>
      <c r="R15" s="59" t="s">
        <v>163</v>
      </c>
      <c r="S15" s="59" t="s">
        <v>152</v>
      </c>
      <c r="T15" s="59" t="s">
        <v>153</v>
      </c>
      <c r="U15" s="58" t="s">
        <v>166</v>
      </c>
    </row>
    <row r="16" spans="1:21" s="440" customFormat="1" ht="12">
      <c r="A16" s="84" t="s">
        <v>1</v>
      </c>
      <c r="B16" s="81" t="s">
        <v>719</v>
      </c>
      <c r="C16" s="127">
        <v>300</v>
      </c>
      <c r="D16" s="82" t="s">
        <v>157</v>
      </c>
      <c r="E16" s="119"/>
      <c r="F16" s="442">
        <v>5</v>
      </c>
      <c r="G16" s="463" t="s">
        <v>93</v>
      </c>
      <c r="H16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1.5</v>
      </c>
      <c r="I16" s="300" t="str">
        <f>IF(Sklop23[[#This Row],[ZAHTEVANA SHEMA KAKOVOSTI]]&lt;&gt;"",Sklop23[[#This Row],[Preračunana masa/volumen/kos na enoto kg]],"")</f>
        <v/>
      </c>
      <c r="J16" s="457"/>
      <c r="K16" s="458"/>
      <c r="L16" s="458"/>
      <c r="M16" s="459"/>
      <c r="N16" s="460"/>
      <c r="O16" s="460"/>
      <c r="P16" s="461"/>
      <c r="Q16" s="460">
        <f>+Sklop23[[#This Row],[cena/enota brez DDV v EUR]]*Sklop23[[#This Row],[Stopnja DDV (%)]]</f>
        <v>0</v>
      </c>
      <c r="R16" s="460">
        <f>+Sklop23[[#This Row],[cena/enota brez DDV v EUR]]+Sklop23[[#This Row],[Davek (EUR)]]</f>
        <v>0</v>
      </c>
      <c r="S16" s="460">
        <f>+Sklop23[[#This Row],[cena/enota brez DDV v EUR]]*Sklop23[[#This Row],[Okvirna količina]]</f>
        <v>0</v>
      </c>
      <c r="T16" s="460">
        <f>+Sklop23[[#This Row],[Končna cena/enoto mere (EUR) z DDV]]*Sklop23[[#This Row],[Okvirna količina]]</f>
        <v>0</v>
      </c>
      <c r="U16" s="462"/>
    </row>
    <row r="17" spans="1:21" s="440" customFormat="1" ht="24">
      <c r="A17" s="84" t="s">
        <v>3</v>
      </c>
      <c r="B17" s="172" t="s">
        <v>1232</v>
      </c>
      <c r="C17" s="195" t="s">
        <v>1117</v>
      </c>
      <c r="D17" s="168" t="s">
        <v>157</v>
      </c>
      <c r="E17" s="119"/>
      <c r="F17" s="454">
        <v>2</v>
      </c>
      <c r="G17" s="463" t="s">
        <v>0</v>
      </c>
      <c r="H17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</v>
      </c>
      <c r="I17" s="300" t="str">
        <f>IF(Sklop23[[#This Row],[ZAHTEVANA SHEMA KAKOVOSTI]]&lt;&gt;"",Sklop23[[#This Row],[Preračunana masa/volumen/kos na enoto kg]],"")</f>
        <v/>
      </c>
      <c r="J17" s="464"/>
      <c r="K17" s="465"/>
      <c r="L17" s="465"/>
      <c r="M17" s="466"/>
      <c r="N17" s="467"/>
      <c r="O17" s="467"/>
      <c r="P17" s="468"/>
      <c r="Q17" s="467">
        <f>+Sklop23[[#This Row],[cena/enota brez DDV v EUR]]*Sklop23[[#This Row],[Stopnja DDV (%)]]</f>
        <v>0</v>
      </c>
      <c r="R17" s="467">
        <f>+Sklop23[[#This Row],[cena/enota brez DDV v EUR]]+Sklop23[[#This Row],[Davek (EUR)]]</f>
        <v>0</v>
      </c>
      <c r="S17" s="467">
        <f>+Sklop23[[#This Row],[cena/enota brez DDV v EUR]]*Sklop23[[#This Row],[Okvirna količina]]</f>
        <v>0</v>
      </c>
      <c r="T17" s="469">
        <f>+Sklop23[[#This Row],[Končna cena/enoto mere (EUR) z DDV]]*Sklop23[[#This Row],[Okvirna količina]]</f>
        <v>0</v>
      </c>
      <c r="U17" s="470"/>
    </row>
    <row r="18" spans="1:21" s="440" customFormat="1" ht="24">
      <c r="A18" s="84" t="s">
        <v>4</v>
      </c>
      <c r="B18" s="172" t="s">
        <v>1233</v>
      </c>
      <c r="C18" s="195">
        <v>300</v>
      </c>
      <c r="D18" s="168" t="s">
        <v>157</v>
      </c>
      <c r="E18" s="119"/>
      <c r="F18" s="454">
        <v>5</v>
      </c>
      <c r="G18" s="463" t="s">
        <v>93</v>
      </c>
      <c r="H18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1.5</v>
      </c>
      <c r="I18" s="300" t="str">
        <f>IF(Sklop23[[#This Row],[ZAHTEVANA SHEMA KAKOVOSTI]]&lt;&gt;"",Sklop23[[#This Row],[Preračunana masa/volumen/kos na enoto kg]],"")</f>
        <v/>
      </c>
      <c r="J18" s="464"/>
      <c r="K18" s="465"/>
      <c r="L18" s="465"/>
      <c r="M18" s="466"/>
      <c r="N18" s="467"/>
      <c r="O18" s="467"/>
      <c r="P18" s="468"/>
      <c r="Q18" s="467">
        <f>+Sklop23[[#This Row],[cena/enota brez DDV v EUR]]*Sklop23[[#This Row],[Stopnja DDV (%)]]</f>
        <v>0</v>
      </c>
      <c r="R18" s="467">
        <f>+Sklop23[[#This Row],[cena/enota brez DDV v EUR]]+Sklop23[[#This Row],[Davek (EUR)]]</f>
        <v>0</v>
      </c>
      <c r="S18" s="467">
        <f>+Sklop23[[#This Row],[cena/enota brez DDV v EUR]]*Sklop23[[#This Row],[Okvirna količina]]</f>
        <v>0</v>
      </c>
      <c r="T18" s="469">
        <f>+Sklop23[[#This Row],[Končna cena/enoto mere (EUR) z DDV]]*Sklop23[[#This Row],[Okvirna količina]]</f>
        <v>0</v>
      </c>
      <c r="U18" s="470"/>
    </row>
    <row r="19" spans="1:21" s="440" customFormat="1" ht="24">
      <c r="A19" s="84" t="s">
        <v>5</v>
      </c>
      <c r="B19" s="172" t="s">
        <v>1234</v>
      </c>
      <c r="C19" s="195">
        <v>500</v>
      </c>
      <c r="D19" s="168" t="s">
        <v>157</v>
      </c>
      <c r="E19" s="119"/>
      <c r="F19" s="454">
        <v>10</v>
      </c>
      <c r="G19" s="463" t="s">
        <v>93</v>
      </c>
      <c r="H19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19" s="300" t="str">
        <f>IF(Sklop23[[#This Row],[ZAHTEVANA SHEMA KAKOVOSTI]]&lt;&gt;"",Sklop23[[#This Row],[Preračunana masa/volumen/kos na enoto kg]],"")</f>
        <v/>
      </c>
      <c r="J19" s="464"/>
      <c r="K19" s="465"/>
      <c r="L19" s="465"/>
      <c r="M19" s="466"/>
      <c r="N19" s="467"/>
      <c r="O19" s="467"/>
      <c r="P19" s="468"/>
      <c r="Q19" s="467">
        <f>+Sklop23[[#This Row],[cena/enota brez DDV v EUR]]*Sklop23[[#This Row],[Stopnja DDV (%)]]</f>
        <v>0</v>
      </c>
      <c r="R19" s="467">
        <f>+Sklop23[[#This Row],[cena/enota brez DDV v EUR]]+Sklop23[[#This Row],[Davek (EUR)]]</f>
        <v>0</v>
      </c>
      <c r="S19" s="467">
        <f>+Sklop23[[#This Row],[cena/enota brez DDV v EUR]]*Sklop23[[#This Row],[Okvirna količina]]</f>
        <v>0</v>
      </c>
      <c r="T19" s="469">
        <f>+Sklop23[[#This Row],[Končna cena/enoto mere (EUR) z DDV]]*Sklop23[[#This Row],[Okvirna količina]]</f>
        <v>0</v>
      </c>
      <c r="U19" s="470"/>
    </row>
    <row r="20" spans="1:21" s="440" customFormat="1" ht="12">
      <c r="A20" s="84" t="s">
        <v>6</v>
      </c>
      <c r="B20" s="172" t="s">
        <v>720</v>
      </c>
      <c r="C20" s="195">
        <v>250</v>
      </c>
      <c r="D20" s="168" t="s">
        <v>157</v>
      </c>
      <c r="E20" s="119"/>
      <c r="F20" s="454">
        <v>10</v>
      </c>
      <c r="G20" s="463" t="s">
        <v>93</v>
      </c>
      <c r="H20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2.5</v>
      </c>
      <c r="I20" s="300" t="str">
        <f>IF(Sklop23[[#This Row],[ZAHTEVANA SHEMA KAKOVOSTI]]&lt;&gt;"",Sklop23[[#This Row],[Preračunana masa/volumen/kos na enoto kg]],"")</f>
        <v/>
      </c>
      <c r="J20" s="464"/>
      <c r="K20" s="465"/>
      <c r="L20" s="465"/>
      <c r="M20" s="466"/>
      <c r="N20" s="467"/>
      <c r="O20" s="467"/>
      <c r="P20" s="468"/>
      <c r="Q20" s="467">
        <f>+Sklop23[[#This Row],[cena/enota brez DDV v EUR]]*Sklop23[[#This Row],[Stopnja DDV (%)]]</f>
        <v>0</v>
      </c>
      <c r="R20" s="467">
        <f>+Sklop23[[#This Row],[cena/enota brez DDV v EUR]]+Sklop23[[#This Row],[Davek (EUR)]]</f>
        <v>0</v>
      </c>
      <c r="S20" s="467">
        <f>+Sklop23[[#This Row],[cena/enota brez DDV v EUR]]*Sklop23[[#This Row],[Okvirna količina]]</f>
        <v>0</v>
      </c>
      <c r="T20" s="469">
        <f>+Sklop23[[#This Row],[Končna cena/enoto mere (EUR) z DDV]]*Sklop23[[#This Row],[Okvirna količina]]</f>
        <v>0</v>
      </c>
      <c r="U20" s="470"/>
    </row>
    <row r="21" spans="1:21" s="440" customFormat="1" ht="36">
      <c r="A21" s="84" t="s">
        <v>7</v>
      </c>
      <c r="B21" s="172" t="s">
        <v>1235</v>
      </c>
      <c r="C21" s="195">
        <v>250</v>
      </c>
      <c r="D21" s="168" t="s">
        <v>157</v>
      </c>
      <c r="E21" s="119"/>
      <c r="F21" s="454">
        <v>200</v>
      </c>
      <c r="G21" s="463" t="s">
        <v>93</v>
      </c>
      <c r="H21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I21" s="300" t="str">
        <f>IF(Sklop23[[#This Row],[ZAHTEVANA SHEMA KAKOVOSTI]]&lt;&gt;"",Sklop23[[#This Row],[Preračunana masa/volumen/kos na enoto kg]],"")</f>
        <v/>
      </c>
      <c r="J21" s="464"/>
      <c r="K21" s="465"/>
      <c r="L21" s="465"/>
      <c r="M21" s="466"/>
      <c r="N21" s="467"/>
      <c r="O21" s="467"/>
      <c r="P21" s="468"/>
      <c r="Q21" s="467">
        <f>+Sklop23[[#This Row],[cena/enota brez DDV v EUR]]*Sklop23[[#This Row],[Stopnja DDV (%)]]</f>
        <v>0</v>
      </c>
      <c r="R21" s="467">
        <f>+Sklop23[[#This Row],[cena/enota brez DDV v EUR]]+Sklop23[[#This Row],[Davek (EUR)]]</f>
        <v>0</v>
      </c>
      <c r="S21" s="467">
        <f>+Sklop23[[#This Row],[cena/enota brez DDV v EUR]]*Sklop23[[#This Row],[Okvirna količina]]</f>
        <v>0</v>
      </c>
      <c r="T21" s="469">
        <f>+Sklop23[[#This Row],[Končna cena/enoto mere (EUR) z DDV]]*Sklop23[[#This Row],[Okvirna količina]]</f>
        <v>0</v>
      </c>
      <c r="U21" s="470"/>
    </row>
    <row r="22" spans="1:21" s="440" customFormat="1" ht="24">
      <c r="A22" s="84" t="s">
        <v>8</v>
      </c>
      <c r="B22" s="172" t="s">
        <v>1236</v>
      </c>
      <c r="C22" s="195" t="s">
        <v>1119</v>
      </c>
      <c r="D22" s="168" t="s">
        <v>157</v>
      </c>
      <c r="E22" s="119"/>
      <c r="F22" s="454">
        <v>20</v>
      </c>
      <c r="G22" s="463" t="s">
        <v>0</v>
      </c>
      <c r="H22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</v>
      </c>
      <c r="I22" s="300" t="str">
        <f>IF(Sklop23[[#This Row],[ZAHTEVANA SHEMA KAKOVOSTI]]&lt;&gt;"",Sklop23[[#This Row],[Preračunana masa/volumen/kos na enoto kg]],"")</f>
        <v/>
      </c>
      <c r="J22" s="464"/>
      <c r="K22" s="465"/>
      <c r="L22" s="465"/>
      <c r="M22" s="466"/>
      <c r="N22" s="467"/>
      <c r="O22" s="467"/>
      <c r="P22" s="468"/>
      <c r="Q22" s="467">
        <f>+Sklop23[[#This Row],[cena/enota brez DDV v EUR]]*Sklop23[[#This Row],[Stopnja DDV (%)]]</f>
        <v>0</v>
      </c>
      <c r="R22" s="467">
        <f>+Sklop23[[#This Row],[cena/enota brez DDV v EUR]]+Sklop23[[#This Row],[Davek (EUR)]]</f>
        <v>0</v>
      </c>
      <c r="S22" s="467">
        <f>+Sklop23[[#This Row],[cena/enota brez DDV v EUR]]*Sklop23[[#This Row],[Okvirna količina]]</f>
        <v>0</v>
      </c>
      <c r="T22" s="469">
        <f>+Sklop23[[#This Row],[Končna cena/enoto mere (EUR) z DDV]]*Sklop23[[#This Row],[Okvirna količina]]</f>
        <v>0</v>
      </c>
      <c r="U22" s="470"/>
    </row>
    <row r="23" spans="1:21" s="440" customFormat="1" ht="12">
      <c r="A23" s="84" t="s">
        <v>9</v>
      </c>
      <c r="B23" s="172" t="s">
        <v>721</v>
      </c>
      <c r="C23" s="195">
        <v>1000</v>
      </c>
      <c r="D23" s="168" t="s">
        <v>157</v>
      </c>
      <c r="E23" s="119"/>
      <c r="F23" s="454">
        <v>20</v>
      </c>
      <c r="G23" s="463" t="s">
        <v>93</v>
      </c>
      <c r="H23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</v>
      </c>
      <c r="I23" s="300" t="str">
        <f>IF(Sklop23[[#This Row],[ZAHTEVANA SHEMA KAKOVOSTI]]&lt;&gt;"",Sklop23[[#This Row],[Preračunana masa/volumen/kos na enoto kg]],"")</f>
        <v/>
      </c>
      <c r="J23" s="464"/>
      <c r="K23" s="465"/>
      <c r="L23" s="465"/>
      <c r="M23" s="466"/>
      <c r="N23" s="467"/>
      <c r="O23" s="467"/>
      <c r="P23" s="468"/>
      <c r="Q23" s="467">
        <f>+Sklop23[[#This Row],[cena/enota brez DDV v EUR]]*Sklop23[[#This Row],[Stopnja DDV (%)]]</f>
        <v>0</v>
      </c>
      <c r="R23" s="467">
        <f>+Sklop23[[#This Row],[cena/enota brez DDV v EUR]]+Sklop23[[#This Row],[Davek (EUR)]]</f>
        <v>0</v>
      </c>
      <c r="S23" s="467">
        <f>+Sklop23[[#This Row],[cena/enota brez DDV v EUR]]*Sklop23[[#This Row],[Okvirna količina]]</f>
        <v>0</v>
      </c>
      <c r="T23" s="469">
        <f>+Sklop23[[#This Row],[Končna cena/enoto mere (EUR) z DDV]]*Sklop23[[#This Row],[Okvirna količina]]</f>
        <v>0</v>
      </c>
      <c r="U23" s="470"/>
    </row>
    <row r="24" spans="1:21" s="440" customFormat="1" ht="12">
      <c r="A24" s="84" t="s">
        <v>10</v>
      </c>
      <c r="B24" s="172" t="s">
        <v>722</v>
      </c>
      <c r="C24" s="195">
        <v>500</v>
      </c>
      <c r="D24" s="168" t="s">
        <v>157</v>
      </c>
      <c r="E24" s="119"/>
      <c r="F24" s="454">
        <v>10</v>
      </c>
      <c r="G24" s="463" t="s">
        <v>93</v>
      </c>
      <c r="H24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24" s="300" t="str">
        <f>IF(Sklop23[[#This Row],[ZAHTEVANA SHEMA KAKOVOSTI]]&lt;&gt;"",Sklop23[[#This Row],[Preračunana masa/volumen/kos na enoto kg]],"")</f>
        <v/>
      </c>
      <c r="J24" s="464"/>
      <c r="K24" s="465"/>
      <c r="L24" s="465"/>
      <c r="M24" s="466"/>
      <c r="N24" s="467"/>
      <c r="O24" s="467"/>
      <c r="P24" s="468"/>
      <c r="Q24" s="467">
        <f>+Sklop23[[#This Row],[cena/enota brez DDV v EUR]]*Sklop23[[#This Row],[Stopnja DDV (%)]]</f>
        <v>0</v>
      </c>
      <c r="R24" s="467">
        <f>+Sklop23[[#This Row],[cena/enota brez DDV v EUR]]+Sklop23[[#This Row],[Davek (EUR)]]</f>
        <v>0</v>
      </c>
      <c r="S24" s="467">
        <f>+Sklop23[[#This Row],[cena/enota brez DDV v EUR]]*Sklop23[[#This Row],[Okvirna količina]]</f>
        <v>0</v>
      </c>
      <c r="T24" s="469">
        <f>+Sklop23[[#This Row],[Končna cena/enoto mere (EUR) z DDV]]*Sklop23[[#This Row],[Okvirna količina]]</f>
        <v>0</v>
      </c>
      <c r="U24" s="470"/>
    </row>
    <row r="25" spans="1:21" s="440" customFormat="1" ht="12">
      <c r="A25" s="84" t="s">
        <v>11</v>
      </c>
      <c r="B25" s="172" t="s">
        <v>723</v>
      </c>
      <c r="C25" s="195">
        <v>500</v>
      </c>
      <c r="D25" s="168" t="s">
        <v>157</v>
      </c>
      <c r="E25" s="119"/>
      <c r="F25" s="454">
        <v>15</v>
      </c>
      <c r="G25" s="463" t="s">
        <v>93</v>
      </c>
      <c r="H25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7.5</v>
      </c>
      <c r="I25" s="300" t="str">
        <f>IF(Sklop23[[#This Row],[ZAHTEVANA SHEMA KAKOVOSTI]]&lt;&gt;"",Sklop23[[#This Row],[Preračunana masa/volumen/kos na enoto kg]],"")</f>
        <v/>
      </c>
      <c r="J25" s="464"/>
      <c r="K25" s="465"/>
      <c r="L25" s="465"/>
      <c r="M25" s="466"/>
      <c r="N25" s="467"/>
      <c r="O25" s="467"/>
      <c r="P25" s="468"/>
      <c r="Q25" s="467">
        <f>+Sklop23[[#This Row],[cena/enota brez DDV v EUR]]*Sklop23[[#This Row],[Stopnja DDV (%)]]</f>
        <v>0</v>
      </c>
      <c r="R25" s="467">
        <f>+Sklop23[[#This Row],[cena/enota brez DDV v EUR]]+Sklop23[[#This Row],[Davek (EUR)]]</f>
        <v>0</v>
      </c>
      <c r="S25" s="467">
        <f>+Sklop23[[#This Row],[cena/enota brez DDV v EUR]]*Sklop23[[#This Row],[Okvirna količina]]</f>
        <v>0</v>
      </c>
      <c r="T25" s="469">
        <f>+Sklop23[[#This Row],[Končna cena/enoto mere (EUR) z DDV]]*Sklop23[[#This Row],[Okvirna količina]]</f>
        <v>0</v>
      </c>
      <c r="U25" s="470"/>
    </row>
    <row r="26" spans="1:21" s="440" customFormat="1" ht="24">
      <c r="A26" s="84" t="s">
        <v>12</v>
      </c>
      <c r="B26" s="172" t="s">
        <v>1130</v>
      </c>
      <c r="C26" s="195" t="s">
        <v>1128</v>
      </c>
      <c r="D26" s="168" t="s">
        <v>157</v>
      </c>
      <c r="E26" s="119" t="s">
        <v>180</v>
      </c>
      <c r="F26" s="454">
        <v>2</v>
      </c>
      <c r="G26" s="463" t="s">
        <v>0</v>
      </c>
      <c r="H26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</v>
      </c>
      <c r="I26" s="300">
        <f>IF(Sklop23[[#This Row],[ZAHTEVANA SHEMA KAKOVOSTI]]&lt;&gt;"",Sklop23[[#This Row],[Preračunana masa/volumen/kos na enoto kg]],"")</f>
        <v>2</v>
      </c>
      <c r="J26" s="464"/>
      <c r="K26" s="465"/>
      <c r="L26" s="465"/>
      <c r="M26" s="466"/>
      <c r="N26" s="467"/>
      <c r="O26" s="467"/>
      <c r="P26" s="468"/>
      <c r="Q26" s="467">
        <f>+Sklop23[[#This Row],[cena/enota brez DDV v EUR]]*Sklop23[[#This Row],[Stopnja DDV (%)]]</f>
        <v>0</v>
      </c>
      <c r="R26" s="467">
        <f>+Sklop23[[#This Row],[cena/enota brez DDV v EUR]]+Sklop23[[#This Row],[Davek (EUR)]]</f>
        <v>0</v>
      </c>
      <c r="S26" s="467">
        <f>+Sklop23[[#This Row],[cena/enota brez DDV v EUR]]*Sklop23[[#This Row],[Okvirna količina]]</f>
        <v>0</v>
      </c>
      <c r="T26" s="469">
        <f>+Sklop23[[#This Row],[Končna cena/enoto mere (EUR) z DDV]]*Sklop23[[#This Row],[Okvirna količina]]</f>
        <v>0</v>
      </c>
      <c r="U26" s="470"/>
    </row>
    <row r="27" spans="1:21" s="440" customFormat="1" ht="24">
      <c r="A27" s="84" t="s">
        <v>13</v>
      </c>
      <c r="B27" s="172" t="s">
        <v>724</v>
      </c>
      <c r="C27" s="195">
        <v>1000</v>
      </c>
      <c r="D27" s="168" t="s">
        <v>157</v>
      </c>
      <c r="E27" s="119"/>
      <c r="F27" s="454">
        <v>2</v>
      </c>
      <c r="G27" s="463" t="s">
        <v>0</v>
      </c>
      <c r="H27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</v>
      </c>
      <c r="I27" s="300" t="str">
        <f>IF(Sklop23[[#This Row],[ZAHTEVANA SHEMA KAKOVOSTI]]&lt;&gt;"",Sklop23[[#This Row],[Preračunana masa/volumen/kos na enoto kg]],"")</f>
        <v/>
      </c>
      <c r="J27" s="464"/>
      <c r="K27" s="465"/>
      <c r="L27" s="465"/>
      <c r="M27" s="466"/>
      <c r="N27" s="467"/>
      <c r="O27" s="467"/>
      <c r="P27" s="468"/>
      <c r="Q27" s="467">
        <f>+Sklop23[[#This Row],[cena/enota brez DDV v EUR]]*Sklop23[[#This Row],[Stopnja DDV (%)]]</f>
        <v>0</v>
      </c>
      <c r="R27" s="467">
        <f>+Sklop23[[#This Row],[cena/enota brez DDV v EUR]]+Sklop23[[#This Row],[Davek (EUR)]]</f>
        <v>0</v>
      </c>
      <c r="S27" s="467">
        <f>+Sklop23[[#This Row],[cena/enota brez DDV v EUR]]*Sklop23[[#This Row],[Okvirna količina]]</f>
        <v>0</v>
      </c>
      <c r="T27" s="469">
        <f>+Sklop23[[#This Row],[Končna cena/enoto mere (EUR) z DDV]]*Sklop23[[#This Row],[Okvirna količina]]</f>
        <v>0</v>
      </c>
      <c r="U27" s="470"/>
    </row>
    <row r="28" spans="1:21" s="440" customFormat="1" ht="12">
      <c r="A28" s="84" t="s">
        <v>14</v>
      </c>
      <c r="B28" s="172" t="s">
        <v>725</v>
      </c>
      <c r="C28" s="195">
        <v>500</v>
      </c>
      <c r="D28" s="168" t="s">
        <v>157</v>
      </c>
      <c r="E28" s="119"/>
      <c r="F28" s="454">
        <v>2</v>
      </c>
      <c r="G28" s="463" t="s">
        <v>93</v>
      </c>
      <c r="H28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</v>
      </c>
      <c r="I28" s="300" t="str">
        <f>IF(Sklop23[[#This Row],[ZAHTEVANA SHEMA KAKOVOSTI]]&lt;&gt;"",Sklop23[[#This Row],[Preračunana masa/volumen/kos na enoto kg]],"")</f>
        <v/>
      </c>
      <c r="J28" s="464"/>
      <c r="K28" s="465"/>
      <c r="L28" s="465"/>
      <c r="M28" s="466"/>
      <c r="N28" s="467"/>
      <c r="O28" s="467"/>
      <c r="P28" s="468"/>
      <c r="Q28" s="467">
        <f>+Sklop23[[#This Row],[cena/enota brez DDV v EUR]]*Sklop23[[#This Row],[Stopnja DDV (%)]]</f>
        <v>0</v>
      </c>
      <c r="R28" s="467">
        <f>+Sklop23[[#This Row],[cena/enota brez DDV v EUR]]+Sklop23[[#This Row],[Davek (EUR)]]</f>
        <v>0</v>
      </c>
      <c r="S28" s="467">
        <f>+Sklop23[[#This Row],[cena/enota brez DDV v EUR]]*Sklop23[[#This Row],[Okvirna količina]]</f>
        <v>0</v>
      </c>
      <c r="T28" s="469">
        <f>+Sklop23[[#This Row],[Končna cena/enoto mere (EUR) z DDV]]*Sklop23[[#This Row],[Okvirna količina]]</f>
        <v>0</v>
      </c>
      <c r="U28" s="470"/>
    </row>
    <row r="29" spans="1:21" s="440" customFormat="1" ht="24">
      <c r="A29" s="84" t="s">
        <v>15</v>
      </c>
      <c r="B29" s="172" t="s">
        <v>726</v>
      </c>
      <c r="C29" s="195">
        <v>375</v>
      </c>
      <c r="D29" s="168" t="s">
        <v>157</v>
      </c>
      <c r="E29" s="119"/>
      <c r="F29" s="454">
        <v>5</v>
      </c>
      <c r="G29" s="463" t="s">
        <v>93</v>
      </c>
      <c r="H29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1.875</v>
      </c>
      <c r="I29" s="300" t="str">
        <f>IF(Sklop23[[#This Row],[ZAHTEVANA SHEMA KAKOVOSTI]]&lt;&gt;"",Sklop23[[#This Row],[Preračunana masa/volumen/kos na enoto kg]],"")</f>
        <v/>
      </c>
      <c r="J29" s="464"/>
      <c r="K29" s="465"/>
      <c r="L29" s="465"/>
      <c r="M29" s="466"/>
      <c r="N29" s="467"/>
      <c r="O29" s="467"/>
      <c r="P29" s="468"/>
      <c r="Q29" s="467">
        <f>+Sklop23[[#This Row],[cena/enota brez DDV v EUR]]*Sklop23[[#This Row],[Stopnja DDV (%)]]</f>
        <v>0</v>
      </c>
      <c r="R29" s="467">
        <f>+Sklop23[[#This Row],[cena/enota brez DDV v EUR]]+Sklop23[[#This Row],[Davek (EUR)]]</f>
        <v>0</v>
      </c>
      <c r="S29" s="467">
        <f>+Sklop23[[#This Row],[cena/enota brez DDV v EUR]]*Sklop23[[#This Row],[Okvirna količina]]</f>
        <v>0</v>
      </c>
      <c r="T29" s="469">
        <f>+Sklop23[[#This Row],[Končna cena/enoto mere (EUR) z DDV]]*Sklop23[[#This Row],[Okvirna količina]]</f>
        <v>0</v>
      </c>
      <c r="U29" s="470"/>
    </row>
    <row r="30" spans="1:21" s="440" customFormat="1" ht="12">
      <c r="A30" s="84" t="s">
        <v>16</v>
      </c>
      <c r="B30" s="172" t="s">
        <v>727</v>
      </c>
      <c r="C30" s="195">
        <v>1000</v>
      </c>
      <c r="D30" s="168" t="s">
        <v>157</v>
      </c>
      <c r="E30" s="119"/>
      <c r="F30" s="454">
        <v>5</v>
      </c>
      <c r="G30" s="463" t="s">
        <v>0</v>
      </c>
      <c r="H30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30" s="300" t="str">
        <f>IF(Sklop23[[#This Row],[ZAHTEVANA SHEMA KAKOVOSTI]]&lt;&gt;"",Sklop23[[#This Row],[Preračunana masa/volumen/kos na enoto kg]],"")</f>
        <v/>
      </c>
      <c r="J30" s="464"/>
      <c r="K30" s="465"/>
      <c r="L30" s="465"/>
      <c r="M30" s="466"/>
      <c r="N30" s="467"/>
      <c r="O30" s="467"/>
      <c r="P30" s="468"/>
      <c r="Q30" s="467">
        <f>+Sklop23[[#This Row],[cena/enota brez DDV v EUR]]*Sklop23[[#This Row],[Stopnja DDV (%)]]</f>
        <v>0</v>
      </c>
      <c r="R30" s="467">
        <f>+Sklop23[[#This Row],[cena/enota brez DDV v EUR]]+Sklop23[[#This Row],[Davek (EUR)]]</f>
        <v>0</v>
      </c>
      <c r="S30" s="467">
        <f>+Sklop23[[#This Row],[cena/enota brez DDV v EUR]]*Sklop23[[#This Row],[Okvirna količina]]</f>
        <v>0</v>
      </c>
      <c r="T30" s="469">
        <f>+Sklop23[[#This Row],[Končna cena/enoto mere (EUR) z DDV]]*Sklop23[[#This Row],[Okvirna količina]]</f>
        <v>0</v>
      </c>
      <c r="U30" s="470"/>
    </row>
    <row r="31" spans="1:21" s="440" customFormat="1" ht="12">
      <c r="A31" s="84" t="s">
        <v>17</v>
      </c>
      <c r="B31" s="172" t="s">
        <v>728</v>
      </c>
      <c r="C31" s="195">
        <v>1000</v>
      </c>
      <c r="D31" s="168" t="s">
        <v>157</v>
      </c>
      <c r="E31" s="119"/>
      <c r="F31" s="454">
        <v>10</v>
      </c>
      <c r="G31" s="463" t="s">
        <v>0</v>
      </c>
      <c r="H31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31" s="300" t="str">
        <f>IF(Sklop23[[#This Row],[ZAHTEVANA SHEMA KAKOVOSTI]]&lt;&gt;"",Sklop23[[#This Row],[Preračunana masa/volumen/kos na enoto kg]],"")</f>
        <v/>
      </c>
      <c r="J31" s="464"/>
      <c r="K31" s="465"/>
      <c r="L31" s="465"/>
      <c r="M31" s="466"/>
      <c r="N31" s="467"/>
      <c r="O31" s="467"/>
      <c r="P31" s="468"/>
      <c r="Q31" s="467">
        <f>+Sklop23[[#This Row],[cena/enota brez DDV v EUR]]*Sklop23[[#This Row],[Stopnja DDV (%)]]</f>
        <v>0</v>
      </c>
      <c r="R31" s="467">
        <f>+Sklop23[[#This Row],[cena/enota brez DDV v EUR]]+Sklop23[[#This Row],[Davek (EUR)]]</f>
        <v>0</v>
      </c>
      <c r="S31" s="467">
        <f>+Sklop23[[#This Row],[cena/enota brez DDV v EUR]]*Sklop23[[#This Row],[Okvirna količina]]</f>
        <v>0</v>
      </c>
      <c r="T31" s="469">
        <f>+Sklop23[[#This Row],[Končna cena/enoto mere (EUR) z DDV]]*Sklop23[[#This Row],[Okvirna količina]]</f>
        <v>0</v>
      </c>
      <c r="U31" s="470"/>
    </row>
    <row r="32" spans="1:21" s="440" customFormat="1" ht="12">
      <c r="A32" s="84" t="s">
        <v>18</v>
      </c>
      <c r="B32" s="172" t="s">
        <v>729</v>
      </c>
      <c r="C32" s="195">
        <v>500</v>
      </c>
      <c r="D32" s="168" t="s">
        <v>157</v>
      </c>
      <c r="E32" s="119"/>
      <c r="F32" s="454">
        <v>5</v>
      </c>
      <c r="G32" s="463" t="s">
        <v>93</v>
      </c>
      <c r="H32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2.5</v>
      </c>
      <c r="I32" s="300" t="str">
        <f>IF(Sklop23[[#This Row],[ZAHTEVANA SHEMA KAKOVOSTI]]&lt;&gt;"",Sklop23[[#This Row],[Preračunana masa/volumen/kos na enoto kg]],"")</f>
        <v/>
      </c>
      <c r="J32" s="464"/>
      <c r="K32" s="465"/>
      <c r="L32" s="465"/>
      <c r="M32" s="466"/>
      <c r="N32" s="467"/>
      <c r="O32" s="467"/>
      <c r="P32" s="468"/>
      <c r="Q32" s="467">
        <f>+Sklop23[[#This Row],[cena/enota brez DDV v EUR]]*Sklop23[[#This Row],[Stopnja DDV (%)]]</f>
        <v>0</v>
      </c>
      <c r="R32" s="467">
        <f>+Sklop23[[#This Row],[cena/enota brez DDV v EUR]]+Sklop23[[#This Row],[Davek (EUR)]]</f>
        <v>0</v>
      </c>
      <c r="S32" s="467">
        <f>+Sklop23[[#This Row],[cena/enota brez DDV v EUR]]*Sklop23[[#This Row],[Okvirna količina]]</f>
        <v>0</v>
      </c>
      <c r="T32" s="469">
        <f>+Sklop23[[#This Row],[Končna cena/enoto mere (EUR) z DDV]]*Sklop23[[#This Row],[Okvirna količina]]</f>
        <v>0</v>
      </c>
      <c r="U32" s="470"/>
    </row>
    <row r="33" spans="1:21" s="440" customFormat="1" ht="12">
      <c r="A33" s="84" t="s">
        <v>19</v>
      </c>
      <c r="B33" s="172" t="s">
        <v>730</v>
      </c>
      <c r="C33" s="195">
        <v>1000</v>
      </c>
      <c r="D33" s="168" t="s">
        <v>157</v>
      </c>
      <c r="E33" s="119"/>
      <c r="F33" s="454">
        <v>10</v>
      </c>
      <c r="G33" s="463" t="s">
        <v>0</v>
      </c>
      <c r="H33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33" s="300" t="str">
        <f>IF(Sklop23[[#This Row],[ZAHTEVANA SHEMA KAKOVOSTI]]&lt;&gt;"",Sklop23[[#This Row],[Preračunana masa/volumen/kos na enoto kg]],"")</f>
        <v/>
      </c>
      <c r="J33" s="464"/>
      <c r="K33" s="465"/>
      <c r="L33" s="465"/>
      <c r="M33" s="466"/>
      <c r="N33" s="467"/>
      <c r="O33" s="467"/>
      <c r="P33" s="468"/>
      <c r="Q33" s="467">
        <f>+Sklop23[[#This Row],[cena/enota brez DDV v EUR]]*Sklop23[[#This Row],[Stopnja DDV (%)]]</f>
        <v>0</v>
      </c>
      <c r="R33" s="467">
        <f>+Sklop23[[#This Row],[cena/enota brez DDV v EUR]]+Sklop23[[#This Row],[Davek (EUR)]]</f>
        <v>0</v>
      </c>
      <c r="S33" s="467">
        <f>+Sklop23[[#This Row],[cena/enota brez DDV v EUR]]*Sklop23[[#This Row],[Okvirna količina]]</f>
        <v>0</v>
      </c>
      <c r="T33" s="469">
        <f>+Sklop23[[#This Row],[Končna cena/enoto mere (EUR) z DDV]]*Sklop23[[#This Row],[Okvirna količina]]</f>
        <v>0</v>
      </c>
      <c r="U33" s="470"/>
    </row>
    <row r="34" spans="1:21" s="440" customFormat="1" ht="12">
      <c r="A34" s="84" t="s">
        <v>20</v>
      </c>
      <c r="B34" s="172" t="s">
        <v>1131</v>
      </c>
      <c r="C34" s="195" t="s">
        <v>1077</v>
      </c>
      <c r="D34" s="168" t="s">
        <v>157</v>
      </c>
      <c r="E34" s="119"/>
      <c r="F34" s="454">
        <v>1</v>
      </c>
      <c r="G34" s="463" t="s">
        <v>0</v>
      </c>
      <c r="H34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</v>
      </c>
      <c r="I34" s="300" t="str">
        <f>IF(Sklop23[[#This Row],[ZAHTEVANA SHEMA KAKOVOSTI]]&lt;&gt;"",Sklop23[[#This Row],[Preračunana masa/volumen/kos na enoto kg]],"")</f>
        <v/>
      </c>
      <c r="J34" s="464"/>
      <c r="K34" s="465"/>
      <c r="L34" s="465"/>
      <c r="M34" s="466"/>
      <c r="N34" s="467"/>
      <c r="O34" s="467"/>
      <c r="P34" s="468"/>
      <c r="Q34" s="467">
        <f>+Sklop23[[#This Row],[cena/enota brez DDV v EUR]]*Sklop23[[#This Row],[Stopnja DDV (%)]]</f>
        <v>0</v>
      </c>
      <c r="R34" s="467">
        <f>+Sklop23[[#This Row],[cena/enota brez DDV v EUR]]+Sklop23[[#This Row],[Davek (EUR)]]</f>
        <v>0</v>
      </c>
      <c r="S34" s="467">
        <f>+Sklop23[[#This Row],[cena/enota brez DDV v EUR]]*Sklop23[[#This Row],[Okvirna količina]]</f>
        <v>0</v>
      </c>
      <c r="T34" s="469">
        <f>+Sklop23[[#This Row],[Končna cena/enoto mere (EUR) z DDV]]*Sklop23[[#This Row],[Okvirna količina]]</f>
        <v>0</v>
      </c>
      <c r="U34" s="470"/>
    </row>
    <row r="35" spans="1:21" s="440" customFormat="1" ht="12">
      <c r="A35" s="84" t="s">
        <v>21</v>
      </c>
      <c r="B35" s="172" t="s">
        <v>731</v>
      </c>
      <c r="C35" s="195" t="s">
        <v>1202</v>
      </c>
      <c r="D35" s="168" t="s">
        <v>157</v>
      </c>
      <c r="E35" s="119"/>
      <c r="F35" s="454">
        <v>10</v>
      </c>
      <c r="G35" s="463" t="s">
        <v>0</v>
      </c>
      <c r="H35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35" s="300" t="str">
        <f>IF(Sklop23[[#This Row],[ZAHTEVANA SHEMA KAKOVOSTI]]&lt;&gt;"",Sklop23[[#This Row],[Preračunana masa/volumen/kos na enoto kg]],"")</f>
        <v/>
      </c>
      <c r="J35" s="464"/>
      <c r="K35" s="465"/>
      <c r="L35" s="465"/>
      <c r="M35" s="466"/>
      <c r="N35" s="467"/>
      <c r="O35" s="467"/>
      <c r="P35" s="468"/>
      <c r="Q35" s="467">
        <f>+Sklop23[[#This Row],[cena/enota brez DDV v EUR]]*Sklop23[[#This Row],[Stopnja DDV (%)]]</f>
        <v>0</v>
      </c>
      <c r="R35" s="467">
        <f>+Sklop23[[#This Row],[cena/enota brez DDV v EUR]]+Sklop23[[#This Row],[Davek (EUR)]]</f>
        <v>0</v>
      </c>
      <c r="S35" s="467">
        <f>+Sklop23[[#This Row],[cena/enota brez DDV v EUR]]*Sklop23[[#This Row],[Okvirna količina]]</f>
        <v>0</v>
      </c>
      <c r="T35" s="469">
        <f>+Sklop23[[#This Row],[Končna cena/enoto mere (EUR) z DDV]]*Sklop23[[#This Row],[Okvirna količina]]</f>
        <v>0</v>
      </c>
      <c r="U35" s="470"/>
    </row>
    <row r="36" spans="1:21" s="440" customFormat="1" ht="12">
      <c r="A36" s="84" t="s">
        <v>22</v>
      </c>
      <c r="B36" s="172" t="s">
        <v>1132</v>
      </c>
      <c r="C36" s="195" t="s">
        <v>1202</v>
      </c>
      <c r="D36" s="168" t="s">
        <v>157</v>
      </c>
      <c r="E36" s="119" t="s">
        <v>180</v>
      </c>
      <c r="F36" s="454">
        <v>10</v>
      </c>
      <c r="G36" s="463" t="s">
        <v>0</v>
      </c>
      <c r="H36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36" s="300">
        <f>IF(Sklop23[[#This Row],[ZAHTEVANA SHEMA KAKOVOSTI]]&lt;&gt;"",Sklop23[[#This Row],[Preračunana masa/volumen/kos na enoto kg]],"")</f>
        <v>10</v>
      </c>
      <c r="J36" s="464"/>
      <c r="K36" s="465"/>
      <c r="L36" s="465"/>
      <c r="M36" s="466"/>
      <c r="N36" s="467"/>
      <c r="O36" s="467"/>
      <c r="P36" s="468"/>
      <c r="Q36" s="467">
        <f>+Sklop23[[#This Row],[cena/enota brez DDV v EUR]]*Sklop23[[#This Row],[Stopnja DDV (%)]]</f>
        <v>0</v>
      </c>
      <c r="R36" s="467">
        <f>+Sklop23[[#This Row],[cena/enota brez DDV v EUR]]+Sklop23[[#This Row],[Davek (EUR)]]</f>
        <v>0</v>
      </c>
      <c r="S36" s="467">
        <f>+Sklop23[[#This Row],[cena/enota brez DDV v EUR]]*Sklop23[[#This Row],[Okvirna količina]]</f>
        <v>0</v>
      </c>
      <c r="T36" s="469">
        <f>+Sklop23[[#This Row],[Končna cena/enoto mere (EUR) z DDV]]*Sklop23[[#This Row],[Okvirna količina]]</f>
        <v>0</v>
      </c>
      <c r="U36" s="470"/>
    </row>
    <row r="37" spans="1:21" s="440" customFormat="1" ht="12">
      <c r="A37" s="84" t="s">
        <v>23</v>
      </c>
      <c r="B37" s="172" t="s">
        <v>732</v>
      </c>
      <c r="C37" s="195">
        <v>250</v>
      </c>
      <c r="D37" s="168" t="s">
        <v>157</v>
      </c>
      <c r="E37" s="119"/>
      <c r="F37" s="454">
        <v>20</v>
      </c>
      <c r="G37" s="463" t="s">
        <v>93</v>
      </c>
      <c r="H37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37" s="300" t="str">
        <f>IF(Sklop23[[#This Row],[ZAHTEVANA SHEMA KAKOVOSTI]]&lt;&gt;"",Sklop23[[#This Row],[Preračunana masa/volumen/kos na enoto kg]],"")</f>
        <v/>
      </c>
      <c r="J37" s="464"/>
      <c r="K37" s="465"/>
      <c r="L37" s="465"/>
      <c r="M37" s="466"/>
      <c r="N37" s="467"/>
      <c r="O37" s="467"/>
      <c r="P37" s="468"/>
      <c r="Q37" s="467">
        <f>+Sklop23[[#This Row],[cena/enota brez DDV v EUR]]*Sklop23[[#This Row],[Stopnja DDV (%)]]</f>
        <v>0</v>
      </c>
      <c r="R37" s="467">
        <f>+Sklop23[[#This Row],[cena/enota brez DDV v EUR]]+Sklop23[[#This Row],[Davek (EUR)]]</f>
        <v>0</v>
      </c>
      <c r="S37" s="467">
        <f>+Sklop23[[#This Row],[cena/enota brez DDV v EUR]]*Sklop23[[#This Row],[Okvirna količina]]</f>
        <v>0</v>
      </c>
      <c r="T37" s="469">
        <f>+Sklop23[[#This Row],[Končna cena/enoto mere (EUR) z DDV]]*Sklop23[[#This Row],[Okvirna količina]]</f>
        <v>0</v>
      </c>
      <c r="U37" s="470"/>
    </row>
    <row r="38" spans="1:21" s="440" customFormat="1" ht="12">
      <c r="A38" s="84" t="s">
        <v>24</v>
      </c>
      <c r="B38" s="172" t="s">
        <v>733</v>
      </c>
      <c r="C38" s="195">
        <v>250</v>
      </c>
      <c r="D38" s="168" t="s">
        <v>157</v>
      </c>
      <c r="E38" s="119"/>
      <c r="F38" s="454">
        <v>10</v>
      </c>
      <c r="G38" s="463" t="s">
        <v>93</v>
      </c>
      <c r="H38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2.5</v>
      </c>
      <c r="I38" s="300" t="str">
        <f>IF(Sklop23[[#This Row],[ZAHTEVANA SHEMA KAKOVOSTI]]&lt;&gt;"",Sklop23[[#This Row],[Preračunana masa/volumen/kos na enoto kg]],"")</f>
        <v/>
      </c>
      <c r="J38" s="464"/>
      <c r="K38" s="465"/>
      <c r="L38" s="465"/>
      <c r="M38" s="466"/>
      <c r="N38" s="467"/>
      <c r="O38" s="467"/>
      <c r="P38" s="468"/>
      <c r="Q38" s="467">
        <f>+Sklop23[[#This Row],[cena/enota brez DDV v EUR]]*Sklop23[[#This Row],[Stopnja DDV (%)]]</f>
        <v>0</v>
      </c>
      <c r="R38" s="467">
        <f>+Sklop23[[#This Row],[cena/enota brez DDV v EUR]]+Sklop23[[#This Row],[Davek (EUR)]]</f>
        <v>0</v>
      </c>
      <c r="S38" s="467">
        <f>+Sklop23[[#This Row],[cena/enota brez DDV v EUR]]*Sklop23[[#This Row],[Okvirna količina]]</f>
        <v>0</v>
      </c>
      <c r="T38" s="469">
        <f>+Sklop23[[#This Row],[Končna cena/enoto mere (EUR) z DDV]]*Sklop23[[#This Row],[Okvirna količina]]</f>
        <v>0</v>
      </c>
      <c r="U38" s="470"/>
    </row>
    <row r="39" spans="1:21" s="440" customFormat="1" ht="12">
      <c r="A39" s="84" t="s">
        <v>25</v>
      </c>
      <c r="B39" s="172" t="s">
        <v>734</v>
      </c>
      <c r="C39" s="195">
        <v>250</v>
      </c>
      <c r="D39" s="168" t="s">
        <v>157</v>
      </c>
      <c r="E39" s="119"/>
      <c r="F39" s="454">
        <v>80</v>
      </c>
      <c r="G39" s="463" t="s">
        <v>93</v>
      </c>
      <c r="H39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</v>
      </c>
      <c r="I39" s="300" t="str">
        <f>IF(Sklop23[[#This Row],[ZAHTEVANA SHEMA KAKOVOSTI]]&lt;&gt;"",Sklop23[[#This Row],[Preračunana masa/volumen/kos na enoto kg]],"")</f>
        <v/>
      </c>
      <c r="J39" s="464"/>
      <c r="K39" s="465"/>
      <c r="L39" s="465"/>
      <c r="M39" s="466"/>
      <c r="N39" s="467"/>
      <c r="O39" s="467"/>
      <c r="P39" s="468"/>
      <c r="Q39" s="467">
        <f>+Sklop23[[#This Row],[cena/enota brez DDV v EUR]]*Sklop23[[#This Row],[Stopnja DDV (%)]]</f>
        <v>0</v>
      </c>
      <c r="R39" s="467">
        <f>+Sklop23[[#This Row],[cena/enota brez DDV v EUR]]+Sklop23[[#This Row],[Davek (EUR)]]</f>
        <v>0</v>
      </c>
      <c r="S39" s="467">
        <f>+Sklop23[[#This Row],[cena/enota brez DDV v EUR]]*Sklop23[[#This Row],[Okvirna količina]]</f>
        <v>0</v>
      </c>
      <c r="T39" s="469">
        <f>+Sklop23[[#This Row],[Končna cena/enoto mere (EUR) z DDV]]*Sklop23[[#This Row],[Okvirna količina]]</f>
        <v>0</v>
      </c>
      <c r="U39" s="470"/>
    </row>
    <row r="40" spans="1:21" s="440" customFormat="1" ht="12">
      <c r="A40" s="84" t="s">
        <v>26</v>
      </c>
      <c r="B40" s="172" t="s">
        <v>1133</v>
      </c>
      <c r="C40" s="195">
        <v>500</v>
      </c>
      <c r="D40" s="168" t="s">
        <v>157</v>
      </c>
      <c r="E40" s="119"/>
      <c r="F40" s="454">
        <v>10</v>
      </c>
      <c r="G40" s="463" t="s">
        <v>93</v>
      </c>
      <c r="H40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40" s="300" t="str">
        <f>IF(Sklop23[[#This Row],[ZAHTEVANA SHEMA KAKOVOSTI]]&lt;&gt;"",Sklop23[[#This Row],[Preračunana masa/volumen/kos na enoto kg]],"")</f>
        <v/>
      </c>
      <c r="J40" s="464"/>
      <c r="K40" s="465"/>
      <c r="L40" s="465"/>
      <c r="M40" s="466"/>
      <c r="N40" s="467"/>
      <c r="O40" s="467"/>
      <c r="P40" s="468"/>
      <c r="Q40" s="467">
        <f>+Sklop23[[#This Row],[cena/enota brez DDV v EUR]]*Sklop23[[#This Row],[Stopnja DDV (%)]]</f>
        <v>0</v>
      </c>
      <c r="R40" s="467">
        <f>+Sklop23[[#This Row],[cena/enota brez DDV v EUR]]+Sklop23[[#This Row],[Davek (EUR)]]</f>
        <v>0</v>
      </c>
      <c r="S40" s="467">
        <f>+Sklop23[[#This Row],[cena/enota brez DDV v EUR]]*Sklop23[[#This Row],[Okvirna količina]]</f>
        <v>0</v>
      </c>
      <c r="T40" s="469">
        <f>+Sklop23[[#This Row],[Končna cena/enoto mere (EUR) z DDV]]*Sklop23[[#This Row],[Okvirna količina]]</f>
        <v>0</v>
      </c>
      <c r="U40" s="470"/>
    </row>
    <row r="41" spans="1:21" s="440" customFormat="1" ht="12">
      <c r="A41" s="84" t="s">
        <v>27</v>
      </c>
      <c r="B41" s="172" t="s">
        <v>1134</v>
      </c>
      <c r="C41" s="195" t="s">
        <v>1076</v>
      </c>
      <c r="D41" s="168" t="s">
        <v>157</v>
      </c>
      <c r="E41" s="119" t="s">
        <v>180</v>
      </c>
      <c r="F41" s="454">
        <v>5</v>
      </c>
      <c r="G41" s="463" t="s">
        <v>0</v>
      </c>
      <c r="H41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41" s="300">
        <f>IF(Sklop23[[#This Row],[ZAHTEVANA SHEMA KAKOVOSTI]]&lt;&gt;"",Sklop23[[#This Row],[Preračunana masa/volumen/kos na enoto kg]],"")</f>
        <v>5</v>
      </c>
      <c r="J41" s="464"/>
      <c r="K41" s="465"/>
      <c r="L41" s="465"/>
      <c r="M41" s="466"/>
      <c r="N41" s="467"/>
      <c r="O41" s="467"/>
      <c r="P41" s="468"/>
      <c r="Q41" s="467">
        <f>+Sklop23[[#This Row],[cena/enota brez DDV v EUR]]*Sklop23[[#This Row],[Stopnja DDV (%)]]</f>
        <v>0</v>
      </c>
      <c r="R41" s="467">
        <f>+Sklop23[[#This Row],[cena/enota brez DDV v EUR]]+Sklop23[[#This Row],[Davek (EUR)]]</f>
        <v>0</v>
      </c>
      <c r="S41" s="467">
        <f>+Sklop23[[#This Row],[cena/enota brez DDV v EUR]]*Sklop23[[#This Row],[Okvirna količina]]</f>
        <v>0</v>
      </c>
      <c r="T41" s="469">
        <f>+Sklop23[[#This Row],[Končna cena/enoto mere (EUR) z DDV]]*Sklop23[[#This Row],[Okvirna količina]]</f>
        <v>0</v>
      </c>
      <c r="U41" s="470"/>
    </row>
    <row r="42" spans="1:21" s="440" customFormat="1" ht="12">
      <c r="A42" s="84" t="s">
        <v>28</v>
      </c>
      <c r="B42" s="172" t="s">
        <v>1135</v>
      </c>
      <c r="C42" s="195">
        <v>15</v>
      </c>
      <c r="D42" s="168" t="s">
        <v>157</v>
      </c>
      <c r="E42" s="119" t="s">
        <v>180</v>
      </c>
      <c r="F42" s="454">
        <v>5</v>
      </c>
      <c r="G42" s="463" t="s">
        <v>93</v>
      </c>
      <c r="H42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7.4999999999999997E-2</v>
      </c>
      <c r="I42" s="300">
        <f>IF(Sklop23[[#This Row],[ZAHTEVANA SHEMA KAKOVOSTI]]&lt;&gt;"",Sklop23[[#This Row],[Preračunana masa/volumen/kos na enoto kg]],"")</f>
        <v>7.4999999999999997E-2</v>
      </c>
      <c r="J42" s="464"/>
      <c r="K42" s="465"/>
      <c r="L42" s="465"/>
      <c r="M42" s="466"/>
      <c r="N42" s="467"/>
      <c r="O42" s="467"/>
      <c r="P42" s="468"/>
      <c r="Q42" s="467">
        <f>+Sklop23[[#This Row],[cena/enota brez DDV v EUR]]*Sklop23[[#This Row],[Stopnja DDV (%)]]</f>
        <v>0</v>
      </c>
      <c r="R42" s="467">
        <f>+Sklop23[[#This Row],[cena/enota brez DDV v EUR]]+Sklop23[[#This Row],[Davek (EUR)]]</f>
        <v>0</v>
      </c>
      <c r="S42" s="467">
        <f>+Sklop23[[#This Row],[cena/enota brez DDV v EUR]]*Sklop23[[#This Row],[Okvirna količina]]</f>
        <v>0</v>
      </c>
      <c r="T42" s="469">
        <f>+Sklop23[[#This Row],[Končna cena/enoto mere (EUR) z DDV]]*Sklop23[[#This Row],[Okvirna količina]]</f>
        <v>0</v>
      </c>
      <c r="U42" s="470"/>
    </row>
    <row r="43" spans="1:21" s="440" customFormat="1" ht="12">
      <c r="A43" s="84" t="s">
        <v>29</v>
      </c>
      <c r="B43" s="172" t="s">
        <v>1136</v>
      </c>
      <c r="C43" s="195">
        <v>40</v>
      </c>
      <c r="D43" s="168" t="s">
        <v>157</v>
      </c>
      <c r="E43" s="119" t="s">
        <v>180</v>
      </c>
      <c r="F43" s="454">
        <v>5</v>
      </c>
      <c r="G43" s="463" t="s">
        <v>93</v>
      </c>
      <c r="H43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0.2</v>
      </c>
      <c r="I43" s="300">
        <f>IF(Sklop23[[#This Row],[ZAHTEVANA SHEMA KAKOVOSTI]]&lt;&gt;"",Sklop23[[#This Row],[Preračunana masa/volumen/kos na enoto kg]],"")</f>
        <v>0.2</v>
      </c>
      <c r="J43" s="464"/>
      <c r="K43" s="465"/>
      <c r="L43" s="465"/>
      <c r="M43" s="466"/>
      <c r="N43" s="467"/>
      <c r="O43" s="467"/>
      <c r="P43" s="468"/>
      <c r="Q43" s="467">
        <f>+Sklop23[[#This Row],[cena/enota brez DDV v EUR]]*Sklop23[[#This Row],[Stopnja DDV (%)]]</f>
        <v>0</v>
      </c>
      <c r="R43" s="467">
        <f>+Sklop23[[#This Row],[cena/enota brez DDV v EUR]]+Sklop23[[#This Row],[Davek (EUR)]]</f>
        <v>0</v>
      </c>
      <c r="S43" s="467">
        <f>+Sklop23[[#This Row],[cena/enota brez DDV v EUR]]*Sklop23[[#This Row],[Okvirna količina]]</f>
        <v>0</v>
      </c>
      <c r="T43" s="469">
        <f>+Sklop23[[#This Row],[Končna cena/enoto mere (EUR) z DDV]]*Sklop23[[#This Row],[Okvirna količina]]</f>
        <v>0</v>
      </c>
      <c r="U43" s="470"/>
    </row>
    <row r="44" spans="1:21" s="440" customFormat="1" ht="12">
      <c r="A44" s="84" t="s">
        <v>30</v>
      </c>
      <c r="B44" s="172" t="s">
        <v>1137</v>
      </c>
      <c r="C44" s="195">
        <v>10</v>
      </c>
      <c r="D44" s="168" t="s">
        <v>157</v>
      </c>
      <c r="E44" s="119" t="s">
        <v>180</v>
      </c>
      <c r="F44" s="454">
        <v>5</v>
      </c>
      <c r="G44" s="463" t="s">
        <v>93</v>
      </c>
      <c r="H44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0.05</v>
      </c>
      <c r="I44" s="300">
        <f>IF(Sklop23[[#This Row],[ZAHTEVANA SHEMA KAKOVOSTI]]&lt;&gt;"",Sklop23[[#This Row],[Preračunana masa/volumen/kos na enoto kg]],"")</f>
        <v>0.05</v>
      </c>
      <c r="J44" s="464"/>
      <c r="K44" s="465"/>
      <c r="L44" s="465"/>
      <c r="M44" s="466"/>
      <c r="N44" s="467"/>
      <c r="O44" s="467"/>
      <c r="P44" s="468"/>
      <c r="Q44" s="467">
        <f>+Sklop23[[#This Row],[cena/enota brez DDV v EUR]]*Sklop23[[#This Row],[Stopnja DDV (%)]]</f>
        <v>0</v>
      </c>
      <c r="R44" s="467">
        <f>+Sklop23[[#This Row],[cena/enota brez DDV v EUR]]+Sklop23[[#This Row],[Davek (EUR)]]</f>
        <v>0</v>
      </c>
      <c r="S44" s="467">
        <f>+Sklop23[[#This Row],[cena/enota brez DDV v EUR]]*Sklop23[[#This Row],[Okvirna količina]]</f>
        <v>0</v>
      </c>
      <c r="T44" s="469">
        <f>+Sklop23[[#This Row],[Končna cena/enoto mere (EUR) z DDV]]*Sklop23[[#This Row],[Okvirna količina]]</f>
        <v>0</v>
      </c>
      <c r="U44" s="470"/>
    </row>
    <row r="45" spans="1:21" s="440" customFormat="1" ht="12">
      <c r="A45" s="84" t="s">
        <v>31</v>
      </c>
      <c r="B45" s="172" t="s">
        <v>1138</v>
      </c>
      <c r="C45" s="195">
        <v>30</v>
      </c>
      <c r="D45" s="168" t="s">
        <v>157</v>
      </c>
      <c r="E45" s="119" t="s">
        <v>180</v>
      </c>
      <c r="F45" s="454">
        <v>5</v>
      </c>
      <c r="G45" s="463" t="s">
        <v>93</v>
      </c>
      <c r="H45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0.15</v>
      </c>
      <c r="I45" s="300">
        <f>IF(Sklop23[[#This Row],[ZAHTEVANA SHEMA KAKOVOSTI]]&lt;&gt;"",Sklop23[[#This Row],[Preračunana masa/volumen/kos na enoto kg]],"")</f>
        <v>0.15</v>
      </c>
      <c r="J45" s="464"/>
      <c r="K45" s="465"/>
      <c r="L45" s="465"/>
      <c r="M45" s="466"/>
      <c r="N45" s="467"/>
      <c r="O45" s="467"/>
      <c r="P45" s="468"/>
      <c r="Q45" s="467">
        <f>+Sklop23[[#This Row],[cena/enota brez DDV v EUR]]*Sklop23[[#This Row],[Stopnja DDV (%)]]</f>
        <v>0</v>
      </c>
      <c r="R45" s="467">
        <f>+Sklop23[[#This Row],[cena/enota brez DDV v EUR]]+Sklop23[[#This Row],[Davek (EUR)]]</f>
        <v>0</v>
      </c>
      <c r="S45" s="467">
        <f>+Sklop23[[#This Row],[cena/enota brez DDV v EUR]]*Sklop23[[#This Row],[Okvirna količina]]</f>
        <v>0</v>
      </c>
      <c r="T45" s="469">
        <f>+Sklop23[[#This Row],[Končna cena/enoto mere (EUR) z DDV]]*Sklop23[[#This Row],[Okvirna količina]]</f>
        <v>0</v>
      </c>
      <c r="U45" s="470"/>
    </row>
    <row r="46" spans="1:21" s="440" customFormat="1" ht="12">
      <c r="A46" s="84" t="s">
        <v>32</v>
      </c>
      <c r="B46" s="172" t="s">
        <v>1139</v>
      </c>
      <c r="C46" s="195">
        <v>35</v>
      </c>
      <c r="D46" s="168" t="s">
        <v>157</v>
      </c>
      <c r="E46" s="119" t="s">
        <v>180</v>
      </c>
      <c r="F46" s="454">
        <v>5</v>
      </c>
      <c r="G46" s="463" t="s">
        <v>93</v>
      </c>
      <c r="H46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0.17500000000000002</v>
      </c>
      <c r="I46" s="300">
        <f>IF(Sklop23[[#This Row],[ZAHTEVANA SHEMA KAKOVOSTI]]&lt;&gt;"",Sklop23[[#This Row],[Preračunana masa/volumen/kos na enoto kg]],"")</f>
        <v>0.17500000000000002</v>
      </c>
      <c r="J46" s="464"/>
      <c r="K46" s="465"/>
      <c r="L46" s="465"/>
      <c r="M46" s="466"/>
      <c r="N46" s="467"/>
      <c r="O46" s="467"/>
      <c r="P46" s="468"/>
      <c r="Q46" s="467">
        <f>+Sklop23[[#This Row],[cena/enota brez DDV v EUR]]*Sklop23[[#This Row],[Stopnja DDV (%)]]</f>
        <v>0</v>
      </c>
      <c r="R46" s="467">
        <f>+Sklop23[[#This Row],[cena/enota brez DDV v EUR]]+Sklop23[[#This Row],[Davek (EUR)]]</f>
        <v>0</v>
      </c>
      <c r="S46" s="467">
        <f>+Sklop23[[#This Row],[cena/enota brez DDV v EUR]]*Sklop23[[#This Row],[Okvirna količina]]</f>
        <v>0</v>
      </c>
      <c r="T46" s="469">
        <f>+Sklop23[[#This Row],[Končna cena/enoto mere (EUR) z DDV]]*Sklop23[[#This Row],[Okvirna količina]]</f>
        <v>0</v>
      </c>
      <c r="U46" s="470"/>
    </row>
    <row r="47" spans="1:21" s="440" customFormat="1" ht="12">
      <c r="A47" s="84" t="s">
        <v>33</v>
      </c>
      <c r="B47" s="172" t="s">
        <v>1140</v>
      </c>
      <c r="C47" s="195">
        <v>18</v>
      </c>
      <c r="D47" s="168" t="s">
        <v>157</v>
      </c>
      <c r="E47" s="119" t="s">
        <v>180</v>
      </c>
      <c r="F47" s="454">
        <v>2</v>
      </c>
      <c r="G47" s="463" t="s">
        <v>93</v>
      </c>
      <c r="H47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3.5999999999999997E-2</v>
      </c>
      <c r="I47" s="300">
        <f>IF(Sklop23[[#This Row],[ZAHTEVANA SHEMA KAKOVOSTI]]&lt;&gt;"",Sklop23[[#This Row],[Preračunana masa/volumen/kos na enoto kg]],"")</f>
        <v>3.5999999999999997E-2</v>
      </c>
      <c r="J47" s="464"/>
      <c r="K47" s="465"/>
      <c r="L47" s="465"/>
      <c r="M47" s="466"/>
      <c r="N47" s="467"/>
      <c r="O47" s="467"/>
      <c r="P47" s="468"/>
      <c r="Q47" s="467">
        <f>+Sklop23[[#This Row],[cena/enota brez DDV v EUR]]*Sklop23[[#This Row],[Stopnja DDV (%)]]</f>
        <v>0</v>
      </c>
      <c r="R47" s="467">
        <f>+Sklop23[[#This Row],[cena/enota brez DDV v EUR]]+Sklop23[[#This Row],[Davek (EUR)]]</f>
        <v>0</v>
      </c>
      <c r="S47" s="467">
        <f>+Sklop23[[#This Row],[cena/enota brez DDV v EUR]]*Sklop23[[#This Row],[Okvirna količina]]</f>
        <v>0</v>
      </c>
      <c r="T47" s="469">
        <f>+Sklop23[[#This Row],[Končna cena/enoto mere (EUR) z DDV]]*Sklop23[[#This Row],[Okvirna količina]]</f>
        <v>0</v>
      </c>
      <c r="U47" s="470"/>
    </row>
    <row r="48" spans="1:21" s="440" customFormat="1" ht="25.5" customHeight="1">
      <c r="A48" s="84" t="s">
        <v>34</v>
      </c>
      <c r="B48" s="172" t="s">
        <v>735</v>
      </c>
      <c r="C48" s="195" t="s">
        <v>1076</v>
      </c>
      <c r="D48" s="168" t="s">
        <v>157</v>
      </c>
      <c r="E48" s="119"/>
      <c r="F48" s="454">
        <v>15</v>
      </c>
      <c r="G48" s="463" t="s">
        <v>0</v>
      </c>
      <c r="H48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15</v>
      </c>
      <c r="I48" s="300" t="str">
        <f>IF(Sklop23[[#This Row],[ZAHTEVANA SHEMA KAKOVOSTI]]&lt;&gt;"",Sklop23[[#This Row],[Preračunana masa/volumen/kos na enoto kg]],"")</f>
        <v/>
      </c>
      <c r="J48" s="464"/>
      <c r="K48" s="465"/>
      <c r="L48" s="465"/>
      <c r="M48" s="466"/>
      <c r="N48" s="467"/>
      <c r="O48" s="467"/>
      <c r="P48" s="468"/>
      <c r="Q48" s="467">
        <f>+Sklop23[[#This Row],[cena/enota brez DDV v EUR]]*Sklop23[[#This Row],[Stopnja DDV (%)]]</f>
        <v>0</v>
      </c>
      <c r="R48" s="467">
        <f>+Sklop23[[#This Row],[cena/enota brez DDV v EUR]]+Sklop23[[#This Row],[Davek (EUR)]]</f>
        <v>0</v>
      </c>
      <c r="S48" s="467">
        <f>+Sklop23[[#This Row],[cena/enota brez DDV v EUR]]*Sklop23[[#This Row],[Okvirna količina]]</f>
        <v>0</v>
      </c>
      <c r="T48" s="469">
        <f>+Sklop23[[#This Row],[Končna cena/enoto mere (EUR) z DDV]]*Sklop23[[#This Row],[Okvirna količina]]</f>
        <v>0</v>
      </c>
      <c r="U48" s="470"/>
    </row>
    <row r="49" spans="1:21" s="440" customFormat="1" ht="36">
      <c r="A49" s="84" t="s">
        <v>35</v>
      </c>
      <c r="B49" s="172" t="s">
        <v>736</v>
      </c>
      <c r="C49" s="195" t="s">
        <v>1076</v>
      </c>
      <c r="D49" s="168" t="s">
        <v>157</v>
      </c>
      <c r="E49" s="119"/>
      <c r="F49" s="454">
        <v>5</v>
      </c>
      <c r="G49" s="463" t="s">
        <v>0</v>
      </c>
      <c r="H49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49" s="300" t="str">
        <f>IF(Sklop23[[#This Row],[ZAHTEVANA SHEMA KAKOVOSTI]]&lt;&gt;"",Sklop23[[#This Row],[Preračunana masa/volumen/kos na enoto kg]],"")</f>
        <v/>
      </c>
      <c r="J49" s="464"/>
      <c r="K49" s="465"/>
      <c r="L49" s="465"/>
      <c r="M49" s="466"/>
      <c r="N49" s="467"/>
      <c r="O49" s="467"/>
      <c r="P49" s="468"/>
      <c r="Q49" s="467">
        <f>+Sklop23[[#This Row],[cena/enota brez DDV v EUR]]*Sklop23[[#This Row],[Stopnja DDV (%)]]</f>
        <v>0</v>
      </c>
      <c r="R49" s="467">
        <f>+Sklop23[[#This Row],[cena/enota brez DDV v EUR]]+Sklop23[[#This Row],[Davek (EUR)]]</f>
        <v>0</v>
      </c>
      <c r="S49" s="467">
        <f>+Sklop23[[#This Row],[cena/enota brez DDV v EUR]]*Sklop23[[#This Row],[Okvirna količina]]</f>
        <v>0</v>
      </c>
      <c r="T49" s="469">
        <f>+Sklop23[[#This Row],[Končna cena/enoto mere (EUR) z DDV]]*Sklop23[[#This Row],[Okvirna količina]]</f>
        <v>0</v>
      </c>
      <c r="U49" s="470"/>
    </row>
    <row r="50" spans="1:21" s="440" customFormat="1" ht="36">
      <c r="A50" s="84" t="s">
        <v>36</v>
      </c>
      <c r="B50" s="172" t="s">
        <v>737</v>
      </c>
      <c r="C50" s="195" t="s">
        <v>1076</v>
      </c>
      <c r="D50" s="168" t="s">
        <v>157</v>
      </c>
      <c r="E50" s="119"/>
      <c r="F50" s="454">
        <v>10</v>
      </c>
      <c r="G50" s="463" t="s">
        <v>0</v>
      </c>
      <c r="H50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50" s="300" t="str">
        <f>IF(Sklop23[[#This Row],[ZAHTEVANA SHEMA KAKOVOSTI]]&lt;&gt;"",Sklop23[[#This Row],[Preračunana masa/volumen/kos na enoto kg]],"")</f>
        <v/>
      </c>
      <c r="J50" s="464"/>
      <c r="K50" s="465"/>
      <c r="L50" s="465"/>
      <c r="M50" s="466"/>
      <c r="N50" s="467"/>
      <c r="O50" s="467"/>
      <c r="P50" s="468"/>
      <c r="Q50" s="467">
        <f>+Sklop23[[#This Row],[cena/enota brez DDV v EUR]]*Sklop23[[#This Row],[Stopnja DDV (%)]]</f>
        <v>0</v>
      </c>
      <c r="R50" s="467">
        <f>+Sklop23[[#This Row],[cena/enota brez DDV v EUR]]+Sklop23[[#This Row],[Davek (EUR)]]</f>
        <v>0</v>
      </c>
      <c r="S50" s="467">
        <f>+Sklop23[[#This Row],[cena/enota brez DDV v EUR]]*Sklop23[[#This Row],[Okvirna količina]]</f>
        <v>0</v>
      </c>
      <c r="T50" s="469">
        <f>+Sklop23[[#This Row],[Končna cena/enoto mere (EUR) z DDV]]*Sklop23[[#This Row],[Okvirna količina]]</f>
        <v>0</v>
      </c>
      <c r="U50" s="470"/>
    </row>
    <row r="51" spans="1:21" s="440" customFormat="1" ht="24">
      <c r="A51" s="84" t="s">
        <v>37</v>
      </c>
      <c r="B51" s="172" t="s">
        <v>738</v>
      </c>
      <c r="C51" s="195" t="s">
        <v>1076</v>
      </c>
      <c r="D51" s="168" t="s">
        <v>157</v>
      </c>
      <c r="E51" s="119"/>
      <c r="F51" s="454">
        <v>10</v>
      </c>
      <c r="G51" s="463" t="s">
        <v>0</v>
      </c>
      <c r="H51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51" s="300" t="str">
        <f>IF(Sklop23[[#This Row],[ZAHTEVANA SHEMA KAKOVOSTI]]&lt;&gt;"",Sklop23[[#This Row],[Preračunana masa/volumen/kos na enoto kg]],"")</f>
        <v/>
      </c>
      <c r="J51" s="464"/>
      <c r="K51" s="465"/>
      <c r="L51" s="465"/>
      <c r="M51" s="466"/>
      <c r="N51" s="467"/>
      <c r="O51" s="467"/>
      <c r="P51" s="468"/>
      <c r="Q51" s="467">
        <f>+Sklop23[[#This Row],[cena/enota brez DDV v EUR]]*Sklop23[[#This Row],[Stopnja DDV (%)]]</f>
        <v>0</v>
      </c>
      <c r="R51" s="467">
        <f>+Sklop23[[#This Row],[cena/enota brez DDV v EUR]]+Sklop23[[#This Row],[Davek (EUR)]]</f>
        <v>0</v>
      </c>
      <c r="S51" s="467">
        <f>+Sklop23[[#This Row],[cena/enota brez DDV v EUR]]*Sklop23[[#This Row],[Okvirna količina]]</f>
        <v>0</v>
      </c>
      <c r="T51" s="469">
        <f>+Sklop23[[#This Row],[Končna cena/enoto mere (EUR) z DDV]]*Sklop23[[#This Row],[Okvirna količina]]</f>
        <v>0</v>
      </c>
      <c r="U51" s="470"/>
    </row>
    <row r="52" spans="1:21" s="440" customFormat="1" ht="36">
      <c r="A52" s="84" t="s">
        <v>38</v>
      </c>
      <c r="B52" s="172" t="s">
        <v>1141</v>
      </c>
      <c r="C52" s="195" t="s">
        <v>1076</v>
      </c>
      <c r="D52" s="168" t="s">
        <v>157</v>
      </c>
      <c r="E52" s="119"/>
      <c r="F52" s="454">
        <v>10</v>
      </c>
      <c r="G52" s="463" t="s">
        <v>0</v>
      </c>
      <c r="H52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52" s="300" t="str">
        <f>IF(Sklop23[[#This Row],[ZAHTEVANA SHEMA KAKOVOSTI]]&lt;&gt;"",Sklop23[[#This Row],[Preračunana masa/volumen/kos na enoto kg]],"")</f>
        <v/>
      </c>
      <c r="J52" s="464"/>
      <c r="K52" s="465"/>
      <c r="L52" s="465"/>
      <c r="M52" s="466"/>
      <c r="N52" s="467"/>
      <c r="O52" s="467"/>
      <c r="P52" s="468"/>
      <c r="Q52" s="467">
        <f>+Sklop23[[#This Row],[cena/enota brez DDV v EUR]]*Sklop23[[#This Row],[Stopnja DDV (%)]]</f>
        <v>0</v>
      </c>
      <c r="R52" s="467">
        <f>+Sklop23[[#This Row],[cena/enota brez DDV v EUR]]+Sklop23[[#This Row],[Davek (EUR)]]</f>
        <v>0</v>
      </c>
      <c r="S52" s="467">
        <f>+Sklop23[[#This Row],[cena/enota brez DDV v EUR]]*Sklop23[[#This Row],[Okvirna količina]]</f>
        <v>0</v>
      </c>
      <c r="T52" s="469">
        <f>+Sklop23[[#This Row],[Končna cena/enoto mere (EUR) z DDV]]*Sklop23[[#This Row],[Okvirna količina]]</f>
        <v>0</v>
      </c>
      <c r="U52" s="470"/>
    </row>
    <row r="53" spans="1:21" s="440" customFormat="1" ht="12">
      <c r="A53" s="84" t="s">
        <v>39</v>
      </c>
      <c r="B53" s="172" t="s">
        <v>739</v>
      </c>
      <c r="C53" s="195" t="s">
        <v>1076</v>
      </c>
      <c r="D53" s="168" t="s">
        <v>157</v>
      </c>
      <c r="E53" s="119"/>
      <c r="F53" s="454">
        <v>10</v>
      </c>
      <c r="G53" s="463" t="s">
        <v>0</v>
      </c>
      <c r="H53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53" s="300" t="str">
        <f>IF(Sklop23[[#This Row],[ZAHTEVANA SHEMA KAKOVOSTI]]&lt;&gt;"",Sklop23[[#This Row],[Preračunana masa/volumen/kos na enoto kg]],"")</f>
        <v/>
      </c>
      <c r="J53" s="464"/>
      <c r="K53" s="465"/>
      <c r="L53" s="465"/>
      <c r="M53" s="466"/>
      <c r="N53" s="467"/>
      <c r="O53" s="467"/>
      <c r="P53" s="468"/>
      <c r="Q53" s="467">
        <f>+Sklop23[[#This Row],[cena/enota brez DDV v EUR]]*Sklop23[[#This Row],[Stopnja DDV (%)]]</f>
        <v>0</v>
      </c>
      <c r="R53" s="467">
        <f>+Sklop23[[#This Row],[cena/enota brez DDV v EUR]]+Sklop23[[#This Row],[Davek (EUR)]]</f>
        <v>0</v>
      </c>
      <c r="S53" s="467">
        <f>+Sklop23[[#This Row],[cena/enota brez DDV v EUR]]*Sklop23[[#This Row],[Okvirna količina]]</f>
        <v>0</v>
      </c>
      <c r="T53" s="469">
        <f>+Sklop23[[#This Row],[Končna cena/enoto mere (EUR) z DDV]]*Sklop23[[#This Row],[Okvirna količina]]</f>
        <v>0</v>
      </c>
      <c r="U53" s="470"/>
    </row>
    <row r="54" spans="1:21" s="440" customFormat="1" ht="36">
      <c r="A54" s="84" t="s">
        <v>40</v>
      </c>
      <c r="B54" s="172" t="s">
        <v>1237</v>
      </c>
      <c r="C54" s="195">
        <v>400</v>
      </c>
      <c r="D54" s="168" t="s">
        <v>157</v>
      </c>
      <c r="E54" s="119"/>
      <c r="F54" s="454">
        <v>20</v>
      </c>
      <c r="G54" s="463" t="s">
        <v>93</v>
      </c>
      <c r="H54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8</v>
      </c>
      <c r="I54" s="300" t="str">
        <f>IF(Sklop23[[#This Row],[ZAHTEVANA SHEMA KAKOVOSTI]]&lt;&gt;"",Sklop23[[#This Row],[Preračunana masa/volumen/kos na enoto kg]],"")</f>
        <v/>
      </c>
      <c r="J54" s="464"/>
      <c r="K54" s="465"/>
      <c r="L54" s="465"/>
      <c r="M54" s="466"/>
      <c r="N54" s="467"/>
      <c r="O54" s="467"/>
      <c r="P54" s="468"/>
      <c r="Q54" s="467">
        <f>+Sklop23[[#This Row],[cena/enota brez DDV v EUR]]*Sklop23[[#This Row],[Stopnja DDV (%)]]</f>
        <v>0</v>
      </c>
      <c r="R54" s="467">
        <f>+Sklop23[[#This Row],[cena/enota brez DDV v EUR]]+Sklop23[[#This Row],[Davek (EUR)]]</f>
        <v>0</v>
      </c>
      <c r="S54" s="467">
        <f>+Sklop23[[#This Row],[cena/enota brez DDV v EUR]]*Sklop23[[#This Row],[Okvirna količina]]</f>
        <v>0</v>
      </c>
      <c r="T54" s="469">
        <f>+Sklop23[[#This Row],[Končna cena/enoto mere (EUR) z DDV]]*Sklop23[[#This Row],[Okvirna količina]]</f>
        <v>0</v>
      </c>
      <c r="U54" s="470"/>
    </row>
    <row r="55" spans="1:21" s="440" customFormat="1" ht="36">
      <c r="A55" s="84" t="s">
        <v>41</v>
      </c>
      <c r="B55" s="172" t="s">
        <v>1238</v>
      </c>
      <c r="C55" s="195">
        <v>250</v>
      </c>
      <c r="D55" s="168" t="s">
        <v>157</v>
      </c>
      <c r="E55" s="119"/>
      <c r="F55" s="454">
        <v>10</v>
      </c>
      <c r="G55" s="463" t="s">
        <v>93</v>
      </c>
      <c r="H55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2.5</v>
      </c>
      <c r="I55" s="300" t="str">
        <f>IF(Sklop23[[#This Row],[ZAHTEVANA SHEMA KAKOVOSTI]]&lt;&gt;"",Sklop23[[#This Row],[Preračunana masa/volumen/kos na enoto kg]],"")</f>
        <v/>
      </c>
      <c r="J55" s="464"/>
      <c r="K55" s="465"/>
      <c r="L55" s="465"/>
      <c r="M55" s="466"/>
      <c r="N55" s="467"/>
      <c r="O55" s="467"/>
      <c r="P55" s="468"/>
      <c r="Q55" s="467">
        <f>+Sklop23[[#This Row],[cena/enota brez DDV v EUR]]*Sklop23[[#This Row],[Stopnja DDV (%)]]</f>
        <v>0</v>
      </c>
      <c r="R55" s="467">
        <f>+Sklop23[[#This Row],[cena/enota brez DDV v EUR]]+Sklop23[[#This Row],[Davek (EUR)]]</f>
        <v>0</v>
      </c>
      <c r="S55" s="467">
        <f>+Sklop23[[#This Row],[cena/enota brez DDV v EUR]]*Sklop23[[#This Row],[Okvirna količina]]</f>
        <v>0</v>
      </c>
      <c r="T55" s="469">
        <f>+Sklop23[[#This Row],[Končna cena/enoto mere (EUR) z DDV]]*Sklop23[[#This Row],[Okvirna količina]]</f>
        <v>0</v>
      </c>
      <c r="U55" s="470"/>
    </row>
    <row r="56" spans="1:21" s="440" customFormat="1" ht="24">
      <c r="A56" s="84" t="s">
        <v>42</v>
      </c>
      <c r="B56" s="172" t="s">
        <v>740</v>
      </c>
      <c r="C56" s="195">
        <v>250</v>
      </c>
      <c r="D56" s="168" t="s">
        <v>157</v>
      </c>
      <c r="E56" s="119"/>
      <c r="F56" s="454">
        <v>30</v>
      </c>
      <c r="G56" s="463" t="s">
        <v>93</v>
      </c>
      <c r="H56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7.5</v>
      </c>
      <c r="I56" s="300" t="str">
        <f>IF(Sklop23[[#This Row],[ZAHTEVANA SHEMA KAKOVOSTI]]&lt;&gt;"",Sklop23[[#This Row],[Preračunana masa/volumen/kos na enoto kg]],"")</f>
        <v/>
      </c>
      <c r="J56" s="464"/>
      <c r="K56" s="465"/>
      <c r="L56" s="465"/>
      <c r="M56" s="466"/>
      <c r="N56" s="467"/>
      <c r="O56" s="467"/>
      <c r="P56" s="468"/>
      <c r="Q56" s="467">
        <f>+Sklop23[[#This Row],[cena/enota brez DDV v EUR]]*Sklop23[[#This Row],[Stopnja DDV (%)]]</f>
        <v>0</v>
      </c>
      <c r="R56" s="467">
        <f>+Sklop23[[#This Row],[cena/enota brez DDV v EUR]]+Sklop23[[#This Row],[Davek (EUR)]]</f>
        <v>0</v>
      </c>
      <c r="S56" s="467">
        <f>+Sklop23[[#This Row],[cena/enota brez DDV v EUR]]*Sklop23[[#This Row],[Okvirna količina]]</f>
        <v>0</v>
      </c>
      <c r="T56" s="469">
        <f>+Sklop23[[#This Row],[Končna cena/enoto mere (EUR) z DDV]]*Sklop23[[#This Row],[Okvirna količina]]</f>
        <v>0</v>
      </c>
      <c r="U56" s="470"/>
    </row>
    <row r="57" spans="1:21" s="440" customFormat="1" ht="17.25" customHeight="1">
      <c r="A57" s="84" t="s">
        <v>43</v>
      </c>
      <c r="B57" s="172" t="s">
        <v>741</v>
      </c>
      <c r="C57" s="195">
        <v>250</v>
      </c>
      <c r="D57" s="168" t="s">
        <v>157</v>
      </c>
      <c r="E57" s="119"/>
      <c r="F57" s="454">
        <v>30</v>
      </c>
      <c r="G57" s="463" t="s">
        <v>93</v>
      </c>
      <c r="H57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7.5</v>
      </c>
      <c r="I57" s="300" t="str">
        <f>IF(Sklop23[[#This Row],[ZAHTEVANA SHEMA KAKOVOSTI]]&lt;&gt;"",Sklop23[[#This Row],[Preračunana masa/volumen/kos na enoto kg]],"")</f>
        <v/>
      </c>
      <c r="J57" s="464"/>
      <c r="K57" s="465"/>
      <c r="L57" s="465"/>
      <c r="M57" s="466"/>
      <c r="N57" s="467"/>
      <c r="O57" s="467"/>
      <c r="P57" s="468"/>
      <c r="Q57" s="467">
        <f>+Sklop23[[#This Row],[cena/enota brez DDV v EUR]]*Sklop23[[#This Row],[Stopnja DDV (%)]]</f>
        <v>0</v>
      </c>
      <c r="R57" s="467">
        <f>+Sklop23[[#This Row],[cena/enota brez DDV v EUR]]+Sklop23[[#This Row],[Davek (EUR)]]</f>
        <v>0</v>
      </c>
      <c r="S57" s="467">
        <f>+Sklop23[[#This Row],[cena/enota brez DDV v EUR]]*Sklop23[[#This Row],[Okvirna količina]]</f>
        <v>0</v>
      </c>
      <c r="T57" s="469">
        <f>+Sklop23[[#This Row],[Končna cena/enoto mere (EUR) z DDV]]*Sklop23[[#This Row],[Okvirna količina]]</f>
        <v>0</v>
      </c>
      <c r="U57" s="470"/>
    </row>
    <row r="58" spans="1:21" s="440" customFormat="1" ht="24">
      <c r="A58" s="84" t="s">
        <v>48</v>
      </c>
      <c r="B58" s="172" t="s">
        <v>742</v>
      </c>
      <c r="C58" s="195">
        <v>250</v>
      </c>
      <c r="D58" s="168" t="s">
        <v>157</v>
      </c>
      <c r="E58" s="119"/>
      <c r="F58" s="454">
        <v>20</v>
      </c>
      <c r="G58" s="463" t="s">
        <v>93</v>
      </c>
      <c r="H58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58" s="300" t="str">
        <f>IF(Sklop23[[#This Row],[ZAHTEVANA SHEMA KAKOVOSTI]]&lt;&gt;"",Sklop23[[#This Row],[Preračunana masa/volumen/kos na enoto kg]],"")</f>
        <v/>
      </c>
      <c r="J58" s="464"/>
      <c r="K58" s="465"/>
      <c r="L58" s="465"/>
      <c r="M58" s="466"/>
      <c r="N58" s="467"/>
      <c r="O58" s="467"/>
      <c r="P58" s="468"/>
      <c r="Q58" s="467">
        <f>+Sklop23[[#This Row],[cena/enota brez DDV v EUR]]*Sklop23[[#This Row],[Stopnja DDV (%)]]</f>
        <v>0</v>
      </c>
      <c r="R58" s="467">
        <f>+Sklop23[[#This Row],[cena/enota brez DDV v EUR]]+Sklop23[[#This Row],[Davek (EUR)]]</f>
        <v>0</v>
      </c>
      <c r="S58" s="467">
        <f>+Sklop23[[#This Row],[cena/enota brez DDV v EUR]]*Sklop23[[#This Row],[Okvirna količina]]</f>
        <v>0</v>
      </c>
      <c r="T58" s="469">
        <f>+Sklop23[[#This Row],[Končna cena/enoto mere (EUR) z DDV]]*Sklop23[[#This Row],[Okvirna količina]]</f>
        <v>0</v>
      </c>
      <c r="U58" s="470"/>
    </row>
    <row r="59" spans="1:21" s="440" customFormat="1" ht="12">
      <c r="A59" s="84" t="s">
        <v>44</v>
      </c>
      <c r="B59" s="172" t="s">
        <v>743</v>
      </c>
      <c r="C59" s="195">
        <v>200</v>
      </c>
      <c r="D59" s="168" t="s">
        <v>157</v>
      </c>
      <c r="E59" s="119"/>
      <c r="F59" s="454">
        <v>10</v>
      </c>
      <c r="G59" s="463" t="s">
        <v>93</v>
      </c>
      <c r="H59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</v>
      </c>
      <c r="I59" s="300" t="str">
        <f>IF(Sklop23[[#This Row],[ZAHTEVANA SHEMA KAKOVOSTI]]&lt;&gt;"",Sklop23[[#This Row],[Preračunana masa/volumen/kos na enoto kg]],"")</f>
        <v/>
      </c>
      <c r="J59" s="464"/>
      <c r="K59" s="465"/>
      <c r="L59" s="465"/>
      <c r="M59" s="466"/>
      <c r="N59" s="467"/>
      <c r="O59" s="467"/>
      <c r="P59" s="468"/>
      <c r="Q59" s="467">
        <f>+Sklop23[[#This Row],[cena/enota brez DDV v EUR]]*Sklop23[[#This Row],[Stopnja DDV (%)]]</f>
        <v>0</v>
      </c>
      <c r="R59" s="467">
        <f>+Sklop23[[#This Row],[cena/enota brez DDV v EUR]]+Sklop23[[#This Row],[Davek (EUR)]]</f>
        <v>0</v>
      </c>
      <c r="S59" s="467">
        <f>+Sklop23[[#This Row],[cena/enota brez DDV v EUR]]*Sklop23[[#This Row],[Okvirna količina]]</f>
        <v>0</v>
      </c>
      <c r="T59" s="469">
        <f>+Sklop23[[#This Row],[Končna cena/enoto mere (EUR) z DDV]]*Sklop23[[#This Row],[Okvirna količina]]</f>
        <v>0</v>
      </c>
      <c r="U59" s="470"/>
    </row>
    <row r="60" spans="1:21" s="440" customFormat="1" ht="24">
      <c r="A60" s="84" t="s">
        <v>45</v>
      </c>
      <c r="B60" s="172" t="s">
        <v>1313</v>
      </c>
      <c r="C60" s="195">
        <v>250</v>
      </c>
      <c r="D60" s="168" t="s">
        <v>157</v>
      </c>
      <c r="E60" s="119"/>
      <c r="F60" s="454">
        <v>8</v>
      </c>
      <c r="G60" s="463" t="s">
        <v>93</v>
      </c>
      <c r="H60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</v>
      </c>
      <c r="I60" s="300" t="str">
        <f>IF(Sklop23[[#This Row],[ZAHTEVANA SHEMA KAKOVOSTI]]&lt;&gt;"",Sklop23[[#This Row],[Preračunana masa/volumen/kos na enoto kg]],"")</f>
        <v/>
      </c>
      <c r="J60" s="464"/>
      <c r="K60" s="465"/>
      <c r="L60" s="465"/>
      <c r="M60" s="466"/>
      <c r="N60" s="467"/>
      <c r="O60" s="467"/>
      <c r="P60" s="468"/>
      <c r="Q60" s="467">
        <f>+Sklop23[[#This Row],[cena/enota brez DDV v EUR]]*Sklop23[[#This Row],[Stopnja DDV (%)]]</f>
        <v>0</v>
      </c>
      <c r="R60" s="467">
        <f>+Sklop23[[#This Row],[cena/enota brez DDV v EUR]]+Sklop23[[#This Row],[Davek (EUR)]]</f>
        <v>0</v>
      </c>
      <c r="S60" s="467">
        <f>+Sklop23[[#This Row],[cena/enota brez DDV v EUR]]*Sklop23[[#This Row],[Okvirna količina]]</f>
        <v>0</v>
      </c>
      <c r="T60" s="469">
        <f>+Sklop23[[#This Row],[Končna cena/enoto mere (EUR) z DDV]]*Sklop23[[#This Row],[Okvirna količina]]</f>
        <v>0</v>
      </c>
      <c r="U60" s="470"/>
    </row>
    <row r="61" spans="1:21" s="440" customFormat="1" ht="12">
      <c r="A61" s="84" t="s">
        <v>49</v>
      </c>
      <c r="B61" s="172" t="s">
        <v>744</v>
      </c>
      <c r="C61" s="195">
        <v>250</v>
      </c>
      <c r="D61" s="168" t="s">
        <v>157</v>
      </c>
      <c r="E61" s="119"/>
      <c r="F61" s="454">
        <v>10</v>
      </c>
      <c r="G61" s="463" t="s">
        <v>93</v>
      </c>
      <c r="H61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2.5</v>
      </c>
      <c r="I61" s="300" t="str">
        <f>IF(Sklop23[[#This Row],[ZAHTEVANA SHEMA KAKOVOSTI]]&lt;&gt;"",Sklop23[[#This Row],[Preračunana masa/volumen/kos na enoto kg]],"")</f>
        <v/>
      </c>
      <c r="J61" s="464"/>
      <c r="K61" s="465"/>
      <c r="L61" s="465"/>
      <c r="M61" s="466"/>
      <c r="N61" s="467"/>
      <c r="O61" s="467"/>
      <c r="P61" s="468"/>
      <c r="Q61" s="467">
        <f>+Sklop23[[#This Row],[cena/enota brez DDV v EUR]]*Sklop23[[#This Row],[Stopnja DDV (%)]]</f>
        <v>0</v>
      </c>
      <c r="R61" s="467">
        <f>+Sklop23[[#This Row],[cena/enota brez DDV v EUR]]+Sklop23[[#This Row],[Davek (EUR)]]</f>
        <v>0</v>
      </c>
      <c r="S61" s="467">
        <f>+Sklop23[[#This Row],[cena/enota brez DDV v EUR]]*Sklop23[[#This Row],[Okvirna količina]]</f>
        <v>0</v>
      </c>
      <c r="T61" s="469">
        <f>+Sklop23[[#This Row],[Končna cena/enoto mere (EUR) z DDV]]*Sklop23[[#This Row],[Okvirna količina]]</f>
        <v>0</v>
      </c>
      <c r="U61" s="470"/>
    </row>
    <row r="62" spans="1:21" s="440" customFormat="1" ht="36">
      <c r="A62" s="84" t="s">
        <v>50</v>
      </c>
      <c r="B62" s="172" t="s">
        <v>1314</v>
      </c>
      <c r="C62" s="195">
        <v>500</v>
      </c>
      <c r="D62" s="168" t="s">
        <v>157</v>
      </c>
      <c r="E62" s="119"/>
      <c r="F62" s="454">
        <v>30</v>
      </c>
      <c r="G62" s="463" t="s">
        <v>93</v>
      </c>
      <c r="H62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15</v>
      </c>
      <c r="I62" s="300" t="str">
        <f>IF(Sklop23[[#This Row],[ZAHTEVANA SHEMA KAKOVOSTI]]&lt;&gt;"",Sklop23[[#This Row],[Preračunana masa/volumen/kos na enoto kg]],"")</f>
        <v/>
      </c>
      <c r="J62" s="464"/>
      <c r="K62" s="465"/>
      <c r="L62" s="465"/>
      <c r="M62" s="466"/>
      <c r="N62" s="467"/>
      <c r="O62" s="467"/>
      <c r="P62" s="468"/>
      <c r="Q62" s="467">
        <f>+Sklop23[[#This Row],[cena/enota brez DDV v EUR]]*Sklop23[[#This Row],[Stopnja DDV (%)]]</f>
        <v>0</v>
      </c>
      <c r="R62" s="467">
        <f>+Sklop23[[#This Row],[cena/enota brez DDV v EUR]]+Sklop23[[#This Row],[Davek (EUR)]]</f>
        <v>0</v>
      </c>
      <c r="S62" s="467">
        <f>+Sklop23[[#This Row],[cena/enota brez DDV v EUR]]*Sklop23[[#This Row],[Okvirna količina]]</f>
        <v>0</v>
      </c>
      <c r="T62" s="469">
        <f>+Sklop23[[#This Row],[Končna cena/enoto mere (EUR) z DDV]]*Sklop23[[#This Row],[Okvirna količina]]</f>
        <v>0</v>
      </c>
      <c r="U62" s="470"/>
    </row>
    <row r="63" spans="1:21" s="440" customFormat="1" ht="12">
      <c r="A63" s="84" t="s">
        <v>46</v>
      </c>
      <c r="B63" s="172" t="s">
        <v>745</v>
      </c>
      <c r="C63" s="195">
        <v>250</v>
      </c>
      <c r="D63" s="168" t="s">
        <v>157</v>
      </c>
      <c r="E63" s="119"/>
      <c r="F63" s="454">
        <v>5</v>
      </c>
      <c r="G63" s="463" t="s">
        <v>93</v>
      </c>
      <c r="H63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1.25</v>
      </c>
      <c r="I63" s="300" t="str">
        <f>IF(Sklop23[[#This Row],[ZAHTEVANA SHEMA KAKOVOSTI]]&lt;&gt;"",Sklop23[[#This Row],[Preračunana masa/volumen/kos na enoto kg]],"")</f>
        <v/>
      </c>
      <c r="J63" s="464"/>
      <c r="K63" s="465"/>
      <c r="L63" s="465"/>
      <c r="M63" s="466"/>
      <c r="N63" s="467"/>
      <c r="O63" s="467"/>
      <c r="P63" s="468"/>
      <c r="Q63" s="467">
        <f>+Sklop23[[#This Row],[cena/enota brez DDV v EUR]]*Sklop23[[#This Row],[Stopnja DDV (%)]]</f>
        <v>0</v>
      </c>
      <c r="R63" s="467">
        <f>+Sklop23[[#This Row],[cena/enota brez DDV v EUR]]+Sklop23[[#This Row],[Davek (EUR)]]</f>
        <v>0</v>
      </c>
      <c r="S63" s="467">
        <f>+Sklop23[[#This Row],[cena/enota brez DDV v EUR]]*Sklop23[[#This Row],[Okvirna količina]]</f>
        <v>0</v>
      </c>
      <c r="T63" s="469">
        <f>+Sklop23[[#This Row],[Končna cena/enoto mere (EUR) z DDV]]*Sklop23[[#This Row],[Okvirna količina]]</f>
        <v>0</v>
      </c>
      <c r="U63" s="470"/>
    </row>
    <row r="64" spans="1:21" s="440" customFormat="1" ht="12">
      <c r="A64" s="84" t="s">
        <v>51</v>
      </c>
      <c r="B64" s="172" t="s">
        <v>1142</v>
      </c>
      <c r="C64" s="195" t="s">
        <v>1077</v>
      </c>
      <c r="D64" s="168" t="s">
        <v>157</v>
      </c>
      <c r="E64" s="119"/>
      <c r="F64" s="454">
        <v>1</v>
      </c>
      <c r="G64" s="463" t="s">
        <v>0</v>
      </c>
      <c r="H64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</v>
      </c>
      <c r="I64" s="300" t="str">
        <f>IF(Sklop23[[#This Row],[ZAHTEVANA SHEMA KAKOVOSTI]]&lt;&gt;"",Sklop23[[#This Row],[Preračunana masa/volumen/kos na enoto kg]],"")</f>
        <v/>
      </c>
      <c r="J64" s="464"/>
      <c r="K64" s="465"/>
      <c r="L64" s="465"/>
      <c r="M64" s="466"/>
      <c r="N64" s="467"/>
      <c r="O64" s="467"/>
      <c r="P64" s="468"/>
      <c r="Q64" s="467">
        <f>+Sklop23[[#This Row],[cena/enota brez DDV v EUR]]*Sklop23[[#This Row],[Stopnja DDV (%)]]</f>
        <v>0</v>
      </c>
      <c r="R64" s="467">
        <f>+Sklop23[[#This Row],[cena/enota brez DDV v EUR]]+Sklop23[[#This Row],[Davek (EUR)]]</f>
        <v>0</v>
      </c>
      <c r="S64" s="467">
        <f>+Sklop23[[#This Row],[cena/enota brez DDV v EUR]]*Sklop23[[#This Row],[Okvirna količina]]</f>
        <v>0</v>
      </c>
      <c r="T64" s="469">
        <f>+Sklop23[[#This Row],[Končna cena/enoto mere (EUR) z DDV]]*Sklop23[[#This Row],[Okvirna količina]]</f>
        <v>0</v>
      </c>
      <c r="U64" s="470"/>
    </row>
    <row r="65" spans="1:21" s="440" customFormat="1" ht="24">
      <c r="A65" s="84" t="s">
        <v>47</v>
      </c>
      <c r="B65" s="172" t="s">
        <v>746</v>
      </c>
      <c r="C65" s="195" t="s">
        <v>1119</v>
      </c>
      <c r="D65" s="168" t="s">
        <v>157</v>
      </c>
      <c r="E65" s="119"/>
      <c r="F65" s="454">
        <v>5</v>
      </c>
      <c r="G65" s="463" t="s">
        <v>0</v>
      </c>
      <c r="H65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65" s="300" t="str">
        <f>IF(Sklop23[[#This Row],[ZAHTEVANA SHEMA KAKOVOSTI]]&lt;&gt;"",Sklop23[[#This Row],[Preračunana masa/volumen/kos na enoto kg]],"")</f>
        <v/>
      </c>
      <c r="J65" s="464"/>
      <c r="K65" s="465"/>
      <c r="L65" s="465"/>
      <c r="M65" s="466"/>
      <c r="N65" s="467"/>
      <c r="O65" s="467"/>
      <c r="P65" s="468"/>
      <c r="Q65" s="467">
        <f>+Sklop23[[#This Row],[cena/enota brez DDV v EUR]]*Sklop23[[#This Row],[Stopnja DDV (%)]]</f>
        <v>0</v>
      </c>
      <c r="R65" s="467">
        <f>+Sklop23[[#This Row],[cena/enota brez DDV v EUR]]+Sklop23[[#This Row],[Davek (EUR)]]</f>
        <v>0</v>
      </c>
      <c r="S65" s="467">
        <f>+Sklop23[[#This Row],[cena/enota brez DDV v EUR]]*Sklop23[[#This Row],[Okvirna količina]]</f>
        <v>0</v>
      </c>
      <c r="T65" s="469">
        <f>+Sklop23[[#This Row],[Končna cena/enoto mere (EUR) z DDV]]*Sklop23[[#This Row],[Okvirna količina]]</f>
        <v>0</v>
      </c>
      <c r="U65" s="470"/>
    </row>
    <row r="66" spans="1:21" s="440" customFormat="1" ht="12">
      <c r="A66" s="84" t="s">
        <v>52</v>
      </c>
      <c r="B66" s="172" t="s">
        <v>747</v>
      </c>
      <c r="C66" s="195">
        <v>300</v>
      </c>
      <c r="D66" s="168" t="s">
        <v>157</v>
      </c>
      <c r="E66" s="119"/>
      <c r="F66" s="454">
        <v>20</v>
      </c>
      <c r="G66" s="463" t="s">
        <v>93</v>
      </c>
      <c r="H66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</v>
      </c>
      <c r="I66" s="300" t="str">
        <f>IF(Sklop23[[#This Row],[ZAHTEVANA SHEMA KAKOVOSTI]]&lt;&gt;"",Sklop23[[#This Row],[Preračunana masa/volumen/kos na enoto kg]],"")</f>
        <v/>
      </c>
      <c r="J66" s="464"/>
      <c r="K66" s="465"/>
      <c r="L66" s="465"/>
      <c r="M66" s="466"/>
      <c r="N66" s="467"/>
      <c r="O66" s="467"/>
      <c r="P66" s="468"/>
      <c r="Q66" s="467">
        <f>+Sklop23[[#This Row],[cena/enota brez DDV v EUR]]*Sklop23[[#This Row],[Stopnja DDV (%)]]</f>
        <v>0</v>
      </c>
      <c r="R66" s="467">
        <f>+Sklop23[[#This Row],[cena/enota brez DDV v EUR]]+Sklop23[[#This Row],[Davek (EUR)]]</f>
        <v>0</v>
      </c>
      <c r="S66" s="467">
        <f>+Sklop23[[#This Row],[cena/enota brez DDV v EUR]]*Sklop23[[#This Row],[Okvirna količina]]</f>
        <v>0</v>
      </c>
      <c r="T66" s="469">
        <f>+Sklop23[[#This Row],[Končna cena/enoto mere (EUR) z DDV]]*Sklop23[[#This Row],[Okvirna količina]]</f>
        <v>0</v>
      </c>
      <c r="U66" s="470"/>
    </row>
    <row r="67" spans="1:21" s="440" customFormat="1" ht="12">
      <c r="A67" s="84" t="s">
        <v>53</v>
      </c>
      <c r="B67" s="172" t="s">
        <v>748</v>
      </c>
      <c r="C67" s="195">
        <v>400</v>
      </c>
      <c r="D67" s="168" t="s">
        <v>157</v>
      </c>
      <c r="E67" s="119"/>
      <c r="F67" s="454">
        <v>70</v>
      </c>
      <c r="G67" s="463" t="s">
        <v>93</v>
      </c>
      <c r="H67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28</v>
      </c>
      <c r="I67" s="300" t="str">
        <f>IF(Sklop23[[#This Row],[ZAHTEVANA SHEMA KAKOVOSTI]]&lt;&gt;"",Sklop23[[#This Row],[Preračunana masa/volumen/kos na enoto kg]],"")</f>
        <v/>
      </c>
      <c r="J67" s="464"/>
      <c r="K67" s="465"/>
      <c r="L67" s="465"/>
      <c r="M67" s="466"/>
      <c r="N67" s="467"/>
      <c r="O67" s="467"/>
      <c r="P67" s="468"/>
      <c r="Q67" s="467">
        <f>+Sklop23[[#This Row],[cena/enota brez DDV v EUR]]*Sklop23[[#This Row],[Stopnja DDV (%)]]</f>
        <v>0</v>
      </c>
      <c r="R67" s="467">
        <f>+Sklop23[[#This Row],[cena/enota brez DDV v EUR]]+Sklop23[[#This Row],[Davek (EUR)]]</f>
        <v>0</v>
      </c>
      <c r="S67" s="467">
        <f>+Sklop23[[#This Row],[cena/enota brez DDV v EUR]]*Sklop23[[#This Row],[Okvirna količina]]</f>
        <v>0</v>
      </c>
      <c r="T67" s="469">
        <f>+Sklop23[[#This Row],[Končna cena/enoto mere (EUR) z DDV]]*Sklop23[[#This Row],[Okvirna količina]]</f>
        <v>0</v>
      </c>
      <c r="U67" s="470"/>
    </row>
    <row r="68" spans="1:21" s="440" customFormat="1" ht="24">
      <c r="A68" s="84" t="s">
        <v>54</v>
      </c>
      <c r="B68" s="172" t="s">
        <v>1315</v>
      </c>
      <c r="C68" s="195">
        <v>430</v>
      </c>
      <c r="D68" s="168" t="s">
        <v>157</v>
      </c>
      <c r="E68" s="119"/>
      <c r="F68" s="454">
        <v>15</v>
      </c>
      <c r="G68" s="463" t="s">
        <v>93</v>
      </c>
      <c r="H68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6.45</v>
      </c>
      <c r="I68" s="300" t="str">
        <f>IF(Sklop23[[#This Row],[ZAHTEVANA SHEMA KAKOVOSTI]]&lt;&gt;"",Sklop23[[#This Row],[Preračunana masa/volumen/kos na enoto kg]],"")</f>
        <v/>
      </c>
      <c r="J68" s="464"/>
      <c r="K68" s="465"/>
      <c r="L68" s="465"/>
      <c r="M68" s="466"/>
      <c r="N68" s="467"/>
      <c r="O68" s="467"/>
      <c r="P68" s="468"/>
      <c r="Q68" s="467">
        <f>+Sklop23[[#This Row],[cena/enota brez DDV v EUR]]*Sklop23[[#This Row],[Stopnja DDV (%)]]</f>
        <v>0</v>
      </c>
      <c r="R68" s="467">
        <f>+Sklop23[[#This Row],[cena/enota brez DDV v EUR]]+Sklop23[[#This Row],[Davek (EUR)]]</f>
        <v>0</v>
      </c>
      <c r="S68" s="467">
        <f>+Sklop23[[#This Row],[cena/enota brez DDV v EUR]]*Sklop23[[#This Row],[Okvirna količina]]</f>
        <v>0</v>
      </c>
      <c r="T68" s="469">
        <f>+Sklop23[[#This Row],[Končna cena/enoto mere (EUR) z DDV]]*Sklop23[[#This Row],[Okvirna količina]]</f>
        <v>0</v>
      </c>
      <c r="U68" s="470"/>
    </row>
    <row r="69" spans="1:21" s="440" customFormat="1" ht="12">
      <c r="A69" s="84" t="s">
        <v>55</v>
      </c>
      <c r="B69" s="172" t="s">
        <v>749</v>
      </c>
      <c r="C69" s="195">
        <v>430</v>
      </c>
      <c r="D69" s="168" t="s">
        <v>157</v>
      </c>
      <c r="E69" s="119"/>
      <c r="F69" s="454">
        <v>15</v>
      </c>
      <c r="G69" s="463" t="s">
        <v>93</v>
      </c>
      <c r="H69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6.45</v>
      </c>
      <c r="I69" s="300" t="str">
        <f>IF(Sklop23[[#This Row],[ZAHTEVANA SHEMA KAKOVOSTI]]&lt;&gt;"",Sklop23[[#This Row],[Preračunana masa/volumen/kos na enoto kg]],"")</f>
        <v/>
      </c>
      <c r="J69" s="464"/>
      <c r="K69" s="465"/>
      <c r="L69" s="465"/>
      <c r="M69" s="466"/>
      <c r="N69" s="467"/>
      <c r="O69" s="467"/>
      <c r="P69" s="468"/>
      <c r="Q69" s="467">
        <f>+Sklop23[[#This Row],[cena/enota brez DDV v EUR]]*Sklop23[[#This Row],[Stopnja DDV (%)]]</f>
        <v>0</v>
      </c>
      <c r="R69" s="467">
        <f>+Sklop23[[#This Row],[cena/enota brez DDV v EUR]]+Sklop23[[#This Row],[Davek (EUR)]]</f>
        <v>0</v>
      </c>
      <c r="S69" s="467">
        <f>+Sklop23[[#This Row],[cena/enota brez DDV v EUR]]*Sklop23[[#This Row],[Okvirna količina]]</f>
        <v>0</v>
      </c>
      <c r="T69" s="469">
        <f>+Sklop23[[#This Row],[Končna cena/enoto mere (EUR) z DDV]]*Sklop23[[#This Row],[Okvirna količina]]</f>
        <v>0</v>
      </c>
      <c r="U69" s="470"/>
    </row>
    <row r="70" spans="1:21" s="440" customFormat="1" ht="24">
      <c r="A70" s="84" t="s">
        <v>56</v>
      </c>
      <c r="B70" s="172" t="s">
        <v>1316</v>
      </c>
      <c r="C70" s="195">
        <v>250</v>
      </c>
      <c r="D70" s="168" t="s">
        <v>157</v>
      </c>
      <c r="E70" s="119"/>
      <c r="F70" s="454">
        <v>20</v>
      </c>
      <c r="G70" s="463" t="s">
        <v>1143</v>
      </c>
      <c r="H70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70" s="300" t="str">
        <f>IF(Sklop23[[#This Row],[ZAHTEVANA SHEMA KAKOVOSTI]]&lt;&gt;"",Sklop23[[#This Row],[Preračunana masa/volumen/kos na enoto kg]],"")</f>
        <v/>
      </c>
      <c r="J70" s="464"/>
      <c r="K70" s="465"/>
      <c r="L70" s="465"/>
      <c r="M70" s="466"/>
      <c r="N70" s="467"/>
      <c r="O70" s="467"/>
      <c r="P70" s="468"/>
      <c r="Q70" s="467">
        <f>+Sklop23[[#This Row],[cena/enota brez DDV v EUR]]*Sklop23[[#This Row],[Stopnja DDV (%)]]</f>
        <v>0</v>
      </c>
      <c r="R70" s="467">
        <f>+Sklop23[[#This Row],[cena/enota brez DDV v EUR]]+Sklop23[[#This Row],[Davek (EUR)]]</f>
        <v>0</v>
      </c>
      <c r="S70" s="467">
        <f>+Sklop23[[#This Row],[cena/enota brez DDV v EUR]]*Sklop23[[#This Row],[Okvirna količina]]</f>
        <v>0</v>
      </c>
      <c r="T70" s="469">
        <f>+Sklop23[[#This Row],[Končna cena/enoto mere (EUR) z DDV]]*Sklop23[[#This Row],[Okvirna količina]]</f>
        <v>0</v>
      </c>
      <c r="U70" s="470"/>
    </row>
    <row r="71" spans="1:21" s="440" customFormat="1" ht="24">
      <c r="A71" s="84" t="s">
        <v>57</v>
      </c>
      <c r="B71" s="172" t="s">
        <v>750</v>
      </c>
      <c r="C71" s="195">
        <v>200</v>
      </c>
      <c r="D71" s="168" t="s">
        <v>157</v>
      </c>
      <c r="E71" s="119"/>
      <c r="F71" s="454">
        <v>20</v>
      </c>
      <c r="G71" s="463" t="s">
        <v>93</v>
      </c>
      <c r="H71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</v>
      </c>
      <c r="I71" s="300" t="str">
        <f>IF(Sklop23[[#This Row],[ZAHTEVANA SHEMA KAKOVOSTI]]&lt;&gt;"",Sklop23[[#This Row],[Preračunana masa/volumen/kos na enoto kg]],"")</f>
        <v/>
      </c>
      <c r="J71" s="464"/>
      <c r="K71" s="465"/>
      <c r="L71" s="465"/>
      <c r="M71" s="466"/>
      <c r="N71" s="467"/>
      <c r="O71" s="467"/>
      <c r="P71" s="468"/>
      <c r="Q71" s="467">
        <f>+Sklop23[[#This Row],[cena/enota brez DDV v EUR]]*Sklop23[[#This Row],[Stopnja DDV (%)]]</f>
        <v>0</v>
      </c>
      <c r="R71" s="467">
        <f>+Sklop23[[#This Row],[cena/enota brez DDV v EUR]]+Sklop23[[#This Row],[Davek (EUR)]]</f>
        <v>0</v>
      </c>
      <c r="S71" s="467">
        <f>+Sklop23[[#This Row],[cena/enota brez DDV v EUR]]*Sklop23[[#This Row],[Okvirna količina]]</f>
        <v>0</v>
      </c>
      <c r="T71" s="469">
        <f>+Sklop23[[#This Row],[Končna cena/enoto mere (EUR) z DDV]]*Sklop23[[#This Row],[Okvirna količina]]</f>
        <v>0</v>
      </c>
      <c r="U71" s="470"/>
    </row>
    <row r="72" spans="1:21" s="440" customFormat="1" ht="12">
      <c r="A72" s="84" t="s">
        <v>58</v>
      </c>
      <c r="B72" s="172" t="s">
        <v>751</v>
      </c>
      <c r="C72" s="195">
        <v>250</v>
      </c>
      <c r="D72" s="168" t="s">
        <v>157</v>
      </c>
      <c r="E72" s="119"/>
      <c r="F72" s="454">
        <v>10</v>
      </c>
      <c r="G72" s="463" t="s">
        <v>93</v>
      </c>
      <c r="H72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2.5</v>
      </c>
      <c r="I72" s="300" t="str">
        <f>IF(Sklop23[[#This Row],[ZAHTEVANA SHEMA KAKOVOSTI]]&lt;&gt;"",Sklop23[[#This Row],[Preračunana masa/volumen/kos na enoto kg]],"")</f>
        <v/>
      </c>
      <c r="J72" s="464"/>
      <c r="K72" s="465"/>
      <c r="L72" s="465"/>
      <c r="M72" s="466"/>
      <c r="N72" s="467"/>
      <c r="O72" s="467"/>
      <c r="P72" s="468"/>
      <c r="Q72" s="467">
        <f>+Sklop23[[#This Row],[cena/enota brez DDV v EUR]]*Sklop23[[#This Row],[Stopnja DDV (%)]]</f>
        <v>0</v>
      </c>
      <c r="R72" s="467">
        <f>+Sklop23[[#This Row],[cena/enota brez DDV v EUR]]+Sklop23[[#This Row],[Davek (EUR)]]</f>
        <v>0</v>
      </c>
      <c r="S72" s="467">
        <f>+Sklop23[[#This Row],[cena/enota brez DDV v EUR]]*Sklop23[[#This Row],[Okvirna količina]]</f>
        <v>0</v>
      </c>
      <c r="T72" s="469">
        <f>+Sklop23[[#This Row],[Končna cena/enoto mere (EUR) z DDV]]*Sklop23[[#This Row],[Okvirna količina]]</f>
        <v>0</v>
      </c>
      <c r="U72" s="470"/>
    </row>
    <row r="73" spans="1:21" s="440" customFormat="1" ht="12">
      <c r="A73" s="84" t="s">
        <v>59</v>
      </c>
      <c r="B73" s="172" t="s">
        <v>752</v>
      </c>
      <c r="C73" s="195">
        <v>210</v>
      </c>
      <c r="D73" s="168" t="s">
        <v>157</v>
      </c>
      <c r="E73" s="119"/>
      <c r="F73" s="454">
        <v>30</v>
      </c>
      <c r="G73" s="463" t="s">
        <v>93</v>
      </c>
      <c r="H73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6.3</v>
      </c>
      <c r="I73" s="300" t="str">
        <f>IF(Sklop23[[#This Row],[ZAHTEVANA SHEMA KAKOVOSTI]]&lt;&gt;"",Sklop23[[#This Row],[Preračunana masa/volumen/kos na enoto kg]],"")</f>
        <v/>
      </c>
      <c r="J73" s="464"/>
      <c r="K73" s="465"/>
      <c r="L73" s="465"/>
      <c r="M73" s="466"/>
      <c r="N73" s="467"/>
      <c r="O73" s="467"/>
      <c r="P73" s="468"/>
      <c r="Q73" s="467">
        <f>+Sklop23[[#This Row],[cena/enota brez DDV v EUR]]*Sklop23[[#This Row],[Stopnja DDV (%)]]</f>
        <v>0</v>
      </c>
      <c r="R73" s="467">
        <f>+Sklop23[[#This Row],[cena/enota brez DDV v EUR]]+Sklop23[[#This Row],[Davek (EUR)]]</f>
        <v>0</v>
      </c>
      <c r="S73" s="467">
        <f>+Sklop23[[#This Row],[cena/enota brez DDV v EUR]]*Sklop23[[#This Row],[Okvirna količina]]</f>
        <v>0</v>
      </c>
      <c r="T73" s="469">
        <f>+Sklop23[[#This Row],[Končna cena/enoto mere (EUR) z DDV]]*Sklop23[[#This Row],[Okvirna količina]]</f>
        <v>0</v>
      </c>
      <c r="U73" s="470"/>
    </row>
    <row r="74" spans="1:21" s="440" customFormat="1" ht="12">
      <c r="A74" s="84" t="s">
        <v>60</v>
      </c>
      <c r="B74" s="172" t="s">
        <v>753</v>
      </c>
      <c r="C74" s="195">
        <v>175</v>
      </c>
      <c r="D74" s="168" t="s">
        <v>157</v>
      </c>
      <c r="E74" s="119"/>
      <c r="F74" s="454">
        <v>30</v>
      </c>
      <c r="G74" s="463" t="s">
        <v>93</v>
      </c>
      <c r="H74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5.25</v>
      </c>
      <c r="I74" s="300" t="str">
        <f>IF(Sklop23[[#This Row],[ZAHTEVANA SHEMA KAKOVOSTI]]&lt;&gt;"",Sklop23[[#This Row],[Preračunana masa/volumen/kos na enoto kg]],"")</f>
        <v/>
      </c>
      <c r="J74" s="464"/>
      <c r="K74" s="465"/>
      <c r="L74" s="465"/>
      <c r="M74" s="466"/>
      <c r="N74" s="467"/>
      <c r="O74" s="467"/>
      <c r="P74" s="468"/>
      <c r="Q74" s="467">
        <f>+Sklop23[[#This Row],[cena/enota brez DDV v EUR]]*Sklop23[[#This Row],[Stopnja DDV (%)]]</f>
        <v>0</v>
      </c>
      <c r="R74" s="467">
        <f>+Sklop23[[#This Row],[cena/enota brez DDV v EUR]]+Sklop23[[#This Row],[Davek (EUR)]]</f>
        <v>0</v>
      </c>
      <c r="S74" s="467">
        <f>+Sklop23[[#This Row],[cena/enota brez DDV v EUR]]*Sklop23[[#This Row],[Okvirna količina]]</f>
        <v>0</v>
      </c>
      <c r="T74" s="469">
        <f>+Sklop23[[#This Row],[Končna cena/enoto mere (EUR) z DDV]]*Sklop23[[#This Row],[Okvirna količina]]</f>
        <v>0</v>
      </c>
      <c r="U74" s="470"/>
    </row>
    <row r="75" spans="1:21" s="440" customFormat="1" ht="12">
      <c r="A75" s="84" t="s">
        <v>61</v>
      </c>
      <c r="B75" s="172" t="s">
        <v>754</v>
      </c>
      <c r="C75" s="195">
        <v>100</v>
      </c>
      <c r="D75" s="168" t="s">
        <v>157</v>
      </c>
      <c r="E75" s="119"/>
      <c r="F75" s="454">
        <v>50</v>
      </c>
      <c r="G75" s="463" t="s">
        <v>93</v>
      </c>
      <c r="H75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75" s="300" t="str">
        <f>IF(Sklop23[[#This Row],[ZAHTEVANA SHEMA KAKOVOSTI]]&lt;&gt;"",Sklop23[[#This Row],[Preračunana masa/volumen/kos na enoto kg]],"")</f>
        <v/>
      </c>
      <c r="J75" s="464"/>
      <c r="K75" s="465"/>
      <c r="L75" s="465"/>
      <c r="M75" s="466"/>
      <c r="N75" s="467"/>
      <c r="O75" s="467"/>
      <c r="P75" s="468"/>
      <c r="Q75" s="467">
        <f>+Sklop23[[#This Row],[cena/enota brez DDV v EUR]]*Sklop23[[#This Row],[Stopnja DDV (%)]]</f>
        <v>0</v>
      </c>
      <c r="R75" s="467">
        <f>+Sklop23[[#This Row],[cena/enota brez DDV v EUR]]+Sklop23[[#This Row],[Davek (EUR)]]</f>
        <v>0</v>
      </c>
      <c r="S75" s="467">
        <f>+Sklop23[[#This Row],[cena/enota brez DDV v EUR]]*Sklop23[[#This Row],[Okvirna količina]]</f>
        <v>0</v>
      </c>
      <c r="T75" s="469">
        <f>+Sklop23[[#This Row],[Končna cena/enoto mere (EUR) z DDV]]*Sklop23[[#This Row],[Okvirna količina]]</f>
        <v>0</v>
      </c>
      <c r="U75" s="470"/>
    </row>
    <row r="76" spans="1:21" s="440" customFormat="1" ht="12">
      <c r="A76" s="84" t="s">
        <v>62</v>
      </c>
      <c r="B76" s="172" t="s">
        <v>1378</v>
      </c>
      <c r="C76" s="195">
        <v>125</v>
      </c>
      <c r="D76" s="168" t="s">
        <v>157</v>
      </c>
      <c r="E76" s="119"/>
      <c r="F76" s="454">
        <v>10</v>
      </c>
      <c r="G76" s="463" t="s">
        <v>93</v>
      </c>
      <c r="H76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1.25</v>
      </c>
      <c r="I76" s="300" t="str">
        <f>IF(Sklop23[[#This Row],[ZAHTEVANA SHEMA KAKOVOSTI]]&lt;&gt;"",Sklop23[[#This Row],[Preračunana masa/volumen/kos na enoto kg]],"")</f>
        <v/>
      </c>
      <c r="J76" s="464"/>
      <c r="K76" s="465"/>
      <c r="L76" s="465"/>
      <c r="M76" s="466"/>
      <c r="N76" s="467"/>
      <c r="O76" s="467"/>
      <c r="P76" s="468"/>
      <c r="Q76" s="467">
        <f>+Sklop23[[#This Row],[cena/enota brez DDV v EUR]]*Sklop23[[#This Row],[Stopnja DDV (%)]]</f>
        <v>0</v>
      </c>
      <c r="R76" s="467">
        <f>+Sklop23[[#This Row],[cena/enota brez DDV v EUR]]+Sklop23[[#This Row],[Davek (EUR)]]</f>
        <v>0</v>
      </c>
      <c r="S76" s="467">
        <f>+Sklop23[[#This Row],[cena/enota brez DDV v EUR]]*Sklop23[[#This Row],[Okvirna količina]]</f>
        <v>0</v>
      </c>
      <c r="T76" s="469">
        <f>+Sklop23[[#This Row],[Končna cena/enoto mere (EUR) z DDV]]*Sklop23[[#This Row],[Okvirna količina]]</f>
        <v>0</v>
      </c>
      <c r="U76" s="470"/>
    </row>
    <row r="77" spans="1:21" s="440" customFormat="1" ht="24">
      <c r="A77" s="84" t="s">
        <v>68</v>
      </c>
      <c r="B77" s="172" t="s">
        <v>1317</v>
      </c>
      <c r="C77" s="195">
        <v>100</v>
      </c>
      <c r="D77" s="168" t="s">
        <v>157</v>
      </c>
      <c r="E77" s="119"/>
      <c r="F77" s="454">
        <v>200</v>
      </c>
      <c r="G77" s="463" t="s">
        <v>93</v>
      </c>
      <c r="H77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</v>
      </c>
      <c r="I77" s="300" t="str">
        <f>IF(Sklop23[[#This Row],[ZAHTEVANA SHEMA KAKOVOSTI]]&lt;&gt;"",Sklop23[[#This Row],[Preračunana masa/volumen/kos na enoto kg]],"")</f>
        <v/>
      </c>
      <c r="J77" s="464"/>
      <c r="K77" s="465"/>
      <c r="L77" s="465"/>
      <c r="M77" s="466"/>
      <c r="N77" s="467"/>
      <c r="O77" s="467"/>
      <c r="P77" s="468"/>
      <c r="Q77" s="467">
        <f>+Sklop23[[#This Row],[cena/enota brez DDV v EUR]]*Sklop23[[#This Row],[Stopnja DDV (%)]]</f>
        <v>0</v>
      </c>
      <c r="R77" s="467">
        <f>+Sklop23[[#This Row],[cena/enota brez DDV v EUR]]+Sklop23[[#This Row],[Davek (EUR)]]</f>
        <v>0</v>
      </c>
      <c r="S77" s="467">
        <f>+Sklop23[[#This Row],[cena/enota brez DDV v EUR]]*Sklop23[[#This Row],[Okvirna količina]]</f>
        <v>0</v>
      </c>
      <c r="T77" s="469">
        <f>+Sklop23[[#This Row],[Končna cena/enoto mere (EUR) z DDV]]*Sklop23[[#This Row],[Okvirna količina]]</f>
        <v>0</v>
      </c>
      <c r="U77" s="470"/>
    </row>
    <row r="78" spans="1:21" s="440" customFormat="1" ht="12">
      <c r="A78" s="84" t="s">
        <v>69</v>
      </c>
      <c r="B78" s="172" t="s">
        <v>1144</v>
      </c>
      <c r="C78" s="195">
        <v>100</v>
      </c>
      <c r="D78" s="168" t="s">
        <v>157</v>
      </c>
      <c r="E78" s="119" t="s">
        <v>180</v>
      </c>
      <c r="F78" s="454">
        <v>400</v>
      </c>
      <c r="G78" s="463" t="s">
        <v>93</v>
      </c>
      <c r="H78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40</v>
      </c>
      <c r="I78" s="300">
        <f>IF(Sklop23[[#This Row],[ZAHTEVANA SHEMA KAKOVOSTI]]&lt;&gt;"",Sklop23[[#This Row],[Preračunana masa/volumen/kos na enoto kg]],"")</f>
        <v>40</v>
      </c>
      <c r="J78" s="464"/>
      <c r="K78" s="465"/>
      <c r="L78" s="465"/>
      <c r="M78" s="466"/>
      <c r="N78" s="467"/>
      <c r="O78" s="467"/>
      <c r="P78" s="468"/>
      <c r="Q78" s="467">
        <f>+Sklop23[[#This Row],[cena/enota brez DDV v EUR]]*Sklop23[[#This Row],[Stopnja DDV (%)]]</f>
        <v>0</v>
      </c>
      <c r="R78" s="467">
        <f>+Sklop23[[#This Row],[cena/enota brez DDV v EUR]]+Sklop23[[#This Row],[Davek (EUR)]]</f>
        <v>0</v>
      </c>
      <c r="S78" s="467">
        <f>+Sklop23[[#This Row],[cena/enota brez DDV v EUR]]*Sklop23[[#This Row],[Okvirna količina]]</f>
        <v>0</v>
      </c>
      <c r="T78" s="469">
        <f>+Sklop23[[#This Row],[Končna cena/enoto mere (EUR) z DDV]]*Sklop23[[#This Row],[Okvirna količina]]</f>
        <v>0</v>
      </c>
      <c r="U78" s="470"/>
    </row>
    <row r="79" spans="1:21" s="440" customFormat="1" ht="12">
      <c r="A79" s="84" t="s">
        <v>70</v>
      </c>
      <c r="B79" s="172" t="s">
        <v>1145</v>
      </c>
      <c r="C79" s="195">
        <v>120</v>
      </c>
      <c r="D79" s="168" t="s">
        <v>157</v>
      </c>
      <c r="E79" s="119"/>
      <c r="F79" s="454">
        <v>3500</v>
      </c>
      <c r="G79" s="463" t="s">
        <v>93</v>
      </c>
      <c r="H79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420</v>
      </c>
      <c r="I79" s="300" t="str">
        <f>IF(Sklop23[[#This Row],[ZAHTEVANA SHEMA KAKOVOSTI]]&lt;&gt;"",Sklop23[[#This Row],[Preračunana masa/volumen/kos na enoto kg]],"")</f>
        <v/>
      </c>
      <c r="J79" s="464"/>
      <c r="K79" s="465"/>
      <c r="L79" s="465"/>
      <c r="M79" s="466"/>
      <c r="N79" s="467"/>
      <c r="O79" s="467"/>
      <c r="P79" s="468"/>
      <c r="Q79" s="467">
        <f>+Sklop23[[#This Row],[cena/enota brez DDV v EUR]]*Sklop23[[#This Row],[Stopnja DDV (%)]]</f>
        <v>0</v>
      </c>
      <c r="R79" s="467">
        <f>+Sklop23[[#This Row],[cena/enota brez DDV v EUR]]+Sklop23[[#This Row],[Davek (EUR)]]</f>
        <v>0</v>
      </c>
      <c r="S79" s="467">
        <f>+Sklop23[[#This Row],[cena/enota brez DDV v EUR]]*Sklop23[[#This Row],[Okvirna količina]]</f>
        <v>0</v>
      </c>
      <c r="T79" s="469">
        <f>+Sklop23[[#This Row],[Končna cena/enoto mere (EUR) z DDV]]*Sklop23[[#This Row],[Okvirna količina]]</f>
        <v>0</v>
      </c>
      <c r="U79" s="470"/>
    </row>
    <row r="80" spans="1:21" s="440" customFormat="1" ht="15" customHeight="1">
      <c r="A80" s="84" t="s">
        <v>71</v>
      </c>
      <c r="B80" s="172" t="s">
        <v>1146</v>
      </c>
      <c r="C80" s="195">
        <v>100</v>
      </c>
      <c r="D80" s="168" t="s">
        <v>157</v>
      </c>
      <c r="E80" s="119" t="s">
        <v>180</v>
      </c>
      <c r="F80" s="454">
        <v>3000</v>
      </c>
      <c r="G80" s="463" t="s">
        <v>93</v>
      </c>
      <c r="H80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300</v>
      </c>
      <c r="I80" s="300">
        <f>IF(Sklop23[[#This Row],[ZAHTEVANA SHEMA KAKOVOSTI]]&lt;&gt;"",Sklop23[[#This Row],[Preračunana masa/volumen/kos na enoto kg]],"")</f>
        <v>300</v>
      </c>
      <c r="J80" s="464"/>
      <c r="K80" s="465"/>
      <c r="L80" s="465"/>
      <c r="M80" s="466"/>
      <c r="N80" s="467"/>
      <c r="O80" s="467"/>
      <c r="P80" s="468"/>
      <c r="Q80" s="467">
        <f>+Sklop23[[#This Row],[cena/enota brez DDV v EUR]]*Sklop23[[#This Row],[Stopnja DDV (%)]]</f>
        <v>0</v>
      </c>
      <c r="R80" s="467">
        <f>+Sklop23[[#This Row],[cena/enota brez DDV v EUR]]+Sklop23[[#This Row],[Davek (EUR)]]</f>
        <v>0</v>
      </c>
      <c r="S80" s="467">
        <f>+Sklop23[[#This Row],[cena/enota brez DDV v EUR]]*Sklop23[[#This Row],[Okvirna količina]]</f>
        <v>0</v>
      </c>
      <c r="T80" s="469">
        <f>+Sklop23[[#This Row],[Končna cena/enoto mere (EUR) z DDV]]*Sklop23[[#This Row],[Okvirna količina]]</f>
        <v>0</v>
      </c>
      <c r="U80" s="470"/>
    </row>
    <row r="81" spans="1:21" s="440" customFormat="1" ht="15" customHeight="1">
      <c r="A81" s="84" t="s">
        <v>72</v>
      </c>
      <c r="B81" s="172" t="s">
        <v>755</v>
      </c>
      <c r="C81" s="195">
        <v>200</v>
      </c>
      <c r="D81" s="168" t="s">
        <v>157</v>
      </c>
      <c r="E81" s="119"/>
      <c r="F81" s="454">
        <v>10</v>
      </c>
      <c r="G81" s="463" t="s">
        <v>93</v>
      </c>
      <c r="H81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</v>
      </c>
      <c r="I81" s="300" t="str">
        <f>IF(Sklop23[[#This Row],[ZAHTEVANA SHEMA KAKOVOSTI]]&lt;&gt;"",Sklop23[[#This Row],[Preračunana masa/volumen/kos na enoto kg]],"")</f>
        <v/>
      </c>
      <c r="J81" s="464"/>
      <c r="K81" s="465"/>
      <c r="L81" s="465"/>
      <c r="M81" s="466"/>
      <c r="N81" s="467"/>
      <c r="O81" s="467"/>
      <c r="P81" s="468"/>
      <c r="Q81" s="467">
        <f>+Sklop23[[#This Row],[cena/enota brez DDV v EUR]]*Sklop23[[#This Row],[Stopnja DDV (%)]]</f>
        <v>0</v>
      </c>
      <c r="R81" s="467">
        <f>+Sklop23[[#This Row],[cena/enota brez DDV v EUR]]+Sklop23[[#This Row],[Davek (EUR)]]</f>
        <v>0</v>
      </c>
      <c r="S81" s="467">
        <f>+Sklop23[[#This Row],[cena/enota brez DDV v EUR]]*Sklop23[[#This Row],[Okvirna količina]]</f>
        <v>0</v>
      </c>
      <c r="T81" s="469">
        <f>+Sklop23[[#This Row],[Končna cena/enoto mere (EUR) z DDV]]*Sklop23[[#This Row],[Okvirna količina]]</f>
        <v>0</v>
      </c>
      <c r="U81" s="470"/>
    </row>
    <row r="82" spans="1:21" s="440" customFormat="1" ht="15" customHeight="1">
      <c r="A82" s="84" t="s">
        <v>73</v>
      </c>
      <c r="B82" s="172" t="s">
        <v>756</v>
      </c>
      <c r="C82" s="195">
        <v>175</v>
      </c>
      <c r="D82" s="168" t="s">
        <v>157</v>
      </c>
      <c r="E82" s="119"/>
      <c r="F82" s="454">
        <v>10</v>
      </c>
      <c r="G82" s="463" t="s">
        <v>93</v>
      </c>
      <c r="H82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1.75</v>
      </c>
      <c r="I82" s="300" t="str">
        <f>IF(Sklop23[[#This Row],[ZAHTEVANA SHEMA KAKOVOSTI]]&lt;&gt;"",Sklop23[[#This Row],[Preračunana masa/volumen/kos na enoto kg]],"")</f>
        <v/>
      </c>
      <c r="J82" s="464"/>
      <c r="K82" s="465"/>
      <c r="L82" s="465"/>
      <c r="M82" s="466"/>
      <c r="N82" s="467"/>
      <c r="O82" s="467"/>
      <c r="P82" s="468"/>
      <c r="Q82" s="467">
        <f>+Sklop23[[#This Row],[cena/enota brez DDV v EUR]]*Sklop23[[#This Row],[Stopnja DDV (%)]]</f>
        <v>0</v>
      </c>
      <c r="R82" s="467">
        <f>+Sklop23[[#This Row],[cena/enota brez DDV v EUR]]+Sklop23[[#This Row],[Davek (EUR)]]</f>
        <v>0</v>
      </c>
      <c r="S82" s="467">
        <f>+Sklop23[[#This Row],[cena/enota brez DDV v EUR]]*Sklop23[[#This Row],[Okvirna količina]]</f>
        <v>0</v>
      </c>
      <c r="T82" s="469">
        <f>+Sklop23[[#This Row],[Končna cena/enoto mere (EUR) z DDV]]*Sklop23[[#This Row],[Okvirna količina]]</f>
        <v>0</v>
      </c>
      <c r="U82" s="470"/>
    </row>
    <row r="83" spans="1:21" s="440" customFormat="1" ht="24">
      <c r="A83" s="84" t="s">
        <v>74</v>
      </c>
      <c r="B83" s="172" t="s">
        <v>757</v>
      </c>
      <c r="C83" s="195">
        <v>175</v>
      </c>
      <c r="D83" s="168" t="s">
        <v>157</v>
      </c>
      <c r="E83" s="119"/>
      <c r="F83" s="454">
        <v>10</v>
      </c>
      <c r="G83" s="463" t="s">
        <v>93</v>
      </c>
      <c r="H83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1.75</v>
      </c>
      <c r="I83" s="300" t="str">
        <f>IF(Sklop23[[#This Row],[ZAHTEVANA SHEMA KAKOVOSTI]]&lt;&gt;"",Sklop23[[#This Row],[Preračunana masa/volumen/kos na enoto kg]],"")</f>
        <v/>
      </c>
      <c r="J83" s="464"/>
      <c r="K83" s="465"/>
      <c r="L83" s="465"/>
      <c r="M83" s="466"/>
      <c r="N83" s="467"/>
      <c r="O83" s="467"/>
      <c r="P83" s="468"/>
      <c r="Q83" s="467">
        <f>+Sklop23[[#This Row],[cena/enota brez DDV v EUR]]*Sklop23[[#This Row],[Stopnja DDV (%)]]</f>
        <v>0</v>
      </c>
      <c r="R83" s="467">
        <f>+Sklop23[[#This Row],[cena/enota brez DDV v EUR]]+Sklop23[[#This Row],[Davek (EUR)]]</f>
        <v>0</v>
      </c>
      <c r="S83" s="467">
        <f>+Sklop23[[#This Row],[cena/enota brez DDV v EUR]]*Sklop23[[#This Row],[Okvirna količina]]</f>
        <v>0</v>
      </c>
      <c r="T83" s="469">
        <f>+Sklop23[[#This Row],[Končna cena/enoto mere (EUR) z DDV]]*Sklop23[[#This Row],[Okvirna količina]]</f>
        <v>0</v>
      </c>
      <c r="U83" s="470"/>
    </row>
    <row r="84" spans="1:21" s="440" customFormat="1" ht="12">
      <c r="A84" s="84" t="s">
        <v>75</v>
      </c>
      <c r="B84" s="172" t="s">
        <v>1147</v>
      </c>
      <c r="C84" s="195">
        <v>300</v>
      </c>
      <c r="D84" s="168" t="s">
        <v>157</v>
      </c>
      <c r="E84" s="119"/>
      <c r="F84" s="454">
        <v>5</v>
      </c>
      <c r="G84" s="463" t="s">
        <v>93</v>
      </c>
      <c r="H84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1.5</v>
      </c>
      <c r="I84" s="300" t="str">
        <f>IF(Sklop23[[#This Row],[ZAHTEVANA SHEMA KAKOVOSTI]]&lt;&gt;"",Sklop23[[#This Row],[Preračunana masa/volumen/kos na enoto kg]],"")</f>
        <v/>
      </c>
      <c r="J84" s="464"/>
      <c r="K84" s="465"/>
      <c r="L84" s="465"/>
      <c r="M84" s="466"/>
      <c r="N84" s="467"/>
      <c r="O84" s="467"/>
      <c r="P84" s="468"/>
      <c r="Q84" s="467">
        <f>+Sklop23[[#This Row],[cena/enota brez DDV v EUR]]*Sklop23[[#This Row],[Stopnja DDV (%)]]</f>
        <v>0</v>
      </c>
      <c r="R84" s="467">
        <f>+Sklop23[[#This Row],[cena/enota brez DDV v EUR]]+Sklop23[[#This Row],[Davek (EUR)]]</f>
        <v>0</v>
      </c>
      <c r="S84" s="467">
        <f>+Sklop23[[#This Row],[cena/enota brez DDV v EUR]]*Sklop23[[#This Row],[Okvirna količina]]</f>
        <v>0</v>
      </c>
      <c r="T84" s="469">
        <f>+Sklop23[[#This Row],[Končna cena/enoto mere (EUR) z DDV]]*Sklop23[[#This Row],[Okvirna količina]]</f>
        <v>0</v>
      </c>
      <c r="U84" s="470"/>
    </row>
    <row r="85" spans="1:21" s="440" customFormat="1" ht="24">
      <c r="A85" s="84" t="s">
        <v>76</v>
      </c>
      <c r="B85" s="172" t="s">
        <v>1148</v>
      </c>
      <c r="C85" s="195">
        <v>1</v>
      </c>
      <c r="D85" s="168" t="s">
        <v>95</v>
      </c>
      <c r="E85" s="119"/>
      <c r="F85" s="454">
        <v>600</v>
      </c>
      <c r="G85" s="463" t="s">
        <v>95</v>
      </c>
      <c r="H85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600</v>
      </c>
      <c r="I85" s="300" t="str">
        <f>IF(Sklop23[[#This Row],[ZAHTEVANA SHEMA KAKOVOSTI]]&lt;&gt;"",Sklop23[[#This Row],[Preračunana masa/volumen/kos na enoto kg]],"")</f>
        <v/>
      </c>
      <c r="J85" s="464"/>
      <c r="K85" s="465"/>
      <c r="L85" s="465"/>
      <c r="M85" s="466"/>
      <c r="N85" s="467"/>
      <c r="O85" s="467"/>
      <c r="P85" s="468"/>
      <c r="Q85" s="467">
        <f>+Sklop23[[#This Row],[cena/enota brez DDV v EUR]]*Sklop23[[#This Row],[Stopnja DDV (%)]]</f>
        <v>0</v>
      </c>
      <c r="R85" s="467">
        <f>+Sklop23[[#This Row],[cena/enota brez DDV v EUR]]+Sklop23[[#This Row],[Davek (EUR)]]</f>
        <v>0</v>
      </c>
      <c r="S85" s="467">
        <f>+Sklop23[[#This Row],[cena/enota brez DDV v EUR]]*Sklop23[[#This Row],[Okvirna količina]]</f>
        <v>0</v>
      </c>
      <c r="T85" s="469">
        <f>+Sklop23[[#This Row],[Končna cena/enoto mere (EUR) z DDV]]*Sklop23[[#This Row],[Okvirna količina]]</f>
        <v>0</v>
      </c>
      <c r="U85" s="470"/>
    </row>
    <row r="86" spans="1:21" s="440" customFormat="1" ht="12">
      <c r="A86" s="84" t="s">
        <v>77</v>
      </c>
      <c r="B86" s="172" t="s">
        <v>758</v>
      </c>
      <c r="C86" s="195">
        <v>200</v>
      </c>
      <c r="D86" s="168" t="s">
        <v>158</v>
      </c>
      <c r="E86" s="119"/>
      <c r="F86" s="454">
        <v>30</v>
      </c>
      <c r="G86" s="463" t="s">
        <v>93</v>
      </c>
      <c r="H86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30</v>
      </c>
      <c r="I86" s="300" t="str">
        <f>IF(Sklop23[[#This Row],[ZAHTEVANA SHEMA KAKOVOSTI]]&lt;&gt;"",Sklop23[[#This Row],[Preračunana masa/volumen/kos na enoto kg]],"")</f>
        <v/>
      </c>
      <c r="J86" s="464"/>
      <c r="K86" s="465"/>
      <c r="L86" s="465"/>
      <c r="M86" s="466"/>
      <c r="N86" s="467"/>
      <c r="O86" s="467"/>
      <c r="P86" s="468"/>
      <c r="Q86" s="467">
        <f>+Sklop23[[#This Row],[cena/enota brez DDV v EUR]]*Sklop23[[#This Row],[Stopnja DDV (%)]]</f>
        <v>0</v>
      </c>
      <c r="R86" s="467">
        <f>+Sklop23[[#This Row],[cena/enota brez DDV v EUR]]+Sklop23[[#This Row],[Davek (EUR)]]</f>
        <v>0</v>
      </c>
      <c r="S86" s="467">
        <f>+Sklop23[[#This Row],[cena/enota brez DDV v EUR]]*Sklop23[[#This Row],[Okvirna količina]]</f>
        <v>0</v>
      </c>
      <c r="T86" s="469">
        <f>+Sklop23[[#This Row],[Končna cena/enoto mere (EUR) z DDV]]*Sklop23[[#This Row],[Okvirna količina]]</f>
        <v>0</v>
      </c>
      <c r="U86" s="470"/>
    </row>
    <row r="87" spans="1:21" s="440" customFormat="1" ht="12">
      <c r="A87" s="84" t="s">
        <v>78</v>
      </c>
      <c r="B87" s="172" t="s">
        <v>1318</v>
      </c>
      <c r="C87" s="195">
        <v>250</v>
      </c>
      <c r="D87" s="168" t="s">
        <v>158</v>
      </c>
      <c r="E87" s="119"/>
      <c r="F87" s="454">
        <v>30</v>
      </c>
      <c r="G87" s="463" t="s">
        <v>93</v>
      </c>
      <c r="H87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30</v>
      </c>
      <c r="I87" s="300" t="str">
        <f>IF(Sklop23[[#This Row],[ZAHTEVANA SHEMA KAKOVOSTI]]&lt;&gt;"",Sklop23[[#This Row],[Preračunana masa/volumen/kos na enoto kg]],"")</f>
        <v/>
      </c>
      <c r="J87" s="464"/>
      <c r="K87" s="465"/>
      <c r="L87" s="465"/>
      <c r="M87" s="466"/>
      <c r="N87" s="467"/>
      <c r="O87" s="467"/>
      <c r="P87" s="468"/>
      <c r="Q87" s="467">
        <f>+Sklop23[[#This Row],[cena/enota brez DDV v EUR]]*Sklop23[[#This Row],[Stopnja DDV (%)]]</f>
        <v>0</v>
      </c>
      <c r="R87" s="467">
        <f>+Sklop23[[#This Row],[cena/enota brez DDV v EUR]]+Sklop23[[#This Row],[Davek (EUR)]]</f>
        <v>0</v>
      </c>
      <c r="S87" s="467">
        <f>+Sklop23[[#This Row],[cena/enota brez DDV v EUR]]*Sklop23[[#This Row],[Okvirna količina]]</f>
        <v>0</v>
      </c>
      <c r="T87" s="469">
        <f>+Sklop23[[#This Row],[Končna cena/enoto mere (EUR) z DDV]]*Sklop23[[#This Row],[Okvirna količina]]</f>
        <v>0</v>
      </c>
      <c r="U87" s="470"/>
    </row>
    <row r="88" spans="1:21" s="440" customFormat="1" ht="24">
      <c r="A88" s="84" t="s">
        <v>79</v>
      </c>
      <c r="B88" s="172" t="s">
        <v>759</v>
      </c>
      <c r="C88" s="195">
        <v>1</v>
      </c>
      <c r="D88" s="168" t="s">
        <v>95</v>
      </c>
      <c r="E88" s="119"/>
      <c r="F88" s="454">
        <v>800</v>
      </c>
      <c r="G88" s="463" t="s">
        <v>95</v>
      </c>
      <c r="H88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800</v>
      </c>
      <c r="I88" s="300" t="str">
        <f>IF(Sklop23[[#This Row],[ZAHTEVANA SHEMA KAKOVOSTI]]&lt;&gt;"",Sklop23[[#This Row],[Preračunana masa/volumen/kos na enoto kg]],"")</f>
        <v/>
      </c>
      <c r="J88" s="464"/>
      <c r="K88" s="465"/>
      <c r="L88" s="465"/>
      <c r="M88" s="466"/>
      <c r="N88" s="467"/>
      <c r="O88" s="467"/>
      <c r="P88" s="468"/>
      <c r="Q88" s="467">
        <f>+Sklop23[[#This Row],[cena/enota brez DDV v EUR]]*Sklop23[[#This Row],[Stopnja DDV (%)]]</f>
        <v>0</v>
      </c>
      <c r="R88" s="467">
        <f>+Sklop23[[#This Row],[cena/enota brez DDV v EUR]]+Sklop23[[#This Row],[Davek (EUR)]]</f>
        <v>0</v>
      </c>
      <c r="S88" s="467">
        <f>+Sklop23[[#This Row],[cena/enota brez DDV v EUR]]*Sklop23[[#This Row],[Okvirna količina]]</f>
        <v>0</v>
      </c>
      <c r="T88" s="469">
        <f>+Sklop23[[#This Row],[Končna cena/enoto mere (EUR) z DDV]]*Sklop23[[#This Row],[Okvirna količina]]</f>
        <v>0</v>
      </c>
      <c r="U88" s="470"/>
    </row>
    <row r="89" spans="1:21" s="440" customFormat="1" ht="24">
      <c r="A89" s="84" t="s">
        <v>80</v>
      </c>
      <c r="B89" s="172" t="s">
        <v>760</v>
      </c>
      <c r="C89" s="195">
        <v>200</v>
      </c>
      <c r="D89" s="168" t="s">
        <v>158</v>
      </c>
      <c r="E89" s="119"/>
      <c r="F89" s="454">
        <v>20</v>
      </c>
      <c r="G89" s="463" t="s">
        <v>93</v>
      </c>
      <c r="H89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</v>
      </c>
      <c r="I89" s="300" t="str">
        <f>IF(Sklop23[[#This Row],[ZAHTEVANA SHEMA KAKOVOSTI]]&lt;&gt;"",Sklop23[[#This Row],[Preračunana masa/volumen/kos na enoto kg]],"")</f>
        <v/>
      </c>
      <c r="J89" s="464"/>
      <c r="K89" s="465"/>
      <c r="L89" s="465"/>
      <c r="M89" s="466"/>
      <c r="N89" s="467"/>
      <c r="O89" s="467"/>
      <c r="P89" s="468"/>
      <c r="Q89" s="467">
        <f>+Sklop23[[#This Row],[cena/enota brez DDV v EUR]]*Sklop23[[#This Row],[Stopnja DDV (%)]]</f>
        <v>0</v>
      </c>
      <c r="R89" s="467">
        <f>+Sklop23[[#This Row],[cena/enota brez DDV v EUR]]+Sklop23[[#This Row],[Davek (EUR)]]</f>
        <v>0</v>
      </c>
      <c r="S89" s="467">
        <f>+Sklop23[[#This Row],[cena/enota brez DDV v EUR]]*Sklop23[[#This Row],[Okvirna količina]]</f>
        <v>0</v>
      </c>
      <c r="T89" s="469">
        <f>+Sklop23[[#This Row],[Končna cena/enoto mere (EUR) z DDV]]*Sklop23[[#This Row],[Okvirna količina]]</f>
        <v>0</v>
      </c>
      <c r="U89" s="470"/>
    </row>
    <row r="90" spans="1:21" s="440" customFormat="1" ht="24">
      <c r="A90" s="84" t="s">
        <v>81</v>
      </c>
      <c r="B90" s="172" t="s">
        <v>1319</v>
      </c>
      <c r="C90" s="195">
        <v>1</v>
      </c>
      <c r="D90" s="168" t="s">
        <v>95</v>
      </c>
      <c r="E90" s="119" t="s">
        <v>180</v>
      </c>
      <c r="F90" s="454">
        <v>200</v>
      </c>
      <c r="G90" s="463" t="s">
        <v>95</v>
      </c>
      <c r="H90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200</v>
      </c>
      <c r="I90" s="300">
        <f>IF(Sklop23[[#This Row],[ZAHTEVANA SHEMA KAKOVOSTI]]&lt;&gt;"",Sklop23[[#This Row],[Preračunana masa/volumen/kos na enoto kg]],"")</f>
        <v>200</v>
      </c>
      <c r="J90" s="464"/>
      <c r="K90" s="465"/>
      <c r="L90" s="465"/>
      <c r="M90" s="466"/>
      <c r="N90" s="467"/>
      <c r="O90" s="467"/>
      <c r="P90" s="468"/>
      <c r="Q90" s="467">
        <f>+Sklop23[[#This Row],[cena/enota brez DDV v EUR]]*Sklop23[[#This Row],[Stopnja DDV (%)]]</f>
        <v>0</v>
      </c>
      <c r="R90" s="467">
        <f>+Sklop23[[#This Row],[cena/enota brez DDV v EUR]]+Sklop23[[#This Row],[Davek (EUR)]]</f>
        <v>0</v>
      </c>
      <c r="S90" s="467">
        <f>+Sklop23[[#This Row],[cena/enota brez DDV v EUR]]*Sklop23[[#This Row],[Okvirna količina]]</f>
        <v>0</v>
      </c>
      <c r="T90" s="469">
        <f>+Sklop23[[#This Row],[Končna cena/enoto mere (EUR) z DDV]]*Sklop23[[#This Row],[Okvirna količina]]</f>
        <v>0</v>
      </c>
      <c r="U90" s="470"/>
    </row>
    <row r="91" spans="1:21" s="440" customFormat="1" ht="24">
      <c r="A91" s="84" t="s">
        <v>82</v>
      </c>
      <c r="B91" s="172" t="s">
        <v>979</v>
      </c>
      <c r="C91" s="195">
        <v>200</v>
      </c>
      <c r="D91" s="168" t="s">
        <v>158</v>
      </c>
      <c r="E91" s="119" t="s">
        <v>180</v>
      </c>
      <c r="F91" s="454">
        <v>20</v>
      </c>
      <c r="G91" s="463" t="s">
        <v>93</v>
      </c>
      <c r="H91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</v>
      </c>
      <c r="I91" s="300">
        <f>IF(Sklop23[[#This Row],[ZAHTEVANA SHEMA KAKOVOSTI]]&lt;&gt;"",Sklop23[[#This Row],[Preračunana masa/volumen/kos na enoto kg]],"")</f>
        <v>20</v>
      </c>
      <c r="J91" s="464"/>
      <c r="K91" s="465"/>
      <c r="L91" s="465"/>
      <c r="M91" s="466"/>
      <c r="N91" s="467"/>
      <c r="O91" s="467"/>
      <c r="P91" s="468"/>
      <c r="Q91" s="467">
        <f>+Sklop23[[#This Row],[cena/enota brez DDV v EUR]]*Sklop23[[#This Row],[Stopnja DDV (%)]]</f>
        <v>0</v>
      </c>
      <c r="R91" s="467">
        <f>+Sklop23[[#This Row],[cena/enota brez DDV v EUR]]+Sklop23[[#This Row],[Davek (EUR)]]</f>
        <v>0</v>
      </c>
      <c r="S91" s="467">
        <f>+Sklop23[[#This Row],[cena/enota brez DDV v EUR]]*Sklop23[[#This Row],[Okvirna količina]]</f>
        <v>0</v>
      </c>
      <c r="T91" s="469">
        <f>+Sklop23[[#This Row],[Končna cena/enoto mere (EUR) z DDV]]*Sklop23[[#This Row],[Okvirna količina]]</f>
        <v>0</v>
      </c>
      <c r="U91" s="470"/>
    </row>
    <row r="92" spans="1:21" s="440" customFormat="1" ht="36">
      <c r="A92" s="84" t="s">
        <v>83</v>
      </c>
      <c r="B92" s="172" t="s">
        <v>1149</v>
      </c>
      <c r="C92" s="195">
        <v>1</v>
      </c>
      <c r="D92" s="168" t="s">
        <v>95</v>
      </c>
      <c r="E92" s="119" t="s">
        <v>180</v>
      </c>
      <c r="F92" s="454">
        <v>120</v>
      </c>
      <c r="G92" s="463" t="s">
        <v>95</v>
      </c>
      <c r="H92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120</v>
      </c>
      <c r="I92" s="300">
        <f>IF(Sklop23[[#This Row],[ZAHTEVANA SHEMA KAKOVOSTI]]&lt;&gt;"",Sklop23[[#This Row],[Preračunana masa/volumen/kos na enoto kg]],"")</f>
        <v>120</v>
      </c>
      <c r="J92" s="464"/>
      <c r="K92" s="465"/>
      <c r="L92" s="465"/>
      <c r="M92" s="466"/>
      <c r="N92" s="467"/>
      <c r="O92" s="467"/>
      <c r="P92" s="468"/>
      <c r="Q92" s="467">
        <f>+Sklop23[[#This Row],[cena/enota brez DDV v EUR]]*Sklop23[[#This Row],[Stopnja DDV (%)]]</f>
        <v>0</v>
      </c>
      <c r="R92" s="467">
        <f>+Sklop23[[#This Row],[cena/enota brez DDV v EUR]]+Sklop23[[#This Row],[Davek (EUR)]]</f>
        <v>0</v>
      </c>
      <c r="S92" s="467">
        <f>+Sklop23[[#This Row],[cena/enota brez DDV v EUR]]*Sklop23[[#This Row],[Okvirna količina]]</f>
        <v>0</v>
      </c>
      <c r="T92" s="469">
        <f>+Sklop23[[#This Row],[Končna cena/enoto mere (EUR) z DDV]]*Sklop23[[#This Row],[Okvirna količina]]</f>
        <v>0</v>
      </c>
      <c r="U92" s="470"/>
    </row>
    <row r="93" spans="1:21" s="440" customFormat="1" ht="24">
      <c r="A93" s="84" t="s">
        <v>84</v>
      </c>
      <c r="B93" s="172" t="s">
        <v>1239</v>
      </c>
      <c r="C93" s="195">
        <v>1</v>
      </c>
      <c r="D93" s="168" t="s">
        <v>95</v>
      </c>
      <c r="E93" s="119" t="s">
        <v>180</v>
      </c>
      <c r="F93" s="454">
        <v>10</v>
      </c>
      <c r="G93" s="463" t="s">
        <v>95</v>
      </c>
      <c r="H93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93" s="300">
        <f>IF(Sklop23[[#This Row],[ZAHTEVANA SHEMA KAKOVOSTI]]&lt;&gt;"",Sklop23[[#This Row],[Preračunana masa/volumen/kos na enoto kg]],"")</f>
        <v>10</v>
      </c>
      <c r="J93" s="464"/>
      <c r="K93" s="465"/>
      <c r="L93" s="465"/>
      <c r="M93" s="466"/>
      <c r="N93" s="467"/>
      <c r="O93" s="467"/>
      <c r="P93" s="468"/>
      <c r="Q93" s="467">
        <f>+Sklop23[[#This Row],[cena/enota brez DDV v EUR]]*Sklop23[[#This Row],[Stopnja DDV (%)]]</f>
        <v>0</v>
      </c>
      <c r="R93" s="467">
        <f>+Sklop23[[#This Row],[cena/enota brez DDV v EUR]]+Sklop23[[#This Row],[Davek (EUR)]]</f>
        <v>0</v>
      </c>
      <c r="S93" s="467">
        <f>+Sklop23[[#This Row],[cena/enota brez DDV v EUR]]*Sklop23[[#This Row],[Okvirna količina]]</f>
        <v>0</v>
      </c>
      <c r="T93" s="469">
        <f>+Sklop23[[#This Row],[Končna cena/enoto mere (EUR) z DDV]]*Sklop23[[#This Row],[Okvirna količina]]</f>
        <v>0</v>
      </c>
      <c r="U93" s="470"/>
    </row>
    <row r="94" spans="1:21" s="440" customFormat="1" ht="12">
      <c r="A94" s="84" t="s">
        <v>85</v>
      </c>
      <c r="B94" s="172" t="s">
        <v>1150</v>
      </c>
      <c r="C94" s="195" t="s">
        <v>1201</v>
      </c>
      <c r="D94" s="168" t="s">
        <v>95</v>
      </c>
      <c r="E94" s="119"/>
      <c r="F94" s="454">
        <v>10</v>
      </c>
      <c r="G94" s="463" t="s">
        <v>95</v>
      </c>
      <c r="H94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94" s="300" t="str">
        <f>IF(Sklop23[[#This Row],[ZAHTEVANA SHEMA KAKOVOSTI]]&lt;&gt;"",Sklop23[[#This Row],[Preračunana masa/volumen/kos na enoto kg]],"")</f>
        <v/>
      </c>
      <c r="J94" s="464"/>
      <c r="K94" s="465"/>
      <c r="L94" s="465"/>
      <c r="M94" s="466"/>
      <c r="N94" s="467"/>
      <c r="O94" s="467"/>
      <c r="P94" s="468"/>
      <c r="Q94" s="467">
        <f>+Sklop23[[#This Row],[cena/enota brez DDV v EUR]]*Sklop23[[#This Row],[Stopnja DDV (%)]]</f>
        <v>0</v>
      </c>
      <c r="R94" s="467">
        <f>+Sklop23[[#This Row],[cena/enota brez DDV v EUR]]+Sklop23[[#This Row],[Davek (EUR)]]</f>
        <v>0</v>
      </c>
      <c r="S94" s="467">
        <f>+Sklop23[[#This Row],[cena/enota brez DDV v EUR]]*Sklop23[[#This Row],[Okvirna količina]]</f>
        <v>0</v>
      </c>
      <c r="T94" s="469">
        <f>+Sklop23[[#This Row],[Končna cena/enoto mere (EUR) z DDV]]*Sklop23[[#This Row],[Okvirna količina]]</f>
        <v>0</v>
      </c>
      <c r="U94" s="470"/>
    </row>
    <row r="95" spans="1:21" s="440" customFormat="1" ht="12">
      <c r="A95" s="84" t="s">
        <v>86</v>
      </c>
      <c r="B95" s="172" t="s">
        <v>761</v>
      </c>
      <c r="C95" s="195">
        <v>1</v>
      </c>
      <c r="D95" s="168" t="s">
        <v>95</v>
      </c>
      <c r="E95" s="119"/>
      <c r="F95" s="454">
        <v>10</v>
      </c>
      <c r="G95" s="463" t="s">
        <v>95</v>
      </c>
      <c r="H95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95" s="300" t="str">
        <f>IF(Sklop23[[#This Row],[ZAHTEVANA SHEMA KAKOVOSTI]]&lt;&gt;"",Sklop23[[#This Row],[Preračunana masa/volumen/kos na enoto kg]],"")</f>
        <v/>
      </c>
      <c r="J95" s="464"/>
      <c r="K95" s="465"/>
      <c r="L95" s="465"/>
      <c r="M95" s="466"/>
      <c r="N95" s="467"/>
      <c r="O95" s="467"/>
      <c r="P95" s="468"/>
      <c r="Q95" s="467">
        <f>+Sklop23[[#This Row],[cena/enota brez DDV v EUR]]*Sklop23[[#This Row],[Stopnja DDV (%)]]</f>
        <v>0</v>
      </c>
      <c r="R95" s="467">
        <f>+Sklop23[[#This Row],[cena/enota brez DDV v EUR]]+Sklop23[[#This Row],[Davek (EUR)]]</f>
        <v>0</v>
      </c>
      <c r="S95" s="467">
        <f>+Sklop23[[#This Row],[cena/enota brez DDV v EUR]]*Sklop23[[#This Row],[Okvirna količina]]</f>
        <v>0</v>
      </c>
      <c r="T95" s="469">
        <f>+Sklop23[[#This Row],[Končna cena/enoto mere (EUR) z DDV]]*Sklop23[[#This Row],[Okvirna količina]]</f>
        <v>0</v>
      </c>
      <c r="U95" s="470"/>
    </row>
    <row r="96" spans="1:21" s="440" customFormat="1" ht="12">
      <c r="A96" s="84" t="s">
        <v>87</v>
      </c>
      <c r="B96" s="172" t="s">
        <v>1320</v>
      </c>
      <c r="C96" s="195">
        <v>1</v>
      </c>
      <c r="D96" s="168" t="s">
        <v>95</v>
      </c>
      <c r="E96" s="119"/>
      <c r="F96" s="454">
        <v>100</v>
      </c>
      <c r="G96" s="463" t="s">
        <v>95</v>
      </c>
      <c r="H96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100</v>
      </c>
      <c r="I96" s="300" t="str">
        <f>IF(Sklop23[[#This Row],[ZAHTEVANA SHEMA KAKOVOSTI]]&lt;&gt;"",Sklop23[[#This Row],[Preračunana masa/volumen/kos na enoto kg]],"")</f>
        <v/>
      </c>
      <c r="J96" s="464"/>
      <c r="K96" s="465"/>
      <c r="L96" s="465"/>
      <c r="M96" s="466"/>
      <c r="N96" s="467"/>
      <c r="O96" s="467"/>
      <c r="P96" s="468"/>
      <c r="Q96" s="467">
        <f>+Sklop23[[#This Row],[cena/enota brez DDV v EUR]]*Sklop23[[#This Row],[Stopnja DDV (%)]]</f>
        <v>0</v>
      </c>
      <c r="R96" s="467">
        <f>+Sklop23[[#This Row],[cena/enota brez DDV v EUR]]+Sklop23[[#This Row],[Davek (EUR)]]</f>
        <v>0</v>
      </c>
      <c r="S96" s="467">
        <f>+Sklop23[[#This Row],[cena/enota brez DDV v EUR]]*Sklop23[[#This Row],[Okvirna količina]]</f>
        <v>0</v>
      </c>
      <c r="T96" s="469">
        <f>+Sklop23[[#This Row],[Končna cena/enoto mere (EUR) z DDV]]*Sklop23[[#This Row],[Okvirna količina]]</f>
        <v>0</v>
      </c>
      <c r="U96" s="470"/>
    </row>
    <row r="97" spans="1:21" s="440" customFormat="1" ht="12">
      <c r="A97" s="84" t="s">
        <v>88</v>
      </c>
      <c r="B97" s="172" t="s">
        <v>762</v>
      </c>
      <c r="C97" s="195">
        <v>1</v>
      </c>
      <c r="D97" s="168" t="s">
        <v>95</v>
      </c>
      <c r="E97" s="119"/>
      <c r="F97" s="454">
        <v>10</v>
      </c>
      <c r="G97" s="463" t="s">
        <v>95</v>
      </c>
      <c r="H97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97" s="300" t="str">
        <f>IF(Sklop23[[#This Row],[ZAHTEVANA SHEMA KAKOVOSTI]]&lt;&gt;"",Sklop23[[#This Row],[Preračunana masa/volumen/kos na enoto kg]],"")</f>
        <v/>
      </c>
      <c r="J97" s="464"/>
      <c r="K97" s="465"/>
      <c r="L97" s="465"/>
      <c r="M97" s="466"/>
      <c r="N97" s="467"/>
      <c r="O97" s="467"/>
      <c r="P97" s="468"/>
      <c r="Q97" s="467">
        <f>+Sklop23[[#This Row],[cena/enota brez DDV v EUR]]*Sklop23[[#This Row],[Stopnja DDV (%)]]</f>
        <v>0</v>
      </c>
      <c r="R97" s="467">
        <f>+Sklop23[[#This Row],[cena/enota brez DDV v EUR]]+Sklop23[[#This Row],[Davek (EUR)]]</f>
        <v>0</v>
      </c>
      <c r="S97" s="467">
        <f>+Sklop23[[#This Row],[cena/enota brez DDV v EUR]]*Sklop23[[#This Row],[Okvirna količina]]</f>
        <v>0</v>
      </c>
      <c r="T97" s="469">
        <f>+Sklop23[[#This Row],[Končna cena/enoto mere (EUR) z DDV]]*Sklop23[[#This Row],[Okvirna količina]]</f>
        <v>0</v>
      </c>
      <c r="U97" s="470"/>
    </row>
    <row r="98" spans="1:21" s="440" customFormat="1" ht="24">
      <c r="A98" s="84" t="s">
        <v>89</v>
      </c>
      <c r="B98" s="172" t="s">
        <v>1321</v>
      </c>
      <c r="C98" s="195">
        <v>125</v>
      </c>
      <c r="D98" s="168" t="s">
        <v>157</v>
      </c>
      <c r="E98" s="119"/>
      <c r="F98" s="454">
        <v>10</v>
      </c>
      <c r="G98" s="463" t="s">
        <v>93</v>
      </c>
      <c r="H98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1.25</v>
      </c>
      <c r="I98" s="300" t="str">
        <f>IF(Sklop23[[#This Row],[ZAHTEVANA SHEMA KAKOVOSTI]]&lt;&gt;"",Sklop23[[#This Row],[Preračunana masa/volumen/kos na enoto kg]],"")</f>
        <v/>
      </c>
      <c r="J98" s="464"/>
      <c r="K98" s="465"/>
      <c r="L98" s="465"/>
      <c r="M98" s="466"/>
      <c r="N98" s="467"/>
      <c r="O98" s="467"/>
      <c r="P98" s="468"/>
      <c r="Q98" s="467">
        <f>+Sklop23[[#This Row],[cena/enota brez DDV v EUR]]*Sklop23[[#This Row],[Stopnja DDV (%)]]</f>
        <v>0</v>
      </c>
      <c r="R98" s="467">
        <f>+Sklop23[[#This Row],[cena/enota brez DDV v EUR]]+Sklop23[[#This Row],[Davek (EUR)]]</f>
        <v>0</v>
      </c>
      <c r="S98" s="467">
        <f>+Sklop23[[#This Row],[cena/enota brez DDV v EUR]]*Sklop23[[#This Row],[Okvirna količina]]</f>
        <v>0</v>
      </c>
      <c r="T98" s="469">
        <f>+Sklop23[[#This Row],[Končna cena/enoto mere (EUR) z DDV]]*Sklop23[[#This Row],[Okvirna količina]]</f>
        <v>0</v>
      </c>
      <c r="U98" s="470"/>
    </row>
    <row r="99" spans="1:21" s="440" customFormat="1" ht="24">
      <c r="A99" s="84" t="s">
        <v>90</v>
      </c>
      <c r="B99" s="172" t="s">
        <v>763</v>
      </c>
      <c r="C99" s="195">
        <v>800</v>
      </c>
      <c r="D99" s="168" t="s">
        <v>157</v>
      </c>
      <c r="E99" s="119"/>
      <c r="F99" s="454">
        <v>5</v>
      </c>
      <c r="G99" s="463" t="s">
        <v>93</v>
      </c>
      <c r="H99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</v>
      </c>
      <c r="I99" s="300" t="str">
        <f>IF(Sklop23[[#This Row],[ZAHTEVANA SHEMA KAKOVOSTI]]&lt;&gt;"",Sklop23[[#This Row],[Preračunana masa/volumen/kos na enoto kg]],"")</f>
        <v/>
      </c>
      <c r="J99" s="464"/>
      <c r="K99" s="465"/>
      <c r="L99" s="465"/>
      <c r="M99" s="466"/>
      <c r="N99" s="467"/>
      <c r="O99" s="467"/>
      <c r="P99" s="468"/>
      <c r="Q99" s="467">
        <f>+Sklop23[[#This Row],[cena/enota brez DDV v EUR]]*Sklop23[[#This Row],[Stopnja DDV (%)]]</f>
        <v>0</v>
      </c>
      <c r="R99" s="467">
        <f>+Sklop23[[#This Row],[cena/enota brez DDV v EUR]]+Sklop23[[#This Row],[Davek (EUR)]]</f>
        <v>0</v>
      </c>
      <c r="S99" s="467">
        <f>+Sklop23[[#This Row],[cena/enota brez DDV v EUR]]*Sklop23[[#This Row],[Okvirna količina]]</f>
        <v>0</v>
      </c>
      <c r="T99" s="469">
        <f>+Sklop23[[#This Row],[Končna cena/enoto mere (EUR) z DDV]]*Sklop23[[#This Row],[Okvirna količina]]</f>
        <v>0</v>
      </c>
      <c r="U99" s="470"/>
    </row>
    <row r="100" spans="1:21" s="440" customFormat="1" ht="26.25" customHeight="1">
      <c r="A100" s="84" t="s">
        <v>91</v>
      </c>
      <c r="B100" s="172" t="s">
        <v>1406</v>
      </c>
      <c r="C100" s="195">
        <v>400</v>
      </c>
      <c r="D100" s="168" t="s">
        <v>157</v>
      </c>
      <c r="E100" s="119" t="s">
        <v>180</v>
      </c>
      <c r="F100" s="454">
        <v>70</v>
      </c>
      <c r="G100" s="463" t="s">
        <v>1143</v>
      </c>
      <c r="H100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28</v>
      </c>
      <c r="I100" s="300">
        <f>IF(Sklop23[[#This Row],[ZAHTEVANA SHEMA KAKOVOSTI]]&lt;&gt;"",Sklop23[[#This Row],[Preračunana masa/volumen/kos na enoto kg]],"")</f>
        <v>28</v>
      </c>
      <c r="J100" s="464"/>
      <c r="K100" s="465"/>
      <c r="L100" s="465"/>
      <c r="M100" s="466"/>
      <c r="N100" s="467"/>
      <c r="O100" s="467"/>
      <c r="P100" s="468"/>
      <c r="Q100" s="467">
        <f>+Sklop23[[#This Row],[cena/enota brez DDV v EUR]]*Sklop23[[#This Row],[Stopnja DDV (%)]]</f>
        <v>0</v>
      </c>
      <c r="R100" s="467">
        <f>+Sklop23[[#This Row],[cena/enota brez DDV v EUR]]+Sklop23[[#This Row],[Davek (EUR)]]</f>
        <v>0</v>
      </c>
      <c r="S100" s="467">
        <f>+Sklop23[[#This Row],[cena/enota brez DDV v EUR]]*Sklop23[[#This Row],[Okvirna količina]]</f>
        <v>0</v>
      </c>
      <c r="T100" s="469">
        <f>+Sklop23[[#This Row],[Končna cena/enoto mere (EUR) z DDV]]*Sklop23[[#This Row],[Okvirna količina]]</f>
        <v>0</v>
      </c>
      <c r="U100" s="470"/>
    </row>
    <row r="101" spans="1:21" s="440" customFormat="1" ht="29.25" customHeight="1">
      <c r="A101" s="84" t="s">
        <v>92</v>
      </c>
      <c r="B101" s="172" t="s">
        <v>1407</v>
      </c>
      <c r="C101" s="195">
        <v>400</v>
      </c>
      <c r="D101" s="168" t="s">
        <v>157</v>
      </c>
      <c r="E101" s="119" t="s">
        <v>180</v>
      </c>
      <c r="F101" s="454">
        <v>70</v>
      </c>
      <c r="G101" s="463" t="s">
        <v>1143</v>
      </c>
      <c r="H101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28</v>
      </c>
      <c r="I101" s="300">
        <f>IF(Sklop23[[#This Row],[ZAHTEVANA SHEMA KAKOVOSTI]]&lt;&gt;"",Sklop23[[#This Row],[Preračunana masa/volumen/kos na enoto kg]],"")</f>
        <v>28</v>
      </c>
      <c r="J101" s="464"/>
      <c r="K101" s="465"/>
      <c r="L101" s="465"/>
      <c r="M101" s="466"/>
      <c r="N101" s="467"/>
      <c r="O101" s="467"/>
      <c r="P101" s="468"/>
      <c r="Q101" s="467">
        <f>+Sklop23[[#This Row],[cena/enota brez DDV v EUR]]*Sklop23[[#This Row],[Stopnja DDV (%)]]</f>
        <v>0</v>
      </c>
      <c r="R101" s="467">
        <f>+Sklop23[[#This Row],[cena/enota brez DDV v EUR]]+Sklop23[[#This Row],[Davek (EUR)]]</f>
        <v>0</v>
      </c>
      <c r="S101" s="467">
        <f>+Sklop23[[#This Row],[cena/enota brez DDV v EUR]]*Sklop23[[#This Row],[Okvirna količina]]</f>
        <v>0</v>
      </c>
      <c r="T101" s="469">
        <f>+Sklop23[[#This Row],[Končna cena/enoto mere (EUR) z DDV]]*Sklop23[[#This Row],[Okvirna količina]]</f>
        <v>0</v>
      </c>
      <c r="U101" s="470"/>
    </row>
    <row r="102" spans="1:21" s="440" customFormat="1" ht="12">
      <c r="A102" s="84" t="s">
        <v>99</v>
      </c>
      <c r="B102" s="172" t="s">
        <v>764</v>
      </c>
      <c r="C102" s="195">
        <v>130</v>
      </c>
      <c r="D102" s="168" t="s">
        <v>157</v>
      </c>
      <c r="E102" s="119"/>
      <c r="F102" s="454">
        <v>10</v>
      </c>
      <c r="G102" s="463" t="s">
        <v>93</v>
      </c>
      <c r="H102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1.3</v>
      </c>
      <c r="I102" s="300" t="str">
        <f>IF(Sklop23[[#This Row],[ZAHTEVANA SHEMA KAKOVOSTI]]&lt;&gt;"",Sklop23[[#This Row],[Preračunana masa/volumen/kos na enoto kg]],"")</f>
        <v/>
      </c>
      <c r="J102" s="464"/>
      <c r="K102" s="465"/>
      <c r="L102" s="465"/>
      <c r="M102" s="466"/>
      <c r="N102" s="467"/>
      <c r="O102" s="467"/>
      <c r="P102" s="468"/>
      <c r="Q102" s="467">
        <f>+Sklop23[[#This Row],[cena/enota brez DDV v EUR]]*Sklop23[[#This Row],[Stopnja DDV (%)]]</f>
        <v>0</v>
      </c>
      <c r="R102" s="467">
        <f>+Sklop23[[#This Row],[cena/enota brez DDV v EUR]]+Sklop23[[#This Row],[Davek (EUR)]]</f>
        <v>0</v>
      </c>
      <c r="S102" s="467">
        <f>+Sklop23[[#This Row],[cena/enota brez DDV v EUR]]*Sklop23[[#This Row],[Okvirna količina]]</f>
        <v>0</v>
      </c>
      <c r="T102" s="469">
        <f>+Sklop23[[#This Row],[Končna cena/enoto mere (EUR) z DDV]]*Sklop23[[#This Row],[Okvirna količina]]</f>
        <v>0</v>
      </c>
      <c r="U102" s="470"/>
    </row>
    <row r="103" spans="1:21" s="440" customFormat="1" ht="12">
      <c r="A103" s="84" t="s">
        <v>100</v>
      </c>
      <c r="B103" s="172" t="s">
        <v>765</v>
      </c>
      <c r="C103" s="195">
        <v>125</v>
      </c>
      <c r="D103" s="168" t="s">
        <v>157</v>
      </c>
      <c r="E103" s="119"/>
      <c r="F103" s="454">
        <v>20</v>
      </c>
      <c r="G103" s="463" t="s">
        <v>93</v>
      </c>
      <c r="H103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2.5</v>
      </c>
      <c r="I103" s="300" t="str">
        <f>IF(Sklop23[[#This Row],[ZAHTEVANA SHEMA KAKOVOSTI]]&lt;&gt;"",Sklop23[[#This Row],[Preračunana masa/volumen/kos na enoto kg]],"")</f>
        <v/>
      </c>
      <c r="J103" s="464"/>
      <c r="K103" s="465"/>
      <c r="L103" s="465"/>
      <c r="M103" s="466"/>
      <c r="N103" s="467"/>
      <c r="O103" s="467"/>
      <c r="P103" s="468"/>
      <c r="Q103" s="467">
        <f>+Sklop23[[#This Row],[cena/enota brez DDV v EUR]]*Sklop23[[#This Row],[Stopnja DDV (%)]]</f>
        <v>0</v>
      </c>
      <c r="R103" s="467">
        <f>+Sklop23[[#This Row],[cena/enota brez DDV v EUR]]+Sklop23[[#This Row],[Davek (EUR)]]</f>
        <v>0</v>
      </c>
      <c r="S103" s="467">
        <f>+Sklop23[[#This Row],[cena/enota brez DDV v EUR]]*Sklop23[[#This Row],[Okvirna količina]]</f>
        <v>0</v>
      </c>
      <c r="T103" s="469">
        <f>+Sklop23[[#This Row],[Končna cena/enoto mere (EUR) z DDV]]*Sklop23[[#This Row],[Okvirna količina]]</f>
        <v>0</v>
      </c>
      <c r="U103" s="470"/>
    </row>
    <row r="104" spans="1:21" s="440" customFormat="1" ht="12">
      <c r="A104" s="84" t="s">
        <v>101</v>
      </c>
      <c r="B104" s="172" t="s">
        <v>766</v>
      </c>
      <c r="C104" s="195">
        <v>125</v>
      </c>
      <c r="D104" s="168" t="s">
        <v>157</v>
      </c>
      <c r="E104" s="119"/>
      <c r="F104" s="454">
        <v>20</v>
      </c>
      <c r="G104" s="463" t="s">
        <v>93</v>
      </c>
      <c r="H104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2.5</v>
      </c>
      <c r="I104" s="300" t="str">
        <f>IF(Sklop23[[#This Row],[ZAHTEVANA SHEMA KAKOVOSTI]]&lt;&gt;"",Sklop23[[#This Row],[Preračunana masa/volumen/kos na enoto kg]],"")</f>
        <v/>
      </c>
      <c r="J104" s="464"/>
      <c r="K104" s="465"/>
      <c r="L104" s="465"/>
      <c r="M104" s="466"/>
      <c r="N104" s="467"/>
      <c r="O104" s="467"/>
      <c r="P104" s="468"/>
      <c r="Q104" s="467">
        <f>+Sklop23[[#This Row],[cena/enota brez DDV v EUR]]*Sklop23[[#This Row],[Stopnja DDV (%)]]</f>
        <v>0</v>
      </c>
      <c r="R104" s="467">
        <f>+Sklop23[[#This Row],[cena/enota brez DDV v EUR]]+Sklop23[[#This Row],[Davek (EUR)]]</f>
        <v>0</v>
      </c>
      <c r="S104" s="467">
        <f>+Sklop23[[#This Row],[cena/enota brez DDV v EUR]]*Sklop23[[#This Row],[Okvirna količina]]</f>
        <v>0</v>
      </c>
      <c r="T104" s="469">
        <f>+Sklop23[[#This Row],[Končna cena/enoto mere (EUR) z DDV]]*Sklop23[[#This Row],[Okvirna količina]]</f>
        <v>0</v>
      </c>
      <c r="U104" s="470"/>
    </row>
    <row r="105" spans="1:21" s="440" customFormat="1" ht="12">
      <c r="A105" s="84" t="s">
        <v>102</v>
      </c>
      <c r="B105" s="172" t="s">
        <v>1151</v>
      </c>
      <c r="C105" s="195">
        <v>36</v>
      </c>
      <c r="D105" s="168" t="s">
        <v>157</v>
      </c>
      <c r="E105" s="119" t="s">
        <v>180</v>
      </c>
      <c r="F105" s="454">
        <v>20</v>
      </c>
      <c r="G105" s="463" t="s">
        <v>93</v>
      </c>
      <c r="H105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0.72</v>
      </c>
      <c r="I105" s="300">
        <f>IF(Sklop23[[#This Row],[ZAHTEVANA SHEMA KAKOVOSTI]]&lt;&gt;"",Sklop23[[#This Row],[Preračunana masa/volumen/kos na enoto kg]],"")</f>
        <v>0.72</v>
      </c>
      <c r="J105" s="464"/>
      <c r="K105" s="465"/>
      <c r="L105" s="465"/>
      <c r="M105" s="466"/>
      <c r="N105" s="467"/>
      <c r="O105" s="467"/>
      <c r="P105" s="468"/>
      <c r="Q105" s="467">
        <f>+Sklop23[[#This Row],[cena/enota brez DDV v EUR]]*Sklop23[[#This Row],[Stopnja DDV (%)]]</f>
        <v>0</v>
      </c>
      <c r="R105" s="467">
        <f>+Sklop23[[#This Row],[cena/enota brez DDV v EUR]]+Sklop23[[#This Row],[Davek (EUR)]]</f>
        <v>0</v>
      </c>
      <c r="S105" s="467">
        <f>+Sklop23[[#This Row],[cena/enota brez DDV v EUR]]*Sklop23[[#This Row],[Okvirna količina]]</f>
        <v>0</v>
      </c>
      <c r="T105" s="469">
        <f>+Sklop23[[#This Row],[Končna cena/enoto mere (EUR) z DDV]]*Sklop23[[#This Row],[Okvirna količina]]</f>
        <v>0</v>
      </c>
      <c r="U105" s="470"/>
    </row>
    <row r="106" spans="1:21" s="440" customFormat="1" ht="12">
      <c r="A106" s="84" t="s">
        <v>103</v>
      </c>
      <c r="B106" s="172" t="s">
        <v>1152</v>
      </c>
      <c r="C106" s="195">
        <v>400</v>
      </c>
      <c r="D106" s="168" t="s">
        <v>158</v>
      </c>
      <c r="E106" s="119"/>
      <c r="F106" s="454">
        <v>5</v>
      </c>
      <c r="G106" s="463" t="s">
        <v>93</v>
      </c>
      <c r="H106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106" s="300" t="str">
        <f>IF(Sklop23[[#This Row],[ZAHTEVANA SHEMA KAKOVOSTI]]&lt;&gt;"",Sklop23[[#This Row],[Preračunana masa/volumen/kos na enoto kg]],"")</f>
        <v/>
      </c>
      <c r="J106" s="464"/>
      <c r="K106" s="465"/>
      <c r="L106" s="465"/>
      <c r="M106" s="466"/>
      <c r="N106" s="467"/>
      <c r="O106" s="467"/>
      <c r="P106" s="468"/>
      <c r="Q106" s="467">
        <f>+Sklop23[[#This Row],[cena/enota brez DDV v EUR]]*Sklop23[[#This Row],[Stopnja DDV (%)]]</f>
        <v>0</v>
      </c>
      <c r="R106" s="467">
        <f>+Sklop23[[#This Row],[cena/enota brez DDV v EUR]]+Sklop23[[#This Row],[Davek (EUR)]]</f>
        <v>0</v>
      </c>
      <c r="S106" s="467">
        <f>+Sklop23[[#This Row],[cena/enota brez DDV v EUR]]*Sklop23[[#This Row],[Okvirna količina]]</f>
        <v>0</v>
      </c>
      <c r="T106" s="469">
        <f>+Sklop23[[#This Row],[Končna cena/enoto mere (EUR) z DDV]]*Sklop23[[#This Row],[Okvirna količina]]</f>
        <v>0</v>
      </c>
      <c r="U106" s="470"/>
    </row>
    <row r="107" spans="1:21" s="440" customFormat="1" ht="12">
      <c r="A107" s="84" t="s">
        <v>104</v>
      </c>
      <c r="B107" s="172" t="s">
        <v>1408</v>
      </c>
      <c r="C107" s="195">
        <v>200</v>
      </c>
      <c r="D107" s="168" t="s">
        <v>158</v>
      </c>
      <c r="E107" s="119" t="s">
        <v>180</v>
      </c>
      <c r="F107" s="454">
        <v>10</v>
      </c>
      <c r="G107" s="463" t="s">
        <v>93</v>
      </c>
      <c r="H107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107" s="300">
        <f>IF(Sklop23[[#This Row],[ZAHTEVANA SHEMA KAKOVOSTI]]&lt;&gt;"",Sklop23[[#This Row],[Preračunana masa/volumen/kos na enoto kg]],"")</f>
        <v>10</v>
      </c>
      <c r="J107" s="464"/>
      <c r="K107" s="465"/>
      <c r="L107" s="465"/>
      <c r="M107" s="466"/>
      <c r="N107" s="467"/>
      <c r="O107" s="467"/>
      <c r="P107" s="468"/>
      <c r="Q107" s="467">
        <f>+Sklop23[[#This Row],[cena/enota brez DDV v EUR]]*Sklop23[[#This Row],[Stopnja DDV (%)]]</f>
        <v>0</v>
      </c>
      <c r="R107" s="467">
        <f>+Sklop23[[#This Row],[cena/enota brez DDV v EUR]]+Sklop23[[#This Row],[Davek (EUR)]]</f>
        <v>0</v>
      </c>
      <c r="S107" s="467">
        <f>+Sklop23[[#This Row],[cena/enota brez DDV v EUR]]*Sklop23[[#This Row],[Okvirna količina]]</f>
        <v>0</v>
      </c>
      <c r="T107" s="469">
        <f>+Sklop23[[#This Row],[Končna cena/enoto mere (EUR) z DDV]]*Sklop23[[#This Row],[Okvirna količina]]</f>
        <v>0</v>
      </c>
      <c r="U107" s="470"/>
    </row>
    <row r="108" spans="1:21" s="440" customFormat="1" ht="12">
      <c r="A108" s="84" t="s">
        <v>105</v>
      </c>
      <c r="B108" s="172" t="s">
        <v>767</v>
      </c>
      <c r="C108" s="195">
        <v>200</v>
      </c>
      <c r="D108" s="168" t="s">
        <v>157</v>
      </c>
      <c r="E108" s="119"/>
      <c r="F108" s="454">
        <v>10</v>
      </c>
      <c r="G108" s="463" t="s">
        <v>93</v>
      </c>
      <c r="H108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</v>
      </c>
      <c r="I108" s="300" t="str">
        <f>IF(Sklop23[[#This Row],[ZAHTEVANA SHEMA KAKOVOSTI]]&lt;&gt;"",Sklop23[[#This Row],[Preračunana masa/volumen/kos na enoto kg]],"")</f>
        <v/>
      </c>
      <c r="J108" s="464"/>
      <c r="K108" s="465"/>
      <c r="L108" s="465"/>
      <c r="M108" s="466"/>
      <c r="N108" s="467"/>
      <c r="O108" s="467"/>
      <c r="P108" s="468"/>
      <c r="Q108" s="467">
        <f>+Sklop23[[#This Row],[cena/enota brez DDV v EUR]]*Sklop23[[#This Row],[Stopnja DDV (%)]]</f>
        <v>0</v>
      </c>
      <c r="R108" s="467">
        <f>+Sklop23[[#This Row],[cena/enota brez DDV v EUR]]+Sklop23[[#This Row],[Davek (EUR)]]</f>
        <v>0</v>
      </c>
      <c r="S108" s="467">
        <f>+Sklop23[[#This Row],[cena/enota brez DDV v EUR]]*Sklop23[[#This Row],[Okvirna količina]]</f>
        <v>0</v>
      </c>
      <c r="T108" s="469">
        <f>+Sklop23[[#This Row],[Končna cena/enoto mere (EUR) z DDV]]*Sklop23[[#This Row],[Okvirna količina]]</f>
        <v>0</v>
      </c>
      <c r="U108" s="470"/>
    </row>
    <row r="109" spans="1:21" s="440" customFormat="1" ht="12">
      <c r="A109" s="84" t="s">
        <v>106</v>
      </c>
      <c r="B109" s="172" t="s">
        <v>768</v>
      </c>
      <c r="C109" s="195">
        <v>200</v>
      </c>
      <c r="D109" s="168" t="s">
        <v>158</v>
      </c>
      <c r="E109" s="119"/>
      <c r="F109" s="454">
        <v>5</v>
      </c>
      <c r="G109" s="463" t="s">
        <v>93</v>
      </c>
      <c r="H109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109" s="300" t="str">
        <f>IF(Sklop23[[#This Row],[ZAHTEVANA SHEMA KAKOVOSTI]]&lt;&gt;"",Sklop23[[#This Row],[Preračunana masa/volumen/kos na enoto kg]],"")</f>
        <v/>
      </c>
      <c r="J109" s="464"/>
      <c r="K109" s="465"/>
      <c r="L109" s="465"/>
      <c r="M109" s="466"/>
      <c r="N109" s="467"/>
      <c r="O109" s="467"/>
      <c r="P109" s="468"/>
      <c r="Q109" s="467">
        <f>+Sklop23[[#This Row],[cena/enota brez DDV v EUR]]*Sklop23[[#This Row],[Stopnja DDV (%)]]</f>
        <v>0</v>
      </c>
      <c r="R109" s="467">
        <f>+Sklop23[[#This Row],[cena/enota brez DDV v EUR]]+Sklop23[[#This Row],[Davek (EUR)]]</f>
        <v>0</v>
      </c>
      <c r="S109" s="467">
        <f>+Sklop23[[#This Row],[cena/enota brez DDV v EUR]]*Sklop23[[#This Row],[Okvirna količina]]</f>
        <v>0</v>
      </c>
      <c r="T109" s="469">
        <f>+Sklop23[[#This Row],[Končna cena/enoto mere (EUR) z DDV]]*Sklop23[[#This Row],[Okvirna količina]]</f>
        <v>0</v>
      </c>
      <c r="U109" s="470"/>
    </row>
    <row r="110" spans="1:21" s="440" customFormat="1" ht="12">
      <c r="A110" s="84" t="s">
        <v>107</v>
      </c>
      <c r="B110" s="172" t="s">
        <v>1153</v>
      </c>
      <c r="C110" s="195">
        <v>200</v>
      </c>
      <c r="D110" s="168" t="s">
        <v>158</v>
      </c>
      <c r="E110" s="119"/>
      <c r="F110" s="454">
        <v>70</v>
      </c>
      <c r="G110" s="463" t="s">
        <v>93</v>
      </c>
      <c r="H110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70</v>
      </c>
      <c r="I110" s="300" t="str">
        <f>IF(Sklop23[[#This Row],[ZAHTEVANA SHEMA KAKOVOSTI]]&lt;&gt;"",Sklop23[[#This Row],[Preračunana masa/volumen/kos na enoto kg]],"")</f>
        <v/>
      </c>
      <c r="J110" s="464"/>
      <c r="K110" s="465"/>
      <c r="L110" s="465"/>
      <c r="M110" s="466"/>
      <c r="N110" s="467"/>
      <c r="O110" s="467"/>
      <c r="P110" s="468"/>
      <c r="Q110" s="467">
        <f>+Sklop23[[#This Row],[cena/enota brez DDV v EUR]]*Sklop23[[#This Row],[Stopnja DDV (%)]]</f>
        <v>0</v>
      </c>
      <c r="R110" s="467">
        <f>+Sklop23[[#This Row],[cena/enota brez DDV v EUR]]+Sklop23[[#This Row],[Davek (EUR)]]</f>
        <v>0</v>
      </c>
      <c r="S110" s="467">
        <f>+Sklop23[[#This Row],[cena/enota brez DDV v EUR]]*Sklop23[[#This Row],[Okvirna količina]]</f>
        <v>0</v>
      </c>
      <c r="T110" s="469">
        <f>+Sklop23[[#This Row],[Končna cena/enoto mere (EUR) z DDV]]*Sklop23[[#This Row],[Okvirna količina]]</f>
        <v>0</v>
      </c>
      <c r="U110" s="470"/>
    </row>
    <row r="111" spans="1:21" s="440" customFormat="1" ht="12">
      <c r="A111" s="84" t="s">
        <v>108</v>
      </c>
      <c r="B111" s="172" t="s">
        <v>1154</v>
      </c>
      <c r="C111" s="195">
        <v>200</v>
      </c>
      <c r="D111" s="168" t="s">
        <v>157</v>
      </c>
      <c r="E111" s="119" t="s">
        <v>180</v>
      </c>
      <c r="F111" s="454">
        <v>50</v>
      </c>
      <c r="G111" s="463" t="s">
        <v>93</v>
      </c>
      <c r="H111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111" s="300">
        <f>IF(Sklop23[[#This Row],[ZAHTEVANA SHEMA KAKOVOSTI]]&lt;&gt;"",Sklop23[[#This Row],[Preračunana masa/volumen/kos na enoto kg]],"")</f>
        <v>10</v>
      </c>
      <c r="J111" s="464"/>
      <c r="K111" s="465"/>
      <c r="L111" s="465"/>
      <c r="M111" s="466"/>
      <c r="N111" s="467"/>
      <c r="O111" s="467"/>
      <c r="P111" s="468"/>
      <c r="Q111" s="467">
        <f>+Sklop23[[#This Row],[cena/enota brez DDV v EUR]]*Sklop23[[#This Row],[Stopnja DDV (%)]]</f>
        <v>0</v>
      </c>
      <c r="R111" s="467">
        <f>+Sklop23[[#This Row],[cena/enota brez DDV v EUR]]+Sklop23[[#This Row],[Davek (EUR)]]</f>
        <v>0</v>
      </c>
      <c r="S111" s="467">
        <f>+Sklop23[[#This Row],[cena/enota brez DDV v EUR]]*Sklop23[[#This Row],[Okvirna količina]]</f>
        <v>0</v>
      </c>
      <c r="T111" s="469">
        <f>+Sklop23[[#This Row],[Končna cena/enoto mere (EUR) z DDV]]*Sklop23[[#This Row],[Okvirna količina]]</f>
        <v>0</v>
      </c>
      <c r="U111" s="470"/>
    </row>
    <row r="112" spans="1:21" s="440" customFormat="1" ht="12">
      <c r="A112" s="84" t="s">
        <v>109</v>
      </c>
      <c r="B112" s="172" t="s">
        <v>658</v>
      </c>
      <c r="C112" s="195" t="s">
        <v>160</v>
      </c>
      <c r="D112" s="168" t="s">
        <v>0</v>
      </c>
      <c r="E112" s="119"/>
      <c r="F112" s="454">
        <v>4</v>
      </c>
      <c r="G112" s="463" t="s">
        <v>0</v>
      </c>
      <c r="H112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</v>
      </c>
      <c r="I112" s="300" t="str">
        <f>IF(Sklop23[[#This Row],[ZAHTEVANA SHEMA KAKOVOSTI]]&lt;&gt;"",Sklop23[[#This Row],[Preračunana masa/volumen/kos na enoto kg]],"")</f>
        <v/>
      </c>
      <c r="J112" s="464"/>
      <c r="K112" s="465"/>
      <c r="L112" s="465"/>
      <c r="M112" s="466"/>
      <c r="N112" s="467"/>
      <c r="O112" s="467"/>
      <c r="P112" s="468"/>
      <c r="Q112" s="467">
        <f>+Sklop23[[#This Row],[cena/enota brez DDV v EUR]]*Sklop23[[#This Row],[Stopnja DDV (%)]]</f>
        <v>0</v>
      </c>
      <c r="R112" s="467">
        <f>+Sklop23[[#This Row],[cena/enota brez DDV v EUR]]+Sklop23[[#This Row],[Davek (EUR)]]</f>
        <v>0</v>
      </c>
      <c r="S112" s="467">
        <f>+Sklop23[[#This Row],[cena/enota brez DDV v EUR]]*Sklop23[[#This Row],[Okvirna količina]]</f>
        <v>0</v>
      </c>
      <c r="T112" s="469">
        <f>+Sklop23[[#This Row],[Končna cena/enoto mere (EUR) z DDV]]*Sklop23[[#This Row],[Okvirna količina]]</f>
        <v>0</v>
      </c>
      <c r="U112" s="470"/>
    </row>
    <row r="113" spans="1:21" s="440" customFormat="1" ht="24">
      <c r="A113" s="84" t="s">
        <v>110</v>
      </c>
      <c r="B113" s="172" t="s">
        <v>1322</v>
      </c>
      <c r="C113" s="195">
        <v>180</v>
      </c>
      <c r="D113" s="168" t="s">
        <v>157</v>
      </c>
      <c r="E113" s="119"/>
      <c r="F113" s="454">
        <v>80</v>
      </c>
      <c r="G113" s="463" t="s">
        <v>93</v>
      </c>
      <c r="H113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14.399999999999999</v>
      </c>
      <c r="I113" s="300" t="str">
        <f>IF(Sklop23[[#This Row],[ZAHTEVANA SHEMA KAKOVOSTI]]&lt;&gt;"",Sklop23[[#This Row],[Preračunana masa/volumen/kos na enoto kg]],"")</f>
        <v/>
      </c>
      <c r="J113" s="464"/>
      <c r="K113" s="465"/>
      <c r="L113" s="465"/>
      <c r="M113" s="466"/>
      <c r="N113" s="467"/>
      <c r="O113" s="467"/>
      <c r="P113" s="468"/>
      <c r="Q113" s="467">
        <f>+Sklop23[[#This Row],[cena/enota brez DDV v EUR]]*Sklop23[[#This Row],[Stopnja DDV (%)]]</f>
        <v>0</v>
      </c>
      <c r="R113" s="467">
        <f>+Sklop23[[#This Row],[cena/enota brez DDV v EUR]]+Sklop23[[#This Row],[Davek (EUR)]]</f>
        <v>0</v>
      </c>
      <c r="S113" s="467">
        <f>+Sklop23[[#This Row],[cena/enota brez DDV v EUR]]*Sklop23[[#This Row],[Okvirna količina]]</f>
        <v>0</v>
      </c>
      <c r="T113" s="469">
        <f>+Sklop23[[#This Row],[Končna cena/enoto mere (EUR) z DDV]]*Sklop23[[#This Row],[Okvirna količina]]</f>
        <v>0</v>
      </c>
      <c r="U113" s="470"/>
    </row>
    <row r="114" spans="1:21" s="440" customFormat="1" ht="24">
      <c r="A114" s="84" t="s">
        <v>111</v>
      </c>
      <c r="B114" s="172" t="s">
        <v>1323</v>
      </c>
      <c r="C114" s="195">
        <v>180</v>
      </c>
      <c r="D114" s="168" t="s">
        <v>157</v>
      </c>
      <c r="E114" s="119"/>
      <c r="F114" s="454">
        <v>120</v>
      </c>
      <c r="G114" s="463" t="s">
        <v>93</v>
      </c>
      <c r="H114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21.599999999999998</v>
      </c>
      <c r="I114" s="300" t="str">
        <f>IF(Sklop23[[#This Row],[ZAHTEVANA SHEMA KAKOVOSTI]]&lt;&gt;"",Sklop23[[#This Row],[Preračunana masa/volumen/kos na enoto kg]],"")</f>
        <v/>
      </c>
      <c r="J114" s="464"/>
      <c r="K114" s="465"/>
      <c r="L114" s="465"/>
      <c r="M114" s="466"/>
      <c r="N114" s="467"/>
      <c r="O114" s="467"/>
      <c r="P114" s="468"/>
      <c r="Q114" s="467">
        <f>+Sklop23[[#This Row],[cena/enota brez DDV v EUR]]*Sklop23[[#This Row],[Stopnja DDV (%)]]</f>
        <v>0</v>
      </c>
      <c r="R114" s="467">
        <f>+Sklop23[[#This Row],[cena/enota brez DDV v EUR]]+Sklop23[[#This Row],[Davek (EUR)]]</f>
        <v>0</v>
      </c>
      <c r="S114" s="467">
        <f>+Sklop23[[#This Row],[cena/enota brez DDV v EUR]]*Sklop23[[#This Row],[Okvirna količina]]</f>
        <v>0</v>
      </c>
      <c r="T114" s="469">
        <f>+Sklop23[[#This Row],[Končna cena/enoto mere (EUR) z DDV]]*Sklop23[[#This Row],[Okvirna količina]]</f>
        <v>0</v>
      </c>
      <c r="U114" s="470"/>
    </row>
    <row r="115" spans="1:21" s="440" customFormat="1" ht="24">
      <c r="A115" s="84" t="s">
        <v>112</v>
      </c>
      <c r="B115" s="172" t="s">
        <v>1155</v>
      </c>
      <c r="C115" s="195" t="s">
        <v>160</v>
      </c>
      <c r="D115" s="168" t="s">
        <v>0</v>
      </c>
      <c r="E115" s="119"/>
      <c r="F115" s="454">
        <v>5</v>
      </c>
      <c r="G115" s="463" t="s">
        <v>0</v>
      </c>
      <c r="H115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115" s="300" t="str">
        <f>IF(Sklop23[[#This Row],[ZAHTEVANA SHEMA KAKOVOSTI]]&lt;&gt;"",Sklop23[[#This Row],[Preračunana masa/volumen/kos na enoto kg]],"")</f>
        <v/>
      </c>
      <c r="J115" s="464"/>
      <c r="K115" s="465"/>
      <c r="L115" s="465"/>
      <c r="M115" s="466"/>
      <c r="N115" s="467"/>
      <c r="O115" s="467"/>
      <c r="P115" s="468"/>
      <c r="Q115" s="467">
        <f>+Sklop23[[#This Row],[cena/enota brez DDV v EUR]]*Sklop23[[#This Row],[Stopnja DDV (%)]]</f>
        <v>0</v>
      </c>
      <c r="R115" s="467">
        <f>+Sklop23[[#This Row],[cena/enota brez DDV v EUR]]+Sklop23[[#This Row],[Davek (EUR)]]</f>
        <v>0</v>
      </c>
      <c r="S115" s="467">
        <f>+Sklop23[[#This Row],[cena/enota brez DDV v EUR]]*Sklop23[[#This Row],[Okvirna količina]]</f>
        <v>0</v>
      </c>
      <c r="T115" s="469">
        <f>+Sklop23[[#This Row],[Končna cena/enoto mere (EUR) z DDV]]*Sklop23[[#This Row],[Okvirna količina]]</f>
        <v>0</v>
      </c>
      <c r="U115" s="470"/>
    </row>
    <row r="116" spans="1:21" s="440" customFormat="1" ht="12">
      <c r="A116" s="84" t="s">
        <v>113</v>
      </c>
      <c r="B116" s="172" t="s">
        <v>769</v>
      </c>
      <c r="C116" s="195">
        <v>300</v>
      </c>
      <c r="D116" s="168" t="s">
        <v>157</v>
      </c>
      <c r="E116" s="119"/>
      <c r="F116" s="454">
        <v>10</v>
      </c>
      <c r="G116" s="463" t="s">
        <v>93</v>
      </c>
      <c r="H116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</v>
      </c>
      <c r="I116" s="300" t="str">
        <f>IF(Sklop23[[#This Row],[ZAHTEVANA SHEMA KAKOVOSTI]]&lt;&gt;"",Sklop23[[#This Row],[Preračunana masa/volumen/kos na enoto kg]],"")</f>
        <v/>
      </c>
      <c r="J116" s="464"/>
      <c r="K116" s="465"/>
      <c r="L116" s="465"/>
      <c r="M116" s="466"/>
      <c r="N116" s="467"/>
      <c r="O116" s="467"/>
      <c r="P116" s="468"/>
      <c r="Q116" s="467">
        <f>+Sklop23[[#This Row],[cena/enota brez DDV v EUR]]*Sklop23[[#This Row],[Stopnja DDV (%)]]</f>
        <v>0</v>
      </c>
      <c r="R116" s="467">
        <f>+Sklop23[[#This Row],[cena/enota brez DDV v EUR]]+Sklop23[[#This Row],[Davek (EUR)]]</f>
        <v>0</v>
      </c>
      <c r="S116" s="467">
        <f>+Sklop23[[#This Row],[cena/enota brez DDV v EUR]]*Sklop23[[#This Row],[Okvirna količina]]</f>
        <v>0</v>
      </c>
      <c r="T116" s="469">
        <f>+Sklop23[[#This Row],[Končna cena/enoto mere (EUR) z DDV]]*Sklop23[[#This Row],[Okvirna količina]]</f>
        <v>0</v>
      </c>
      <c r="U116" s="470"/>
    </row>
    <row r="117" spans="1:21" s="440" customFormat="1" ht="12">
      <c r="A117" s="84" t="s">
        <v>114</v>
      </c>
      <c r="B117" s="172" t="s">
        <v>770</v>
      </c>
      <c r="C117" s="195">
        <v>400</v>
      </c>
      <c r="D117" s="168" t="s">
        <v>157</v>
      </c>
      <c r="E117" s="119"/>
      <c r="F117" s="454">
        <v>10</v>
      </c>
      <c r="G117" s="463" t="s">
        <v>93</v>
      </c>
      <c r="H117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</v>
      </c>
      <c r="I117" s="300" t="str">
        <f>IF(Sklop23[[#This Row],[ZAHTEVANA SHEMA KAKOVOSTI]]&lt;&gt;"",Sklop23[[#This Row],[Preračunana masa/volumen/kos na enoto kg]],"")</f>
        <v/>
      </c>
      <c r="J117" s="464"/>
      <c r="K117" s="465"/>
      <c r="L117" s="465"/>
      <c r="M117" s="466"/>
      <c r="N117" s="467"/>
      <c r="O117" s="467"/>
      <c r="P117" s="468"/>
      <c r="Q117" s="467">
        <f>+Sklop23[[#This Row],[cena/enota brez DDV v EUR]]*Sklop23[[#This Row],[Stopnja DDV (%)]]</f>
        <v>0</v>
      </c>
      <c r="R117" s="467">
        <f>+Sklop23[[#This Row],[cena/enota brez DDV v EUR]]+Sklop23[[#This Row],[Davek (EUR)]]</f>
        <v>0</v>
      </c>
      <c r="S117" s="467">
        <f>+Sklop23[[#This Row],[cena/enota brez DDV v EUR]]*Sklop23[[#This Row],[Okvirna količina]]</f>
        <v>0</v>
      </c>
      <c r="T117" s="469">
        <f>+Sklop23[[#This Row],[Končna cena/enoto mere (EUR) z DDV]]*Sklop23[[#This Row],[Okvirna količina]]</f>
        <v>0</v>
      </c>
      <c r="U117" s="470"/>
    </row>
    <row r="118" spans="1:21" s="440" customFormat="1" ht="12">
      <c r="A118" s="84" t="s">
        <v>115</v>
      </c>
      <c r="B118" s="221" t="s">
        <v>771</v>
      </c>
      <c r="C118" s="262">
        <v>125</v>
      </c>
      <c r="D118" s="486" t="s">
        <v>157</v>
      </c>
      <c r="E118" s="119"/>
      <c r="F118" s="487">
        <v>40</v>
      </c>
      <c r="G118" s="488" t="s">
        <v>93</v>
      </c>
      <c r="H118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118" s="300" t="str">
        <f>IF(Sklop23[[#This Row],[ZAHTEVANA SHEMA KAKOVOSTI]]&lt;&gt;"",Sklop23[[#This Row],[Preračunana masa/volumen/kos na enoto kg]],"")</f>
        <v/>
      </c>
      <c r="J118" s="490"/>
      <c r="K118" s="491"/>
      <c r="L118" s="491"/>
      <c r="M118" s="492"/>
      <c r="N118" s="493"/>
      <c r="O118" s="493"/>
      <c r="P118" s="494"/>
      <c r="Q118" s="493">
        <f>+Sklop23[[#This Row],[cena/enota brez DDV v EUR]]*Sklop23[[#This Row],[Stopnja DDV (%)]]</f>
        <v>0</v>
      </c>
      <c r="R118" s="493">
        <f>+Sklop23[[#This Row],[cena/enota brez DDV v EUR]]+Sklop23[[#This Row],[Davek (EUR)]]</f>
        <v>0</v>
      </c>
      <c r="S118" s="493">
        <f>+Sklop23[[#This Row],[cena/enota brez DDV v EUR]]*Sklop23[[#This Row],[Okvirna količina]]</f>
        <v>0</v>
      </c>
      <c r="T118" s="495">
        <f>+Sklop23[[#This Row],[Končna cena/enoto mere (EUR) z DDV]]*Sklop23[[#This Row],[Okvirna količina]]</f>
        <v>0</v>
      </c>
      <c r="U118" s="496"/>
    </row>
    <row r="119" spans="1:21" s="440" customFormat="1" ht="24">
      <c r="A119" s="84" t="s">
        <v>116</v>
      </c>
      <c r="B119" s="221" t="s">
        <v>772</v>
      </c>
      <c r="C119" s="262">
        <v>225</v>
      </c>
      <c r="D119" s="486" t="s">
        <v>157</v>
      </c>
      <c r="E119" s="119"/>
      <c r="F119" s="487">
        <v>200</v>
      </c>
      <c r="G119" s="488" t="s">
        <v>93</v>
      </c>
      <c r="H119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45</v>
      </c>
      <c r="I119" s="300" t="str">
        <f>IF(Sklop23[[#This Row],[ZAHTEVANA SHEMA KAKOVOSTI]]&lt;&gt;"",Sklop23[[#This Row],[Preračunana masa/volumen/kos na enoto kg]],"")</f>
        <v/>
      </c>
      <c r="J119" s="490"/>
      <c r="K119" s="491"/>
      <c r="L119" s="491"/>
      <c r="M119" s="492"/>
      <c r="N119" s="493"/>
      <c r="O119" s="493"/>
      <c r="P119" s="494"/>
      <c r="Q119" s="493">
        <f>+Sklop23[[#This Row],[cena/enota brez DDV v EUR]]*Sklop23[[#This Row],[Stopnja DDV (%)]]</f>
        <v>0</v>
      </c>
      <c r="R119" s="493">
        <f>+Sklop23[[#This Row],[cena/enota brez DDV v EUR]]+Sklop23[[#This Row],[Davek (EUR)]]</f>
        <v>0</v>
      </c>
      <c r="S119" s="493">
        <f>+Sklop23[[#This Row],[cena/enota brez DDV v EUR]]*Sklop23[[#This Row],[Okvirna količina]]</f>
        <v>0</v>
      </c>
      <c r="T119" s="495">
        <f>+Sklop23[[#This Row],[Končna cena/enoto mere (EUR) z DDV]]*Sklop23[[#This Row],[Okvirna količina]]</f>
        <v>0</v>
      </c>
      <c r="U119" s="496"/>
    </row>
    <row r="120" spans="1:21" s="440" customFormat="1" ht="24">
      <c r="A120" s="84" t="s">
        <v>117</v>
      </c>
      <c r="B120" s="221" t="s">
        <v>773</v>
      </c>
      <c r="C120" s="262">
        <v>250</v>
      </c>
      <c r="D120" s="486" t="s">
        <v>157</v>
      </c>
      <c r="E120" s="119"/>
      <c r="F120" s="487">
        <v>30</v>
      </c>
      <c r="G120" s="488" t="s">
        <v>93</v>
      </c>
      <c r="H120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7.5</v>
      </c>
      <c r="I120" s="300" t="str">
        <f>IF(Sklop23[[#This Row],[ZAHTEVANA SHEMA KAKOVOSTI]]&lt;&gt;"",Sklop23[[#This Row],[Preračunana masa/volumen/kos na enoto kg]],"")</f>
        <v/>
      </c>
      <c r="J120" s="490"/>
      <c r="K120" s="491"/>
      <c r="L120" s="491"/>
      <c r="M120" s="492"/>
      <c r="N120" s="493"/>
      <c r="O120" s="493"/>
      <c r="P120" s="494"/>
      <c r="Q120" s="493">
        <f>+Sklop23[[#This Row],[cena/enota brez DDV v EUR]]*Sklop23[[#This Row],[Stopnja DDV (%)]]</f>
        <v>0</v>
      </c>
      <c r="R120" s="493">
        <f>+Sklop23[[#This Row],[cena/enota brez DDV v EUR]]+Sklop23[[#This Row],[Davek (EUR)]]</f>
        <v>0</v>
      </c>
      <c r="S120" s="493">
        <f>+Sklop23[[#This Row],[cena/enota brez DDV v EUR]]*Sklop23[[#This Row],[Okvirna količina]]</f>
        <v>0</v>
      </c>
      <c r="T120" s="495">
        <f>+Sklop23[[#This Row],[Končna cena/enoto mere (EUR) z DDV]]*Sklop23[[#This Row],[Okvirna količina]]</f>
        <v>0</v>
      </c>
      <c r="U120" s="496"/>
    </row>
    <row r="121" spans="1:21" s="440" customFormat="1" ht="12">
      <c r="A121" s="84" t="s">
        <v>118</v>
      </c>
      <c r="B121" s="221" t="s">
        <v>774</v>
      </c>
      <c r="C121" s="262">
        <v>170</v>
      </c>
      <c r="D121" s="486" t="s">
        <v>157</v>
      </c>
      <c r="E121" s="119"/>
      <c r="F121" s="487">
        <v>10</v>
      </c>
      <c r="G121" s="488" t="s">
        <v>93</v>
      </c>
      <c r="H121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1.7000000000000002</v>
      </c>
      <c r="I121" s="300" t="str">
        <f>IF(Sklop23[[#This Row],[ZAHTEVANA SHEMA KAKOVOSTI]]&lt;&gt;"",Sklop23[[#This Row],[Preračunana masa/volumen/kos na enoto kg]],"")</f>
        <v/>
      </c>
      <c r="J121" s="490"/>
      <c r="K121" s="491"/>
      <c r="L121" s="491"/>
      <c r="M121" s="492"/>
      <c r="N121" s="493"/>
      <c r="O121" s="493"/>
      <c r="P121" s="494"/>
      <c r="Q121" s="493">
        <f>+Sklop23[[#This Row],[cena/enota brez DDV v EUR]]*Sklop23[[#This Row],[Stopnja DDV (%)]]</f>
        <v>0</v>
      </c>
      <c r="R121" s="493">
        <f>+Sklop23[[#This Row],[cena/enota brez DDV v EUR]]+Sklop23[[#This Row],[Davek (EUR)]]</f>
        <v>0</v>
      </c>
      <c r="S121" s="493">
        <f>+Sklop23[[#This Row],[cena/enota brez DDV v EUR]]*Sklop23[[#This Row],[Okvirna količina]]</f>
        <v>0</v>
      </c>
      <c r="T121" s="495">
        <f>+Sklop23[[#This Row],[Končna cena/enoto mere (EUR) z DDV]]*Sklop23[[#This Row],[Okvirna količina]]</f>
        <v>0</v>
      </c>
      <c r="U121" s="496"/>
    </row>
    <row r="122" spans="1:21" s="440" customFormat="1" ht="12">
      <c r="A122" s="84" t="s">
        <v>119</v>
      </c>
      <c r="B122" s="221" t="s">
        <v>775</v>
      </c>
      <c r="C122" s="262">
        <v>165</v>
      </c>
      <c r="D122" s="486" t="s">
        <v>157</v>
      </c>
      <c r="E122" s="119"/>
      <c r="F122" s="487">
        <v>40</v>
      </c>
      <c r="G122" s="488" t="s">
        <v>93</v>
      </c>
      <c r="H122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6.6000000000000005</v>
      </c>
      <c r="I122" s="300" t="str">
        <f>IF(Sklop23[[#This Row],[ZAHTEVANA SHEMA KAKOVOSTI]]&lt;&gt;"",Sklop23[[#This Row],[Preračunana masa/volumen/kos na enoto kg]],"")</f>
        <v/>
      </c>
      <c r="J122" s="490"/>
      <c r="K122" s="491"/>
      <c r="L122" s="491"/>
      <c r="M122" s="492"/>
      <c r="N122" s="493"/>
      <c r="O122" s="493"/>
      <c r="P122" s="494"/>
      <c r="Q122" s="493">
        <f>+Sklop23[[#This Row],[cena/enota brez DDV v EUR]]*Sklop23[[#This Row],[Stopnja DDV (%)]]</f>
        <v>0</v>
      </c>
      <c r="R122" s="493">
        <f>+Sklop23[[#This Row],[cena/enota brez DDV v EUR]]+Sklop23[[#This Row],[Davek (EUR)]]</f>
        <v>0</v>
      </c>
      <c r="S122" s="493">
        <f>+Sklop23[[#This Row],[cena/enota brez DDV v EUR]]*Sklop23[[#This Row],[Okvirna količina]]</f>
        <v>0</v>
      </c>
      <c r="T122" s="495">
        <f>+Sklop23[[#This Row],[Končna cena/enoto mere (EUR) z DDV]]*Sklop23[[#This Row],[Okvirna količina]]</f>
        <v>0</v>
      </c>
      <c r="U122" s="496"/>
    </row>
    <row r="123" spans="1:21" s="440" customFormat="1" ht="24">
      <c r="A123" s="84" t="s">
        <v>120</v>
      </c>
      <c r="B123" s="221" t="s">
        <v>1324</v>
      </c>
      <c r="C123" s="262">
        <v>275</v>
      </c>
      <c r="D123" s="486" t="s">
        <v>157</v>
      </c>
      <c r="E123" s="119"/>
      <c r="F123" s="487">
        <v>10</v>
      </c>
      <c r="G123" s="488" t="s">
        <v>93</v>
      </c>
      <c r="H123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2.75</v>
      </c>
      <c r="I123" s="300" t="str">
        <f>IF(Sklop23[[#This Row],[ZAHTEVANA SHEMA KAKOVOSTI]]&lt;&gt;"",Sklop23[[#This Row],[Preračunana masa/volumen/kos na enoto kg]],"")</f>
        <v/>
      </c>
      <c r="J123" s="490"/>
      <c r="K123" s="491"/>
      <c r="L123" s="491"/>
      <c r="M123" s="492"/>
      <c r="N123" s="493"/>
      <c r="O123" s="493"/>
      <c r="P123" s="494"/>
      <c r="Q123" s="493">
        <f>+Sklop23[[#This Row],[cena/enota brez DDV v EUR]]*Sklop23[[#This Row],[Stopnja DDV (%)]]</f>
        <v>0</v>
      </c>
      <c r="R123" s="493">
        <f>+Sklop23[[#This Row],[cena/enota brez DDV v EUR]]+Sklop23[[#This Row],[Davek (EUR)]]</f>
        <v>0</v>
      </c>
      <c r="S123" s="493">
        <f>+Sklop23[[#This Row],[cena/enota brez DDV v EUR]]*Sklop23[[#This Row],[Okvirna količina]]</f>
        <v>0</v>
      </c>
      <c r="T123" s="495">
        <f>+Sklop23[[#This Row],[Končna cena/enoto mere (EUR) z DDV]]*Sklop23[[#This Row],[Okvirna količina]]</f>
        <v>0</v>
      </c>
      <c r="U123" s="496"/>
    </row>
    <row r="124" spans="1:21" s="440" customFormat="1" ht="12">
      <c r="A124" s="84" t="s">
        <v>121</v>
      </c>
      <c r="B124" s="221" t="s">
        <v>776</v>
      </c>
      <c r="C124" s="262">
        <v>95</v>
      </c>
      <c r="D124" s="486" t="s">
        <v>157</v>
      </c>
      <c r="E124" s="119"/>
      <c r="F124" s="487">
        <v>200</v>
      </c>
      <c r="G124" s="488" t="s">
        <v>93</v>
      </c>
      <c r="H124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19</v>
      </c>
      <c r="I124" s="300" t="str">
        <f>IF(Sklop23[[#This Row],[ZAHTEVANA SHEMA KAKOVOSTI]]&lt;&gt;"",Sklop23[[#This Row],[Preračunana masa/volumen/kos na enoto kg]],"")</f>
        <v/>
      </c>
      <c r="J124" s="490"/>
      <c r="K124" s="491"/>
      <c r="L124" s="491"/>
      <c r="M124" s="492"/>
      <c r="N124" s="493"/>
      <c r="O124" s="493"/>
      <c r="P124" s="494"/>
      <c r="Q124" s="493">
        <f>+Sklop23[[#This Row],[cena/enota brez DDV v EUR]]*Sklop23[[#This Row],[Stopnja DDV (%)]]</f>
        <v>0</v>
      </c>
      <c r="R124" s="493">
        <f>+Sklop23[[#This Row],[cena/enota brez DDV v EUR]]+Sklop23[[#This Row],[Davek (EUR)]]</f>
        <v>0</v>
      </c>
      <c r="S124" s="493">
        <f>+Sklop23[[#This Row],[cena/enota brez DDV v EUR]]*Sklop23[[#This Row],[Okvirna količina]]</f>
        <v>0</v>
      </c>
      <c r="T124" s="495">
        <f>+Sklop23[[#This Row],[Končna cena/enoto mere (EUR) z DDV]]*Sklop23[[#This Row],[Okvirna količina]]</f>
        <v>0</v>
      </c>
      <c r="U124" s="496"/>
    </row>
    <row r="125" spans="1:21" s="440" customFormat="1" ht="12">
      <c r="A125" s="84" t="s">
        <v>122</v>
      </c>
      <c r="B125" s="221" t="s">
        <v>1328</v>
      </c>
      <c r="C125" s="262">
        <v>50</v>
      </c>
      <c r="D125" s="486" t="s">
        <v>157</v>
      </c>
      <c r="E125" s="119" t="s">
        <v>180</v>
      </c>
      <c r="F125" s="487">
        <v>20</v>
      </c>
      <c r="G125" s="488" t="s">
        <v>93</v>
      </c>
      <c r="H125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</v>
      </c>
      <c r="I125" s="300">
        <f>IF(Sklop23[[#This Row],[ZAHTEVANA SHEMA KAKOVOSTI]]&lt;&gt;"",Sklop23[[#This Row],[Preračunana masa/volumen/kos na enoto kg]],"")</f>
        <v>1</v>
      </c>
      <c r="J125" s="490"/>
      <c r="K125" s="491"/>
      <c r="L125" s="491"/>
      <c r="M125" s="492"/>
      <c r="N125" s="493"/>
      <c r="O125" s="493"/>
      <c r="P125" s="494"/>
      <c r="Q125" s="493">
        <f>+Sklop23[[#This Row],[cena/enota brez DDV v EUR]]*Sklop23[[#This Row],[Stopnja DDV (%)]]</f>
        <v>0</v>
      </c>
      <c r="R125" s="493">
        <f>+Sklop23[[#This Row],[cena/enota brez DDV v EUR]]+Sklop23[[#This Row],[Davek (EUR)]]</f>
        <v>0</v>
      </c>
      <c r="S125" s="493">
        <f>+Sklop23[[#This Row],[cena/enota brez DDV v EUR]]*Sklop23[[#This Row],[Okvirna količina]]</f>
        <v>0</v>
      </c>
      <c r="T125" s="495">
        <f>+Sklop23[[#This Row],[Končna cena/enoto mere (EUR) z DDV]]*Sklop23[[#This Row],[Okvirna količina]]</f>
        <v>0</v>
      </c>
      <c r="U125" s="496"/>
    </row>
    <row r="126" spans="1:21" s="440" customFormat="1" ht="24">
      <c r="A126" s="84" t="s">
        <v>123</v>
      </c>
      <c r="B126" s="221" t="s">
        <v>1325</v>
      </c>
      <c r="C126" s="262">
        <v>50</v>
      </c>
      <c r="D126" s="486" t="s">
        <v>157</v>
      </c>
      <c r="E126" s="119" t="s">
        <v>180</v>
      </c>
      <c r="F126" s="487">
        <v>20</v>
      </c>
      <c r="G126" s="488" t="s">
        <v>93</v>
      </c>
      <c r="H126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</v>
      </c>
      <c r="I126" s="300">
        <f>IF(Sklop23[[#This Row],[ZAHTEVANA SHEMA KAKOVOSTI]]&lt;&gt;"",Sklop23[[#This Row],[Preračunana masa/volumen/kos na enoto kg]],"")</f>
        <v>1</v>
      </c>
      <c r="J126" s="490"/>
      <c r="K126" s="491"/>
      <c r="L126" s="491"/>
      <c r="M126" s="492"/>
      <c r="N126" s="493"/>
      <c r="O126" s="493"/>
      <c r="P126" s="494"/>
      <c r="Q126" s="493">
        <f>+Sklop23[[#This Row],[cena/enota brez DDV v EUR]]*Sklop23[[#This Row],[Stopnja DDV (%)]]</f>
        <v>0</v>
      </c>
      <c r="R126" s="493">
        <f>+Sklop23[[#This Row],[cena/enota brez DDV v EUR]]+Sklop23[[#This Row],[Davek (EUR)]]</f>
        <v>0</v>
      </c>
      <c r="S126" s="493">
        <f>+Sklop23[[#This Row],[cena/enota brez DDV v EUR]]*Sklop23[[#This Row],[Okvirna količina]]</f>
        <v>0</v>
      </c>
      <c r="T126" s="495">
        <f>+Sklop23[[#This Row],[Končna cena/enoto mere (EUR) z DDV]]*Sklop23[[#This Row],[Okvirna količina]]</f>
        <v>0</v>
      </c>
      <c r="U126" s="496"/>
    </row>
    <row r="127" spans="1:21" s="440" customFormat="1" ht="12">
      <c r="A127" s="84" t="s">
        <v>124</v>
      </c>
      <c r="B127" s="221" t="s">
        <v>1329</v>
      </c>
      <c r="C127" s="262">
        <v>140</v>
      </c>
      <c r="D127" s="486" t="s">
        <v>157</v>
      </c>
      <c r="E127" s="119"/>
      <c r="F127" s="487">
        <v>10</v>
      </c>
      <c r="G127" s="488" t="s">
        <v>93</v>
      </c>
      <c r="H127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1.4000000000000001</v>
      </c>
      <c r="I127" s="300" t="str">
        <f>IF(Sklop23[[#This Row],[ZAHTEVANA SHEMA KAKOVOSTI]]&lt;&gt;"",Sklop23[[#This Row],[Preračunana masa/volumen/kos na enoto kg]],"")</f>
        <v/>
      </c>
      <c r="J127" s="490"/>
      <c r="K127" s="491"/>
      <c r="L127" s="491"/>
      <c r="M127" s="492"/>
      <c r="N127" s="493"/>
      <c r="O127" s="493"/>
      <c r="P127" s="494"/>
      <c r="Q127" s="493">
        <f>+Sklop23[[#This Row],[cena/enota brez DDV v EUR]]*Sklop23[[#This Row],[Stopnja DDV (%)]]</f>
        <v>0</v>
      </c>
      <c r="R127" s="493">
        <f>+Sklop23[[#This Row],[cena/enota brez DDV v EUR]]+Sklop23[[#This Row],[Davek (EUR)]]</f>
        <v>0</v>
      </c>
      <c r="S127" s="493">
        <f>+Sklop23[[#This Row],[cena/enota brez DDV v EUR]]*Sklop23[[#This Row],[Okvirna količina]]</f>
        <v>0</v>
      </c>
      <c r="T127" s="495">
        <f>+Sklop23[[#This Row],[Končna cena/enoto mere (EUR) z DDV]]*Sklop23[[#This Row],[Okvirna količina]]</f>
        <v>0</v>
      </c>
      <c r="U127" s="496"/>
    </row>
    <row r="128" spans="1:21" s="440" customFormat="1" ht="12">
      <c r="A128" s="84" t="s">
        <v>125</v>
      </c>
      <c r="B128" s="221" t="s">
        <v>1326</v>
      </c>
      <c r="C128" s="262">
        <v>140</v>
      </c>
      <c r="D128" s="486" t="s">
        <v>157</v>
      </c>
      <c r="E128" s="119"/>
      <c r="F128" s="487">
        <v>30</v>
      </c>
      <c r="G128" s="488" t="s">
        <v>93</v>
      </c>
      <c r="H128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4.2</v>
      </c>
      <c r="I128" s="300" t="str">
        <f>IF(Sklop23[[#This Row],[ZAHTEVANA SHEMA KAKOVOSTI]]&lt;&gt;"",Sklop23[[#This Row],[Preračunana masa/volumen/kos na enoto kg]],"")</f>
        <v/>
      </c>
      <c r="J128" s="490"/>
      <c r="K128" s="491"/>
      <c r="L128" s="491"/>
      <c r="M128" s="492"/>
      <c r="N128" s="493"/>
      <c r="O128" s="493"/>
      <c r="P128" s="494"/>
      <c r="Q128" s="493">
        <f>+Sklop23[[#This Row],[cena/enota brez DDV v EUR]]*Sklop23[[#This Row],[Stopnja DDV (%)]]</f>
        <v>0</v>
      </c>
      <c r="R128" s="493">
        <f>+Sklop23[[#This Row],[cena/enota brez DDV v EUR]]+Sklop23[[#This Row],[Davek (EUR)]]</f>
        <v>0</v>
      </c>
      <c r="S128" s="493">
        <f>+Sklop23[[#This Row],[cena/enota brez DDV v EUR]]*Sklop23[[#This Row],[Okvirna količina]]</f>
        <v>0</v>
      </c>
      <c r="T128" s="495">
        <f>+Sklop23[[#This Row],[Končna cena/enoto mere (EUR) z DDV]]*Sklop23[[#This Row],[Okvirna količina]]</f>
        <v>0</v>
      </c>
      <c r="U128" s="496"/>
    </row>
    <row r="129" spans="1:21" s="440" customFormat="1" ht="24">
      <c r="A129" s="84" t="s">
        <v>126</v>
      </c>
      <c r="B129" s="221" t="s">
        <v>1327</v>
      </c>
      <c r="C129" s="262">
        <v>150</v>
      </c>
      <c r="D129" s="486" t="s">
        <v>157</v>
      </c>
      <c r="E129" s="119"/>
      <c r="F129" s="487">
        <v>30</v>
      </c>
      <c r="G129" s="488" t="s">
        <v>93</v>
      </c>
      <c r="H129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4.5</v>
      </c>
      <c r="I129" s="300" t="str">
        <f>IF(Sklop23[[#This Row],[ZAHTEVANA SHEMA KAKOVOSTI]]&lt;&gt;"",Sklop23[[#This Row],[Preračunana masa/volumen/kos na enoto kg]],"")</f>
        <v/>
      </c>
      <c r="J129" s="490"/>
      <c r="K129" s="491"/>
      <c r="L129" s="491"/>
      <c r="M129" s="492"/>
      <c r="N129" s="493"/>
      <c r="O129" s="493"/>
      <c r="P129" s="494"/>
      <c r="Q129" s="493">
        <f>+Sklop23[[#This Row],[cena/enota brez DDV v EUR]]*Sklop23[[#This Row],[Stopnja DDV (%)]]</f>
        <v>0</v>
      </c>
      <c r="R129" s="493">
        <f>+Sklop23[[#This Row],[cena/enota brez DDV v EUR]]+Sklop23[[#This Row],[Davek (EUR)]]</f>
        <v>0</v>
      </c>
      <c r="S129" s="493">
        <f>+Sklop23[[#This Row],[cena/enota brez DDV v EUR]]*Sklop23[[#This Row],[Okvirna količina]]</f>
        <v>0</v>
      </c>
      <c r="T129" s="495">
        <f>+Sklop23[[#This Row],[Končna cena/enoto mere (EUR) z DDV]]*Sklop23[[#This Row],[Okvirna količina]]</f>
        <v>0</v>
      </c>
      <c r="U129" s="496"/>
    </row>
    <row r="130" spans="1:21" s="440" customFormat="1" ht="12">
      <c r="A130" s="84" t="s">
        <v>237</v>
      </c>
      <c r="B130" s="221" t="s">
        <v>1156</v>
      </c>
      <c r="C130" s="262">
        <v>50</v>
      </c>
      <c r="D130" s="486" t="s">
        <v>157</v>
      </c>
      <c r="E130" s="119"/>
      <c r="F130" s="487">
        <v>20</v>
      </c>
      <c r="G130" s="488" t="s">
        <v>93</v>
      </c>
      <c r="H130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</v>
      </c>
      <c r="I130" s="300" t="str">
        <f>IF(Sklop23[[#This Row],[ZAHTEVANA SHEMA KAKOVOSTI]]&lt;&gt;"",Sklop23[[#This Row],[Preračunana masa/volumen/kos na enoto kg]],"")</f>
        <v/>
      </c>
      <c r="J130" s="490"/>
      <c r="K130" s="491"/>
      <c r="L130" s="491"/>
      <c r="M130" s="492"/>
      <c r="N130" s="493"/>
      <c r="O130" s="493"/>
      <c r="P130" s="494"/>
      <c r="Q130" s="493">
        <f>+Sklop23[[#This Row],[cena/enota brez DDV v EUR]]*Sklop23[[#This Row],[Stopnja DDV (%)]]</f>
        <v>0</v>
      </c>
      <c r="R130" s="493">
        <f>+Sklop23[[#This Row],[cena/enota brez DDV v EUR]]+Sklop23[[#This Row],[Davek (EUR)]]</f>
        <v>0</v>
      </c>
      <c r="S130" s="493">
        <f>+Sklop23[[#This Row],[cena/enota brez DDV v EUR]]*Sklop23[[#This Row],[Okvirna količina]]</f>
        <v>0</v>
      </c>
      <c r="T130" s="495">
        <f>+Sklop23[[#This Row],[Končna cena/enoto mere (EUR) z DDV]]*Sklop23[[#This Row],[Okvirna količina]]</f>
        <v>0</v>
      </c>
      <c r="U130" s="496"/>
    </row>
    <row r="131" spans="1:21" s="440" customFormat="1" ht="12">
      <c r="A131" s="84" t="s">
        <v>238</v>
      </c>
      <c r="B131" s="221" t="s">
        <v>1157</v>
      </c>
      <c r="C131" s="262">
        <v>50</v>
      </c>
      <c r="D131" s="486" t="s">
        <v>157</v>
      </c>
      <c r="E131" s="119"/>
      <c r="F131" s="487">
        <v>20</v>
      </c>
      <c r="G131" s="488" t="s">
        <v>93</v>
      </c>
      <c r="H131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</v>
      </c>
      <c r="I131" s="300" t="str">
        <f>IF(Sklop23[[#This Row],[ZAHTEVANA SHEMA KAKOVOSTI]]&lt;&gt;"",Sklop23[[#This Row],[Preračunana masa/volumen/kos na enoto kg]],"")</f>
        <v/>
      </c>
      <c r="J131" s="490"/>
      <c r="K131" s="491"/>
      <c r="L131" s="491"/>
      <c r="M131" s="492"/>
      <c r="N131" s="493"/>
      <c r="O131" s="493"/>
      <c r="P131" s="494"/>
      <c r="Q131" s="493">
        <f>+Sklop23[[#This Row],[cena/enota brez DDV v EUR]]*Sklop23[[#This Row],[Stopnja DDV (%)]]</f>
        <v>0</v>
      </c>
      <c r="R131" s="493">
        <f>+Sklop23[[#This Row],[cena/enota brez DDV v EUR]]+Sklop23[[#This Row],[Davek (EUR)]]</f>
        <v>0</v>
      </c>
      <c r="S131" s="493">
        <f>+Sklop23[[#This Row],[cena/enota brez DDV v EUR]]*Sklop23[[#This Row],[Okvirna količina]]</f>
        <v>0</v>
      </c>
      <c r="T131" s="495">
        <f>+Sklop23[[#This Row],[Končna cena/enoto mere (EUR) z DDV]]*Sklop23[[#This Row],[Okvirna količina]]</f>
        <v>0</v>
      </c>
      <c r="U131" s="496"/>
    </row>
    <row r="132" spans="1:21" s="440" customFormat="1" ht="12">
      <c r="A132" s="84" t="s">
        <v>239</v>
      </c>
      <c r="B132" s="221" t="s">
        <v>1158</v>
      </c>
      <c r="C132" s="262">
        <v>180</v>
      </c>
      <c r="D132" s="486" t="s">
        <v>157</v>
      </c>
      <c r="E132" s="119" t="s">
        <v>180</v>
      </c>
      <c r="F132" s="487">
        <v>30</v>
      </c>
      <c r="G132" s="488" t="s">
        <v>93</v>
      </c>
      <c r="H132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5.3999999999999995</v>
      </c>
      <c r="I132" s="300">
        <f>IF(Sklop23[[#This Row],[ZAHTEVANA SHEMA KAKOVOSTI]]&lt;&gt;"",Sklop23[[#This Row],[Preračunana masa/volumen/kos na enoto kg]],"")</f>
        <v>5.3999999999999995</v>
      </c>
      <c r="J132" s="490"/>
      <c r="K132" s="491"/>
      <c r="L132" s="491"/>
      <c r="M132" s="492"/>
      <c r="N132" s="493"/>
      <c r="O132" s="493"/>
      <c r="P132" s="494"/>
      <c r="Q132" s="493">
        <f>+Sklop23[[#This Row],[cena/enota brez DDV v EUR]]*Sklop23[[#This Row],[Stopnja DDV (%)]]</f>
        <v>0</v>
      </c>
      <c r="R132" s="493">
        <f>+Sklop23[[#This Row],[cena/enota brez DDV v EUR]]+Sklop23[[#This Row],[Davek (EUR)]]</f>
        <v>0</v>
      </c>
      <c r="S132" s="493">
        <f>+Sklop23[[#This Row],[cena/enota brez DDV v EUR]]*Sklop23[[#This Row],[Okvirna količina]]</f>
        <v>0</v>
      </c>
      <c r="T132" s="495">
        <f>+Sklop23[[#This Row],[Končna cena/enoto mere (EUR) z DDV]]*Sklop23[[#This Row],[Okvirna količina]]</f>
        <v>0</v>
      </c>
      <c r="U132" s="496"/>
    </row>
    <row r="133" spans="1:21" s="440" customFormat="1" ht="12">
      <c r="A133" s="84" t="s">
        <v>240</v>
      </c>
      <c r="B133" s="221" t="s">
        <v>1159</v>
      </c>
      <c r="C133" s="262">
        <v>50</v>
      </c>
      <c r="D133" s="486" t="s">
        <v>157</v>
      </c>
      <c r="E133" s="119" t="s">
        <v>180</v>
      </c>
      <c r="F133" s="487">
        <v>300</v>
      </c>
      <c r="G133" s="488" t="s">
        <v>93</v>
      </c>
      <c r="H133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15</v>
      </c>
      <c r="I133" s="300">
        <f>IF(Sklop23[[#This Row],[ZAHTEVANA SHEMA KAKOVOSTI]]&lt;&gt;"",Sklop23[[#This Row],[Preračunana masa/volumen/kos na enoto kg]],"")</f>
        <v>15</v>
      </c>
      <c r="J133" s="490"/>
      <c r="K133" s="491"/>
      <c r="L133" s="491"/>
      <c r="M133" s="492"/>
      <c r="N133" s="493"/>
      <c r="O133" s="493"/>
      <c r="P133" s="494"/>
      <c r="Q133" s="493">
        <f>+Sklop23[[#This Row],[cena/enota brez DDV v EUR]]*Sklop23[[#This Row],[Stopnja DDV (%)]]</f>
        <v>0</v>
      </c>
      <c r="R133" s="493">
        <f>+Sklop23[[#This Row],[cena/enota brez DDV v EUR]]+Sklop23[[#This Row],[Davek (EUR)]]</f>
        <v>0</v>
      </c>
      <c r="S133" s="493">
        <f>+Sklop23[[#This Row],[cena/enota brez DDV v EUR]]*Sklop23[[#This Row],[Okvirna količina]]</f>
        <v>0</v>
      </c>
      <c r="T133" s="495">
        <f>+Sklop23[[#This Row],[Končna cena/enoto mere (EUR) z DDV]]*Sklop23[[#This Row],[Okvirna količina]]</f>
        <v>0</v>
      </c>
      <c r="U133" s="496"/>
    </row>
    <row r="134" spans="1:21" s="440" customFormat="1" ht="12.75" customHeight="1">
      <c r="A134" s="84" t="s">
        <v>241</v>
      </c>
      <c r="B134" s="221" t="s">
        <v>1160</v>
      </c>
      <c r="C134" s="262">
        <v>50</v>
      </c>
      <c r="D134" s="486" t="s">
        <v>157</v>
      </c>
      <c r="E134" s="119" t="s">
        <v>180</v>
      </c>
      <c r="F134" s="487">
        <v>100</v>
      </c>
      <c r="G134" s="488" t="s">
        <v>93</v>
      </c>
      <c r="H134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134" s="300">
        <f>IF(Sklop23[[#This Row],[ZAHTEVANA SHEMA KAKOVOSTI]]&lt;&gt;"",Sklop23[[#This Row],[Preračunana masa/volumen/kos na enoto kg]],"")</f>
        <v>5</v>
      </c>
      <c r="J134" s="490"/>
      <c r="K134" s="491"/>
      <c r="L134" s="491"/>
      <c r="M134" s="492"/>
      <c r="N134" s="493"/>
      <c r="O134" s="493"/>
      <c r="P134" s="494"/>
      <c r="Q134" s="493">
        <f>+Sklop23[[#This Row],[cena/enota brez DDV v EUR]]*Sklop23[[#This Row],[Stopnja DDV (%)]]</f>
        <v>0</v>
      </c>
      <c r="R134" s="493">
        <f>+Sklop23[[#This Row],[cena/enota brez DDV v EUR]]+Sklop23[[#This Row],[Davek (EUR)]]</f>
        <v>0</v>
      </c>
      <c r="S134" s="493">
        <f>+Sklop23[[#This Row],[cena/enota brez DDV v EUR]]*Sklop23[[#This Row],[Okvirna količina]]</f>
        <v>0</v>
      </c>
      <c r="T134" s="495">
        <f>+Sklop23[[#This Row],[Končna cena/enoto mere (EUR) z DDV]]*Sklop23[[#This Row],[Okvirna količina]]</f>
        <v>0</v>
      </c>
      <c r="U134" s="496"/>
    </row>
    <row r="135" spans="1:21" s="440" customFormat="1" ht="12">
      <c r="A135" s="84" t="s">
        <v>242</v>
      </c>
      <c r="B135" s="221" t="s">
        <v>777</v>
      </c>
      <c r="C135" s="262">
        <v>400</v>
      </c>
      <c r="D135" s="486" t="s">
        <v>157</v>
      </c>
      <c r="E135" s="119"/>
      <c r="F135" s="487">
        <v>50</v>
      </c>
      <c r="G135" s="488" t="s">
        <v>93</v>
      </c>
      <c r="H135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</v>
      </c>
      <c r="I135" s="300" t="str">
        <f>IF(Sklop23[[#This Row],[ZAHTEVANA SHEMA KAKOVOSTI]]&lt;&gt;"",Sklop23[[#This Row],[Preračunana masa/volumen/kos na enoto kg]],"")</f>
        <v/>
      </c>
      <c r="J135" s="490"/>
      <c r="K135" s="491"/>
      <c r="L135" s="491"/>
      <c r="M135" s="492"/>
      <c r="N135" s="493"/>
      <c r="O135" s="493"/>
      <c r="P135" s="494"/>
      <c r="Q135" s="493">
        <f>+Sklop23[[#This Row],[cena/enota brez DDV v EUR]]*Sklop23[[#This Row],[Stopnja DDV (%)]]</f>
        <v>0</v>
      </c>
      <c r="R135" s="493">
        <f>+Sklop23[[#This Row],[cena/enota brez DDV v EUR]]+Sklop23[[#This Row],[Davek (EUR)]]</f>
        <v>0</v>
      </c>
      <c r="S135" s="493">
        <f>+Sklop23[[#This Row],[cena/enota brez DDV v EUR]]*Sklop23[[#This Row],[Okvirna količina]]</f>
        <v>0</v>
      </c>
      <c r="T135" s="495">
        <f>+Sklop23[[#This Row],[Končna cena/enoto mere (EUR) z DDV]]*Sklop23[[#This Row],[Okvirna količina]]</f>
        <v>0</v>
      </c>
      <c r="U135" s="496"/>
    </row>
    <row r="136" spans="1:21" s="440" customFormat="1" ht="12">
      <c r="A136" s="84" t="s">
        <v>243</v>
      </c>
      <c r="B136" s="172" t="s">
        <v>778</v>
      </c>
      <c r="C136" s="195">
        <v>200</v>
      </c>
      <c r="D136" s="168" t="s">
        <v>157</v>
      </c>
      <c r="E136" s="119"/>
      <c r="F136" s="454">
        <v>10</v>
      </c>
      <c r="G136" s="463" t="s">
        <v>93</v>
      </c>
      <c r="H136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</v>
      </c>
      <c r="I136" s="300" t="str">
        <f>IF(Sklop23[[#This Row],[ZAHTEVANA SHEMA KAKOVOSTI]]&lt;&gt;"",Sklop23[[#This Row],[Preračunana masa/volumen/kos na enoto kg]],"")</f>
        <v/>
      </c>
      <c r="J136" s="464"/>
      <c r="K136" s="465"/>
      <c r="L136" s="465"/>
      <c r="M136" s="466"/>
      <c r="N136" s="467"/>
      <c r="O136" s="467"/>
      <c r="P136" s="468"/>
      <c r="Q136" s="467">
        <f>+Sklop23[[#This Row],[cena/enota brez DDV v EUR]]*Sklop23[[#This Row],[Stopnja DDV (%)]]</f>
        <v>0</v>
      </c>
      <c r="R136" s="467">
        <f>+Sklop23[[#This Row],[cena/enota brez DDV v EUR]]+Sklop23[[#This Row],[Davek (EUR)]]</f>
        <v>0</v>
      </c>
      <c r="S136" s="467">
        <f>+Sklop23[[#This Row],[cena/enota brez DDV v EUR]]*Sklop23[[#This Row],[Okvirna količina]]</f>
        <v>0</v>
      </c>
      <c r="T136" s="469">
        <f>+Sklop23[[#This Row],[Končna cena/enoto mere (EUR) z DDV]]*Sklop23[[#This Row],[Okvirna količina]]</f>
        <v>0</v>
      </c>
      <c r="U136" s="470"/>
    </row>
    <row r="137" spans="1:21" s="440" customFormat="1" ht="12">
      <c r="A137" s="84" t="s">
        <v>244</v>
      </c>
      <c r="B137" s="172" t="s">
        <v>779</v>
      </c>
      <c r="C137" s="195">
        <v>150</v>
      </c>
      <c r="D137" s="168" t="s">
        <v>157</v>
      </c>
      <c r="E137" s="119"/>
      <c r="F137" s="454">
        <v>5</v>
      </c>
      <c r="G137" s="463" t="s">
        <v>93</v>
      </c>
      <c r="H137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0.75</v>
      </c>
      <c r="I137" s="300" t="str">
        <f>IF(Sklop23[[#This Row],[ZAHTEVANA SHEMA KAKOVOSTI]]&lt;&gt;"",Sklop23[[#This Row],[Preračunana masa/volumen/kos na enoto kg]],"")</f>
        <v/>
      </c>
      <c r="J137" s="464"/>
      <c r="K137" s="465"/>
      <c r="L137" s="465"/>
      <c r="M137" s="466"/>
      <c r="N137" s="467"/>
      <c r="O137" s="467"/>
      <c r="P137" s="468"/>
      <c r="Q137" s="467">
        <f>+Sklop23[[#This Row],[cena/enota brez DDV v EUR]]*Sklop23[[#This Row],[Stopnja DDV (%)]]</f>
        <v>0</v>
      </c>
      <c r="R137" s="467">
        <f>+Sklop23[[#This Row],[cena/enota brez DDV v EUR]]+Sklop23[[#This Row],[Davek (EUR)]]</f>
        <v>0</v>
      </c>
      <c r="S137" s="467">
        <f>+Sklop23[[#This Row],[cena/enota brez DDV v EUR]]*Sklop23[[#This Row],[Okvirna količina]]</f>
        <v>0</v>
      </c>
      <c r="T137" s="469">
        <f>+Sklop23[[#This Row],[Končna cena/enoto mere (EUR) z DDV]]*Sklop23[[#This Row],[Okvirna količina]]</f>
        <v>0</v>
      </c>
      <c r="U137" s="470"/>
    </row>
    <row r="138" spans="1:21" s="440" customFormat="1" ht="12">
      <c r="A138" s="84" t="s">
        <v>245</v>
      </c>
      <c r="B138" s="172" t="s">
        <v>1161</v>
      </c>
      <c r="C138" s="195">
        <v>11</v>
      </c>
      <c r="D138" s="168" t="s">
        <v>157</v>
      </c>
      <c r="E138" s="119"/>
      <c r="F138" s="454">
        <v>10</v>
      </c>
      <c r="G138" s="463" t="s">
        <v>93</v>
      </c>
      <c r="H138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0.10999999999999999</v>
      </c>
      <c r="I138" s="300" t="str">
        <f>IF(Sklop23[[#This Row],[ZAHTEVANA SHEMA KAKOVOSTI]]&lt;&gt;"",Sklop23[[#This Row],[Preračunana masa/volumen/kos na enoto kg]],"")</f>
        <v/>
      </c>
      <c r="J138" s="464"/>
      <c r="K138" s="465"/>
      <c r="L138" s="465"/>
      <c r="M138" s="466"/>
      <c r="N138" s="467"/>
      <c r="O138" s="467"/>
      <c r="P138" s="468"/>
      <c r="Q138" s="467">
        <f>+Sklop23[[#This Row],[cena/enota brez DDV v EUR]]*Sklop23[[#This Row],[Stopnja DDV (%)]]</f>
        <v>0</v>
      </c>
      <c r="R138" s="467">
        <f>+Sklop23[[#This Row],[cena/enota brez DDV v EUR]]+Sklop23[[#This Row],[Davek (EUR)]]</f>
        <v>0</v>
      </c>
      <c r="S138" s="467">
        <f>+Sklop23[[#This Row],[cena/enota brez DDV v EUR]]*Sklop23[[#This Row],[Okvirna količina]]</f>
        <v>0</v>
      </c>
      <c r="T138" s="469">
        <f>+Sklop23[[#This Row],[Končna cena/enoto mere (EUR) z DDV]]*Sklop23[[#This Row],[Okvirna količina]]</f>
        <v>0</v>
      </c>
      <c r="U138" s="470"/>
    </row>
    <row r="139" spans="1:21" s="440" customFormat="1" ht="12">
      <c r="A139" s="84" t="s">
        <v>246</v>
      </c>
      <c r="B139" s="172" t="s">
        <v>1162</v>
      </c>
      <c r="C139" s="195">
        <v>12</v>
      </c>
      <c r="D139" s="168" t="s">
        <v>157</v>
      </c>
      <c r="E139" s="119"/>
      <c r="F139" s="454">
        <v>3</v>
      </c>
      <c r="G139" s="463" t="s">
        <v>93</v>
      </c>
      <c r="H139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3.6000000000000004E-2</v>
      </c>
      <c r="I139" s="300" t="str">
        <f>IF(Sklop23[[#This Row],[ZAHTEVANA SHEMA KAKOVOSTI]]&lt;&gt;"",Sklop23[[#This Row],[Preračunana masa/volumen/kos na enoto kg]],"")</f>
        <v/>
      </c>
      <c r="J139" s="464"/>
      <c r="K139" s="465"/>
      <c r="L139" s="465"/>
      <c r="M139" s="466"/>
      <c r="N139" s="467"/>
      <c r="O139" s="467"/>
      <c r="P139" s="468"/>
      <c r="Q139" s="467">
        <f>+Sklop23[[#This Row],[cena/enota brez DDV v EUR]]*Sklop23[[#This Row],[Stopnja DDV (%)]]</f>
        <v>0</v>
      </c>
      <c r="R139" s="467">
        <f>+Sklop23[[#This Row],[cena/enota brez DDV v EUR]]+Sklop23[[#This Row],[Davek (EUR)]]</f>
        <v>0</v>
      </c>
      <c r="S139" s="467">
        <f>+Sklop23[[#This Row],[cena/enota brez DDV v EUR]]*Sklop23[[#This Row],[Okvirna količina]]</f>
        <v>0</v>
      </c>
      <c r="T139" s="469">
        <f>+Sklop23[[#This Row],[Končna cena/enoto mere (EUR) z DDV]]*Sklop23[[#This Row],[Okvirna količina]]</f>
        <v>0</v>
      </c>
      <c r="U139" s="470"/>
    </row>
    <row r="140" spans="1:21" s="440" customFormat="1" ht="12">
      <c r="A140" s="84" t="s">
        <v>247</v>
      </c>
      <c r="B140" s="172" t="s">
        <v>780</v>
      </c>
      <c r="C140" s="195">
        <v>300</v>
      </c>
      <c r="D140" s="168" t="s">
        <v>157</v>
      </c>
      <c r="E140" s="119"/>
      <c r="F140" s="454">
        <v>5</v>
      </c>
      <c r="G140" s="463" t="s">
        <v>93</v>
      </c>
      <c r="H140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1.5</v>
      </c>
      <c r="I140" s="300" t="str">
        <f>IF(Sklop23[[#This Row],[ZAHTEVANA SHEMA KAKOVOSTI]]&lt;&gt;"",Sklop23[[#This Row],[Preračunana masa/volumen/kos na enoto kg]],"")</f>
        <v/>
      </c>
      <c r="J140" s="464"/>
      <c r="K140" s="465"/>
      <c r="L140" s="465"/>
      <c r="M140" s="466"/>
      <c r="N140" s="467"/>
      <c r="O140" s="467"/>
      <c r="P140" s="468"/>
      <c r="Q140" s="467">
        <f>+Sklop23[[#This Row],[cena/enota brez DDV v EUR]]*Sklop23[[#This Row],[Stopnja DDV (%)]]</f>
        <v>0</v>
      </c>
      <c r="R140" s="467">
        <f>+Sklop23[[#This Row],[cena/enota brez DDV v EUR]]+Sklop23[[#This Row],[Davek (EUR)]]</f>
        <v>0</v>
      </c>
      <c r="S140" s="467">
        <f>+Sklop23[[#This Row],[cena/enota brez DDV v EUR]]*Sklop23[[#This Row],[Okvirna količina]]</f>
        <v>0</v>
      </c>
      <c r="T140" s="469">
        <f>+Sklop23[[#This Row],[Končna cena/enoto mere (EUR) z DDV]]*Sklop23[[#This Row],[Okvirna količina]]</f>
        <v>0</v>
      </c>
      <c r="U140" s="470"/>
    </row>
    <row r="141" spans="1:21" s="440" customFormat="1" ht="12">
      <c r="A141" s="84" t="s">
        <v>248</v>
      </c>
      <c r="B141" s="172" t="s">
        <v>781</v>
      </c>
      <c r="C141" s="195">
        <v>500</v>
      </c>
      <c r="D141" s="168" t="s">
        <v>157</v>
      </c>
      <c r="E141" s="119"/>
      <c r="F141" s="454">
        <v>20</v>
      </c>
      <c r="G141" s="463" t="s">
        <v>93</v>
      </c>
      <c r="H141" s="3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141" s="300" t="str">
        <f>IF(Sklop23[[#This Row],[ZAHTEVANA SHEMA KAKOVOSTI]]&lt;&gt;"",Sklop23[[#This Row],[Preračunana masa/volumen/kos na enoto kg]],"")</f>
        <v/>
      </c>
      <c r="J141" s="464"/>
      <c r="K141" s="465"/>
      <c r="L141" s="465"/>
      <c r="M141" s="466"/>
      <c r="N141" s="467"/>
      <c r="O141" s="467"/>
      <c r="P141" s="468"/>
      <c r="Q141" s="467">
        <f>+Sklop23[[#This Row],[cena/enota brez DDV v EUR]]*Sklop23[[#This Row],[Stopnja DDV (%)]]</f>
        <v>0</v>
      </c>
      <c r="R141" s="467">
        <f>+Sklop23[[#This Row],[cena/enota brez DDV v EUR]]+Sklop23[[#This Row],[Davek (EUR)]]</f>
        <v>0</v>
      </c>
      <c r="S141" s="467">
        <f>+Sklop23[[#This Row],[cena/enota brez DDV v EUR]]*Sklop23[[#This Row],[Okvirna količina]]</f>
        <v>0</v>
      </c>
      <c r="T141" s="469">
        <f>+Sklop23[[#This Row],[Končna cena/enoto mere (EUR) z DDV]]*Sklop23[[#This Row],[Okvirna količina]]</f>
        <v>0</v>
      </c>
      <c r="U141" s="470"/>
    </row>
    <row r="142" spans="1:21" s="440" customFormat="1" ht="12">
      <c r="A142" s="84" t="s">
        <v>249</v>
      </c>
      <c r="B142" s="497" t="s">
        <v>1210</v>
      </c>
      <c r="C142" s="498" t="s">
        <v>1117</v>
      </c>
      <c r="D142" s="288" t="s">
        <v>157</v>
      </c>
      <c r="E142" s="119"/>
      <c r="F142" s="499">
        <v>5</v>
      </c>
      <c r="G142" s="500" t="s">
        <v>0</v>
      </c>
      <c r="H142" s="523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142" s="300" t="str">
        <f>IF(Sklop23[[#This Row],[ZAHTEVANA SHEMA KAKOVOSTI]]&lt;&gt;"",Sklop23[[#This Row],[Preračunana masa/volumen/kos na enoto kg]],"")</f>
        <v/>
      </c>
      <c r="J142" s="501"/>
      <c r="K142" s="502"/>
      <c r="L142" s="502"/>
      <c r="M142" s="503"/>
      <c r="N142" s="504"/>
      <c r="O142" s="504"/>
      <c r="P142" s="505"/>
      <c r="Q142" s="504">
        <f>+Sklop23[[#This Row],[cena/enota brez DDV v EUR]]*Sklop23[[#This Row],[Stopnja DDV (%)]]</f>
        <v>0</v>
      </c>
      <c r="R142" s="504">
        <f>+Sklop23[[#This Row],[cena/enota brez DDV v EUR]]+Sklop23[[#This Row],[Davek (EUR)]]</f>
        <v>0</v>
      </c>
      <c r="S142" s="504">
        <f>+Sklop23[[#This Row],[cena/enota brez DDV v EUR]]*Sklop23[[#This Row],[Okvirna količina]]</f>
        <v>0</v>
      </c>
      <c r="T142" s="438">
        <f>+Sklop23[[#This Row],[Končna cena/enoto mere (EUR) z DDV]]*Sklop23[[#This Row],[Okvirna količina]]</f>
        <v>0</v>
      </c>
      <c r="U142" s="439"/>
    </row>
    <row r="143" spans="1:21" s="440" customFormat="1" ht="12">
      <c r="A143" s="84" t="s">
        <v>250</v>
      </c>
      <c r="B143" s="172" t="s">
        <v>1240</v>
      </c>
      <c r="C143" s="195">
        <v>250</v>
      </c>
      <c r="D143" s="168" t="s">
        <v>157</v>
      </c>
      <c r="E143" s="119"/>
      <c r="F143" s="454">
        <v>50</v>
      </c>
      <c r="G143" s="463" t="s">
        <v>93</v>
      </c>
      <c r="H143" s="51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12.5</v>
      </c>
      <c r="I143" s="300" t="str">
        <f>IF(Sklop23[[#This Row],[ZAHTEVANA SHEMA KAKOVOSTI]]&lt;&gt;"",Sklop23[[#This Row],[Preračunana masa/volumen/kos na enoto kg]],"")</f>
        <v/>
      </c>
      <c r="J143" s="464"/>
      <c r="K143" s="465"/>
      <c r="L143" s="465"/>
      <c r="M143" s="466"/>
      <c r="N143" s="467"/>
      <c r="O143" s="467"/>
      <c r="P143" s="468"/>
      <c r="Q143" s="467">
        <f>+Sklop23[[#This Row],[cena/enota brez DDV v EUR]]*Sklop23[[#This Row],[Stopnja DDV (%)]]</f>
        <v>0</v>
      </c>
      <c r="R143" s="467">
        <f>+Sklop23[[#This Row],[cena/enota brez DDV v EUR]]+Sklop23[[#This Row],[Davek (EUR)]]</f>
        <v>0</v>
      </c>
      <c r="S143" s="467">
        <f>+Sklop23[[#This Row],[cena/enota brez DDV v EUR]]*Sklop23[[#This Row],[Okvirna količina]]</f>
        <v>0</v>
      </c>
      <c r="T143" s="469">
        <f>+Sklop23[[#This Row],[Končna cena/enoto mere (EUR) z DDV]]*Sklop23[[#This Row],[Okvirna količina]]</f>
        <v>0</v>
      </c>
      <c r="U143" s="470"/>
    </row>
    <row r="144" spans="1:21" s="440" customFormat="1" ht="12">
      <c r="A144" s="84" t="s">
        <v>251</v>
      </c>
      <c r="B144" s="172" t="s">
        <v>1241</v>
      </c>
      <c r="C144" s="195" t="s">
        <v>1078</v>
      </c>
      <c r="D144" s="168" t="s">
        <v>157</v>
      </c>
      <c r="E144" s="119"/>
      <c r="F144" s="454">
        <v>1</v>
      </c>
      <c r="G144" s="463" t="s">
        <v>0</v>
      </c>
      <c r="H144" s="51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</v>
      </c>
      <c r="I144" s="300" t="str">
        <f>IF(Sklop23[[#This Row],[ZAHTEVANA SHEMA KAKOVOSTI]]&lt;&gt;"",Sklop23[[#This Row],[Preračunana masa/volumen/kos na enoto kg]],"")</f>
        <v/>
      </c>
      <c r="J144" s="464"/>
      <c r="K144" s="465"/>
      <c r="L144" s="465"/>
      <c r="M144" s="466"/>
      <c r="N144" s="467"/>
      <c r="O144" s="467"/>
      <c r="P144" s="468"/>
      <c r="Q144" s="467">
        <f>+Sklop23[[#This Row],[cena/enota brez DDV v EUR]]*Sklop23[[#This Row],[Stopnja DDV (%)]]</f>
        <v>0</v>
      </c>
      <c r="R144" s="467">
        <f>+Sklop23[[#This Row],[cena/enota brez DDV v EUR]]+Sklop23[[#This Row],[Davek (EUR)]]</f>
        <v>0</v>
      </c>
      <c r="S144" s="467">
        <f>+Sklop23[[#This Row],[cena/enota brez DDV v EUR]]*Sklop23[[#This Row],[Okvirna količina]]</f>
        <v>0</v>
      </c>
      <c r="T144" s="469">
        <f>+Sklop23[[#This Row],[Končna cena/enoto mere (EUR) z DDV]]*Sklop23[[#This Row],[Okvirna količina]]</f>
        <v>0</v>
      </c>
      <c r="U144" s="470"/>
    </row>
    <row r="145" spans="1:21" s="440" customFormat="1" ht="12">
      <c r="A145" s="84" t="s">
        <v>644</v>
      </c>
      <c r="B145" s="172" t="s">
        <v>1242</v>
      </c>
      <c r="C145" s="195" t="s">
        <v>1447</v>
      </c>
      <c r="D145" s="168" t="s">
        <v>157</v>
      </c>
      <c r="E145" s="119"/>
      <c r="F145" s="454">
        <v>5</v>
      </c>
      <c r="G145" s="463" t="s">
        <v>0</v>
      </c>
      <c r="H145" s="51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145" s="300" t="str">
        <f>IF(Sklop23[[#This Row],[ZAHTEVANA SHEMA KAKOVOSTI]]&lt;&gt;"",Sklop23[[#This Row],[Preračunana masa/volumen/kos na enoto kg]],"")</f>
        <v/>
      </c>
      <c r="J145" s="464"/>
      <c r="K145" s="465"/>
      <c r="L145" s="465"/>
      <c r="M145" s="466"/>
      <c r="N145" s="467"/>
      <c r="O145" s="467"/>
      <c r="P145" s="468"/>
      <c r="Q145" s="467">
        <f>+Sklop23[[#This Row],[cena/enota brez DDV v EUR]]*Sklop23[[#This Row],[Stopnja DDV (%)]]</f>
        <v>0</v>
      </c>
      <c r="R145" s="467">
        <f>+Sklop23[[#This Row],[cena/enota brez DDV v EUR]]+Sklop23[[#This Row],[Davek (EUR)]]</f>
        <v>0</v>
      </c>
      <c r="S145" s="467">
        <f>+Sklop23[[#This Row],[cena/enota brez DDV v EUR]]*Sklop23[[#This Row],[Okvirna količina]]</f>
        <v>0</v>
      </c>
      <c r="T145" s="469">
        <f>+Sklop23[[#This Row],[Končna cena/enoto mere (EUR) z DDV]]*Sklop23[[#This Row],[Okvirna količina]]</f>
        <v>0</v>
      </c>
      <c r="U145" s="470"/>
    </row>
    <row r="146" spans="1:21" s="440" customFormat="1" ht="12">
      <c r="A146" s="84" t="s">
        <v>645</v>
      </c>
      <c r="B146" s="172" t="s">
        <v>1243</v>
      </c>
      <c r="C146" s="195">
        <v>1000</v>
      </c>
      <c r="D146" s="168" t="s">
        <v>157</v>
      </c>
      <c r="E146" s="119" t="s">
        <v>180</v>
      </c>
      <c r="F146" s="454">
        <v>80</v>
      </c>
      <c r="G146" s="463" t="s">
        <v>0</v>
      </c>
      <c r="H146" s="51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80</v>
      </c>
      <c r="I146" s="300">
        <f>IF(Sklop23[[#This Row],[ZAHTEVANA SHEMA KAKOVOSTI]]&lt;&gt;"",Sklop23[[#This Row],[Preračunana masa/volumen/kos na enoto kg]],"")</f>
        <v>80</v>
      </c>
      <c r="J146" s="464"/>
      <c r="K146" s="465"/>
      <c r="L146" s="465"/>
      <c r="M146" s="466"/>
      <c r="N146" s="467"/>
      <c r="O146" s="467"/>
      <c r="P146" s="468"/>
      <c r="Q146" s="467">
        <f>+Sklop23[[#This Row],[cena/enota brez DDV v EUR]]*Sklop23[[#This Row],[Stopnja DDV (%)]]</f>
        <v>0</v>
      </c>
      <c r="R146" s="467">
        <f>+Sklop23[[#This Row],[cena/enota brez DDV v EUR]]+Sklop23[[#This Row],[Davek (EUR)]]</f>
        <v>0</v>
      </c>
      <c r="S146" s="467">
        <f>+Sklop23[[#This Row],[cena/enota brez DDV v EUR]]*Sklop23[[#This Row],[Okvirna količina]]</f>
        <v>0</v>
      </c>
      <c r="T146" s="469">
        <f>+Sklop23[[#This Row],[Končna cena/enoto mere (EUR) z DDV]]*Sklop23[[#This Row],[Okvirna količina]]</f>
        <v>0</v>
      </c>
      <c r="U146" s="470"/>
    </row>
    <row r="147" spans="1:21" s="440" customFormat="1" ht="12">
      <c r="A147" s="84" t="s">
        <v>646</v>
      </c>
      <c r="B147" s="172" t="s">
        <v>1244</v>
      </c>
      <c r="C147" s="195" t="s">
        <v>1448</v>
      </c>
      <c r="D147" s="168" t="s">
        <v>157</v>
      </c>
      <c r="E147" s="119"/>
      <c r="F147" s="454">
        <v>50</v>
      </c>
      <c r="G147" s="463" t="s">
        <v>0</v>
      </c>
      <c r="H147" s="51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I147" s="300" t="str">
        <f>IF(Sklop23[[#This Row],[ZAHTEVANA SHEMA KAKOVOSTI]]&lt;&gt;"",Sklop23[[#This Row],[Preračunana masa/volumen/kos na enoto kg]],"")</f>
        <v/>
      </c>
      <c r="J147" s="464"/>
      <c r="K147" s="465"/>
      <c r="L147" s="465"/>
      <c r="M147" s="466"/>
      <c r="N147" s="467"/>
      <c r="O147" s="467"/>
      <c r="P147" s="468"/>
      <c r="Q147" s="467">
        <f>+Sklop23[[#This Row],[cena/enota brez DDV v EUR]]*Sklop23[[#This Row],[Stopnja DDV (%)]]</f>
        <v>0</v>
      </c>
      <c r="R147" s="467">
        <f>+Sklop23[[#This Row],[cena/enota brez DDV v EUR]]+Sklop23[[#This Row],[Davek (EUR)]]</f>
        <v>0</v>
      </c>
      <c r="S147" s="467">
        <f>+Sklop23[[#This Row],[cena/enota brez DDV v EUR]]*Sklop23[[#This Row],[Okvirna količina]]</f>
        <v>0</v>
      </c>
      <c r="T147" s="469">
        <f>+Sklop23[[#This Row],[Končna cena/enoto mere (EUR) z DDV]]*Sklop23[[#This Row],[Okvirna količina]]</f>
        <v>0</v>
      </c>
      <c r="U147" s="470"/>
    </row>
    <row r="148" spans="1:21" s="440" customFormat="1" ht="12">
      <c r="A148" s="84" t="s">
        <v>647</v>
      </c>
      <c r="B148" s="172" t="s">
        <v>1245</v>
      </c>
      <c r="C148" s="195">
        <v>50</v>
      </c>
      <c r="D148" s="168" t="s">
        <v>157</v>
      </c>
      <c r="E148" s="119" t="s">
        <v>180</v>
      </c>
      <c r="F148" s="454">
        <v>100</v>
      </c>
      <c r="G148" s="463" t="s">
        <v>93</v>
      </c>
      <c r="H148" s="51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148" s="300">
        <f>IF(Sklop23[[#This Row],[ZAHTEVANA SHEMA KAKOVOSTI]]&lt;&gt;"",Sklop23[[#This Row],[Preračunana masa/volumen/kos na enoto kg]],"")</f>
        <v>5</v>
      </c>
      <c r="J148" s="464"/>
      <c r="K148" s="465"/>
      <c r="L148" s="465"/>
      <c r="M148" s="466"/>
      <c r="N148" s="467"/>
      <c r="O148" s="467"/>
      <c r="P148" s="468"/>
      <c r="Q148" s="467">
        <f>+Sklop23[[#This Row],[cena/enota brez DDV v EUR]]*Sklop23[[#This Row],[Stopnja DDV (%)]]</f>
        <v>0</v>
      </c>
      <c r="R148" s="467">
        <f>+Sklop23[[#This Row],[cena/enota brez DDV v EUR]]+Sklop23[[#This Row],[Davek (EUR)]]</f>
        <v>0</v>
      </c>
      <c r="S148" s="467">
        <f>+Sklop23[[#This Row],[cena/enota brez DDV v EUR]]*Sklop23[[#This Row],[Okvirna količina]]</f>
        <v>0</v>
      </c>
      <c r="T148" s="469">
        <f>+Sklop23[[#This Row],[Končna cena/enoto mere (EUR) z DDV]]*Sklop23[[#This Row],[Okvirna količina]]</f>
        <v>0</v>
      </c>
      <c r="U148" s="470"/>
    </row>
    <row r="149" spans="1:21" s="440" customFormat="1" ht="12">
      <c r="A149" s="84" t="s">
        <v>648</v>
      </c>
      <c r="B149" s="172" t="s">
        <v>1246</v>
      </c>
      <c r="C149" s="195">
        <v>125</v>
      </c>
      <c r="D149" s="168" t="s">
        <v>157</v>
      </c>
      <c r="E149" s="119"/>
      <c r="F149" s="454">
        <v>200</v>
      </c>
      <c r="G149" s="463" t="s">
        <v>93</v>
      </c>
      <c r="H149" s="51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25</v>
      </c>
      <c r="I149" s="300" t="str">
        <f>IF(Sklop23[[#This Row],[ZAHTEVANA SHEMA KAKOVOSTI]]&lt;&gt;"",Sklop23[[#This Row],[Preračunana masa/volumen/kos na enoto kg]],"")</f>
        <v/>
      </c>
      <c r="J149" s="464"/>
      <c r="K149" s="465"/>
      <c r="L149" s="465"/>
      <c r="M149" s="466"/>
      <c r="N149" s="467"/>
      <c r="O149" s="467"/>
      <c r="P149" s="468"/>
      <c r="Q149" s="467">
        <f>+Sklop23[[#This Row],[cena/enota brez DDV v EUR]]*Sklop23[[#This Row],[Stopnja DDV (%)]]</f>
        <v>0</v>
      </c>
      <c r="R149" s="467">
        <f>+Sklop23[[#This Row],[cena/enota brez DDV v EUR]]+Sklop23[[#This Row],[Davek (EUR)]]</f>
        <v>0</v>
      </c>
      <c r="S149" s="467">
        <f>+Sklop23[[#This Row],[cena/enota brez DDV v EUR]]*Sklop23[[#This Row],[Okvirna količina]]</f>
        <v>0</v>
      </c>
      <c r="T149" s="469">
        <f>+Sklop23[[#This Row],[Končna cena/enoto mere (EUR) z DDV]]*Sklop23[[#This Row],[Okvirna količina]]</f>
        <v>0</v>
      </c>
      <c r="U149" s="470"/>
    </row>
    <row r="150" spans="1:21" s="440" customFormat="1" ht="12">
      <c r="A150" s="84" t="s">
        <v>649</v>
      </c>
      <c r="B150" s="172" t="s">
        <v>1247</v>
      </c>
      <c r="C150" s="195">
        <v>270</v>
      </c>
      <c r="D150" s="168" t="s">
        <v>157</v>
      </c>
      <c r="E150" s="119" t="s">
        <v>180</v>
      </c>
      <c r="F150" s="454">
        <v>10</v>
      </c>
      <c r="G150" s="463" t="s">
        <v>93</v>
      </c>
      <c r="H150" s="51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2.7</v>
      </c>
      <c r="I150" s="300">
        <f>IF(Sklop23[[#This Row],[ZAHTEVANA SHEMA KAKOVOSTI]]&lt;&gt;"",Sklop23[[#This Row],[Preračunana masa/volumen/kos na enoto kg]],"")</f>
        <v>2.7</v>
      </c>
      <c r="J150" s="464"/>
      <c r="K150" s="465"/>
      <c r="L150" s="465"/>
      <c r="M150" s="466"/>
      <c r="N150" s="467"/>
      <c r="O150" s="467"/>
      <c r="P150" s="468"/>
      <c r="Q150" s="467">
        <f>+Sklop23[[#This Row],[cena/enota brez DDV v EUR]]*Sklop23[[#This Row],[Stopnja DDV (%)]]</f>
        <v>0</v>
      </c>
      <c r="R150" s="467">
        <f>+Sklop23[[#This Row],[cena/enota brez DDV v EUR]]+Sklop23[[#This Row],[Davek (EUR)]]</f>
        <v>0</v>
      </c>
      <c r="S150" s="467">
        <f>+Sklop23[[#This Row],[cena/enota brez DDV v EUR]]*Sklop23[[#This Row],[Okvirna količina]]</f>
        <v>0</v>
      </c>
      <c r="T150" s="469">
        <f>+Sklop23[[#This Row],[Končna cena/enoto mere (EUR) z DDV]]*Sklop23[[#This Row],[Okvirna količina]]</f>
        <v>0</v>
      </c>
      <c r="U150" s="470"/>
    </row>
    <row r="151" spans="1:21" s="440" customFormat="1" ht="12">
      <c r="A151" s="84" t="s">
        <v>650</v>
      </c>
      <c r="B151" s="172" t="s">
        <v>1248</v>
      </c>
      <c r="C151" s="195">
        <v>250</v>
      </c>
      <c r="D151" s="168" t="s">
        <v>157</v>
      </c>
      <c r="E151" s="119"/>
      <c r="F151" s="454">
        <v>150</v>
      </c>
      <c r="G151" s="463" t="s">
        <v>93</v>
      </c>
      <c r="H151" s="51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37.5</v>
      </c>
      <c r="I151" s="300" t="str">
        <f>IF(Sklop23[[#This Row],[ZAHTEVANA SHEMA KAKOVOSTI]]&lt;&gt;"",Sklop23[[#This Row],[Preračunana masa/volumen/kos na enoto kg]],"")</f>
        <v/>
      </c>
      <c r="J151" s="464"/>
      <c r="K151" s="465"/>
      <c r="L151" s="465"/>
      <c r="M151" s="466"/>
      <c r="N151" s="467"/>
      <c r="O151" s="467"/>
      <c r="P151" s="468"/>
      <c r="Q151" s="467">
        <f>+Sklop23[[#This Row],[cena/enota brez DDV v EUR]]*Sklop23[[#This Row],[Stopnja DDV (%)]]</f>
        <v>0</v>
      </c>
      <c r="R151" s="467">
        <f>+Sklop23[[#This Row],[cena/enota brez DDV v EUR]]+Sklop23[[#This Row],[Davek (EUR)]]</f>
        <v>0</v>
      </c>
      <c r="S151" s="467">
        <f>+Sklop23[[#This Row],[cena/enota brez DDV v EUR]]*Sklop23[[#This Row],[Okvirna količina]]</f>
        <v>0</v>
      </c>
      <c r="T151" s="469">
        <f>+Sklop23[[#This Row],[Končna cena/enoto mere (EUR) z DDV]]*Sklop23[[#This Row],[Okvirna količina]]</f>
        <v>0</v>
      </c>
      <c r="U151" s="470"/>
    </row>
    <row r="152" spans="1:21" s="440" customFormat="1" ht="12">
      <c r="A152" s="84" t="s">
        <v>654</v>
      </c>
      <c r="B152" s="172" t="s">
        <v>1249</v>
      </c>
      <c r="C152" s="195">
        <v>400</v>
      </c>
      <c r="D152" s="168" t="s">
        <v>157</v>
      </c>
      <c r="E152" s="119"/>
      <c r="F152" s="454">
        <v>50</v>
      </c>
      <c r="G152" s="463" t="s">
        <v>93</v>
      </c>
      <c r="H152" s="51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</v>
      </c>
      <c r="I152" s="300" t="str">
        <f>IF(Sklop23[[#This Row],[ZAHTEVANA SHEMA KAKOVOSTI]]&lt;&gt;"",Sklop23[[#This Row],[Preračunana masa/volumen/kos na enoto kg]],"")</f>
        <v/>
      </c>
      <c r="J152" s="464"/>
      <c r="K152" s="465"/>
      <c r="L152" s="465"/>
      <c r="M152" s="466"/>
      <c r="N152" s="467"/>
      <c r="O152" s="467"/>
      <c r="P152" s="468"/>
      <c r="Q152" s="467">
        <f>+Sklop23[[#This Row],[cena/enota brez DDV v EUR]]*Sklop23[[#This Row],[Stopnja DDV (%)]]</f>
        <v>0</v>
      </c>
      <c r="R152" s="467">
        <f>+Sklop23[[#This Row],[cena/enota brez DDV v EUR]]+Sklop23[[#This Row],[Davek (EUR)]]</f>
        <v>0</v>
      </c>
      <c r="S152" s="467">
        <f>+Sklop23[[#This Row],[cena/enota brez DDV v EUR]]*Sklop23[[#This Row],[Okvirna količina]]</f>
        <v>0</v>
      </c>
      <c r="T152" s="469">
        <f>+Sklop23[[#This Row],[Končna cena/enoto mere (EUR) z DDV]]*Sklop23[[#This Row],[Okvirna količina]]</f>
        <v>0</v>
      </c>
      <c r="U152" s="470"/>
    </row>
    <row r="153" spans="1:21" s="440" customFormat="1" ht="12">
      <c r="A153" s="84" t="s">
        <v>655</v>
      </c>
      <c r="B153" s="287" t="s">
        <v>1364</v>
      </c>
      <c r="C153" s="295">
        <v>120</v>
      </c>
      <c r="D153" s="288" t="s">
        <v>157</v>
      </c>
      <c r="E153" s="119" t="s">
        <v>180</v>
      </c>
      <c r="F153" s="431">
        <v>20</v>
      </c>
      <c r="G153" s="432" t="s">
        <v>93</v>
      </c>
      <c r="H153" s="523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2.4</v>
      </c>
      <c r="I153" s="300">
        <f>IF(Sklop23[[#This Row],[ZAHTEVANA SHEMA KAKOVOSTI]]&lt;&gt;"",Sklop23[[#This Row],[Preračunana masa/volumen/kos na enoto kg]],"")</f>
        <v>2.4</v>
      </c>
      <c r="J153" s="433"/>
      <c r="K153" s="434"/>
      <c r="L153" s="434"/>
      <c r="M153" s="435"/>
      <c r="N153" s="436"/>
      <c r="O153" s="436"/>
      <c r="P153" s="437"/>
      <c r="Q153" s="436">
        <f>+Sklop23[[#This Row],[cena/enota brez DDV v EUR]]*Sklop23[[#This Row],[Stopnja DDV (%)]]</f>
        <v>0</v>
      </c>
      <c r="R153" s="436">
        <f>+Sklop23[[#This Row],[cena/enota brez DDV v EUR]]+Sklop23[[#This Row],[Davek (EUR)]]</f>
        <v>0</v>
      </c>
      <c r="S153" s="436">
        <f>+Sklop23[[#This Row],[cena/enota brez DDV v EUR]]*Sklop23[[#This Row],[Okvirna količina]]</f>
        <v>0</v>
      </c>
      <c r="T153" s="438">
        <f>+Sklop23[[#This Row],[Končna cena/enoto mere (EUR) z DDV]]*Sklop23[[#This Row],[Okvirna količina]]</f>
        <v>0</v>
      </c>
      <c r="U153" s="439"/>
    </row>
    <row r="154" spans="1:21" s="440" customFormat="1" ht="12">
      <c r="A154" s="84" t="s">
        <v>656</v>
      </c>
      <c r="B154" s="287" t="s">
        <v>1372</v>
      </c>
      <c r="C154" s="295">
        <v>200</v>
      </c>
      <c r="D154" s="288" t="s">
        <v>157</v>
      </c>
      <c r="E154" s="119"/>
      <c r="F154" s="431">
        <v>10</v>
      </c>
      <c r="G154" s="432" t="s">
        <v>93</v>
      </c>
      <c r="H154" s="523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</v>
      </c>
      <c r="I154" s="300" t="str">
        <f>IF(Sklop23[[#This Row],[ZAHTEVANA SHEMA KAKOVOSTI]]&lt;&gt;"",Sklop23[[#This Row],[Preračunana masa/volumen/kos na enoto kg]],"")</f>
        <v/>
      </c>
      <c r="J154" s="433"/>
      <c r="K154" s="434"/>
      <c r="L154" s="434"/>
      <c r="M154" s="435"/>
      <c r="N154" s="436"/>
      <c r="O154" s="436"/>
      <c r="P154" s="437"/>
      <c r="Q154" s="436">
        <f>+Sklop23[[#This Row],[cena/enota brez DDV v EUR]]*Sklop23[[#This Row],[Stopnja DDV (%)]]</f>
        <v>0</v>
      </c>
      <c r="R154" s="436">
        <f>+Sklop23[[#This Row],[cena/enota brez DDV v EUR]]+Sklop23[[#This Row],[Davek (EUR)]]</f>
        <v>0</v>
      </c>
      <c r="S154" s="436">
        <f>+Sklop23[[#This Row],[cena/enota brez DDV v EUR]]*Sklop23[[#This Row],[Okvirna količina]]</f>
        <v>0</v>
      </c>
      <c r="T154" s="438">
        <f>+Sklop23[[#This Row],[Končna cena/enoto mere (EUR) z DDV]]*Sklop23[[#This Row],[Okvirna količina]]</f>
        <v>0</v>
      </c>
      <c r="U154" s="439"/>
    </row>
    <row r="155" spans="1:21" s="440" customFormat="1" ht="12">
      <c r="A155" s="84" t="s">
        <v>657</v>
      </c>
      <c r="B155" s="287" t="s">
        <v>1373</v>
      </c>
      <c r="C155" s="295">
        <v>200</v>
      </c>
      <c r="D155" s="288" t="s">
        <v>157</v>
      </c>
      <c r="E155" s="119"/>
      <c r="F155" s="431">
        <v>5</v>
      </c>
      <c r="G155" s="432" t="s">
        <v>93</v>
      </c>
      <c r="H155" s="523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</v>
      </c>
      <c r="I155" s="300" t="str">
        <f>IF(Sklop23[[#This Row],[ZAHTEVANA SHEMA KAKOVOSTI]]&lt;&gt;"",Sklop23[[#This Row],[Preračunana masa/volumen/kos na enoto kg]],"")</f>
        <v/>
      </c>
      <c r="J155" s="433"/>
      <c r="K155" s="434"/>
      <c r="L155" s="434"/>
      <c r="M155" s="435"/>
      <c r="N155" s="436"/>
      <c r="O155" s="436"/>
      <c r="P155" s="437"/>
      <c r="Q155" s="436">
        <f>+Sklop23[[#This Row],[cena/enota brez DDV v EUR]]*Sklop23[[#This Row],[Stopnja DDV (%)]]</f>
        <v>0</v>
      </c>
      <c r="R155" s="436">
        <f>+Sklop23[[#This Row],[cena/enota brez DDV v EUR]]+Sklop23[[#This Row],[Davek (EUR)]]</f>
        <v>0</v>
      </c>
      <c r="S155" s="436">
        <f>+Sklop23[[#This Row],[cena/enota brez DDV v EUR]]*Sklop23[[#This Row],[Okvirna količina]]</f>
        <v>0</v>
      </c>
      <c r="T155" s="438">
        <f>+Sklop23[[#This Row],[Končna cena/enoto mere (EUR) z DDV]]*Sklop23[[#This Row],[Okvirna količina]]</f>
        <v>0</v>
      </c>
      <c r="U155" s="439"/>
    </row>
    <row r="156" spans="1:21" s="440" customFormat="1" ht="12">
      <c r="A156" s="84" t="s">
        <v>1100</v>
      </c>
      <c r="B156" s="172" t="s">
        <v>1405</v>
      </c>
      <c r="C156" s="195">
        <v>100</v>
      </c>
      <c r="D156" s="168" t="s">
        <v>157</v>
      </c>
      <c r="E156" s="119"/>
      <c r="F156" s="454">
        <v>20</v>
      </c>
      <c r="G156" s="463" t="s">
        <v>93</v>
      </c>
      <c r="H156" s="51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</v>
      </c>
      <c r="I156" s="300" t="str">
        <f>IF(Sklop23[[#This Row],[ZAHTEVANA SHEMA KAKOVOSTI]]&lt;&gt;"",Sklop23[[#This Row],[Preračunana masa/volumen/kos na enoto kg]],"")</f>
        <v/>
      </c>
      <c r="J156" s="464"/>
      <c r="K156" s="465"/>
      <c r="L156" s="465"/>
      <c r="M156" s="466"/>
      <c r="N156" s="467"/>
      <c r="O156" s="467"/>
      <c r="P156" s="468"/>
      <c r="Q156" s="467">
        <f>+Sklop23[[#This Row],[cena/enota brez DDV v EUR]]*Sklop23[[#This Row],[Stopnja DDV (%)]]</f>
        <v>0</v>
      </c>
      <c r="R156" s="467">
        <f>+Sklop23[[#This Row],[cena/enota brez DDV v EUR]]+Sklop23[[#This Row],[Davek (EUR)]]</f>
        <v>0</v>
      </c>
      <c r="S156" s="467">
        <f>+Sklop23[[#This Row],[cena/enota brez DDV v EUR]]*Sklop23[[#This Row],[Okvirna količina]]</f>
        <v>0</v>
      </c>
      <c r="T156" s="469">
        <f>+Sklop23[[#This Row],[Končna cena/enoto mere (EUR) z DDV]]*Sklop23[[#This Row],[Okvirna količina]]</f>
        <v>0</v>
      </c>
      <c r="U156" s="470"/>
    </row>
    <row r="157" spans="1:21" s="440" customFormat="1" ht="24">
      <c r="A157" s="84" t="s">
        <v>1101</v>
      </c>
      <c r="B157" s="287" t="s">
        <v>1382</v>
      </c>
      <c r="C157" s="295">
        <v>150</v>
      </c>
      <c r="D157" s="288" t="s">
        <v>157</v>
      </c>
      <c r="E157" s="119"/>
      <c r="F157" s="431">
        <v>30</v>
      </c>
      <c r="G157" s="432" t="s">
        <v>93</v>
      </c>
      <c r="H157" s="523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4.5</v>
      </c>
      <c r="I157" s="300" t="str">
        <f>IF(Sklop23[[#This Row],[ZAHTEVANA SHEMA KAKOVOSTI]]&lt;&gt;"",Sklop23[[#This Row],[Preračunana masa/volumen/kos na enoto kg]],"")</f>
        <v/>
      </c>
      <c r="J157" s="433"/>
      <c r="K157" s="434"/>
      <c r="L157" s="434"/>
      <c r="M157" s="435"/>
      <c r="N157" s="436"/>
      <c r="O157" s="436"/>
      <c r="P157" s="437"/>
      <c r="Q157" s="436">
        <f>+Sklop23[[#This Row],[cena/enota brez DDV v EUR]]*Sklop23[[#This Row],[Stopnja DDV (%)]]</f>
        <v>0</v>
      </c>
      <c r="R157" s="436">
        <f>+Sklop23[[#This Row],[cena/enota brez DDV v EUR]]+Sklop23[[#This Row],[Davek (EUR)]]</f>
        <v>0</v>
      </c>
      <c r="S157" s="436">
        <f>+Sklop23[[#This Row],[cena/enota brez DDV v EUR]]*Sklop23[[#This Row],[Okvirna količina]]</f>
        <v>0</v>
      </c>
      <c r="T157" s="438">
        <f>+Sklop23[[#This Row],[Končna cena/enoto mere (EUR) z DDV]]*Sklop23[[#This Row],[Okvirna količina]]</f>
        <v>0</v>
      </c>
      <c r="U157" s="439"/>
    </row>
    <row r="158" spans="1:21" s="440" customFormat="1" ht="12">
      <c r="A158" s="84" t="s">
        <v>1102</v>
      </c>
      <c r="B158" s="287" t="s">
        <v>1377</v>
      </c>
      <c r="C158" s="295">
        <v>125</v>
      </c>
      <c r="D158" s="288" t="s">
        <v>157</v>
      </c>
      <c r="E158" s="119"/>
      <c r="F158" s="431">
        <v>50</v>
      </c>
      <c r="G158" s="432" t="s">
        <v>93</v>
      </c>
      <c r="H158" s="523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6.25</v>
      </c>
      <c r="I158" s="300" t="str">
        <f>IF(Sklop23[[#This Row],[ZAHTEVANA SHEMA KAKOVOSTI]]&lt;&gt;"",Sklop23[[#This Row],[Preračunana masa/volumen/kos na enoto kg]],"")</f>
        <v/>
      </c>
      <c r="J158" s="433"/>
      <c r="K158" s="434"/>
      <c r="L158" s="434"/>
      <c r="M158" s="435"/>
      <c r="N158" s="436"/>
      <c r="O158" s="436"/>
      <c r="P158" s="437"/>
      <c r="Q158" s="436">
        <f>+Sklop23[[#This Row],[cena/enota brez DDV v EUR]]*Sklop23[[#This Row],[Stopnja DDV (%)]]</f>
        <v>0</v>
      </c>
      <c r="R158" s="436">
        <f>+Sklop23[[#This Row],[cena/enota brez DDV v EUR]]+Sklop23[[#This Row],[Davek (EUR)]]</f>
        <v>0</v>
      </c>
      <c r="S158" s="436">
        <f>+Sklop23[[#This Row],[cena/enota brez DDV v EUR]]*Sklop23[[#This Row],[Okvirna količina]]</f>
        <v>0</v>
      </c>
      <c r="T158" s="438">
        <f>+Sklop23[[#This Row],[Končna cena/enoto mere (EUR) z DDV]]*Sklop23[[#This Row],[Okvirna količina]]</f>
        <v>0</v>
      </c>
      <c r="U158" s="439"/>
    </row>
    <row r="159" spans="1:21" s="440" customFormat="1" ht="12">
      <c r="A159" s="84" t="s">
        <v>1103</v>
      </c>
      <c r="B159" s="287" t="s">
        <v>1379</v>
      </c>
      <c r="C159" s="295">
        <v>150</v>
      </c>
      <c r="D159" s="288" t="s">
        <v>157</v>
      </c>
      <c r="E159" s="119"/>
      <c r="F159" s="431">
        <v>5</v>
      </c>
      <c r="G159" s="432" t="s">
        <v>93</v>
      </c>
      <c r="H159" s="523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0.75</v>
      </c>
      <c r="I159" s="300" t="str">
        <f>IF(Sklop23[[#This Row],[ZAHTEVANA SHEMA KAKOVOSTI]]&lt;&gt;"",Sklop23[[#This Row],[Preračunana masa/volumen/kos na enoto kg]],"")</f>
        <v/>
      </c>
      <c r="J159" s="433"/>
      <c r="K159" s="434"/>
      <c r="L159" s="434"/>
      <c r="M159" s="435"/>
      <c r="N159" s="436"/>
      <c r="O159" s="436"/>
      <c r="P159" s="437"/>
      <c r="Q159" s="436">
        <f>+Sklop23[[#This Row],[cena/enota brez DDV v EUR]]*Sklop23[[#This Row],[Stopnja DDV (%)]]</f>
        <v>0</v>
      </c>
      <c r="R159" s="436">
        <f>+Sklop23[[#This Row],[cena/enota brez DDV v EUR]]+Sklop23[[#This Row],[Davek (EUR)]]</f>
        <v>0</v>
      </c>
      <c r="S159" s="436">
        <f>+Sklop23[[#This Row],[cena/enota brez DDV v EUR]]*Sklop23[[#This Row],[Okvirna količina]]</f>
        <v>0</v>
      </c>
      <c r="T159" s="438">
        <f>+Sklop23[[#This Row],[Končna cena/enoto mere (EUR) z DDV]]*Sklop23[[#This Row],[Okvirna količina]]</f>
        <v>0</v>
      </c>
      <c r="U159" s="439"/>
    </row>
    <row r="160" spans="1:21" s="440" customFormat="1" ht="12">
      <c r="A160" s="84" t="s">
        <v>1104</v>
      </c>
      <c r="B160" s="287" t="s">
        <v>1380</v>
      </c>
      <c r="C160" s="295">
        <v>250</v>
      </c>
      <c r="D160" s="288" t="s">
        <v>157</v>
      </c>
      <c r="E160" s="119" t="s">
        <v>180</v>
      </c>
      <c r="F160" s="431">
        <v>20</v>
      </c>
      <c r="G160" s="432" t="s">
        <v>93</v>
      </c>
      <c r="H160" s="523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160" s="300">
        <f>IF(Sklop23[[#This Row],[ZAHTEVANA SHEMA KAKOVOSTI]]&lt;&gt;"",Sklop23[[#This Row],[Preračunana masa/volumen/kos na enoto kg]],"")</f>
        <v>5</v>
      </c>
      <c r="J160" s="433"/>
      <c r="K160" s="434"/>
      <c r="L160" s="434"/>
      <c r="M160" s="435"/>
      <c r="N160" s="436"/>
      <c r="O160" s="436"/>
      <c r="P160" s="437"/>
      <c r="Q160" s="436">
        <f>+Sklop23[[#This Row],[cena/enota brez DDV v EUR]]*Sklop23[[#This Row],[Stopnja DDV (%)]]</f>
        <v>0</v>
      </c>
      <c r="R160" s="436">
        <f>+Sklop23[[#This Row],[cena/enota brez DDV v EUR]]+Sklop23[[#This Row],[Davek (EUR)]]</f>
        <v>0</v>
      </c>
      <c r="S160" s="436">
        <f>+Sklop23[[#This Row],[cena/enota brez DDV v EUR]]*Sklop23[[#This Row],[Okvirna količina]]</f>
        <v>0</v>
      </c>
      <c r="T160" s="438">
        <f>+Sklop23[[#This Row],[Končna cena/enoto mere (EUR) z DDV]]*Sklop23[[#This Row],[Okvirna količina]]</f>
        <v>0</v>
      </c>
      <c r="U160" s="439"/>
    </row>
    <row r="161" spans="1:22" s="440" customFormat="1" ht="12">
      <c r="A161" s="84" t="s">
        <v>1105</v>
      </c>
      <c r="B161" s="287" t="s">
        <v>1371</v>
      </c>
      <c r="C161" s="295">
        <v>125</v>
      </c>
      <c r="D161" s="288" t="s">
        <v>157</v>
      </c>
      <c r="E161" s="119"/>
      <c r="F161" s="431">
        <v>40</v>
      </c>
      <c r="G161" s="432" t="s">
        <v>93</v>
      </c>
      <c r="H161" s="523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161" s="300" t="str">
        <f>IF(Sklop23[[#This Row],[ZAHTEVANA SHEMA KAKOVOSTI]]&lt;&gt;"",Sklop23[[#This Row],[Preračunana masa/volumen/kos na enoto kg]],"")</f>
        <v/>
      </c>
      <c r="J161" s="433"/>
      <c r="K161" s="434"/>
      <c r="L161" s="434"/>
      <c r="M161" s="435"/>
      <c r="N161" s="436"/>
      <c r="O161" s="436"/>
      <c r="P161" s="437"/>
      <c r="Q161" s="436">
        <f>+Sklop23[[#This Row],[cena/enota brez DDV v EUR]]*Sklop23[[#This Row],[Stopnja DDV (%)]]</f>
        <v>0</v>
      </c>
      <c r="R161" s="436">
        <f>+Sklop23[[#This Row],[cena/enota brez DDV v EUR]]+Sklop23[[#This Row],[Davek (EUR)]]</f>
        <v>0</v>
      </c>
      <c r="S161" s="436">
        <f>+Sklop23[[#This Row],[cena/enota brez DDV v EUR]]*Sklop23[[#This Row],[Okvirna količina]]</f>
        <v>0</v>
      </c>
      <c r="T161" s="438">
        <f>+Sklop23[[#This Row],[Končna cena/enoto mere (EUR) z DDV]]*Sklop23[[#This Row],[Okvirna količina]]</f>
        <v>0</v>
      </c>
      <c r="U161" s="439"/>
    </row>
    <row r="162" spans="1:22" s="440" customFormat="1" ht="24">
      <c r="A162" s="84" t="s">
        <v>1231</v>
      </c>
      <c r="B162" s="172" t="s">
        <v>1250</v>
      </c>
      <c r="C162" s="195">
        <v>350</v>
      </c>
      <c r="D162" s="168" t="s">
        <v>157</v>
      </c>
      <c r="E162" s="119"/>
      <c r="F162" s="454">
        <v>70</v>
      </c>
      <c r="G162" s="463" t="s">
        <v>93</v>
      </c>
      <c r="H162" s="51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24.5</v>
      </c>
      <c r="I162" s="300" t="str">
        <f>IF(Sklop23[[#This Row],[ZAHTEVANA SHEMA KAKOVOSTI]]&lt;&gt;"",Sklop23[[#This Row],[Preračunana masa/volumen/kos na enoto kg]],"")</f>
        <v/>
      </c>
      <c r="J162" s="464"/>
      <c r="K162" s="465"/>
      <c r="L162" s="465"/>
      <c r="M162" s="466"/>
      <c r="N162" s="467"/>
      <c r="O162" s="467"/>
      <c r="P162" s="468"/>
      <c r="Q162" s="467">
        <f>+Sklop23[[#This Row],[cena/enota brez DDV v EUR]]*Sklop23[[#This Row],[Stopnja DDV (%)]]</f>
        <v>0</v>
      </c>
      <c r="R162" s="467">
        <f>+Sklop23[[#This Row],[cena/enota brez DDV v EUR]]+Sklop23[[#This Row],[Davek (EUR)]]</f>
        <v>0</v>
      </c>
      <c r="S162" s="467">
        <f>+Sklop23[[#This Row],[cena/enota brez DDV v EUR]]*Sklop23[[#This Row],[Okvirna količina]]</f>
        <v>0</v>
      </c>
      <c r="T162" s="469">
        <f>+Sklop23[[#This Row],[Končna cena/enoto mere (EUR) z DDV]]*Sklop23[[#This Row],[Okvirna količina]]</f>
        <v>0</v>
      </c>
      <c r="U162" s="470"/>
    </row>
    <row r="163" spans="1:22">
      <c r="A163" s="419" t="s">
        <v>179</v>
      </c>
      <c r="B163" s="420"/>
      <c r="C163" s="421"/>
      <c r="D163" s="421"/>
      <c r="E163" s="422"/>
      <c r="F163" s="423"/>
      <c r="G163" s="424"/>
      <c r="H163" s="425">
        <f>SUBTOTAL(109,Sklop23[Preračunana masa/volumen/kos na enoto kg])</f>
        <v>3831.8269999999998</v>
      </c>
      <c r="I163" s="425">
        <f>SUBTOTAL(109,Sklop23[Živila iz shem kakovosti (kg)])</f>
        <v>906.90599999999995</v>
      </c>
      <c r="J163" s="423"/>
      <c r="K163" s="426"/>
      <c r="L163" s="426"/>
      <c r="M163" s="427"/>
      <c r="N163" s="428"/>
      <c r="O163" s="428"/>
      <c r="P163" s="428"/>
      <c r="Q163" s="429"/>
      <c r="R163" s="423"/>
      <c r="S163" s="429">
        <f>SUBTOTAL(109,Sklop23[Vrednost za okvirno količino (EUR) brez DDV])</f>
        <v>0</v>
      </c>
      <c r="T163" s="429">
        <f>SUBTOTAL(109,Sklop23[Vrednost za okvirno količino (EUR) z DDV])</f>
        <v>0</v>
      </c>
      <c r="U163" s="430">
        <f>SUBTOTAL(103,Sklop23[Shema kakovosti
(nacionalne, evropske)
])</f>
        <v>0</v>
      </c>
    </row>
    <row r="164" spans="1:22" ht="15">
      <c r="A164" s="7"/>
      <c r="B164" s="5"/>
      <c r="C164" s="29"/>
      <c r="D164" s="29"/>
      <c r="E164" s="28"/>
      <c r="F164" s="8"/>
      <c r="H164" s="270"/>
      <c r="I164" s="270"/>
      <c r="J164" s="9"/>
      <c r="K164" s="9"/>
      <c r="L164" s="23"/>
      <c r="M164" s="23"/>
      <c r="N164" s="9"/>
      <c r="O164" s="9"/>
      <c r="P164" s="9"/>
      <c r="Q164" s="9"/>
      <c r="R164" s="9"/>
      <c r="S164" s="3"/>
      <c r="T164" s="3"/>
      <c r="U164" s="8"/>
    </row>
    <row r="165" spans="1:22">
      <c r="A165" s="47" t="s">
        <v>176</v>
      </c>
      <c r="B165" s="19"/>
      <c r="C165" s="31"/>
      <c r="D165" s="31"/>
      <c r="E165" s="113"/>
      <c r="Q165" s="47"/>
      <c r="R165" s="47"/>
      <c r="S165" s="47"/>
      <c r="T165" s="47"/>
    </row>
    <row r="166" spans="1:22">
      <c r="A166" s="14" t="s">
        <v>1216</v>
      </c>
      <c r="B166" s="19"/>
      <c r="C166" s="31"/>
      <c r="D166" s="31"/>
      <c r="E166" s="113"/>
    </row>
    <row r="167" spans="1:22">
      <c r="A167" s="107" t="s">
        <v>311</v>
      </c>
      <c r="F167" s="68"/>
      <c r="G167" s="68"/>
      <c r="H167" s="520"/>
      <c r="I167" s="520"/>
      <c r="J167" s="32"/>
      <c r="K167" s="32"/>
      <c r="L167" s="54"/>
      <c r="M167" s="54"/>
      <c r="N167" s="32"/>
      <c r="O167" s="32"/>
      <c r="P167" s="32"/>
      <c r="Q167" s="32"/>
      <c r="R167" s="32"/>
    </row>
    <row r="168" spans="1:22">
      <c r="A168" s="125" t="s">
        <v>233</v>
      </c>
      <c r="B168" s="124"/>
      <c r="C168" s="124"/>
      <c r="D168" s="124"/>
      <c r="E168" s="124"/>
      <c r="F168" s="124"/>
      <c r="G168" s="124"/>
      <c r="H168" s="521"/>
      <c r="I168" s="521"/>
      <c r="J168" s="124"/>
      <c r="K168" s="124"/>
      <c r="L168" s="124"/>
      <c r="M168" s="124"/>
      <c r="N168" s="124"/>
      <c r="O168" s="124"/>
      <c r="P168" s="124"/>
      <c r="Q168" s="124"/>
      <c r="R168" s="124"/>
      <c r="S168" s="124"/>
      <c r="T168" s="124"/>
      <c r="U168" s="124"/>
      <c r="V168" s="123"/>
    </row>
    <row r="169" spans="1:22">
      <c r="A169" s="47" t="s">
        <v>893</v>
      </c>
      <c r="N169" s="32"/>
      <c r="O169" s="32"/>
      <c r="P169" s="32"/>
      <c r="Q169" s="32"/>
      <c r="R169" s="32"/>
    </row>
    <row r="170" spans="1:22">
      <c r="A170" s="47" t="s">
        <v>894</v>
      </c>
      <c r="N170" s="32"/>
      <c r="O170" s="32"/>
      <c r="P170" s="32"/>
      <c r="Q170" s="32"/>
      <c r="R170" s="32"/>
    </row>
    <row r="171" spans="1:22">
      <c r="A171" s="124" t="s">
        <v>1449</v>
      </c>
      <c r="B171" s="22"/>
      <c r="C171" s="22"/>
      <c r="D171" s="22"/>
      <c r="E171" s="22"/>
      <c r="F171" s="22"/>
      <c r="G171" s="22"/>
      <c r="H171" s="524"/>
      <c r="I171" s="524"/>
      <c r="J171" s="22"/>
      <c r="K171" s="22"/>
      <c r="L171" s="22"/>
      <c r="N171" s="32"/>
      <c r="O171" s="32"/>
      <c r="P171" s="32"/>
      <c r="Q171" s="32"/>
      <c r="R171" s="32"/>
    </row>
    <row r="172" spans="1:22">
      <c r="A172" s="552" t="s">
        <v>265</v>
      </c>
      <c r="B172" s="552"/>
      <c r="C172" s="552"/>
      <c r="D172" s="552"/>
      <c r="E172" s="552"/>
      <c r="F172" s="552"/>
      <c r="G172" s="552"/>
      <c r="H172" s="552"/>
      <c r="I172" s="552"/>
      <c r="J172" s="552"/>
      <c r="K172" s="552"/>
      <c r="L172" s="552"/>
      <c r="M172" s="124"/>
      <c r="N172" s="124"/>
      <c r="O172" s="124"/>
      <c r="P172" s="124"/>
      <c r="Q172" s="124"/>
      <c r="R172" s="124"/>
      <c r="S172" s="124"/>
      <c r="T172" s="124"/>
      <c r="U172" s="124"/>
      <c r="V172" s="123"/>
    </row>
    <row r="173" spans="1:22">
      <c r="A173" s="22"/>
      <c r="B173" s="22"/>
      <c r="C173" s="22"/>
      <c r="D173" s="22"/>
      <c r="E173" s="22"/>
      <c r="F173" s="22"/>
      <c r="G173" s="22"/>
      <c r="H173" s="524"/>
      <c r="I173" s="524"/>
      <c r="J173" s="22"/>
      <c r="K173" s="22"/>
      <c r="L173" s="22"/>
      <c r="M173" s="124"/>
      <c r="N173" s="124"/>
      <c r="O173" s="124"/>
      <c r="P173" s="124"/>
      <c r="Q173" s="124"/>
      <c r="R173" s="124"/>
      <c r="S173" s="124"/>
      <c r="T173" s="124"/>
      <c r="U173" s="124"/>
      <c r="V173" s="123"/>
    </row>
    <row r="174" spans="1:22">
      <c r="A174" s="107" t="s">
        <v>65</v>
      </c>
      <c r="F174" s="68"/>
      <c r="G174" s="68" t="s">
        <v>66</v>
      </c>
      <c r="H174" s="520"/>
      <c r="I174" s="520"/>
      <c r="J174" s="32"/>
      <c r="K174" s="32"/>
      <c r="L174" s="54"/>
      <c r="M174" s="54"/>
      <c r="N174" s="32"/>
      <c r="O174" s="32"/>
      <c r="P174" s="32"/>
      <c r="Q174" s="32" t="s">
        <v>67</v>
      </c>
      <c r="R174" s="32"/>
    </row>
    <row r="175" spans="1:22" ht="15">
      <c r="A175" s="7"/>
      <c r="B175" s="5"/>
      <c r="C175" s="29"/>
      <c r="D175" s="29"/>
      <c r="E175" s="28"/>
      <c r="F175" s="8"/>
      <c r="H175" s="270"/>
      <c r="I175" s="270"/>
      <c r="J175" s="9"/>
      <c r="K175" s="9"/>
      <c r="L175" s="23"/>
      <c r="M175" s="23"/>
      <c r="N175" s="9"/>
      <c r="O175" s="9"/>
      <c r="P175" s="9"/>
      <c r="Q175" s="9"/>
      <c r="R175" s="9"/>
      <c r="S175" s="3"/>
      <c r="T175" s="3"/>
      <c r="U175" s="8"/>
    </row>
    <row r="176" spans="1:22">
      <c r="B176" s="19"/>
      <c r="C176" s="31"/>
      <c r="D176" s="31"/>
      <c r="E176" s="113"/>
    </row>
    <row r="177" spans="1:22">
      <c r="B177" s="19"/>
      <c r="C177" s="31"/>
      <c r="D177" s="31"/>
      <c r="E177" s="113"/>
    </row>
    <row r="178" spans="1:22">
      <c r="B178" s="19"/>
      <c r="C178" s="31"/>
      <c r="D178" s="31"/>
      <c r="E178" s="113"/>
    </row>
    <row r="179" spans="1:22">
      <c r="B179" s="19"/>
      <c r="C179" s="31"/>
      <c r="D179" s="31"/>
      <c r="E179" s="113"/>
    </row>
    <row r="180" spans="1:22">
      <c r="B180" s="19"/>
      <c r="C180" s="31"/>
      <c r="D180" s="31"/>
      <c r="E180" s="113"/>
    </row>
    <row r="181" spans="1:22">
      <c r="B181" s="19"/>
      <c r="C181" s="31"/>
      <c r="D181" s="31"/>
      <c r="E181" s="113"/>
    </row>
    <row r="182" spans="1:22">
      <c r="B182" s="19"/>
      <c r="C182" s="31"/>
      <c r="D182" s="31"/>
      <c r="E182" s="113"/>
    </row>
    <row r="183" spans="1:22">
      <c r="B183" s="19"/>
      <c r="C183" s="31"/>
      <c r="D183" s="31"/>
      <c r="E183" s="113"/>
    </row>
    <row r="184" spans="1:22">
      <c r="B184" s="19"/>
      <c r="C184" s="31"/>
      <c r="D184" s="31"/>
      <c r="E184" s="113"/>
    </row>
    <row r="185" spans="1:22">
      <c r="B185" s="19"/>
      <c r="C185" s="31"/>
      <c r="D185" s="31"/>
      <c r="E185" s="113"/>
    </row>
    <row r="186" spans="1:22">
      <c r="B186" s="19"/>
      <c r="C186" s="31"/>
      <c r="D186" s="31"/>
      <c r="E186" s="113"/>
    </row>
    <row r="187" spans="1:22">
      <c r="B187" s="19"/>
      <c r="C187" s="31"/>
      <c r="D187" s="31"/>
      <c r="E187" s="113"/>
    </row>
    <row r="188" spans="1:22">
      <c r="B188" s="19"/>
      <c r="C188" s="31"/>
      <c r="D188" s="31"/>
      <c r="E188" s="113"/>
    </row>
    <row r="189" spans="1:22">
      <c r="B189" s="19"/>
      <c r="C189" s="31"/>
      <c r="D189" s="31"/>
      <c r="E189" s="113"/>
    </row>
    <row r="190" spans="1:22" s="21" customFormat="1">
      <c r="A190" s="14"/>
      <c r="B190" s="19"/>
      <c r="C190" s="31"/>
      <c r="D190" s="31"/>
      <c r="E190" s="113"/>
      <c r="F190" s="114"/>
      <c r="G190" s="114"/>
      <c r="H190" s="518"/>
      <c r="I190" s="518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H191" s="518"/>
      <c r="I191" s="518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H192" s="518"/>
      <c r="I192" s="518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H193" s="518"/>
      <c r="I193" s="518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H194" s="518"/>
      <c r="I194" s="518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H195" s="518"/>
      <c r="I195" s="518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H196" s="518"/>
      <c r="I196" s="518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H197" s="518"/>
      <c r="I197" s="518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H198" s="518"/>
      <c r="I198" s="518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H199" s="518"/>
      <c r="I199" s="518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H200" s="518"/>
      <c r="I200" s="518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H201" s="518"/>
      <c r="I201" s="518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H202" s="518"/>
      <c r="I202" s="518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H203" s="518"/>
      <c r="I203" s="518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H204" s="518"/>
      <c r="I204" s="518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H205" s="518"/>
      <c r="I205" s="518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H206" s="518"/>
      <c r="I206" s="518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H207" s="518"/>
      <c r="I207" s="518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H208" s="518"/>
      <c r="I208" s="518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H209" s="518"/>
      <c r="I209" s="518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H210" s="518"/>
      <c r="I210" s="518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H211" s="518"/>
      <c r="I211" s="518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H212" s="518"/>
      <c r="I212" s="518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H213" s="518"/>
      <c r="I213" s="518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H214" s="518"/>
      <c r="I214" s="518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H215" s="518"/>
      <c r="I215" s="518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H216" s="518"/>
      <c r="I216" s="518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H217" s="518"/>
      <c r="I217" s="518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H218" s="518"/>
      <c r="I218" s="518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H219" s="518"/>
      <c r="I219" s="518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H220" s="518"/>
      <c r="I220" s="518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H221" s="518"/>
      <c r="I221" s="518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H222" s="518"/>
      <c r="I222" s="518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H223" s="518"/>
      <c r="I223" s="518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H224" s="518"/>
      <c r="I224" s="518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H225" s="518"/>
      <c r="I225" s="518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H226" s="518"/>
      <c r="I226" s="518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H227" s="518"/>
      <c r="I227" s="518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H228" s="518"/>
      <c r="I228" s="518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H229" s="518"/>
      <c r="I229" s="518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H230" s="518"/>
      <c r="I230" s="518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H231" s="518"/>
      <c r="I231" s="518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H232" s="518"/>
      <c r="I232" s="518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H233" s="518"/>
      <c r="I233" s="518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H234" s="518"/>
      <c r="I234" s="518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H235" s="518"/>
      <c r="I235" s="518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H236" s="518"/>
      <c r="I236" s="518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H237" s="518"/>
      <c r="I237" s="518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H238" s="518"/>
      <c r="I238" s="518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H239" s="518"/>
      <c r="I239" s="518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H240" s="518"/>
      <c r="I240" s="518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H241" s="518"/>
      <c r="I241" s="518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H242" s="518"/>
      <c r="I242" s="518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H243" s="518"/>
      <c r="I243" s="518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H244" s="518"/>
      <c r="I244" s="518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H245" s="518"/>
      <c r="I245" s="518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H246" s="518"/>
      <c r="I246" s="518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H247" s="518"/>
      <c r="I247" s="518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H248" s="518"/>
      <c r="I248" s="518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H249" s="518"/>
      <c r="I249" s="518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H250" s="518"/>
      <c r="I250" s="518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H251" s="518"/>
      <c r="I251" s="518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H252" s="518"/>
      <c r="I252" s="518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H253" s="518"/>
      <c r="I253" s="518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H254" s="518"/>
      <c r="I254" s="518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H255" s="518"/>
      <c r="I255" s="518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H256" s="518"/>
      <c r="I256" s="518"/>
      <c r="L256" s="14"/>
      <c r="M256" s="14"/>
      <c r="N256" s="14"/>
      <c r="O256" s="14"/>
      <c r="P256" s="14"/>
      <c r="Q256" s="14"/>
      <c r="R256" s="14"/>
      <c r="S256" s="14"/>
      <c r="T256" s="14"/>
      <c r="U256" s="68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H257" s="518"/>
      <c r="I257" s="518"/>
      <c r="L257" s="14"/>
      <c r="M257" s="14"/>
      <c r="N257" s="14"/>
      <c r="O257" s="14"/>
      <c r="P257" s="14"/>
      <c r="Q257" s="14"/>
      <c r="R257" s="14"/>
      <c r="S257" s="14"/>
      <c r="T257" s="14"/>
      <c r="U257" s="68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H258" s="518"/>
      <c r="I258" s="518"/>
      <c r="L258" s="14"/>
      <c r="M258" s="14"/>
      <c r="N258" s="14"/>
      <c r="O258" s="14"/>
      <c r="P258" s="14"/>
      <c r="Q258" s="14"/>
      <c r="R258" s="14"/>
      <c r="S258" s="14"/>
      <c r="T258" s="14"/>
      <c r="U258" s="68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H259" s="518"/>
      <c r="I259" s="518"/>
      <c r="L259" s="14"/>
      <c r="M259" s="14"/>
      <c r="N259" s="14"/>
      <c r="O259" s="14"/>
      <c r="P259" s="14"/>
      <c r="Q259" s="14"/>
      <c r="R259" s="14"/>
      <c r="S259" s="14"/>
      <c r="T259" s="14"/>
      <c r="U259" s="68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H260" s="518"/>
      <c r="I260" s="518"/>
      <c r="L260" s="14"/>
      <c r="M260" s="14"/>
      <c r="N260" s="14"/>
      <c r="O260" s="14"/>
      <c r="P260" s="14"/>
      <c r="Q260" s="14"/>
      <c r="R260" s="14"/>
      <c r="S260" s="14"/>
      <c r="T260" s="14"/>
      <c r="U260" s="68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H261" s="518"/>
      <c r="I261" s="518"/>
      <c r="L261" s="14"/>
      <c r="M261" s="14"/>
      <c r="N261" s="14"/>
      <c r="O261" s="14"/>
      <c r="P261" s="14"/>
      <c r="Q261" s="14"/>
      <c r="R261" s="14"/>
      <c r="S261" s="14"/>
      <c r="T261" s="14"/>
      <c r="U261" s="68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H262" s="518"/>
      <c r="I262" s="518"/>
      <c r="L262" s="14"/>
      <c r="M262" s="14"/>
      <c r="N262" s="14"/>
      <c r="O262" s="14"/>
      <c r="P262" s="14"/>
      <c r="Q262" s="14"/>
      <c r="R262" s="14"/>
      <c r="S262" s="14"/>
      <c r="T262" s="14"/>
      <c r="U262" s="68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H263" s="518"/>
      <c r="I263" s="518"/>
      <c r="L263" s="14"/>
      <c r="M263" s="14"/>
      <c r="N263" s="14"/>
      <c r="O263" s="14"/>
      <c r="P263" s="14"/>
      <c r="Q263" s="14"/>
      <c r="R263" s="14"/>
      <c r="S263" s="14"/>
      <c r="T263" s="14"/>
      <c r="U263" s="68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H264" s="518"/>
      <c r="I264" s="518"/>
      <c r="L264" s="14"/>
      <c r="M264" s="14"/>
      <c r="N264" s="14"/>
      <c r="O264" s="14"/>
      <c r="P264" s="14"/>
      <c r="Q264" s="14"/>
      <c r="R264" s="14"/>
      <c r="S264" s="14"/>
      <c r="T264" s="14"/>
      <c r="U264" s="68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H265" s="518"/>
      <c r="I265" s="518"/>
      <c r="L265" s="14"/>
      <c r="M265" s="14"/>
      <c r="N265" s="14"/>
      <c r="O265" s="14"/>
      <c r="P265" s="14"/>
      <c r="Q265" s="14"/>
      <c r="R265" s="14"/>
      <c r="S265" s="14"/>
      <c r="T265" s="14"/>
      <c r="U265" s="68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H266" s="518"/>
      <c r="I266" s="518"/>
      <c r="L266" s="14"/>
      <c r="M266" s="14"/>
      <c r="N266" s="14"/>
      <c r="O266" s="14"/>
      <c r="P266" s="14"/>
      <c r="Q266" s="14"/>
      <c r="R266" s="14"/>
      <c r="S266" s="14"/>
      <c r="T266" s="14"/>
      <c r="U266" s="68"/>
      <c r="V266" s="14"/>
    </row>
    <row r="267" spans="1:22" s="21" customFormat="1">
      <c r="A267" s="14"/>
      <c r="B267" s="19"/>
      <c r="C267" s="31"/>
      <c r="D267" s="31"/>
      <c r="E267" s="113"/>
      <c r="F267" s="114"/>
      <c r="G267" s="114"/>
      <c r="H267" s="518"/>
      <c r="I267" s="518"/>
      <c r="L267" s="14"/>
      <c r="M267" s="14"/>
      <c r="N267" s="14"/>
      <c r="O267" s="14"/>
      <c r="P267" s="14"/>
      <c r="Q267" s="14"/>
      <c r="R267" s="14"/>
      <c r="S267" s="14"/>
      <c r="T267" s="14"/>
      <c r="U267" s="68"/>
      <c r="V267" s="14"/>
    </row>
    <row r="268" spans="1:22" s="21" customFormat="1">
      <c r="A268" s="14"/>
      <c r="B268" s="19"/>
      <c r="C268" s="31"/>
      <c r="D268" s="31"/>
      <c r="E268" s="113"/>
      <c r="F268" s="114"/>
      <c r="G268" s="114"/>
      <c r="H268" s="518"/>
      <c r="I268" s="518"/>
      <c r="L268" s="14"/>
      <c r="M268" s="14"/>
      <c r="N268" s="14"/>
      <c r="O268" s="14"/>
      <c r="P268" s="14"/>
      <c r="Q268" s="14"/>
      <c r="R268" s="14"/>
      <c r="S268" s="14"/>
      <c r="T268" s="14"/>
      <c r="U268" s="68"/>
      <c r="V268" s="14"/>
    </row>
    <row r="269" spans="1:22" s="21" customFormat="1">
      <c r="A269" s="14"/>
      <c r="B269" s="19"/>
      <c r="C269" s="31"/>
      <c r="D269" s="31"/>
      <c r="E269" s="113"/>
      <c r="F269" s="114"/>
      <c r="G269" s="114"/>
      <c r="H269" s="518"/>
      <c r="I269" s="518"/>
      <c r="L269" s="14"/>
      <c r="M269" s="14"/>
      <c r="N269" s="14"/>
      <c r="O269" s="14"/>
      <c r="P269" s="14"/>
      <c r="Q269" s="14"/>
      <c r="R269" s="14"/>
      <c r="S269" s="14"/>
      <c r="T269" s="14"/>
      <c r="U269" s="68"/>
      <c r="V269" s="14"/>
    </row>
    <row r="270" spans="1:22" s="21" customFormat="1">
      <c r="A270" s="14"/>
      <c r="B270" s="19"/>
      <c r="C270" s="31"/>
      <c r="D270" s="31"/>
      <c r="E270" s="113"/>
      <c r="F270" s="114"/>
      <c r="G270" s="114"/>
      <c r="H270" s="518"/>
      <c r="I270" s="518"/>
      <c r="L270" s="14"/>
      <c r="M270" s="14"/>
      <c r="N270" s="14"/>
      <c r="O270" s="14"/>
      <c r="P270" s="14"/>
      <c r="Q270" s="14"/>
      <c r="R270" s="14"/>
      <c r="S270" s="14"/>
      <c r="T270" s="14"/>
      <c r="U270" s="68"/>
      <c r="V270" s="14"/>
    </row>
    <row r="271" spans="1:22" s="21" customFormat="1">
      <c r="A271" s="14"/>
      <c r="B271" s="19"/>
      <c r="C271" s="31"/>
      <c r="D271" s="31"/>
      <c r="E271" s="113"/>
      <c r="F271" s="114"/>
      <c r="G271" s="114"/>
      <c r="H271" s="518"/>
      <c r="I271" s="518"/>
      <c r="L271" s="14"/>
      <c r="M271" s="14"/>
      <c r="N271" s="14"/>
      <c r="O271" s="14"/>
      <c r="P271" s="14"/>
      <c r="Q271" s="14"/>
      <c r="R271" s="14"/>
      <c r="S271" s="14"/>
      <c r="T271" s="14"/>
      <c r="U271" s="68"/>
      <c r="V271" s="14"/>
    </row>
    <row r="272" spans="1:22" s="21" customFormat="1">
      <c r="A272" s="14"/>
      <c r="B272" s="19"/>
      <c r="C272" s="31"/>
      <c r="D272" s="31"/>
      <c r="E272" s="113"/>
      <c r="F272" s="114"/>
      <c r="G272" s="114"/>
      <c r="H272" s="518"/>
      <c r="I272" s="518"/>
      <c r="L272" s="14"/>
      <c r="M272" s="14"/>
      <c r="N272" s="14"/>
      <c r="O272" s="14"/>
      <c r="P272" s="14"/>
      <c r="Q272" s="14"/>
      <c r="R272" s="14"/>
      <c r="S272" s="14"/>
      <c r="T272" s="14"/>
      <c r="U272" s="68"/>
      <c r="V272" s="14"/>
    </row>
    <row r="273" spans="1:22" s="21" customFormat="1">
      <c r="A273" s="14"/>
      <c r="B273" s="19"/>
      <c r="C273" s="31"/>
      <c r="D273" s="31"/>
      <c r="E273" s="113"/>
      <c r="F273" s="114"/>
      <c r="G273" s="114"/>
      <c r="H273" s="518"/>
      <c r="I273" s="518"/>
      <c r="L273" s="14"/>
      <c r="M273" s="14"/>
      <c r="N273" s="14"/>
      <c r="O273" s="14"/>
      <c r="P273" s="14"/>
      <c r="Q273" s="14"/>
      <c r="R273" s="14"/>
      <c r="S273" s="14"/>
      <c r="T273" s="14"/>
      <c r="U273" s="68"/>
      <c r="V273" s="14"/>
    </row>
    <row r="274" spans="1:22" s="21" customFormat="1">
      <c r="A274" s="14"/>
      <c r="B274" s="19"/>
      <c r="C274" s="31"/>
      <c r="D274" s="31"/>
      <c r="E274" s="113"/>
      <c r="F274" s="114"/>
      <c r="G274" s="114"/>
      <c r="H274" s="518"/>
      <c r="I274" s="518"/>
      <c r="L274" s="14"/>
      <c r="M274" s="14"/>
      <c r="N274" s="14"/>
      <c r="O274" s="14"/>
      <c r="P274" s="14"/>
      <c r="Q274" s="14"/>
      <c r="R274" s="14"/>
      <c r="S274" s="14"/>
      <c r="T274" s="14"/>
      <c r="U274" s="68"/>
      <c r="V274" s="14"/>
    </row>
    <row r="275" spans="1:22" s="21" customFormat="1">
      <c r="A275" s="14"/>
      <c r="B275" s="19"/>
      <c r="C275" s="31"/>
      <c r="D275" s="31"/>
      <c r="E275" s="113"/>
      <c r="F275" s="114"/>
      <c r="G275" s="114"/>
      <c r="H275" s="518"/>
      <c r="I275" s="518"/>
      <c r="L275" s="14"/>
      <c r="M275" s="14"/>
      <c r="N275" s="14"/>
      <c r="O275" s="14"/>
      <c r="P275" s="14"/>
      <c r="Q275" s="14"/>
      <c r="R275" s="14"/>
      <c r="S275" s="14"/>
      <c r="T275" s="14"/>
      <c r="U275" s="68"/>
      <c r="V275" s="14"/>
    </row>
    <row r="276" spans="1:22" s="21" customFormat="1">
      <c r="A276" s="14"/>
      <c r="B276" s="19"/>
      <c r="C276" s="31"/>
      <c r="D276" s="31"/>
      <c r="E276" s="113"/>
      <c r="F276" s="114"/>
      <c r="G276" s="114"/>
      <c r="H276" s="518"/>
      <c r="I276" s="518"/>
      <c r="L276" s="14"/>
      <c r="M276" s="14"/>
      <c r="N276" s="14"/>
      <c r="O276" s="14"/>
      <c r="P276" s="14"/>
      <c r="Q276" s="14"/>
      <c r="R276" s="14"/>
      <c r="S276" s="14"/>
      <c r="T276" s="14"/>
      <c r="U276" s="68"/>
      <c r="V276" s="14"/>
    </row>
    <row r="277" spans="1:22" s="21" customFormat="1">
      <c r="A277" s="14"/>
      <c r="B277" s="19"/>
      <c r="C277" s="31"/>
      <c r="D277" s="31"/>
      <c r="E277" s="113"/>
      <c r="F277" s="114"/>
      <c r="G277" s="114"/>
      <c r="H277" s="518"/>
      <c r="I277" s="518"/>
      <c r="L277" s="14"/>
      <c r="M277" s="14"/>
      <c r="N277" s="14"/>
      <c r="O277" s="14"/>
      <c r="P277" s="14"/>
      <c r="Q277" s="14"/>
      <c r="R277" s="14"/>
      <c r="S277" s="14"/>
      <c r="T277" s="14"/>
      <c r="U277" s="68"/>
      <c r="V277" s="14"/>
    </row>
    <row r="278" spans="1:22" s="21" customFormat="1">
      <c r="A278" s="14"/>
      <c r="B278" s="19"/>
      <c r="C278" s="31"/>
      <c r="D278" s="31"/>
      <c r="E278" s="113"/>
      <c r="F278" s="114"/>
      <c r="G278" s="114"/>
      <c r="H278" s="518"/>
      <c r="I278" s="518"/>
      <c r="L278" s="14"/>
      <c r="M278" s="14"/>
      <c r="N278" s="14"/>
      <c r="O278" s="14"/>
      <c r="P278" s="14"/>
      <c r="Q278" s="14"/>
      <c r="R278" s="14"/>
      <c r="S278" s="14"/>
      <c r="T278" s="14"/>
      <c r="U278" s="68"/>
      <c r="V278" s="14"/>
    </row>
    <row r="279" spans="1:22" s="21" customFormat="1">
      <c r="A279" s="14"/>
      <c r="B279" s="19"/>
      <c r="C279" s="31"/>
      <c r="D279" s="31"/>
      <c r="E279" s="113"/>
      <c r="F279" s="114"/>
      <c r="G279" s="114"/>
      <c r="H279" s="518"/>
      <c r="I279" s="518"/>
      <c r="L279" s="14"/>
      <c r="M279" s="14"/>
      <c r="N279" s="14"/>
      <c r="O279" s="14"/>
      <c r="P279" s="14"/>
      <c r="Q279" s="14"/>
      <c r="R279" s="14"/>
      <c r="S279" s="14"/>
      <c r="T279" s="14"/>
      <c r="U279" s="68"/>
      <c r="V279" s="14"/>
    </row>
    <row r="280" spans="1:22" s="21" customFormat="1">
      <c r="A280" s="14"/>
      <c r="B280" s="19"/>
      <c r="C280" s="31"/>
      <c r="D280" s="31"/>
      <c r="E280" s="113"/>
      <c r="F280" s="114"/>
      <c r="G280" s="114"/>
      <c r="H280" s="518"/>
      <c r="I280" s="518"/>
      <c r="L280" s="14"/>
      <c r="M280" s="14"/>
      <c r="N280" s="14"/>
      <c r="O280" s="14"/>
      <c r="P280" s="14"/>
      <c r="Q280" s="14"/>
      <c r="R280" s="14"/>
      <c r="S280" s="14"/>
      <c r="T280" s="14"/>
      <c r="U280" s="68"/>
      <c r="V280" s="14"/>
    </row>
    <row r="281" spans="1:22" s="21" customFormat="1">
      <c r="A281" s="14"/>
      <c r="B281" s="19"/>
      <c r="C281" s="31"/>
      <c r="D281" s="31"/>
      <c r="E281" s="113"/>
      <c r="F281" s="114"/>
      <c r="G281" s="114"/>
      <c r="H281" s="518"/>
      <c r="I281" s="518"/>
      <c r="L281" s="14"/>
      <c r="M281" s="14"/>
      <c r="N281" s="14"/>
      <c r="O281" s="14"/>
      <c r="P281" s="14"/>
      <c r="Q281" s="14"/>
      <c r="R281" s="14"/>
      <c r="S281" s="14"/>
      <c r="T281" s="14"/>
      <c r="U281" s="68"/>
      <c r="V281" s="14"/>
    </row>
    <row r="282" spans="1:22" s="21" customFormat="1">
      <c r="A282" s="14"/>
      <c r="B282" s="19"/>
      <c r="C282" s="31"/>
      <c r="D282" s="31"/>
      <c r="E282" s="113"/>
      <c r="F282" s="114"/>
      <c r="G282" s="114"/>
      <c r="H282" s="518"/>
      <c r="I282" s="518"/>
      <c r="L282" s="14"/>
      <c r="M282" s="14"/>
      <c r="N282" s="14"/>
      <c r="O282" s="14"/>
      <c r="P282" s="14"/>
      <c r="Q282" s="14"/>
      <c r="R282" s="14"/>
      <c r="S282" s="14"/>
      <c r="T282" s="14"/>
      <c r="U282" s="68"/>
      <c r="V282" s="14"/>
    </row>
    <row r="283" spans="1:22" s="21" customFormat="1">
      <c r="A283" s="14"/>
      <c r="B283" s="19"/>
      <c r="C283" s="31"/>
      <c r="D283" s="31"/>
      <c r="E283" s="113"/>
      <c r="F283" s="114"/>
      <c r="G283" s="114"/>
      <c r="H283" s="518"/>
      <c r="I283" s="518"/>
      <c r="L283" s="14"/>
      <c r="M283" s="14"/>
      <c r="N283" s="14"/>
      <c r="O283" s="14"/>
      <c r="P283" s="14"/>
      <c r="Q283" s="14"/>
      <c r="R283" s="14"/>
      <c r="S283" s="14"/>
      <c r="T283" s="14"/>
      <c r="U283" s="68"/>
      <c r="V283" s="14"/>
    </row>
    <row r="284" spans="1:22" s="21" customFormat="1">
      <c r="A284" s="14"/>
      <c r="B284" s="19"/>
      <c r="C284" s="31"/>
      <c r="D284" s="31"/>
      <c r="E284" s="113"/>
      <c r="F284" s="114"/>
      <c r="G284" s="114"/>
      <c r="H284" s="518"/>
      <c r="I284" s="518"/>
      <c r="L284" s="14"/>
      <c r="M284" s="14"/>
      <c r="N284" s="14"/>
      <c r="O284" s="14"/>
      <c r="P284" s="14"/>
      <c r="Q284" s="14"/>
      <c r="R284" s="14"/>
      <c r="S284" s="14"/>
      <c r="T284" s="14"/>
      <c r="U284" s="68"/>
      <c r="V284" s="14"/>
    </row>
    <row r="285" spans="1:22" s="21" customFormat="1">
      <c r="A285" s="14"/>
      <c r="B285" s="19"/>
      <c r="C285" s="31"/>
      <c r="D285" s="31"/>
      <c r="E285" s="113"/>
      <c r="F285" s="114"/>
      <c r="G285" s="114"/>
      <c r="H285" s="518"/>
      <c r="I285" s="518"/>
      <c r="L285" s="14"/>
      <c r="M285" s="14"/>
      <c r="N285" s="14"/>
      <c r="O285" s="14"/>
      <c r="P285" s="14"/>
      <c r="Q285" s="14"/>
      <c r="R285" s="14"/>
      <c r="S285" s="14"/>
      <c r="T285" s="14"/>
      <c r="U285" s="68"/>
      <c r="V285" s="14"/>
    </row>
    <row r="286" spans="1:22" s="21" customFormat="1">
      <c r="A286" s="14"/>
      <c r="B286" s="19"/>
      <c r="C286" s="31"/>
      <c r="D286" s="31"/>
      <c r="E286" s="113"/>
      <c r="F286" s="114"/>
      <c r="G286" s="114"/>
      <c r="H286" s="518"/>
      <c r="I286" s="518"/>
      <c r="L286" s="14"/>
      <c r="M286" s="14"/>
      <c r="N286" s="14"/>
      <c r="O286" s="14"/>
      <c r="P286" s="14"/>
      <c r="Q286" s="14"/>
      <c r="R286" s="14"/>
      <c r="S286" s="14"/>
      <c r="T286" s="14"/>
      <c r="U286" s="68"/>
      <c r="V286" s="14"/>
    </row>
    <row r="287" spans="1:22" s="21" customFormat="1">
      <c r="A287" s="14"/>
      <c r="B287" s="19"/>
      <c r="C287" s="31"/>
      <c r="D287" s="31"/>
      <c r="E287" s="113"/>
      <c r="F287" s="114"/>
      <c r="G287" s="114"/>
      <c r="H287" s="518"/>
      <c r="I287" s="518"/>
      <c r="L287" s="14"/>
      <c r="M287" s="14"/>
      <c r="N287" s="14"/>
      <c r="O287" s="14"/>
      <c r="P287" s="14"/>
      <c r="Q287" s="14"/>
      <c r="R287" s="14"/>
      <c r="S287" s="14"/>
      <c r="T287" s="14"/>
      <c r="U287" s="68"/>
      <c r="V287" s="14"/>
    </row>
    <row r="288" spans="1:22" s="21" customFormat="1">
      <c r="A288" s="14"/>
      <c r="B288" s="19"/>
      <c r="C288" s="31"/>
      <c r="D288" s="31"/>
      <c r="E288" s="113"/>
      <c r="F288" s="114"/>
      <c r="G288" s="114"/>
      <c r="H288" s="518"/>
      <c r="I288" s="518"/>
      <c r="L288" s="14"/>
      <c r="M288" s="14"/>
      <c r="N288" s="14"/>
      <c r="O288" s="14"/>
      <c r="P288" s="14"/>
      <c r="Q288" s="14"/>
      <c r="R288" s="14"/>
      <c r="S288" s="14"/>
      <c r="T288" s="14"/>
      <c r="U288" s="68"/>
      <c r="V288" s="14"/>
    </row>
    <row r="289" spans="1:22" s="21" customFormat="1">
      <c r="A289" s="14"/>
      <c r="B289" s="19"/>
      <c r="C289" s="31"/>
      <c r="D289" s="31"/>
      <c r="E289" s="113"/>
      <c r="F289" s="114"/>
      <c r="G289" s="114"/>
      <c r="H289" s="518"/>
      <c r="I289" s="518"/>
      <c r="L289" s="14"/>
      <c r="M289" s="14"/>
      <c r="N289" s="14"/>
      <c r="O289" s="14"/>
      <c r="P289" s="14"/>
      <c r="Q289" s="14"/>
      <c r="R289" s="14"/>
      <c r="S289" s="14"/>
      <c r="T289" s="14"/>
      <c r="U289" s="68"/>
      <c r="V289" s="14"/>
    </row>
    <row r="290" spans="1:22" s="21" customFormat="1">
      <c r="A290" s="14"/>
      <c r="B290" s="19"/>
      <c r="C290" s="31"/>
      <c r="D290" s="31"/>
      <c r="E290" s="113"/>
      <c r="F290" s="114"/>
      <c r="G290" s="114"/>
      <c r="H290" s="518"/>
      <c r="I290" s="518"/>
      <c r="L290" s="14"/>
      <c r="M290" s="14"/>
      <c r="N290" s="14"/>
      <c r="O290" s="14"/>
      <c r="P290" s="14"/>
      <c r="Q290" s="14"/>
      <c r="R290" s="14"/>
      <c r="S290" s="14"/>
      <c r="T290" s="14"/>
      <c r="U290" s="68"/>
      <c r="V290" s="14"/>
    </row>
    <row r="291" spans="1:22" s="21" customFormat="1">
      <c r="A291" s="14"/>
      <c r="B291" s="19"/>
      <c r="C291" s="31"/>
      <c r="D291" s="31"/>
      <c r="E291" s="113"/>
      <c r="F291" s="114"/>
      <c r="G291" s="114"/>
      <c r="H291" s="518"/>
      <c r="I291" s="518"/>
      <c r="L291" s="14"/>
      <c r="M291" s="14"/>
      <c r="N291" s="14"/>
      <c r="O291" s="14"/>
      <c r="P291" s="14"/>
      <c r="Q291" s="14"/>
      <c r="R291" s="14"/>
      <c r="S291" s="14"/>
      <c r="T291" s="14"/>
      <c r="U291" s="68"/>
      <c r="V291" s="14"/>
    </row>
    <row r="292" spans="1:22" s="21" customFormat="1">
      <c r="A292" s="14"/>
      <c r="B292" s="19"/>
      <c r="C292" s="31"/>
      <c r="D292" s="31"/>
      <c r="E292" s="113"/>
      <c r="F292" s="114"/>
      <c r="G292" s="114"/>
      <c r="H292" s="518"/>
      <c r="I292" s="518"/>
      <c r="L292" s="14"/>
      <c r="M292" s="14"/>
      <c r="N292" s="14"/>
      <c r="O292" s="14"/>
      <c r="P292" s="14"/>
      <c r="Q292" s="14"/>
      <c r="R292" s="14"/>
      <c r="S292" s="14"/>
      <c r="T292" s="14"/>
      <c r="U292" s="68"/>
      <c r="V292" s="14"/>
    </row>
    <row r="293" spans="1:22" s="21" customFormat="1">
      <c r="A293" s="14"/>
      <c r="B293" s="19"/>
      <c r="C293" s="31"/>
      <c r="D293" s="31"/>
      <c r="E293" s="113"/>
      <c r="F293" s="114"/>
      <c r="G293" s="114"/>
      <c r="H293" s="518"/>
      <c r="I293" s="518"/>
      <c r="L293" s="14"/>
      <c r="M293" s="14"/>
      <c r="N293" s="14"/>
      <c r="O293" s="14"/>
      <c r="P293" s="14"/>
      <c r="Q293" s="14"/>
      <c r="R293" s="14"/>
      <c r="S293" s="14"/>
      <c r="T293" s="14"/>
      <c r="U293" s="68"/>
      <c r="V293" s="14"/>
    </row>
    <row r="294" spans="1:22" s="21" customFormat="1">
      <c r="A294" s="14"/>
      <c r="B294" s="19"/>
      <c r="C294" s="31"/>
      <c r="D294" s="31"/>
      <c r="E294" s="113"/>
      <c r="F294" s="114"/>
      <c r="G294" s="114"/>
      <c r="H294" s="518"/>
      <c r="I294" s="518"/>
      <c r="L294" s="14"/>
      <c r="M294" s="14"/>
      <c r="N294" s="14"/>
      <c r="O294" s="14"/>
      <c r="P294" s="14"/>
      <c r="Q294" s="14"/>
      <c r="R294" s="14"/>
      <c r="S294" s="14"/>
      <c r="T294" s="14"/>
      <c r="U294" s="68"/>
      <c r="V294" s="14"/>
    </row>
    <row r="295" spans="1:22" s="21" customFormat="1">
      <c r="A295" s="14"/>
      <c r="B295" s="19"/>
      <c r="C295" s="31"/>
      <c r="D295" s="31"/>
      <c r="E295" s="113"/>
      <c r="F295" s="114"/>
      <c r="G295" s="114"/>
      <c r="H295" s="518"/>
      <c r="I295" s="518"/>
      <c r="L295" s="14"/>
      <c r="M295" s="14"/>
      <c r="N295" s="14"/>
      <c r="O295" s="14"/>
      <c r="P295" s="14"/>
      <c r="Q295" s="14"/>
      <c r="R295" s="14"/>
      <c r="S295" s="14"/>
      <c r="T295" s="14"/>
      <c r="U295" s="68"/>
      <c r="V295" s="14"/>
    </row>
    <row r="296" spans="1:22" s="21" customFormat="1">
      <c r="A296" s="14"/>
      <c r="B296" s="19"/>
      <c r="C296" s="31"/>
      <c r="D296" s="31"/>
      <c r="E296" s="113"/>
      <c r="F296" s="114"/>
      <c r="G296" s="114"/>
      <c r="H296" s="518"/>
      <c r="I296" s="518"/>
      <c r="L296" s="14"/>
      <c r="M296" s="14"/>
      <c r="N296" s="14"/>
      <c r="O296" s="14"/>
      <c r="P296" s="14"/>
      <c r="Q296" s="14"/>
      <c r="R296" s="14"/>
      <c r="S296" s="14"/>
      <c r="T296" s="14"/>
      <c r="U296" s="68"/>
      <c r="V296" s="14"/>
    </row>
    <row r="297" spans="1:22" s="21" customFormat="1">
      <c r="A297" s="14"/>
      <c r="B297" s="19"/>
      <c r="C297" s="31"/>
      <c r="D297" s="31"/>
      <c r="E297" s="113"/>
      <c r="F297" s="114"/>
      <c r="G297" s="114"/>
      <c r="H297" s="518"/>
      <c r="I297" s="518"/>
      <c r="L297" s="14"/>
      <c r="M297" s="14"/>
      <c r="N297" s="14"/>
      <c r="O297" s="14"/>
      <c r="P297" s="14"/>
      <c r="Q297" s="14"/>
      <c r="R297" s="14"/>
      <c r="S297" s="14"/>
      <c r="T297" s="14"/>
      <c r="U297" s="68"/>
      <c r="V297" s="14"/>
    </row>
    <row r="298" spans="1:22" s="21" customFormat="1">
      <c r="A298" s="14"/>
      <c r="B298" s="19"/>
      <c r="C298" s="31"/>
      <c r="D298" s="31"/>
      <c r="E298" s="113"/>
      <c r="F298" s="114"/>
      <c r="G298" s="114"/>
      <c r="H298" s="518"/>
      <c r="I298" s="518"/>
      <c r="L298" s="14"/>
      <c r="M298" s="14"/>
      <c r="N298" s="14"/>
      <c r="O298" s="14"/>
      <c r="P298" s="14"/>
      <c r="Q298" s="14"/>
      <c r="R298" s="14"/>
      <c r="S298" s="14"/>
      <c r="T298" s="14"/>
      <c r="U298" s="68"/>
      <c r="V298" s="14"/>
    </row>
    <row r="299" spans="1:22" s="21" customFormat="1">
      <c r="A299" s="14"/>
      <c r="B299" s="19"/>
      <c r="C299" s="31"/>
      <c r="D299" s="31"/>
      <c r="E299" s="113"/>
      <c r="F299" s="114"/>
      <c r="G299" s="114"/>
      <c r="H299" s="518"/>
      <c r="I299" s="518"/>
      <c r="L299" s="14"/>
      <c r="M299" s="14"/>
      <c r="N299" s="14"/>
      <c r="O299" s="14"/>
      <c r="P299" s="14"/>
      <c r="Q299" s="14"/>
      <c r="R299" s="14"/>
      <c r="S299" s="14"/>
      <c r="T299" s="14"/>
      <c r="U299" s="68"/>
      <c r="V299" s="14"/>
    </row>
    <row r="300" spans="1:22" s="21" customFormat="1">
      <c r="A300" s="14"/>
      <c r="B300" s="19"/>
      <c r="C300" s="31"/>
      <c r="D300" s="31"/>
      <c r="E300" s="113"/>
      <c r="F300" s="114"/>
      <c r="G300" s="114"/>
      <c r="H300" s="518"/>
      <c r="I300" s="518"/>
      <c r="L300" s="14"/>
      <c r="M300" s="14"/>
      <c r="N300" s="14"/>
      <c r="O300" s="14"/>
      <c r="P300" s="14"/>
      <c r="Q300" s="14"/>
      <c r="R300" s="14"/>
      <c r="S300" s="14"/>
      <c r="T300" s="14"/>
      <c r="U300" s="68"/>
      <c r="V300" s="14"/>
    </row>
    <row r="301" spans="1:22" s="21" customFormat="1">
      <c r="A301" s="14"/>
      <c r="B301" s="19"/>
      <c r="C301" s="31"/>
      <c r="D301" s="31"/>
      <c r="E301" s="113"/>
      <c r="F301" s="114"/>
      <c r="G301" s="114"/>
      <c r="H301" s="518"/>
      <c r="I301" s="518"/>
      <c r="L301" s="14"/>
      <c r="M301" s="14"/>
      <c r="N301" s="14"/>
      <c r="O301" s="14"/>
      <c r="P301" s="14"/>
      <c r="Q301" s="14"/>
      <c r="R301" s="14"/>
      <c r="S301" s="14"/>
      <c r="T301" s="14"/>
      <c r="U301" s="68"/>
      <c r="V301" s="14"/>
    </row>
    <row r="302" spans="1:22" s="21" customFormat="1">
      <c r="A302" s="14"/>
      <c r="B302" s="19"/>
      <c r="C302" s="31"/>
      <c r="D302" s="31"/>
      <c r="E302" s="113"/>
      <c r="F302" s="114"/>
      <c r="G302" s="114"/>
      <c r="H302" s="518"/>
      <c r="I302" s="518"/>
      <c r="L302" s="14"/>
      <c r="M302" s="14"/>
      <c r="N302" s="14"/>
      <c r="O302" s="14"/>
      <c r="P302" s="14"/>
      <c r="Q302" s="14"/>
      <c r="R302" s="14"/>
      <c r="S302" s="14"/>
      <c r="T302" s="14"/>
      <c r="U302" s="68"/>
      <c r="V302" s="14"/>
    </row>
    <row r="303" spans="1:22" s="21" customFormat="1">
      <c r="A303" s="14"/>
      <c r="B303" s="19"/>
      <c r="C303" s="31"/>
      <c r="D303" s="31"/>
      <c r="E303" s="113"/>
      <c r="F303" s="114"/>
      <c r="G303" s="114"/>
      <c r="H303" s="518"/>
      <c r="I303" s="518"/>
      <c r="L303" s="14"/>
      <c r="M303" s="14"/>
      <c r="N303" s="14"/>
      <c r="O303" s="14"/>
      <c r="P303" s="14"/>
      <c r="Q303" s="14"/>
      <c r="R303" s="14"/>
      <c r="S303" s="14"/>
      <c r="T303" s="14"/>
      <c r="U303" s="68"/>
      <c r="V303" s="14"/>
    </row>
    <row r="304" spans="1:22" s="21" customFormat="1">
      <c r="A304" s="14"/>
      <c r="B304" s="19"/>
      <c r="C304" s="31"/>
      <c r="D304" s="31"/>
      <c r="E304" s="113"/>
      <c r="F304" s="114"/>
      <c r="G304" s="114"/>
      <c r="H304" s="518"/>
      <c r="I304" s="518"/>
      <c r="L304" s="14"/>
      <c r="M304" s="14"/>
      <c r="N304" s="14"/>
      <c r="O304" s="14"/>
      <c r="P304" s="14"/>
      <c r="Q304" s="14"/>
      <c r="R304" s="14"/>
      <c r="S304" s="14"/>
      <c r="T304" s="14"/>
      <c r="U304" s="68"/>
      <c r="V304" s="14"/>
    </row>
    <row r="305" spans="1:22" s="21" customFormat="1">
      <c r="A305" s="14"/>
      <c r="B305" s="19"/>
      <c r="C305" s="31"/>
      <c r="D305" s="31"/>
      <c r="E305" s="113"/>
      <c r="F305" s="114"/>
      <c r="G305" s="114"/>
      <c r="H305" s="518"/>
      <c r="I305" s="518"/>
      <c r="L305" s="14"/>
      <c r="M305" s="14"/>
      <c r="N305" s="14"/>
      <c r="O305" s="14"/>
      <c r="P305" s="14"/>
      <c r="Q305" s="14"/>
      <c r="R305" s="14"/>
      <c r="S305" s="14"/>
      <c r="T305" s="14"/>
      <c r="U305" s="68"/>
      <c r="V305" s="14"/>
    </row>
    <row r="306" spans="1:22" s="21" customFormat="1">
      <c r="A306" s="14"/>
      <c r="B306" s="19"/>
      <c r="C306" s="31"/>
      <c r="D306" s="31"/>
      <c r="E306" s="113"/>
      <c r="F306" s="114"/>
      <c r="G306" s="114"/>
      <c r="H306" s="518"/>
      <c r="I306" s="518"/>
      <c r="L306" s="14"/>
      <c r="M306" s="14"/>
      <c r="N306" s="14"/>
      <c r="O306" s="14"/>
      <c r="P306" s="14"/>
      <c r="Q306" s="14"/>
      <c r="R306" s="14"/>
      <c r="S306" s="14"/>
      <c r="T306" s="14"/>
      <c r="U306" s="68"/>
      <c r="V306" s="14"/>
    </row>
    <row r="307" spans="1:22" s="21" customFormat="1">
      <c r="A307" s="14"/>
      <c r="B307" s="19"/>
      <c r="C307" s="31"/>
      <c r="D307" s="31"/>
      <c r="E307" s="113"/>
      <c r="F307" s="114"/>
      <c r="G307" s="114"/>
      <c r="H307" s="518"/>
      <c r="I307" s="518"/>
      <c r="L307" s="14"/>
      <c r="M307" s="14"/>
      <c r="N307" s="14"/>
      <c r="O307" s="14"/>
      <c r="P307" s="14"/>
      <c r="Q307" s="14"/>
      <c r="R307" s="14"/>
      <c r="S307" s="14"/>
      <c r="T307" s="14"/>
      <c r="U307" s="68"/>
      <c r="V307" s="14"/>
    </row>
    <row r="308" spans="1:22" s="21" customFormat="1">
      <c r="A308" s="14"/>
      <c r="B308" s="19"/>
      <c r="C308" s="31"/>
      <c r="D308" s="31"/>
      <c r="E308" s="113"/>
      <c r="F308" s="114"/>
      <c r="G308" s="114"/>
      <c r="H308" s="518"/>
      <c r="I308" s="518"/>
      <c r="L308" s="14"/>
      <c r="M308" s="14"/>
      <c r="N308" s="14"/>
      <c r="O308" s="14"/>
      <c r="P308" s="14"/>
      <c r="Q308" s="14"/>
      <c r="R308" s="14"/>
      <c r="S308" s="14"/>
      <c r="T308" s="14"/>
      <c r="U308" s="68"/>
      <c r="V308" s="14"/>
    </row>
    <row r="309" spans="1:22" s="21" customFormat="1">
      <c r="A309" s="14"/>
      <c r="B309" s="19"/>
      <c r="C309" s="31"/>
      <c r="D309" s="31"/>
      <c r="E309" s="113"/>
      <c r="F309" s="114"/>
      <c r="G309" s="114"/>
      <c r="H309" s="518"/>
      <c r="I309" s="518"/>
      <c r="L309" s="14"/>
      <c r="M309" s="14"/>
      <c r="N309" s="14"/>
      <c r="O309" s="14"/>
      <c r="P309" s="14"/>
      <c r="Q309" s="14"/>
      <c r="R309" s="14"/>
      <c r="S309" s="14"/>
      <c r="T309" s="14"/>
      <c r="U309" s="68"/>
      <c r="V309" s="14"/>
    </row>
    <row r="310" spans="1:22" s="21" customFormat="1">
      <c r="A310" s="14"/>
      <c r="B310" s="19"/>
      <c r="C310" s="31"/>
      <c r="D310" s="31"/>
      <c r="E310" s="113"/>
      <c r="F310" s="114"/>
      <c r="G310" s="114"/>
      <c r="H310" s="518"/>
      <c r="I310" s="518"/>
      <c r="L310" s="14"/>
      <c r="M310" s="14"/>
      <c r="N310" s="14"/>
      <c r="O310" s="14"/>
      <c r="P310" s="14"/>
      <c r="Q310" s="14"/>
      <c r="R310" s="14"/>
      <c r="S310" s="14"/>
      <c r="T310" s="14"/>
      <c r="U310" s="68"/>
      <c r="V310" s="14"/>
    </row>
    <row r="311" spans="1:22" s="21" customFormat="1">
      <c r="A311" s="14"/>
      <c r="B311" s="19"/>
      <c r="C311" s="31"/>
      <c r="D311" s="31"/>
      <c r="E311" s="113"/>
      <c r="F311" s="114"/>
      <c r="G311" s="114"/>
      <c r="H311" s="518"/>
      <c r="I311" s="518"/>
      <c r="L311" s="14"/>
      <c r="M311" s="14"/>
      <c r="N311" s="14"/>
      <c r="O311" s="14"/>
      <c r="P311" s="14"/>
      <c r="Q311" s="14"/>
      <c r="R311" s="14"/>
      <c r="S311" s="14"/>
      <c r="T311" s="14"/>
      <c r="U311" s="68"/>
      <c r="V311" s="14"/>
    </row>
    <row r="312" spans="1:22" s="21" customFormat="1">
      <c r="A312" s="14"/>
      <c r="B312" s="19"/>
      <c r="C312" s="31"/>
      <c r="D312" s="31"/>
      <c r="E312" s="113"/>
      <c r="F312" s="114"/>
      <c r="G312" s="114"/>
      <c r="H312" s="518"/>
      <c r="I312" s="518"/>
      <c r="L312" s="14"/>
      <c r="M312" s="14"/>
      <c r="N312" s="14"/>
      <c r="O312" s="14"/>
      <c r="P312" s="14"/>
      <c r="Q312" s="14"/>
      <c r="R312" s="14"/>
      <c r="S312" s="14"/>
      <c r="T312" s="14"/>
      <c r="U312" s="68"/>
      <c r="V312" s="14"/>
    </row>
    <row r="313" spans="1:22" s="21" customFormat="1">
      <c r="A313" s="14"/>
      <c r="B313" s="19"/>
      <c r="C313" s="31"/>
      <c r="D313" s="31"/>
      <c r="E313" s="113"/>
      <c r="F313" s="114"/>
      <c r="G313" s="114"/>
      <c r="H313" s="518"/>
      <c r="I313" s="518"/>
      <c r="L313" s="14"/>
      <c r="M313" s="14"/>
      <c r="N313" s="14"/>
      <c r="O313" s="14"/>
      <c r="P313" s="14"/>
      <c r="Q313" s="14"/>
      <c r="R313" s="14"/>
      <c r="S313" s="14"/>
      <c r="T313" s="14"/>
      <c r="U313" s="68"/>
      <c r="V313" s="14"/>
    </row>
    <row r="314" spans="1:22" s="21" customFormat="1">
      <c r="A314" s="14"/>
      <c r="B314" s="19"/>
      <c r="C314" s="31"/>
      <c r="D314" s="31"/>
      <c r="E314" s="113"/>
      <c r="F314" s="114"/>
      <c r="G314" s="114"/>
      <c r="H314" s="518"/>
      <c r="I314" s="518"/>
      <c r="L314" s="14"/>
      <c r="M314" s="14"/>
      <c r="N314" s="14"/>
      <c r="O314" s="14"/>
      <c r="P314" s="14"/>
      <c r="Q314" s="14"/>
      <c r="R314" s="14"/>
      <c r="S314" s="14"/>
      <c r="T314" s="14"/>
      <c r="U314" s="68"/>
      <c r="V314" s="14"/>
    </row>
    <row r="315" spans="1:22" s="21" customFormat="1">
      <c r="A315" s="14"/>
      <c r="B315" s="19"/>
      <c r="C315" s="31"/>
      <c r="D315" s="31"/>
      <c r="E315" s="113"/>
      <c r="F315" s="114"/>
      <c r="G315" s="114"/>
      <c r="H315" s="518"/>
      <c r="I315" s="518"/>
      <c r="L315" s="14"/>
      <c r="M315" s="14"/>
      <c r="N315" s="14"/>
      <c r="O315" s="14"/>
      <c r="P315" s="14"/>
      <c r="Q315" s="14"/>
      <c r="R315" s="14"/>
      <c r="S315" s="14"/>
      <c r="T315" s="14"/>
      <c r="U315" s="68"/>
      <c r="V315" s="14"/>
    </row>
    <row r="316" spans="1:22" s="21" customFormat="1">
      <c r="A316" s="14"/>
      <c r="B316" s="19"/>
      <c r="C316" s="31"/>
      <c r="D316" s="31"/>
      <c r="E316" s="113"/>
      <c r="F316" s="114"/>
      <c r="G316" s="114"/>
      <c r="H316" s="518"/>
      <c r="I316" s="518"/>
      <c r="L316" s="14"/>
      <c r="M316" s="14"/>
      <c r="N316" s="14"/>
      <c r="O316" s="14"/>
      <c r="P316" s="14"/>
      <c r="Q316" s="14"/>
      <c r="R316" s="14"/>
      <c r="S316" s="14"/>
      <c r="T316" s="14"/>
      <c r="U316" s="68"/>
      <c r="V316" s="14"/>
    </row>
    <row r="317" spans="1:22" s="21" customFormat="1">
      <c r="A317" s="14"/>
      <c r="B317" s="19"/>
      <c r="C317" s="31"/>
      <c r="D317" s="31"/>
      <c r="E317" s="113"/>
      <c r="F317" s="114"/>
      <c r="G317" s="114"/>
      <c r="H317" s="518"/>
      <c r="I317" s="518"/>
      <c r="L317" s="14"/>
      <c r="M317" s="14"/>
      <c r="N317" s="14"/>
      <c r="O317" s="14"/>
      <c r="P317" s="14"/>
      <c r="Q317" s="14"/>
      <c r="R317" s="14"/>
      <c r="S317" s="14"/>
      <c r="T317" s="14"/>
      <c r="U317" s="68"/>
      <c r="V317" s="14"/>
    </row>
    <row r="318" spans="1:22" s="21" customFormat="1">
      <c r="A318" s="14"/>
      <c r="B318" s="19"/>
      <c r="C318" s="31"/>
      <c r="D318" s="31"/>
      <c r="E318" s="113"/>
      <c r="F318" s="114"/>
      <c r="G318" s="114"/>
      <c r="H318" s="518"/>
      <c r="I318" s="518"/>
      <c r="L318" s="14"/>
      <c r="M318" s="14"/>
      <c r="N318" s="14"/>
      <c r="O318" s="14"/>
      <c r="P318" s="14"/>
      <c r="Q318" s="14"/>
      <c r="R318" s="14"/>
      <c r="S318" s="14"/>
      <c r="T318" s="14"/>
      <c r="U318" s="68"/>
      <c r="V318" s="14"/>
    </row>
    <row r="319" spans="1:22" s="21" customFormat="1">
      <c r="A319" s="14"/>
      <c r="B319" s="19"/>
      <c r="C319" s="31"/>
      <c r="D319" s="31"/>
      <c r="E319" s="113"/>
      <c r="F319" s="114"/>
      <c r="G319" s="114"/>
      <c r="H319" s="518"/>
      <c r="I319" s="518"/>
      <c r="L319" s="14"/>
      <c r="M319" s="14"/>
      <c r="N319" s="14"/>
      <c r="O319" s="14"/>
      <c r="P319" s="14"/>
      <c r="Q319" s="14"/>
      <c r="R319" s="14"/>
      <c r="S319" s="14"/>
      <c r="T319" s="14"/>
      <c r="U319" s="68"/>
      <c r="V319" s="14"/>
    </row>
    <row r="320" spans="1:22" s="21" customFormat="1">
      <c r="A320" s="14"/>
      <c r="B320" s="19"/>
      <c r="C320" s="31"/>
      <c r="D320" s="31"/>
      <c r="E320" s="113"/>
      <c r="F320" s="114"/>
      <c r="G320" s="114"/>
      <c r="H320" s="518"/>
      <c r="I320" s="518"/>
      <c r="L320" s="14"/>
      <c r="M320" s="14"/>
      <c r="N320" s="14"/>
      <c r="O320" s="14"/>
      <c r="P320" s="14"/>
      <c r="Q320" s="14"/>
      <c r="R320" s="14"/>
      <c r="S320" s="14"/>
      <c r="T320" s="14"/>
      <c r="U320" s="68"/>
      <c r="V320" s="14"/>
    </row>
    <row r="321" spans="1:22" s="21" customFormat="1">
      <c r="A321" s="14"/>
      <c r="B321" s="19"/>
      <c r="C321" s="31"/>
      <c r="D321" s="31"/>
      <c r="E321" s="113"/>
      <c r="F321" s="114"/>
      <c r="G321" s="114"/>
      <c r="H321" s="518"/>
      <c r="I321" s="518"/>
      <c r="L321" s="14"/>
      <c r="M321" s="14"/>
      <c r="N321" s="14"/>
      <c r="O321" s="14"/>
      <c r="P321" s="14"/>
      <c r="Q321" s="14"/>
      <c r="R321" s="14"/>
      <c r="S321" s="14"/>
      <c r="T321" s="14"/>
      <c r="U321" s="68"/>
      <c r="V321" s="14"/>
    </row>
    <row r="322" spans="1:22" s="21" customFormat="1">
      <c r="A322" s="14"/>
      <c r="B322" s="19"/>
      <c r="C322" s="31"/>
      <c r="D322" s="31"/>
      <c r="E322" s="113"/>
      <c r="F322" s="114"/>
      <c r="G322" s="114"/>
      <c r="H322" s="518"/>
      <c r="I322" s="518"/>
      <c r="L322" s="14"/>
      <c r="M322" s="14"/>
      <c r="N322" s="14"/>
      <c r="O322" s="14"/>
      <c r="P322" s="14"/>
      <c r="Q322" s="14"/>
      <c r="R322" s="14"/>
      <c r="S322" s="14"/>
      <c r="T322" s="14"/>
      <c r="U322" s="68"/>
      <c r="V322" s="14"/>
    </row>
    <row r="323" spans="1:22" s="21" customFormat="1">
      <c r="A323" s="14"/>
      <c r="B323" s="19"/>
      <c r="C323" s="31"/>
      <c r="D323" s="31"/>
      <c r="E323" s="113"/>
      <c r="F323" s="114"/>
      <c r="G323" s="114"/>
      <c r="H323" s="518"/>
      <c r="I323" s="518"/>
      <c r="L323" s="14"/>
      <c r="M323" s="14"/>
      <c r="N323" s="14"/>
      <c r="O323" s="14"/>
      <c r="P323" s="14"/>
      <c r="Q323" s="14"/>
      <c r="R323" s="14"/>
      <c r="S323" s="14"/>
      <c r="T323" s="14"/>
      <c r="U323" s="68"/>
      <c r="V323" s="14"/>
    </row>
    <row r="324" spans="1:22" s="21" customFormat="1">
      <c r="A324" s="14"/>
      <c r="B324" s="19"/>
      <c r="C324" s="31"/>
      <c r="D324" s="31"/>
      <c r="E324" s="113"/>
      <c r="F324" s="114"/>
      <c r="G324" s="114"/>
      <c r="H324" s="518"/>
      <c r="I324" s="518"/>
      <c r="L324" s="14"/>
      <c r="M324" s="14"/>
      <c r="N324" s="14"/>
      <c r="O324" s="14"/>
      <c r="P324" s="14"/>
      <c r="Q324" s="14"/>
      <c r="R324" s="14"/>
      <c r="S324" s="14"/>
      <c r="T324" s="14"/>
      <c r="U324" s="68"/>
      <c r="V324" s="14"/>
    </row>
    <row r="325" spans="1:22" s="21" customFormat="1">
      <c r="A325" s="14"/>
      <c r="B325" s="19"/>
      <c r="C325" s="31"/>
      <c r="D325" s="31"/>
      <c r="E325" s="113"/>
      <c r="F325" s="114"/>
      <c r="G325" s="114"/>
      <c r="H325" s="518"/>
      <c r="I325" s="518"/>
      <c r="L325" s="14"/>
      <c r="M325" s="14"/>
      <c r="N325" s="14"/>
      <c r="O325" s="14"/>
      <c r="P325" s="14"/>
      <c r="Q325" s="14"/>
      <c r="R325" s="14"/>
      <c r="S325" s="14"/>
      <c r="T325" s="14"/>
      <c r="U325" s="68"/>
      <c r="V325" s="14"/>
    </row>
    <row r="326" spans="1:22" s="21" customFormat="1">
      <c r="A326" s="14"/>
      <c r="B326" s="19"/>
      <c r="C326" s="31"/>
      <c r="D326" s="31"/>
      <c r="E326" s="113"/>
      <c r="F326" s="114"/>
      <c r="G326" s="114"/>
      <c r="H326" s="518"/>
      <c r="I326" s="518"/>
      <c r="L326" s="14"/>
      <c r="M326" s="14"/>
      <c r="N326" s="14"/>
      <c r="O326" s="14"/>
      <c r="P326" s="14"/>
      <c r="Q326" s="14"/>
      <c r="R326" s="14"/>
      <c r="S326" s="14"/>
      <c r="T326" s="14"/>
      <c r="U326" s="68"/>
      <c r="V326" s="14"/>
    </row>
    <row r="327" spans="1:22" s="21" customFormat="1">
      <c r="A327" s="14"/>
      <c r="B327" s="19"/>
      <c r="C327" s="31"/>
      <c r="D327" s="31"/>
      <c r="E327" s="113"/>
      <c r="F327" s="114"/>
      <c r="G327" s="114"/>
      <c r="H327" s="518"/>
      <c r="I327" s="518"/>
      <c r="L327" s="14"/>
      <c r="M327" s="14"/>
      <c r="N327" s="14"/>
      <c r="O327" s="14"/>
      <c r="P327" s="14"/>
      <c r="Q327" s="14"/>
      <c r="R327" s="14"/>
      <c r="S327" s="14"/>
      <c r="T327" s="14"/>
      <c r="U327" s="68"/>
      <c r="V327" s="14"/>
    </row>
    <row r="328" spans="1:22" s="21" customFormat="1">
      <c r="A328" s="14"/>
      <c r="B328" s="19"/>
      <c r="C328" s="31"/>
      <c r="D328" s="31"/>
      <c r="E328" s="113"/>
      <c r="F328" s="114"/>
      <c r="G328" s="114"/>
      <c r="H328" s="518"/>
      <c r="I328" s="518"/>
      <c r="L328" s="14"/>
      <c r="M328" s="14"/>
      <c r="N328" s="14"/>
      <c r="O328" s="14"/>
      <c r="P328" s="14"/>
      <c r="Q328" s="14"/>
      <c r="R328" s="14"/>
      <c r="S328" s="14"/>
      <c r="T328" s="14"/>
      <c r="U328" s="68"/>
      <c r="V328" s="14"/>
    </row>
    <row r="329" spans="1:22" s="21" customFormat="1">
      <c r="A329" s="14"/>
      <c r="B329" s="19"/>
      <c r="C329" s="31"/>
      <c r="D329" s="31"/>
      <c r="E329" s="113"/>
      <c r="F329" s="114"/>
      <c r="G329" s="114"/>
      <c r="H329" s="518"/>
      <c r="I329" s="518"/>
      <c r="L329" s="14"/>
      <c r="M329" s="14"/>
      <c r="N329" s="14"/>
      <c r="O329" s="14"/>
      <c r="P329" s="14"/>
      <c r="Q329" s="14"/>
      <c r="R329" s="14"/>
      <c r="S329" s="14"/>
      <c r="T329" s="14"/>
      <c r="U329" s="68"/>
      <c r="V329" s="14"/>
    </row>
    <row r="330" spans="1:22" s="21" customFormat="1">
      <c r="A330" s="14"/>
      <c r="B330" s="19"/>
      <c r="C330" s="31"/>
      <c r="D330" s="31"/>
      <c r="E330" s="113"/>
      <c r="F330" s="114"/>
      <c r="G330" s="114"/>
      <c r="H330" s="518"/>
      <c r="I330" s="518"/>
      <c r="L330" s="14"/>
      <c r="M330" s="14"/>
      <c r="N330" s="14"/>
      <c r="O330" s="14"/>
      <c r="P330" s="14"/>
      <c r="Q330" s="14"/>
      <c r="R330" s="14"/>
      <c r="S330" s="14"/>
      <c r="T330" s="14"/>
      <c r="U330" s="68"/>
      <c r="V330" s="14"/>
    </row>
    <row r="331" spans="1:22" s="21" customFormat="1">
      <c r="A331" s="14"/>
      <c r="B331" s="19"/>
      <c r="C331" s="31"/>
      <c r="D331" s="31"/>
      <c r="E331" s="113"/>
      <c r="F331" s="114"/>
      <c r="G331" s="114"/>
      <c r="H331" s="518"/>
      <c r="I331" s="518"/>
      <c r="L331" s="14"/>
      <c r="M331" s="14"/>
      <c r="N331" s="14"/>
      <c r="O331" s="14"/>
      <c r="P331" s="14"/>
      <c r="Q331" s="14"/>
      <c r="R331" s="14"/>
      <c r="S331" s="14"/>
      <c r="T331" s="14"/>
      <c r="U331" s="68"/>
      <c r="V331" s="14"/>
    </row>
    <row r="332" spans="1:22" s="21" customFormat="1">
      <c r="A332" s="14"/>
      <c r="B332" s="19"/>
      <c r="C332" s="31"/>
      <c r="D332" s="31"/>
      <c r="E332" s="113"/>
      <c r="F332" s="114"/>
      <c r="G332" s="114"/>
      <c r="H332" s="518"/>
      <c r="I332" s="518"/>
      <c r="L332" s="14"/>
      <c r="M332" s="14"/>
      <c r="N332" s="14"/>
      <c r="O332" s="14"/>
      <c r="P332" s="14"/>
      <c r="Q332" s="14"/>
      <c r="R332" s="14"/>
      <c r="S332" s="14"/>
      <c r="T332" s="14"/>
      <c r="U332" s="68"/>
      <c r="V332" s="14"/>
    </row>
    <row r="333" spans="1:22" s="21" customFormat="1">
      <c r="A333" s="14"/>
      <c r="B333" s="19"/>
      <c r="C333" s="31"/>
      <c r="D333" s="31"/>
      <c r="E333" s="113"/>
      <c r="F333" s="114"/>
      <c r="G333" s="114"/>
      <c r="H333" s="518"/>
      <c r="I333" s="518"/>
      <c r="L333" s="14"/>
      <c r="M333" s="14"/>
      <c r="N333" s="14"/>
      <c r="O333" s="14"/>
      <c r="P333" s="14"/>
      <c r="Q333" s="14"/>
      <c r="R333" s="14"/>
      <c r="S333" s="14"/>
      <c r="T333" s="14"/>
      <c r="U333" s="68"/>
      <c r="V333" s="14"/>
    </row>
    <row r="334" spans="1:22" s="21" customFormat="1">
      <c r="A334" s="14"/>
      <c r="B334" s="19"/>
      <c r="C334" s="31"/>
      <c r="D334" s="31"/>
      <c r="E334" s="113"/>
      <c r="F334" s="114"/>
      <c r="G334" s="114"/>
      <c r="H334" s="518"/>
      <c r="I334" s="518"/>
      <c r="L334" s="14"/>
      <c r="M334" s="14"/>
      <c r="N334" s="14"/>
      <c r="O334" s="14"/>
      <c r="P334" s="14"/>
      <c r="Q334" s="14"/>
      <c r="R334" s="14"/>
      <c r="S334" s="14"/>
      <c r="T334" s="14"/>
      <c r="U334" s="68"/>
      <c r="V334" s="14"/>
    </row>
    <row r="335" spans="1:22" s="21" customFormat="1">
      <c r="A335" s="14"/>
      <c r="B335" s="19"/>
      <c r="C335" s="31"/>
      <c r="D335" s="31"/>
      <c r="E335" s="113"/>
      <c r="F335" s="114"/>
      <c r="G335" s="114"/>
      <c r="H335" s="518"/>
      <c r="I335" s="518"/>
      <c r="L335" s="14"/>
      <c r="M335" s="14"/>
      <c r="N335" s="14"/>
      <c r="O335" s="14"/>
      <c r="P335" s="14"/>
      <c r="Q335" s="14"/>
      <c r="R335" s="14"/>
      <c r="S335" s="14"/>
      <c r="T335" s="14"/>
      <c r="U335" s="68"/>
      <c r="V335" s="14"/>
    </row>
    <row r="336" spans="1:22" s="21" customFormat="1">
      <c r="A336" s="14"/>
      <c r="B336" s="19"/>
      <c r="C336" s="31"/>
      <c r="D336" s="31"/>
      <c r="E336" s="113"/>
      <c r="F336" s="114"/>
      <c r="G336" s="114"/>
      <c r="H336" s="518"/>
      <c r="I336" s="518"/>
      <c r="L336" s="14"/>
      <c r="M336" s="14"/>
      <c r="N336" s="14"/>
      <c r="O336" s="14"/>
      <c r="P336" s="14"/>
      <c r="Q336" s="14"/>
      <c r="R336" s="14"/>
      <c r="S336" s="14"/>
      <c r="T336" s="14"/>
      <c r="U336" s="68"/>
      <c r="V336" s="14"/>
    </row>
    <row r="337" spans="1:22" s="21" customFormat="1">
      <c r="A337" s="14"/>
      <c r="B337" s="19"/>
      <c r="C337" s="31"/>
      <c r="D337" s="31"/>
      <c r="E337" s="113"/>
      <c r="F337" s="114"/>
      <c r="G337" s="114"/>
      <c r="H337" s="518"/>
      <c r="I337" s="518"/>
      <c r="L337" s="14"/>
      <c r="M337" s="14"/>
      <c r="N337" s="14"/>
      <c r="O337" s="14"/>
      <c r="P337" s="14"/>
      <c r="Q337" s="14"/>
      <c r="R337" s="14"/>
      <c r="S337" s="14"/>
      <c r="T337" s="14"/>
      <c r="U337" s="68"/>
      <c r="V337" s="14"/>
    </row>
    <row r="338" spans="1:22" s="21" customFormat="1">
      <c r="A338" s="14"/>
      <c r="B338" s="19"/>
      <c r="C338" s="31"/>
      <c r="D338" s="31"/>
      <c r="E338" s="113"/>
      <c r="F338" s="114"/>
      <c r="G338" s="114"/>
      <c r="H338" s="518"/>
      <c r="I338" s="518"/>
      <c r="L338" s="14"/>
      <c r="M338" s="14"/>
      <c r="N338" s="14"/>
      <c r="O338" s="14"/>
      <c r="P338" s="14"/>
      <c r="Q338" s="14"/>
      <c r="R338" s="14"/>
      <c r="S338" s="14"/>
      <c r="T338" s="14"/>
      <c r="U338" s="68"/>
      <c r="V338" s="14"/>
    </row>
    <row r="339" spans="1:22" s="21" customFormat="1">
      <c r="A339" s="14"/>
      <c r="B339" s="19"/>
      <c r="C339" s="31"/>
      <c r="D339" s="31"/>
      <c r="E339" s="113"/>
      <c r="F339" s="114"/>
      <c r="G339" s="114"/>
      <c r="H339" s="518"/>
      <c r="I339" s="518"/>
      <c r="L339" s="14"/>
      <c r="M339" s="14"/>
      <c r="N339" s="14"/>
      <c r="O339" s="14"/>
      <c r="P339" s="14"/>
      <c r="Q339" s="14"/>
      <c r="R339" s="14"/>
      <c r="S339" s="14"/>
      <c r="T339" s="14"/>
      <c r="U339" s="68"/>
      <c r="V339" s="14"/>
    </row>
    <row r="340" spans="1:22" s="21" customFormat="1">
      <c r="A340" s="14"/>
      <c r="B340" s="19"/>
      <c r="C340" s="31"/>
      <c r="D340" s="31"/>
      <c r="E340" s="113"/>
      <c r="F340" s="114"/>
      <c r="G340" s="114"/>
      <c r="H340" s="518"/>
      <c r="I340" s="518"/>
      <c r="L340" s="14"/>
      <c r="M340" s="14"/>
      <c r="N340" s="14"/>
      <c r="O340" s="14"/>
      <c r="P340" s="14"/>
      <c r="Q340" s="14"/>
      <c r="R340" s="14"/>
      <c r="S340" s="14"/>
      <c r="T340" s="14"/>
      <c r="U340" s="68"/>
      <c r="V340" s="14"/>
    </row>
    <row r="341" spans="1:22" s="21" customFormat="1">
      <c r="A341" s="14"/>
      <c r="B341" s="19"/>
      <c r="C341" s="31"/>
      <c r="D341" s="31"/>
      <c r="E341" s="113"/>
      <c r="F341" s="114"/>
      <c r="G341" s="114"/>
      <c r="H341" s="518"/>
      <c r="I341" s="518"/>
      <c r="L341" s="14"/>
      <c r="M341" s="14"/>
      <c r="N341" s="14"/>
      <c r="O341" s="14"/>
      <c r="P341" s="14"/>
      <c r="Q341" s="14"/>
      <c r="R341" s="14"/>
      <c r="S341" s="14"/>
      <c r="T341" s="14"/>
      <c r="U341" s="68"/>
      <c r="V341" s="14"/>
    </row>
    <row r="342" spans="1:22" s="21" customFormat="1">
      <c r="A342" s="14"/>
      <c r="B342" s="19"/>
      <c r="C342" s="31"/>
      <c r="D342" s="31"/>
      <c r="E342" s="113"/>
      <c r="F342" s="114"/>
      <c r="G342" s="114"/>
      <c r="H342" s="518"/>
      <c r="I342" s="518"/>
      <c r="L342" s="14"/>
      <c r="M342" s="14"/>
      <c r="N342" s="14"/>
      <c r="O342" s="14"/>
      <c r="P342" s="14"/>
      <c r="Q342" s="14"/>
      <c r="R342" s="14"/>
      <c r="S342" s="14"/>
      <c r="T342" s="14"/>
      <c r="U342" s="68"/>
      <c r="V342" s="14"/>
    </row>
    <row r="343" spans="1:22" s="21" customFormat="1">
      <c r="A343" s="14"/>
      <c r="B343" s="19"/>
      <c r="C343" s="31"/>
      <c r="D343" s="31"/>
      <c r="E343" s="113"/>
      <c r="F343" s="114"/>
      <c r="G343" s="114"/>
      <c r="H343" s="518"/>
      <c r="I343" s="518"/>
      <c r="L343" s="14"/>
      <c r="M343" s="14"/>
      <c r="N343" s="14"/>
      <c r="O343" s="14"/>
      <c r="P343" s="14"/>
      <c r="Q343" s="14"/>
      <c r="R343" s="14"/>
      <c r="S343" s="14"/>
      <c r="T343" s="14"/>
      <c r="U343" s="68"/>
      <c r="V343" s="14"/>
    </row>
    <row r="344" spans="1:22" s="21" customFormat="1">
      <c r="A344" s="14"/>
      <c r="B344" s="19"/>
      <c r="C344" s="31"/>
      <c r="D344" s="31"/>
      <c r="E344" s="113"/>
      <c r="F344" s="114"/>
      <c r="G344" s="114"/>
      <c r="H344" s="518"/>
      <c r="I344" s="518"/>
      <c r="L344" s="14"/>
      <c r="M344" s="14"/>
      <c r="N344" s="14"/>
      <c r="O344" s="14"/>
      <c r="P344" s="14"/>
      <c r="Q344" s="14"/>
      <c r="R344" s="14"/>
      <c r="S344" s="14"/>
      <c r="T344" s="14"/>
      <c r="U344" s="68"/>
      <c r="V344" s="14"/>
    </row>
    <row r="345" spans="1:22" s="21" customFormat="1">
      <c r="A345" s="14"/>
      <c r="B345" s="19"/>
      <c r="C345" s="31"/>
      <c r="D345" s="31"/>
      <c r="E345" s="113"/>
      <c r="F345" s="114"/>
      <c r="G345" s="114"/>
      <c r="H345" s="518"/>
      <c r="I345" s="518"/>
      <c r="L345" s="14"/>
      <c r="M345" s="14"/>
      <c r="N345" s="14"/>
      <c r="O345" s="14"/>
      <c r="P345" s="14"/>
      <c r="Q345" s="14"/>
      <c r="R345" s="14"/>
      <c r="S345" s="14"/>
      <c r="T345" s="14"/>
      <c r="U345" s="68"/>
      <c r="V345" s="14"/>
    </row>
    <row r="346" spans="1:22" s="21" customFormat="1">
      <c r="A346" s="14"/>
      <c r="B346" s="19"/>
      <c r="C346" s="31"/>
      <c r="D346" s="31"/>
      <c r="E346" s="113"/>
      <c r="F346" s="114"/>
      <c r="G346" s="114"/>
      <c r="H346" s="518"/>
      <c r="I346" s="518"/>
      <c r="L346" s="14"/>
      <c r="M346" s="14"/>
      <c r="N346" s="14"/>
      <c r="O346" s="14"/>
      <c r="P346" s="14"/>
      <c r="Q346" s="14"/>
      <c r="R346" s="14"/>
      <c r="S346" s="14"/>
      <c r="T346" s="14"/>
      <c r="U346" s="68"/>
      <c r="V346" s="14"/>
    </row>
    <row r="347" spans="1:22" s="21" customFormat="1">
      <c r="A347" s="14"/>
      <c r="B347" s="19"/>
      <c r="C347" s="31"/>
      <c r="D347" s="31"/>
      <c r="E347" s="113"/>
      <c r="F347" s="114"/>
      <c r="G347" s="114"/>
      <c r="H347" s="518"/>
      <c r="I347" s="518"/>
      <c r="L347" s="14"/>
      <c r="M347" s="14"/>
      <c r="N347" s="14"/>
      <c r="O347" s="14"/>
      <c r="P347" s="14"/>
      <c r="Q347" s="14"/>
      <c r="R347" s="14"/>
      <c r="S347" s="14"/>
      <c r="T347" s="14"/>
      <c r="U347" s="68"/>
      <c r="V347" s="14"/>
    </row>
    <row r="348" spans="1:22" s="21" customFormat="1">
      <c r="A348" s="14"/>
      <c r="B348" s="19"/>
      <c r="C348" s="31"/>
      <c r="D348" s="31"/>
      <c r="E348" s="113"/>
      <c r="F348" s="114"/>
      <c r="G348" s="114"/>
      <c r="H348" s="518"/>
      <c r="I348" s="518"/>
      <c r="L348" s="14"/>
      <c r="M348" s="14"/>
      <c r="N348" s="14"/>
      <c r="O348" s="14"/>
      <c r="P348" s="14"/>
      <c r="Q348" s="14"/>
      <c r="R348" s="14"/>
      <c r="S348" s="14"/>
      <c r="T348" s="14"/>
      <c r="U348" s="68"/>
      <c r="V348" s="14"/>
    </row>
    <row r="349" spans="1:22" s="21" customFormat="1">
      <c r="A349" s="14"/>
      <c r="B349" s="19"/>
      <c r="C349" s="31"/>
      <c r="D349" s="31"/>
      <c r="E349" s="113"/>
      <c r="F349" s="114"/>
      <c r="G349" s="114"/>
      <c r="H349" s="518"/>
      <c r="I349" s="518"/>
      <c r="L349" s="14"/>
      <c r="M349" s="14"/>
      <c r="N349" s="14"/>
      <c r="O349" s="14"/>
      <c r="P349" s="14"/>
      <c r="Q349" s="14"/>
      <c r="R349" s="14"/>
      <c r="S349" s="14"/>
      <c r="T349" s="14"/>
      <c r="U349" s="68"/>
      <c r="V349" s="14"/>
    </row>
    <row r="350" spans="1:22" s="21" customFormat="1">
      <c r="A350" s="14"/>
      <c r="B350" s="19"/>
      <c r="C350" s="31"/>
      <c r="D350" s="31"/>
      <c r="E350" s="113"/>
      <c r="F350" s="114"/>
      <c r="G350" s="114"/>
      <c r="H350" s="518"/>
      <c r="I350" s="518"/>
      <c r="L350" s="14"/>
      <c r="M350" s="14"/>
      <c r="N350" s="14"/>
      <c r="O350" s="14"/>
      <c r="P350" s="14"/>
      <c r="Q350" s="14"/>
      <c r="R350" s="14"/>
      <c r="S350" s="14"/>
      <c r="T350" s="14"/>
      <c r="U350" s="68"/>
      <c r="V350" s="14"/>
    </row>
    <row r="351" spans="1:22" s="21" customFormat="1">
      <c r="A351" s="14"/>
      <c r="B351" s="19"/>
      <c r="C351" s="31"/>
      <c r="D351" s="31"/>
      <c r="E351" s="113"/>
      <c r="F351" s="114"/>
      <c r="G351" s="114"/>
      <c r="H351" s="518"/>
      <c r="I351" s="518"/>
      <c r="L351" s="14"/>
      <c r="M351" s="14"/>
      <c r="N351" s="14"/>
      <c r="O351" s="14"/>
      <c r="P351" s="14"/>
      <c r="Q351" s="14"/>
      <c r="R351" s="14"/>
      <c r="S351" s="14"/>
      <c r="T351" s="14"/>
      <c r="U351" s="68"/>
      <c r="V351" s="14"/>
    </row>
    <row r="352" spans="1:22" s="21" customFormat="1">
      <c r="A352" s="14"/>
      <c r="B352" s="19"/>
      <c r="C352" s="31"/>
      <c r="D352" s="31"/>
      <c r="E352" s="113"/>
      <c r="F352" s="114"/>
      <c r="G352" s="114"/>
      <c r="H352" s="518"/>
      <c r="I352" s="518"/>
      <c r="L352" s="14"/>
      <c r="M352" s="14"/>
      <c r="N352" s="14"/>
      <c r="O352" s="14"/>
      <c r="P352" s="14"/>
      <c r="Q352" s="14"/>
      <c r="R352" s="14"/>
      <c r="S352" s="14"/>
      <c r="T352" s="14"/>
      <c r="U352" s="68"/>
      <c r="V352" s="14"/>
    </row>
    <row r="353" spans="1:22" s="21" customFormat="1">
      <c r="A353" s="14"/>
      <c r="B353" s="19"/>
      <c r="C353" s="31"/>
      <c r="D353" s="31"/>
      <c r="E353" s="113"/>
      <c r="F353" s="114"/>
      <c r="G353" s="114"/>
      <c r="H353" s="518"/>
      <c r="I353" s="518"/>
      <c r="L353" s="14"/>
      <c r="M353" s="14"/>
      <c r="N353" s="14"/>
      <c r="O353" s="14"/>
      <c r="P353" s="14"/>
      <c r="Q353" s="14"/>
      <c r="R353" s="14"/>
      <c r="S353" s="14"/>
      <c r="T353" s="14"/>
      <c r="U353" s="68"/>
      <c r="V353" s="14"/>
    </row>
    <row r="354" spans="1:22" s="21" customFormat="1">
      <c r="A354" s="14"/>
      <c r="B354" s="19"/>
      <c r="C354" s="31"/>
      <c r="D354" s="31"/>
      <c r="E354" s="113"/>
      <c r="F354" s="114"/>
      <c r="G354" s="114"/>
      <c r="H354" s="518"/>
      <c r="I354" s="518"/>
      <c r="L354" s="14"/>
      <c r="M354" s="14"/>
      <c r="N354" s="14"/>
      <c r="O354" s="14"/>
      <c r="P354" s="14"/>
      <c r="Q354" s="14"/>
      <c r="R354" s="14"/>
      <c r="S354" s="14"/>
      <c r="T354" s="14"/>
      <c r="U354" s="68"/>
      <c r="V354" s="14"/>
    </row>
    <row r="355" spans="1:22" s="21" customFormat="1">
      <c r="A355" s="14"/>
      <c r="B355" s="19"/>
      <c r="C355" s="31"/>
      <c r="D355" s="31"/>
      <c r="E355" s="113"/>
      <c r="F355" s="114"/>
      <c r="G355" s="114"/>
      <c r="H355" s="518"/>
      <c r="I355" s="518"/>
      <c r="L355" s="14"/>
      <c r="M355" s="14"/>
      <c r="N355" s="14"/>
      <c r="O355" s="14"/>
      <c r="P355" s="14"/>
      <c r="Q355" s="14"/>
      <c r="R355" s="14"/>
      <c r="S355" s="14"/>
      <c r="T355" s="14"/>
      <c r="U355" s="68"/>
      <c r="V355" s="14"/>
    </row>
    <row r="356" spans="1:22" s="21" customFormat="1">
      <c r="A356" s="14"/>
      <c r="B356" s="19"/>
      <c r="C356" s="31"/>
      <c r="D356" s="31"/>
      <c r="E356" s="113"/>
      <c r="F356" s="114"/>
      <c r="G356" s="114"/>
      <c r="H356" s="518"/>
      <c r="I356" s="518"/>
      <c r="L356" s="14"/>
      <c r="M356" s="14"/>
      <c r="N356" s="14"/>
      <c r="O356" s="14"/>
      <c r="P356" s="14"/>
      <c r="Q356" s="14"/>
      <c r="R356" s="14"/>
      <c r="S356" s="14"/>
      <c r="T356" s="14"/>
      <c r="U356" s="68"/>
      <c r="V356" s="14"/>
    </row>
    <row r="357" spans="1:22" s="21" customFormat="1">
      <c r="A357" s="14"/>
      <c r="B357" s="19"/>
      <c r="C357" s="31"/>
      <c r="D357" s="31"/>
      <c r="E357" s="113"/>
      <c r="F357" s="114"/>
      <c r="G357" s="114"/>
      <c r="H357" s="518"/>
      <c r="I357" s="518"/>
      <c r="L357" s="14"/>
      <c r="M357" s="14"/>
      <c r="N357" s="14"/>
      <c r="O357" s="14"/>
      <c r="P357" s="14"/>
      <c r="Q357" s="14"/>
      <c r="R357" s="14"/>
      <c r="S357" s="14"/>
      <c r="T357" s="14"/>
      <c r="U357" s="68"/>
      <c r="V357" s="14"/>
    </row>
    <row r="358" spans="1:22" s="21" customFormat="1">
      <c r="A358" s="14"/>
      <c r="B358" s="19"/>
      <c r="C358" s="31"/>
      <c r="D358" s="31"/>
      <c r="E358" s="113"/>
      <c r="F358" s="114"/>
      <c r="G358" s="114"/>
      <c r="H358" s="518"/>
      <c r="I358" s="518"/>
      <c r="L358" s="14"/>
      <c r="M358" s="14"/>
      <c r="N358" s="14"/>
      <c r="O358" s="14"/>
      <c r="P358" s="14"/>
      <c r="Q358" s="14"/>
      <c r="R358" s="14"/>
      <c r="S358" s="14"/>
      <c r="T358" s="14"/>
      <c r="U358" s="68"/>
      <c r="V358" s="14"/>
    </row>
    <row r="359" spans="1:22" s="21" customFormat="1">
      <c r="A359" s="14"/>
      <c r="B359" s="19"/>
      <c r="C359" s="31"/>
      <c r="D359" s="31"/>
      <c r="E359" s="113"/>
      <c r="F359" s="114"/>
      <c r="G359" s="114"/>
      <c r="H359" s="518"/>
      <c r="I359" s="518"/>
      <c r="L359" s="14"/>
      <c r="M359" s="14"/>
      <c r="N359" s="14"/>
      <c r="O359" s="14"/>
      <c r="P359" s="14"/>
      <c r="Q359" s="14"/>
      <c r="R359" s="14"/>
      <c r="S359" s="14"/>
      <c r="T359" s="14"/>
      <c r="U359" s="68"/>
      <c r="V359" s="14"/>
    </row>
    <row r="360" spans="1:22" s="21" customFormat="1">
      <c r="A360" s="14"/>
      <c r="B360" s="19"/>
      <c r="C360" s="31"/>
      <c r="D360" s="31"/>
      <c r="E360" s="113"/>
      <c r="F360" s="114"/>
      <c r="G360" s="114"/>
      <c r="H360" s="518"/>
      <c r="I360" s="518"/>
      <c r="L360" s="14"/>
      <c r="M360" s="14"/>
      <c r="N360" s="14"/>
      <c r="O360" s="14"/>
      <c r="P360" s="14"/>
      <c r="Q360" s="14"/>
      <c r="R360" s="14"/>
      <c r="S360" s="14"/>
      <c r="T360" s="14"/>
      <c r="U360" s="68"/>
      <c r="V360" s="14"/>
    </row>
    <row r="361" spans="1:22" s="21" customFormat="1">
      <c r="A361" s="14"/>
      <c r="B361" s="19"/>
      <c r="C361" s="31"/>
      <c r="D361" s="31"/>
      <c r="E361" s="113"/>
      <c r="F361" s="114"/>
      <c r="G361" s="114"/>
      <c r="H361" s="518"/>
      <c r="I361" s="518"/>
      <c r="L361" s="14"/>
      <c r="M361" s="14"/>
      <c r="N361" s="14"/>
      <c r="O361" s="14"/>
      <c r="P361" s="14"/>
      <c r="Q361" s="14"/>
      <c r="R361" s="14"/>
      <c r="S361" s="14"/>
      <c r="T361" s="14"/>
      <c r="U361" s="68"/>
      <c r="V361" s="14"/>
    </row>
    <row r="362" spans="1:22" s="21" customFormat="1">
      <c r="A362" s="14"/>
      <c r="B362" s="19"/>
      <c r="C362" s="31"/>
      <c r="D362" s="31"/>
      <c r="E362" s="113"/>
      <c r="F362" s="114"/>
      <c r="G362" s="114"/>
      <c r="H362" s="518"/>
      <c r="I362" s="518"/>
      <c r="L362" s="14"/>
      <c r="M362" s="14"/>
      <c r="N362" s="14"/>
      <c r="O362" s="14"/>
      <c r="P362" s="14"/>
      <c r="Q362" s="14"/>
      <c r="R362" s="14"/>
      <c r="S362" s="14"/>
      <c r="T362" s="14"/>
      <c r="U362" s="68"/>
      <c r="V362" s="14"/>
    </row>
    <row r="363" spans="1:22" s="21" customFormat="1">
      <c r="A363" s="14"/>
      <c r="B363" s="19"/>
      <c r="C363" s="31"/>
      <c r="D363" s="31"/>
      <c r="E363" s="113"/>
      <c r="F363" s="114"/>
      <c r="G363" s="114"/>
      <c r="H363" s="518"/>
      <c r="I363" s="518"/>
      <c r="L363" s="14"/>
      <c r="M363" s="14"/>
      <c r="N363" s="14"/>
      <c r="O363" s="14"/>
      <c r="P363" s="14"/>
      <c r="Q363" s="14"/>
      <c r="R363" s="14"/>
      <c r="S363" s="14"/>
      <c r="T363" s="14"/>
      <c r="U363" s="68"/>
      <c r="V363" s="14"/>
    </row>
    <row r="364" spans="1:22" s="21" customFormat="1">
      <c r="A364" s="14"/>
      <c r="B364" s="19"/>
      <c r="C364" s="31"/>
      <c r="D364" s="31"/>
      <c r="E364" s="113"/>
      <c r="F364" s="114"/>
      <c r="G364" s="114"/>
      <c r="H364" s="518"/>
      <c r="I364" s="518"/>
      <c r="L364" s="14"/>
      <c r="M364" s="14"/>
      <c r="N364" s="14"/>
      <c r="O364" s="14"/>
      <c r="P364" s="14"/>
      <c r="Q364" s="14"/>
      <c r="R364" s="14"/>
      <c r="S364" s="14"/>
      <c r="T364" s="14"/>
      <c r="U364" s="68"/>
      <c r="V364" s="14"/>
    </row>
    <row r="365" spans="1:22" s="21" customFormat="1">
      <c r="A365" s="14"/>
      <c r="B365" s="19"/>
      <c r="C365" s="31"/>
      <c r="D365" s="31"/>
      <c r="E365" s="113"/>
      <c r="F365" s="114"/>
      <c r="G365" s="114"/>
      <c r="H365" s="518"/>
      <c r="I365" s="518"/>
      <c r="L365" s="14"/>
      <c r="M365" s="14"/>
      <c r="N365" s="14"/>
      <c r="O365" s="14"/>
      <c r="P365" s="14"/>
      <c r="Q365" s="14"/>
      <c r="R365" s="14"/>
      <c r="S365" s="14"/>
      <c r="T365" s="14"/>
      <c r="U365" s="68"/>
      <c r="V365" s="14"/>
    </row>
    <row r="366" spans="1:22" s="21" customFormat="1">
      <c r="A366" s="14"/>
      <c r="B366" s="19"/>
      <c r="C366" s="31"/>
      <c r="D366" s="31"/>
      <c r="E366" s="113"/>
      <c r="F366" s="114"/>
      <c r="G366" s="114"/>
      <c r="H366" s="518"/>
      <c r="I366" s="518"/>
      <c r="L366" s="14"/>
      <c r="M366" s="14"/>
      <c r="N366" s="14"/>
      <c r="O366" s="14"/>
      <c r="P366" s="14"/>
      <c r="Q366" s="14"/>
      <c r="R366" s="14"/>
      <c r="S366" s="14"/>
      <c r="T366" s="14"/>
      <c r="U366" s="68"/>
      <c r="V366" s="14"/>
    </row>
    <row r="367" spans="1:22" s="21" customFormat="1">
      <c r="A367" s="14"/>
      <c r="B367" s="19"/>
      <c r="C367" s="31"/>
      <c r="D367" s="31"/>
      <c r="E367" s="113"/>
      <c r="F367" s="114"/>
      <c r="G367" s="114"/>
      <c r="H367" s="518"/>
      <c r="I367" s="518"/>
      <c r="L367" s="14"/>
      <c r="M367" s="14"/>
      <c r="N367" s="14"/>
      <c r="O367" s="14"/>
      <c r="P367" s="14"/>
      <c r="Q367" s="14"/>
      <c r="R367" s="14"/>
      <c r="S367" s="14"/>
      <c r="T367" s="14"/>
      <c r="U367" s="68"/>
      <c r="V367" s="14"/>
    </row>
    <row r="368" spans="1:22" s="21" customFormat="1">
      <c r="A368" s="14"/>
      <c r="B368" s="19"/>
      <c r="C368" s="31"/>
      <c r="D368" s="31"/>
      <c r="E368" s="113"/>
      <c r="F368" s="114"/>
      <c r="G368" s="114"/>
      <c r="H368" s="518"/>
      <c r="I368" s="518"/>
      <c r="L368" s="14"/>
      <c r="M368" s="14"/>
      <c r="N368" s="14"/>
      <c r="O368" s="14"/>
      <c r="P368" s="14"/>
      <c r="Q368" s="14"/>
      <c r="R368" s="14"/>
      <c r="S368" s="14"/>
      <c r="T368" s="14"/>
      <c r="U368" s="68"/>
      <c r="V368" s="14"/>
    </row>
    <row r="369" spans="1:22" s="21" customFormat="1">
      <c r="A369" s="14"/>
      <c r="B369" s="19"/>
      <c r="C369" s="31"/>
      <c r="D369" s="31"/>
      <c r="E369" s="113"/>
      <c r="F369" s="114"/>
      <c r="G369" s="114"/>
      <c r="H369" s="518"/>
      <c r="I369" s="518"/>
      <c r="L369" s="14"/>
      <c r="M369" s="14"/>
      <c r="N369" s="14"/>
      <c r="O369" s="14"/>
      <c r="P369" s="14"/>
      <c r="Q369" s="14"/>
      <c r="R369" s="14"/>
      <c r="S369" s="14"/>
      <c r="T369" s="14"/>
      <c r="U369" s="68"/>
      <c r="V369" s="14"/>
    </row>
    <row r="370" spans="1:22" s="21" customFormat="1">
      <c r="A370" s="14"/>
      <c r="B370" s="19"/>
      <c r="C370" s="31"/>
      <c r="D370" s="31"/>
      <c r="E370" s="113"/>
      <c r="F370" s="114"/>
      <c r="G370" s="114"/>
      <c r="H370" s="518"/>
      <c r="I370" s="518"/>
      <c r="L370" s="14"/>
      <c r="M370" s="14"/>
      <c r="N370" s="14"/>
      <c r="O370" s="14"/>
      <c r="P370" s="14"/>
      <c r="Q370" s="14"/>
      <c r="R370" s="14"/>
      <c r="S370" s="14"/>
      <c r="T370" s="14"/>
      <c r="U370" s="68"/>
      <c r="V370" s="14"/>
    </row>
    <row r="371" spans="1:22" s="21" customFormat="1">
      <c r="A371" s="14"/>
      <c r="B371" s="19"/>
      <c r="C371" s="31"/>
      <c r="D371" s="31"/>
      <c r="E371" s="113"/>
      <c r="F371" s="114"/>
      <c r="G371" s="114"/>
      <c r="H371" s="518"/>
      <c r="I371" s="518"/>
      <c r="L371" s="14"/>
      <c r="M371" s="14"/>
      <c r="N371" s="14"/>
      <c r="O371" s="14"/>
      <c r="P371" s="14"/>
      <c r="Q371" s="14"/>
      <c r="R371" s="14"/>
      <c r="S371" s="14"/>
      <c r="T371" s="14"/>
      <c r="U371" s="68"/>
      <c r="V371" s="14"/>
    </row>
    <row r="372" spans="1:22" s="21" customFormat="1">
      <c r="A372" s="14"/>
      <c r="B372" s="19"/>
      <c r="C372" s="31"/>
      <c r="D372" s="31"/>
      <c r="E372" s="113"/>
      <c r="F372" s="114"/>
      <c r="G372" s="114"/>
      <c r="H372" s="518"/>
      <c r="I372" s="518"/>
      <c r="L372" s="14"/>
      <c r="M372" s="14"/>
      <c r="N372" s="14"/>
      <c r="O372" s="14"/>
      <c r="P372" s="14"/>
      <c r="Q372" s="14"/>
      <c r="R372" s="14"/>
      <c r="S372" s="14"/>
      <c r="T372" s="14"/>
      <c r="U372" s="68"/>
      <c r="V372" s="14"/>
    </row>
    <row r="373" spans="1:22" s="21" customFormat="1">
      <c r="A373" s="14"/>
      <c r="B373" s="19"/>
      <c r="C373" s="31"/>
      <c r="D373" s="31"/>
      <c r="E373" s="113"/>
      <c r="F373" s="114"/>
      <c r="G373" s="114"/>
      <c r="H373" s="518"/>
      <c r="I373" s="518"/>
      <c r="L373" s="14"/>
      <c r="M373" s="14"/>
      <c r="N373" s="14"/>
      <c r="O373" s="14"/>
      <c r="P373" s="14"/>
      <c r="Q373" s="14"/>
      <c r="R373" s="14"/>
      <c r="S373" s="14"/>
      <c r="T373" s="14"/>
      <c r="U373" s="68"/>
      <c r="V373" s="14"/>
    </row>
    <row r="374" spans="1:22" s="21" customFormat="1">
      <c r="A374" s="14"/>
      <c r="B374" s="19"/>
      <c r="C374" s="31"/>
      <c r="D374" s="31"/>
      <c r="E374" s="113"/>
      <c r="F374" s="114"/>
      <c r="G374" s="114"/>
      <c r="H374" s="518"/>
      <c r="I374" s="518"/>
      <c r="L374" s="14"/>
      <c r="M374" s="14"/>
      <c r="N374" s="14"/>
      <c r="O374" s="14"/>
      <c r="P374" s="14"/>
      <c r="Q374" s="14"/>
      <c r="R374" s="14"/>
      <c r="S374" s="14"/>
      <c r="T374" s="14"/>
      <c r="U374" s="68"/>
      <c r="V374" s="14"/>
    </row>
    <row r="375" spans="1:22" s="21" customFormat="1">
      <c r="A375" s="14"/>
      <c r="B375" s="19"/>
      <c r="C375" s="31"/>
      <c r="D375" s="31"/>
      <c r="E375" s="113"/>
      <c r="F375" s="114"/>
      <c r="G375" s="114"/>
      <c r="H375" s="518"/>
      <c r="I375" s="518"/>
      <c r="L375" s="14"/>
      <c r="M375" s="14"/>
      <c r="N375" s="14"/>
      <c r="O375" s="14"/>
      <c r="P375" s="14"/>
      <c r="Q375" s="14"/>
      <c r="R375" s="14"/>
      <c r="S375" s="14"/>
      <c r="T375" s="14"/>
      <c r="U375" s="68"/>
      <c r="V375" s="14"/>
    </row>
    <row r="376" spans="1:22" s="21" customFormat="1">
      <c r="A376" s="14"/>
      <c r="B376" s="19"/>
      <c r="C376" s="31"/>
      <c r="D376" s="31"/>
      <c r="E376" s="113"/>
      <c r="F376" s="114"/>
      <c r="G376" s="114"/>
      <c r="H376" s="518"/>
      <c r="I376" s="518"/>
      <c r="L376" s="14"/>
      <c r="M376" s="14"/>
      <c r="N376" s="14"/>
      <c r="O376" s="14"/>
      <c r="P376" s="14"/>
      <c r="Q376" s="14"/>
      <c r="R376" s="14"/>
      <c r="S376" s="14"/>
      <c r="T376" s="14"/>
      <c r="U376" s="68"/>
      <c r="V376" s="14"/>
    </row>
    <row r="377" spans="1:22" s="21" customFormat="1">
      <c r="A377" s="14"/>
      <c r="B377" s="19"/>
      <c r="C377" s="31"/>
      <c r="D377" s="31"/>
      <c r="E377" s="113"/>
      <c r="F377" s="114"/>
      <c r="G377" s="114"/>
      <c r="H377" s="518"/>
      <c r="I377" s="518"/>
      <c r="L377" s="14"/>
      <c r="M377" s="14"/>
      <c r="N377" s="14"/>
      <c r="O377" s="14"/>
      <c r="P377" s="14"/>
      <c r="Q377" s="14"/>
      <c r="R377" s="14"/>
      <c r="S377" s="14"/>
      <c r="T377" s="14"/>
      <c r="U377" s="68"/>
      <c r="V377" s="14"/>
    </row>
    <row r="378" spans="1:22" s="21" customFormat="1">
      <c r="A378" s="14"/>
      <c r="B378" s="19"/>
      <c r="C378" s="31"/>
      <c r="D378" s="31"/>
      <c r="E378" s="113"/>
      <c r="F378" s="114"/>
      <c r="G378" s="114"/>
      <c r="H378" s="518"/>
      <c r="I378" s="518"/>
      <c r="L378" s="14"/>
      <c r="M378" s="14"/>
      <c r="N378" s="14"/>
      <c r="O378" s="14"/>
      <c r="P378" s="14"/>
      <c r="Q378" s="14"/>
      <c r="R378" s="14"/>
      <c r="S378" s="14"/>
      <c r="T378" s="14"/>
      <c r="U378" s="68"/>
      <c r="V378" s="14"/>
    </row>
    <row r="379" spans="1:22" s="21" customFormat="1">
      <c r="A379" s="14"/>
      <c r="B379" s="19"/>
      <c r="C379" s="31"/>
      <c r="D379" s="31"/>
      <c r="E379" s="113"/>
      <c r="F379" s="114"/>
      <c r="G379" s="114"/>
      <c r="H379" s="518"/>
      <c r="I379" s="518"/>
      <c r="L379" s="14"/>
      <c r="M379" s="14"/>
      <c r="N379" s="14"/>
      <c r="O379" s="14"/>
      <c r="P379" s="14"/>
      <c r="Q379" s="14"/>
      <c r="R379" s="14"/>
      <c r="S379" s="14"/>
      <c r="T379" s="14"/>
      <c r="U379" s="68"/>
      <c r="V379" s="14"/>
    </row>
    <row r="380" spans="1:22" s="21" customFormat="1">
      <c r="A380" s="14"/>
      <c r="B380" s="19"/>
      <c r="C380" s="31"/>
      <c r="D380" s="31"/>
      <c r="E380" s="113"/>
      <c r="F380" s="114"/>
      <c r="G380" s="114"/>
      <c r="H380" s="518"/>
      <c r="I380" s="518"/>
      <c r="L380" s="14"/>
      <c r="M380" s="14"/>
      <c r="N380" s="14"/>
      <c r="O380" s="14"/>
      <c r="P380" s="14"/>
      <c r="Q380" s="14"/>
      <c r="R380" s="14"/>
      <c r="S380" s="14"/>
      <c r="T380" s="14"/>
      <c r="U380" s="68"/>
      <c r="V380" s="14"/>
    </row>
    <row r="381" spans="1:22" s="21" customFormat="1">
      <c r="A381" s="14"/>
      <c r="B381" s="19"/>
      <c r="C381" s="31"/>
      <c r="D381" s="31"/>
      <c r="E381" s="113"/>
      <c r="F381" s="114"/>
      <c r="G381" s="114"/>
      <c r="H381" s="518"/>
      <c r="I381" s="518"/>
      <c r="L381" s="14"/>
      <c r="M381" s="14"/>
      <c r="N381" s="14"/>
      <c r="O381" s="14"/>
      <c r="P381" s="14"/>
      <c r="Q381" s="14"/>
      <c r="R381" s="14"/>
      <c r="S381" s="14"/>
      <c r="T381" s="14"/>
      <c r="U381" s="68"/>
      <c r="V381" s="14"/>
    </row>
    <row r="382" spans="1:22" s="21" customFormat="1">
      <c r="A382" s="14"/>
      <c r="B382" s="19"/>
      <c r="C382" s="31"/>
      <c r="D382" s="31"/>
      <c r="E382" s="113"/>
      <c r="F382" s="114"/>
      <c r="G382" s="114"/>
      <c r="H382" s="518"/>
      <c r="I382" s="518"/>
      <c r="L382" s="14"/>
      <c r="M382" s="14"/>
      <c r="N382" s="14"/>
      <c r="O382" s="14"/>
      <c r="P382" s="14"/>
      <c r="Q382" s="14"/>
      <c r="R382" s="14"/>
      <c r="S382" s="14"/>
      <c r="T382" s="14"/>
      <c r="U382" s="68"/>
      <c r="V382" s="14"/>
    </row>
    <row r="383" spans="1:22" s="21" customFormat="1">
      <c r="A383" s="14"/>
      <c r="B383" s="19"/>
      <c r="C383" s="31"/>
      <c r="D383" s="31"/>
      <c r="E383" s="113"/>
      <c r="F383" s="114"/>
      <c r="G383" s="114"/>
      <c r="H383" s="518"/>
      <c r="I383" s="518"/>
      <c r="L383" s="14"/>
      <c r="M383" s="14"/>
      <c r="N383" s="14"/>
      <c r="O383" s="14"/>
      <c r="P383" s="14"/>
      <c r="Q383" s="14"/>
      <c r="R383" s="14"/>
      <c r="S383" s="14"/>
      <c r="T383" s="14"/>
      <c r="U383" s="68"/>
      <c r="V383" s="14"/>
    </row>
    <row r="384" spans="1:22" s="21" customFormat="1">
      <c r="A384" s="14"/>
      <c r="B384" s="19"/>
      <c r="C384" s="31"/>
      <c r="D384" s="31"/>
      <c r="E384" s="113"/>
      <c r="F384" s="114"/>
      <c r="G384" s="114"/>
      <c r="H384" s="518"/>
      <c r="I384" s="518"/>
      <c r="L384" s="14"/>
      <c r="M384" s="14"/>
      <c r="N384" s="14"/>
      <c r="O384" s="14"/>
      <c r="P384" s="14"/>
      <c r="Q384" s="14"/>
      <c r="R384" s="14"/>
      <c r="S384" s="14"/>
      <c r="T384" s="14"/>
      <c r="U384" s="68"/>
      <c r="V384" s="14"/>
    </row>
    <row r="385" spans="1:22" s="21" customFormat="1">
      <c r="A385" s="14"/>
      <c r="B385" s="19"/>
      <c r="C385" s="31"/>
      <c r="D385" s="31"/>
      <c r="E385" s="113"/>
      <c r="F385" s="114"/>
      <c r="G385" s="114"/>
      <c r="H385" s="518"/>
      <c r="I385" s="518"/>
      <c r="L385" s="14"/>
      <c r="M385" s="14"/>
      <c r="N385" s="14"/>
      <c r="O385" s="14"/>
      <c r="P385" s="14"/>
      <c r="Q385" s="14"/>
      <c r="R385" s="14"/>
      <c r="S385" s="14"/>
      <c r="T385" s="14"/>
      <c r="U385" s="68"/>
      <c r="V385" s="14"/>
    </row>
    <row r="386" spans="1:22" s="21" customFormat="1">
      <c r="A386" s="14"/>
      <c r="B386" s="19"/>
      <c r="C386" s="31"/>
      <c r="D386" s="31"/>
      <c r="E386" s="113"/>
      <c r="F386" s="114"/>
      <c r="G386" s="114"/>
      <c r="H386" s="518"/>
      <c r="I386" s="518"/>
      <c r="L386" s="14"/>
      <c r="M386" s="14"/>
      <c r="N386" s="14"/>
      <c r="O386" s="14"/>
      <c r="P386" s="14"/>
      <c r="Q386" s="14"/>
      <c r="R386" s="14"/>
      <c r="S386" s="14"/>
      <c r="T386" s="14"/>
      <c r="U386" s="68"/>
      <c r="V386" s="14"/>
    </row>
    <row r="387" spans="1:22" s="21" customFormat="1">
      <c r="A387" s="14"/>
      <c r="B387" s="19"/>
      <c r="C387" s="31"/>
      <c r="D387" s="31"/>
      <c r="E387" s="113"/>
      <c r="F387" s="114"/>
      <c r="G387" s="114"/>
      <c r="H387" s="518"/>
      <c r="I387" s="518"/>
      <c r="L387" s="14"/>
      <c r="M387" s="14"/>
      <c r="N387" s="14"/>
      <c r="O387" s="14"/>
      <c r="P387" s="14"/>
      <c r="Q387" s="14"/>
      <c r="R387" s="14"/>
      <c r="S387" s="14"/>
      <c r="T387" s="14"/>
      <c r="U387" s="68"/>
      <c r="V387" s="14"/>
    </row>
    <row r="388" spans="1:22" s="21" customFormat="1">
      <c r="A388" s="14"/>
      <c r="B388" s="19"/>
      <c r="C388" s="31"/>
      <c r="D388" s="31"/>
      <c r="E388" s="113"/>
      <c r="F388" s="114"/>
      <c r="G388" s="114"/>
      <c r="H388" s="518"/>
      <c r="I388" s="518"/>
      <c r="L388" s="14"/>
      <c r="M388" s="14"/>
      <c r="N388" s="14"/>
      <c r="O388" s="14"/>
      <c r="P388" s="14"/>
      <c r="Q388" s="14"/>
      <c r="R388" s="14"/>
      <c r="S388" s="14"/>
      <c r="T388" s="14"/>
      <c r="U388" s="68"/>
      <c r="V388" s="14"/>
    </row>
    <row r="389" spans="1:22" s="21" customFormat="1">
      <c r="A389" s="14"/>
      <c r="B389" s="19"/>
      <c r="C389" s="31"/>
      <c r="D389" s="31"/>
      <c r="E389" s="113"/>
      <c r="F389" s="114"/>
      <c r="G389" s="114"/>
      <c r="H389" s="518"/>
      <c r="I389" s="518"/>
      <c r="L389" s="14"/>
      <c r="M389" s="14"/>
      <c r="N389" s="14"/>
      <c r="O389" s="14"/>
      <c r="P389" s="14"/>
      <c r="Q389" s="14"/>
      <c r="R389" s="14"/>
      <c r="S389" s="14"/>
      <c r="T389" s="14"/>
      <c r="U389" s="68"/>
      <c r="V389" s="14"/>
    </row>
    <row r="390" spans="1:22" s="21" customFormat="1">
      <c r="A390" s="14"/>
      <c r="B390" s="19"/>
      <c r="C390" s="31"/>
      <c r="D390" s="31"/>
      <c r="E390" s="113"/>
      <c r="F390" s="114"/>
      <c r="G390" s="114"/>
      <c r="H390" s="518"/>
      <c r="I390" s="518"/>
      <c r="L390" s="14"/>
      <c r="M390" s="14"/>
      <c r="N390" s="14"/>
      <c r="O390" s="14"/>
      <c r="P390" s="14"/>
      <c r="Q390" s="14"/>
      <c r="R390" s="14"/>
      <c r="S390" s="14"/>
      <c r="T390" s="14"/>
      <c r="U390" s="68"/>
      <c r="V390" s="14"/>
    </row>
    <row r="391" spans="1:22" s="21" customFormat="1">
      <c r="A391" s="14"/>
      <c r="B391" s="19"/>
      <c r="C391" s="31"/>
      <c r="D391" s="31"/>
      <c r="E391" s="113"/>
      <c r="F391" s="114"/>
      <c r="G391" s="114"/>
      <c r="H391" s="518"/>
      <c r="I391" s="518"/>
      <c r="L391" s="14"/>
      <c r="M391" s="14"/>
      <c r="N391" s="14"/>
      <c r="O391" s="14"/>
      <c r="P391" s="14"/>
      <c r="Q391" s="14"/>
      <c r="R391" s="14"/>
      <c r="S391" s="14"/>
      <c r="T391" s="14"/>
      <c r="U391" s="68"/>
      <c r="V391" s="14"/>
    </row>
    <row r="392" spans="1:22" s="21" customFormat="1">
      <c r="A392" s="14"/>
      <c r="B392" s="19"/>
      <c r="C392" s="31"/>
      <c r="D392" s="31"/>
      <c r="E392" s="113"/>
      <c r="F392" s="114"/>
      <c r="G392" s="114"/>
      <c r="H392" s="518"/>
      <c r="I392" s="518"/>
      <c r="L392" s="14"/>
      <c r="M392" s="14"/>
      <c r="N392" s="14"/>
      <c r="O392" s="14"/>
      <c r="P392" s="14"/>
      <c r="Q392" s="14"/>
      <c r="R392" s="14"/>
      <c r="S392" s="14"/>
      <c r="T392" s="14"/>
      <c r="U392" s="68"/>
      <c r="V392" s="14"/>
    </row>
    <row r="393" spans="1:22" s="21" customFormat="1">
      <c r="A393" s="14"/>
      <c r="B393" s="19"/>
      <c r="C393" s="31"/>
      <c r="D393" s="31"/>
      <c r="E393" s="113"/>
      <c r="F393" s="114"/>
      <c r="G393" s="114"/>
      <c r="H393" s="518"/>
      <c r="I393" s="518"/>
      <c r="L393" s="14"/>
      <c r="M393" s="14"/>
      <c r="N393" s="14"/>
      <c r="O393" s="14"/>
      <c r="P393" s="14"/>
      <c r="Q393" s="14"/>
      <c r="R393" s="14"/>
      <c r="S393" s="14"/>
      <c r="T393" s="14"/>
      <c r="U393" s="68"/>
      <c r="V393" s="14"/>
    </row>
    <row r="394" spans="1:22" s="21" customFormat="1">
      <c r="A394" s="14"/>
      <c r="B394" s="19"/>
      <c r="C394" s="31"/>
      <c r="D394" s="31"/>
      <c r="E394" s="113"/>
      <c r="F394" s="114"/>
      <c r="G394" s="114"/>
      <c r="H394" s="518"/>
      <c r="I394" s="518"/>
      <c r="L394" s="14"/>
      <c r="M394" s="14"/>
      <c r="N394" s="14"/>
      <c r="O394" s="14"/>
      <c r="P394" s="14"/>
      <c r="Q394" s="14"/>
      <c r="R394" s="14"/>
      <c r="S394" s="14"/>
      <c r="T394" s="14"/>
      <c r="U394" s="68"/>
      <c r="V394" s="14"/>
    </row>
    <row r="395" spans="1:22" s="21" customFormat="1">
      <c r="A395" s="14"/>
      <c r="B395" s="19"/>
      <c r="C395" s="31"/>
      <c r="D395" s="31"/>
      <c r="E395" s="113"/>
      <c r="F395" s="114"/>
      <c r="G395" s="114"/>
      <c r="H395" s="518"/>
      <c r="I395" s="518"/>
      <c r="L395" s="14"/>
      <c r="M395" s="14"/>
      <c r="N395" s="14"/>
      <c r="O395" s="14"/>
      <c r="P395" s="14"/>
      <c r="Q395" s="14"/>
      <c r="R395" s="14"/>
      <c r="S395" s="14"/>
      <c r="T395" s="14"/>
      <c r="U395" s="68"/>
      <c r="V395" s="14"/>
    </row>
    <row r="396" spans="1:22" s="21" customFormat="1">
      <c r="A396" s="14"/>
      <c r="B396" s="19"/>
      <c r="C396" s="31"/>
      <c r="D396" s="31"/>
      <c r="E396" s="113"/>
      <c r="F396" s="114"/>
      <c r="G396" s="114"/>
      <c r="H396" s="518"/>
      <c r="I396" s="518"/>
      <c r="L396" s="14"/>
      <c r="M396" s="14"/>
      <c r="N396" s="14"/>
      <c r="O396" s="14"/>
      <c r="P396" s="14"/>
      <c r="Q396" s="14"/>
      <c r="R396" s="14"/>
      <c r="S396" s="14"/>
      <c r="T396" s="14"/>
      <c r="U396" s="68"/>
      <c r="V396" s="14"/>
    </row>
    <row r="397" spans="1:22" s="21" customFormat="1">
      <c r="A397" s="14"/>
      <c r="B397" s="19"/>
      <c r="C397" s="31"/>
      <c r="D397" s="31"/>
      <c r="E397" s="113"/>
      <c r="F397" s="114"/>
      <c r="G397" s="114"/>
      <c r="H397" s="518"/>
      <c r="I397" s="518"/>
      <c r="L397" s="14"/>
      <c r="M397" s="14"/>
      <c r="N397" s="14"/>
      <c r="O397" s="14"/>
      <c r="P397" s="14"/>
      <c r="Q397" s="14"/>
      <c r="R397" s="14"/>
      <c r="S397" s="14"/>
      <c r="T397" s="14"/>
      <c r="U397" s="68"/>
      <c r="V397" s="14"/>
    </row>
    <row r="398" spans="1:22" s="21" customFormat="1">
      <c r="A398" s="14"/>
      <c r="B398" s="19"/>
      <c r="C398" s="31"/>
      <c r="D398" s="31"/>
      <c r="E398" s="113"/>
      <c r="F398" s="114"/>
      <c r="G398" s="114"/>
      <c r="H398" s="518"/>
      <c r="I398" s="518"/>
      <c r="L398" s="14"/>
      <c r="M398" s="14"/>
      <c r="N398" s="14"/>
      <c r="O398" s="14"/>
      <c r="P398" s="14"/>
      <c r="Q398" s="14"/>
      <c r="R398" s="14"/>
      <c r="S398" s="14"/>
      <c r="T398" s="14"/>
      <c r="U398" s="68"/>
      <c r="V398" s="14"/>
    </row>
  </sheetData>
  <sheetProtection insertRows="0" deleteRows="0"/>
  <protectedRanges>
    <protectedRange sqref="M172:P173 J1:P168 U1:U168 U169:U170 J169:P170 J174:P1048576 U172:U1048576" name="Obseg1"/>
    <protectedRange sqref="J172:L173" name="Obseg1_2_1"/>
    <protectedRange sqref="M171:P171 U171" name="Obseg1_1"/>
    <protectedRange sqref="J171:L171" name="Obseg1_2_1_1"/>
  </protectedRanges>
  <mergeCells count="8">
    <mergeCell ref="A172:L172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260" max="11" man="1"/>
  </rowBreaks>
  <tableParts count="1">
    <tablePart r:id="rId2"/>
  </tablePart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92D050"/>
    <pageSetUpPr fitToPage="1"/>
  </sheetPr>
  <dimension ref="A1:V258"/>
  <sheetViews>
    <sheetView topLeftCell="A11" zoomScale="90" zoomScaleNormal="90" zoomScaleSheetLayoutView="100" workbookViewId="0">
      <selection activeCell="K36" sqref="K36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10.85546875" style="14" bestFit="1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129</v>
      </c>
    </row>
    <row r="2" spans="1:21" ht="15">
      <c r="B2" s="50" t="s">
        <v>130</v>
      </c>
      <c r="C2" s="543" t="str">
        <f>+'prva stran'!B6</f>
        <v>VRTEC MEDVODE</v>
      </c>
      <c r="D2" s="544"/>
      <c r="E2" s="544"/>
      <c r="F2" s="544"/>
      <c r="G2" s="544"/>
      <c r="H2" s="544"/>
      <c r="I2" s="544"/>
      <c r="J2" s="544"/>
    </row>
    <row r="3" spans="1:21" ht="15">
      <c r="B3" s="50" t="s">
        <v>131</v>
      </c>
      <c r="C3" s="545" t="str">
        <f>+'prva stran'!B7</f>
        <v xml:space="preserve">Ostrovrharjeva ulica 2, 1215  MEDVODE </v>
      </c>
      <c r="D3" s="546"/>
      <c r="E3" s="546"/>
      <c r="F3" s="546"/>
      <c r="G3" s="546"/>
      <c r="H3" s="546"/>
      <c r="I3" s="546"/>
      <c r="J3" s="546"/>
    </row>
    <row r="4" spans="1:21" ht="15">
      <c r="B4" s="69"/>
    </row>
    <row r="5" spans="1:21" ht="15">
      <c r="B5" s="49" t="s">
        <v>133</v>
      </c>
    </row>
    <row r="6" spans="1:21" ht="17.25" customHeight="1">
      <c r="B6" s="51" t="s">
        <v>130</v>
      </c>
      <c r="C6" s="547">
        <f>+'prva stran'!B10</f>
        <v>0</v>
      </c>
      <c r="D6" s="548"/>
      <c r="E6" s="548"/>
      <c r="F6" s="548"/>
      <c r="G6" s="548"/>
      <c r="H6" s="548"/>
      <c r="I6" s="548"/>
      <c r="J6" s="548"/>
    </row>
    <row r="7" spans="1:21" ht="17.25" customHeight="1">
      <c r="B7" s="51" t="s">
        <v>131</v>
      </c>
      <c r="C7" s="549">
        <f>+'prva stran'!B11</f>
        <v>0</v>
      </c>
      <c r="D7" s="550"/>
      <c r="E7" s="550"/>
      <c r="F7" s="550"/>
      <c r="G7" s="550"/>
      <c r="H7" s="550"/>
      <c r="I7" s="550"/>
      <c r="J7" s="550"/>
    </row>
    <row r="8" spans="1:21" ht="17.25" customHeight="1">
      <c r="B8" s="51" t="s">
        <v>132</v>
      </c>
      <c r="C8" s="549">
        <f>+'prva stran'!B12</f>
        <v>0</v>
      </c>
      <c r="D8" s="550"/>
      <c r="E8" s="550"/>
      <c r="F8" s="550"/>
      <c r="G8" s="550"/>
      <c r="H8" s="550"/>
      <c r="I8" s="550"/>
      <c r="J8" s="550"/>
    </row>
    <row r="9" spans="1:21" s="15" customFormat="1" ht="17.25" customHeight="1">
      <c r="A9" s="12"/>
      <c r="B9" s="52" t="s">
        <v>134</v>
      </c>
      <c r="C9" s="551">
        <f>+'prva stran'!B13</f>
        <v>0</v>
      </c>
      <c r="D9" s="550"/>
      <c r="E9" s="550"/>
      <c r="F9" s="550"/>
      <c r="G9" s="550"/>
      <c r="H9" s="550"/>
      <c r="I9" s="550"/>
      <c r="J9" s="550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98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pred_rekapitulacija'!A37</f>
        <v>24.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542" t="str">
        <f>+'Ponudbeni pred_rekapitulacija'!B37</f>
        <v>EKOLOŠKO MESO</v>
      </c>
      <c r="C13" s="542"/>
      <c r="D13" s="542"/>
      <c r="E13" s="542"/>
      <c r="F13" s="542"/>
      <c r="G13" s="542"/>
      <c r="H13" s="542"/>
      <c r="I13" s="542"/>
      <c r="J13" s="542"/>
      <c r="K13" s="542"/>
      <c r="U13" s="8"/>
    </row>
    <row r="14" spans="1:21" s="73" customFormat="1" ht="12" customHeight="1">
      <c r="A14" s="46">
        <v>1</v>
      </c>
      <c r="B14" s="46" t="s">
        <v>159</v>
      </c>
      <c r="C14" s="46" t="s">
        <v>155</v>
      </c>
      <c r="D14" s="46" t="s">
        <v>156</v>
      </c>
      <c r="E14" s="46" t="s">
        <v>226</v>
      </c>
      <c r="F14" s="46">
        <v>3</v>
      </c>
      <c r="G14" s="46">
        <v>4</v>
      </c>
      <c r="H14" s="70" t="s">
        <v>97</v>
      </c>
      <c r="I14" s="70" t="s">
        <v>170</v>
      </c>
      <c r="J14" s="71">
        <v>5</v>
      </c>
      <c r="K14" s="71">
        <v>6</v>
      </c>
      <c r="L14" s="71" t="s">
        <v>64</v>
      </c>
      <c r="M14" s="71" t="s">
        <v>221</v>
      </c>
      <c r="N14" s="71">
        <v>7</v>
      </c>
      <c r="O14" s="71" t="s">
        <v>222</v>
      </c>
      <c r="P14" s="71">
        <v>8</v>
      </c>
      <c r="Q14" s="72" t="s">
        <v>223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228</v>
      </c>
      <c r="C15" s="56" t="s">
        <v>218</v>
      </c>
      <c r="D15" s="56" t="s">
        <v>219</v>
      </c>
      <c r="E15" s="56" t="s">
        <v>227</v>
      </c>
      <c r="F15" s="56" t="s">
        <v>144</v>
      </c>
      <c r="G15" s="56" t="s">
        <v>145</v>
      </c>
      <c r="H15" s="57" t="s">
        <v>178</v>
      </c>
      <c r="I15" s="57" t="s">
        <v>214</v>
      </c>
      <c r="J15" s="58" t="s">
        <v>151</v>
      </c>
      <c r="K15" s="58" t="s">
        <v>96</v>
      </c>
      <c r="L15" s="58" t="s">
        <v>1436</v>
      </c>
      <c r="M15" s="58" t="s">
        <v>150</v>
      </c>
      <c r="N15" s="58" t="s">
        <v>63</v>
      </c>
      <c r="O15" s="58" t="s">
        <v>169</v>
      </c>
      <c r="P15" s="58" t="s">
        <v>147</v>
      </c>
      <c r="Q15" s="59" t="s">
        <v>148</v>
      </c>
      <c r="R15" s="59" t="s">
        <v>163</v>
      </c>
      <c r="S15" s="59" t="s">
        <v>152</v>
      </c>
      <c r="T15" s="59" t="s">
        <v>153</v>
      </c>
      <c r="U15" s="58" t="s">
        <v>166</v>
      </c>
    </row>
    <row r="16" spans="1:21" s="55" customFormat="1" ht="24">
      <c r="A16" s="84" t="s">
        <v>1</v>
      </c>
      <c r="B16" s="81" t="s">
        <v>659</v>
      </c>
      <c r="C16" s="127" t="s">
        <v>160</v>
      </c>
      <c r="D16" s="82" t="s">
        <v>0</v>
      </c>
      <c r="E16" s="119"/>
      <c r="F16" s="90">
        <v>200</v>
      </c>
      <c r="G16" s="126" t="s">
        <v>0</v>
      </c>
      <c r="H16" s="85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količina]],IF(Sklop28[[#This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200</v>
      </c>
      <c r="I16" s="85" t="str">
        <f>IF(Sklop24[[#This Row],[ZAHTEVANA SHEMA KAKOVOSTI]]&lt;&gt;"",Sklop24[[#This Row],[Preračunana masa/volumen/kos na enoto kg]],"")</f>
        <v/>
      </c>
      <c r="J16" s="97"/>
      <c r="K16" s="86"/>
      <c r="L16" s="86"/>
      <c r="M16" s="148" t="s">
        <v>160</v>
      </c>
      <c r="N16" s="88"/>
      <c r="O16" s="147" t="s">
        <v>160</v>
      </c>
      <c r="P16" s="99"/>
      <c r="Q16" s="88">
        <f>+Sklop24[[#This Row],[cena/enota brez DDV v EUR]]*Sklop24[[#This Row],[Stopnja DDV (%)]]</f>
        <v>0</v>
      </c>
      <c r="R16" s="88">
        <f>+Sklop24[[#This Row],[cena/enota brez DDV v EUR]]+Sklop24[[#This Row],[Davek (EUR)]]</f>
        <v>0</v>
      </c>
      <c r="S16" s="88">
        <f>+Sklop24[[#This Row],[cena/enota brez DDV v EUR]]*Sklop24[[#This Row],[Okvirna količina]]</f>
        <v>0</v>
      </c>
      <c r="T16" s="88">
        <f>+Sklop24[[#This Row],[Končna cena/enoto mere (EUR) z DDV]]*Sklop24[[#This Row],[Okvirna količina]]</f>
        <v>0</v>
      </c>
      <c r="U16" s="146" t="s">
        <v>160</v>
      </c>
    </row>
    <row r="17" spans="1:21" s="55" customFormat="1" ht="36">
      <c r="A17" s="84" t="s">
        <v>3</v>
      </c>
      <c r="B17" s="172" t="s">
        <v>1330</v>
      </c>
      <c r="C17" s="127" t="s">
        <v>160</v>
      </c>
      <c r="D17" s="82" t="s">
        <v>0</v>
      </c>
      <c r="E17" s="119"/>
      <c r="F17" s="135">
        <v>700</v>
      </c>
      <c r="G17" s="176" t="s">
        <v>0</v>
      </c>
      <c r="H17" s="120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količina]],IF(Sklop28[[#This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700</v>
      </c>
      <c r="I17" s="135" t="str">
        <f>IF(Sklop24[[#This Row],[ZAHTEVANA SHEMA KAKOVOSTI]]&lt;&gt;"",Sklop24[[#This Row],[Preračunana masa/volumen/kos na enoto kg]],"")</f>
        <v/>
      </c>
      <c r="J17" s="165"/>
      <c r="K17" s="169"/>
      <c r="L17" s="169"/>
      <c r="M17" s="148" t="s">
        <v>160</v>
      </c>
      <c r="N17" s="166"/>
      <c r="O17" s="147" t="s">
        <v>160</v>
      </c>
      <c r="P17" s="167"/>
      <c r="Q17" s="166">
        <f>+Sklop24[[#This Row],[cena/enota brez DDV v EUR]]*Sklop24[[#This Row],[Stopnja DDV (%)]]</f>
        <v>0</v>
      </c>
      <c r="R17" s="166">
        <f>+Sklop24[[#This Row],[cena/enota brez DDV v EUR]]+Sklop24[[#This Row],[Davek (EUR)]]</f>
        <v>0</v>
      </c>
      <c r="S17" s="166">
        <f>+Sklop24[[#This Row],[cena/enota brez DDV v EUR]]*Sklop24[[#This Row],[Okvirna količina]]</f>
        <v>0</v>
      </c>
      <c r="T17" s="166">
        <f>+Sklop24[[#This Row],[Končna cena/enoto mere (EUR) z DDV]]*Sklop24[[#This Row],[Okvirna količina]]</f>
        <v>0</v>
      </c>
      <c r="U17" s="146" t="s">
        <v>160</v>
      </c>
    </row>
    <row r="18" spans="1:21" s="55" customFormat="1" ht="24">
      <c r="A18" s="84" t="s">
        <v>4</v>
      </c>
      <c r="B18" s="172" t="s">
        <v>1384</v>
      </c>
      <c r="C18" s="127" t="s">
        <v>160</v>
      </c>
      <c r="D18" s="82" t="s">
        <v>0</v>
      </c>
      <c r="E18" s="119"/>
      <c r="F18" s="135">
        <v>100</v>
      </c>
      <c r="G18" s="176" t="s">
        <v>0</v>
      </c>
      <c r="H18" s="120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količina]],IF(Sklop28[[#This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100</v>
      </c>
      <c r="I18" s="135" t="str">
        <f>IF(Sklop24[[#This Row],[ZAHTEVANA SHEMA KAKOVOSTI]]&lt;&gt;"",Sklop24[[#This Row],[Preračunana masa/volumen/kos na enoto kg]],"")</f>
        <v/>
      </c>
      <c r="J18" s="165"/>
      <c r="K18" s="169"/>
      <c r="L18" s="169"/>
      <c r="M18" s="148" t="s">
        <v>160</v>
      </c>
      <c r="N18" s="166"/>
      <c r="O18" s="147" t="s">
        <v>160</v>
      </c>
      <c r="P18" s="167"/>
      <c r="Q18" s="166">
        <f>+Sklop24[[#This Row],[cena/enota brez DDV v EUR]]*Sklop24[[#This Row],[Stopnja DDV (%)]]</f>
        <v>0</v>
      </c>
      <c r="R18" s="166">
        <f>+Sklop24[[#This Row],[cena/enota brez DDV v EUR]]+Sklop24[[#This Row],[Davek (EUR)]]</f>
        <v>0</v>
      </c>
      <c r="S18" s="166">
        <f>+Sklop24[[#This Row],[cena/enota brez DDV v EUR]]*Sklop24[[#This Row],[Okvirna količina]]</f>
        <v>0</v>
      </c>
      <c r="T18" s="166">
        <f>+Sklop24[[#This Row],[Končna cena/enoto mere (EUR) z DDV]]*Sklop24[[#This Row],[Okvirna količina]]</f>
        <v>0</v>
      </c>
      <c r="U18" s="146" t="s">
        <v>160</v>
      </c>
    </row>
    <row r="19" spans="1:21" s="55" customFormat="1" ht="24">
      <c r="A19" s="84" t="s">
        <v>5</v>
      </c>
      <c r="B19" s="172" t="s">
        <v>1385</v>
      </c>
      <c r="C19" s="127" t="s">
        <v>160</v>
      </c>
      <c r="D19" s="82" t="s">
        <v>0</v>
      </c>
      <c r="E19" s="119"/>
      <c r="F19" s="135">
        <v>700</v>
      </c>
      <c r="G19" s="176" t="s">
        <v>0</v>
      </c>
      <c r="H19" s="120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količina]],IF(Sklop28[[#This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700</v>
      </c>
      <c r="I19" s="135" t="str">
        <f>IF(Sklop24[[#This Row],[ZAHTEVANA SHEMA KAKOVOSTI]]&lt;&gt;"",Sklop24[[#This Row],[Preračunana masa/volumen/kos na enoto kg]],"")</f>
        <v/>
      </c>
      <c r="J19" s="165"/>
      <c r="K19" s="169"/>
      <c r="L19" s="169"/>
      <c r="M19" s="148" t="s">
        <v>160</v>
      </c>
      <c r="N19" s="166"/>
      <c r="O19" s="147" t="s">
        <v>160</v>
      </c>
      <c r="P19" s="167"/>
      <c r="Q19" s="166">
        <f>+Sklop24[[#This Row],[cena/enota brez DDV v EUR]]*Sklop24[[#This Row],[Stopnja DDV (%)]]</f>
        <v>0</v>
      </c>
      <c r="R19" s="166">
        <f>+Sklop24[[#This Row],[cena/enota brez DDV v EUR]]+Sklop24[[#This Row],[Davek (EUR)]]</f>
        <v>0</v>
      </c>
      <c r="S19" s="166">
        <f>+Sklop24[[#This Row],[cena/enota brez DDV v EUR]]*Sklop24[[#This Row],[Okvirna količina]]</f>
        <v>0</v>
      </c>
      <c r="T19" s="166">
        <f>+Sklop24[[#This Row],[Končna cena/enoto mere (EUR) z DDV]]*Sklop24[[#This Row],[Okvirna količina]]</f>
        <v>0</v>
      </c>
      <c r="U19" s="146" t="s">
        <v>160</v>
      </c>
    </row>
    <row r="20" spans="1:21" s="55" customFormat="1" ht="36">
      <c r="A20" s="84" t="s">
        <v>6</v>
      </c>
      <c r="B20" s="172" t="s">
        <v>1331</v>
      </c>
      <c r="C20" s="127" t="s">
        <v>160</v>
      </c>
      <c r="D20" s="82" t="s">
        <v>0</v>
      </c>
      <c r="E20" s="119"/>
      <c r="F20" s="135">
        <v>100</v>
      </c>
      <c r="G20" s="176" t="s">
        <v>0</v>
      </c>
      <c r="H20" s="120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količina]],IF(Sklop28[[#This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100</v>
      </c>
      <c r="I20" s="135" t="str">
        <f>IF(Sklop24[[#This Row],[ZAHTEVANA SHEMA KAKOVOSTI]]&lt;&gt;"",Sklop24[[#This Row],[Preračunana masa/volumen/kos na enoto kg]],"")</f>
        <v/>
      </c>
      <c r="J20" s="165"/>
      <c r="K20" s="169"/>
      <c r="L20" s="169"/>
      <c r="M20" s="148" t="s">
        <v>160</v>
      </c>
      <c r="N20" s="166"/>
      <c r="O20" s="147" t="s">
        <v>160</v>
      </c>
      <c r="P20" s="167"/>
      <c r="Q20" s="166">
        <f>+Sklop24[[#This Row],[cena/enota brez DDV v EUR]]*Sklop24[[#This Row],[Stopnja DDV (%)]]</f>
        <v>0</v>
      </c>
      <c r="R20" s="166">
        <f>+Sklop24[[#This Row],[cena/enota brez DDV v EUR]]+Sklop24[[#This Row],[Davek (EUR)]]</f>
        <v>0</v>
      </c>
      <c r="S20" s="166">
        <f>+Sklop24[[#This Row],[cena/enota brez DDV v EUR]]*Sklop24[[#This Row],[Okvirna količina]]</f>
        <v>0</v>
      </c>
      <c r="T20" s="166">
        <f>+Sklop24[[#This Row],[Končna cena/enoto mere (EUR) z DDV]]*Sklop24[[#This Row],[Okvirna količina]]</f>
        <v>0</v>
      </c>
      <c r="U20" s="146" t="s">
        <v>160</v>
      </c>
    </row>
    <row r="21" spans="1:21" s="55" customFormat="1" ht="24">
      <c r="A21" s="84" t="s">
        <v>7</v>
      </c>
      <c r="B21" s="172" t="s">
        <v>660</v>
      </c>
      <c r="C21" s="127" t="s">
        <v>160</v>
      </c>
      <c r="D21" s="82" t="s">
        <v>0</v>
      </c>
      <c r="E21" s="119"/>
      <c r="F21" s="135">
        <v>20</v>
      </c>
      <c r="G21" s="176" t="s">
        <v>0</v>
      </c>
      <c r="H21" s="120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količina]],IF(Sklop28[[#This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20</v>
      </c>
      <c r="I21" s="135" t="str">
        <f>IF(Sklop24[[#This Row],[ZAHTEVANA SHEMA KAKOVOSTI]]&lt;&gt;"",Sklop24[[#This Row],[Preračunana masa/volumen/kos na enoto kg]],"")</f>
        <v/>
      </c>
      <c r="J21" s="165"/>
      <c r="K21" s="169"/>
      <c r="L21" s="169"/>
      <c r="M21" s="148" t="s">
        <v>160</v>
      </c>
      <c r="N21" s="166"/>
      <c r="O21" s="147" t="s">
        <v>160</v>
      </c>
      <c r="P21" s="167"/>
      <c r="Q21" s="166">
        <f>+Sklop24[[#This Row],[cena/enota brez DDV v EUR]]*Sklop24[[#This Row],[Stopnja DDV (%)]]</f>
        <v>0</v>
      </c>
      <c r="R21" s="166">
        <f>+Sklop24[[#This Row],[cena/enota brez DDV v EUR]]+Sklop24[[#This Row],[Davek (EUR)]]</f>
        <v>0</v>
      </c>
      <c r="S21" s="166">
        <f>+Sklop24[[#This Row],[cena/enota brez DDV v EUR]]*Sklop24[[#This Row],[Okvirna količina]]</f>
        <v>0</v>
      </c>
      <c r="T21" s="166">
        <f>+Sklop24[[#This Row],[Končna cena/enoto mere (EUR) z DDV]]*Sklop24[[#This Row],[Okvirna količina]]</f>
        <v>0</v>
      </c>
      <c r="U21" s="146" t="s">
        <v>160</v>
      </c>
    </row>
    <row r="22" spans="1:21" s="55" customFormat="1" ht="24">
      <c r="A22" s="84" t="s">
        <v>8</v>
      </c>
      <c r="B22" s="172" t="s">
        <v>1428</v>
      </c>
      <c r="C22" s="127" t="s">
        <v>160</v>
      </c>
      <c r="D22" s="82" t="s">
        <v>0</v>
      </c>
      <c r="E22" s="119"/>
      <c r="F22" s="135">
        <v>5</v>
      </c>
      <c r="G22" s="176" t="s">
        <v>0</v>
      </c>
      <c r="H22" s="120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količina]],IF(Sklop28[[#This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5</v>
      </c>
      <c r="I22" s="135" t="str">
        <f>IF(Sklop24[[#This Row],[ZAHTEVANA SHEMA KAKOVOSTI]]&lt;&gt;"",Sklop24[[#This Row],[Preračunana masa/volumen/kos na enoto kg]],"")</f>
        <v/>
      </c>
      <c r="J22" s="165"/>
      <c r="K22" s="169"/>
      <c r="L22" s="169"/>
      <c r="M22" s="148" t="s">
        <v>160</v>
      </c>
      <c r="N22" s="166"/>
      <c r="O22" s="147" t="s">
        <v>160</v>
      </c>
      <c r="P22" s="167"/>
      <c r="Q22" s="166">
        <f>+Sklop24[[#This Row],[cena/enota brez DDV v EUR]]*Sklop24[[#This Row],[Stopnja DDV (%)]]</f>
        <v>0</v>
      </c>
      <c r="R22" s="166">
        <f>+Sklop24[[#This Row],[cena/enota brez DDV v EUR]]+Sklop24[[#This Row],[Davek (EUR)]]</f>
        <v>0</v>
      </c>
      <c r="S22" s="166">
        <f>+Sklop24[[#This Row],[cena/enota brez DDV v EUR]]*Sklop24[[#This Row],[Okvirna količina]]</f>
        <v>0</v>
      </c>
      <c r="T22" s="166">
        <f>+Sklop24[[#This Row],[Končna cena/enoto mere (EUR) z DDV]]*Sklop24[[#This Row],[Okvirna količina]]</f>
        <v>0</v>
      </c>
      <c r="U22" s="146" t="s">
        <v>160</v>
      </c>
    </row>
    <row r="23" spans="1:21" s="55" customFormat="1" ht="24">
      <c r="A23" s="84" t="s">
        <v>9</v>
      </c>
      <c r="B23" s="172" t="s">
        <v>1427</v>
      </c>
      <c r="C23" s="127" t="s">
        <v>160</v>
      </c>
      <c r="D23" s="82" t="s">
        <v>0</v>
      </c>
      <c r="E23" s="119"/>
      <c r="F23" s="135">
        <v>5</v>
      </c>
      <c r="G23" s="176" t="s">
        <v>0</v>
      </c>
      <c r="H23" s="120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količina]],IF(Sklop28[[#This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5</v>
      </c>
      <c r="I23" s="135" t="str">
        <f>IF(Sklop24[[#This Row],[ZAHTEVANA SHEMA KAKOVOSTI]]&lt;&gt;"",Sklop24[[#This Row],[Preračunana masa/volumen/kos na enoto kg]],"")</f>
        <v/>
      </c>
      <c r="J23" s="165"/>
      <c r="K23" s="169"/>
      <c r="L23" s="169"/>
      <c r="M23" s="148" t="s">
        <v>160</v>
      </c>
      <c r="N23" s="166"/>
      <c r="O23" s="147" t="s">
        <v>160</v>
      </c>
      <c r="P23" s="167"/>
      <c r="Q23" s="166">
        <f>+Sklop24[[#This Row],[cena/enota brez DDV v EUR]]*Sklop24[[#This Row],[Stopnja DDV (%)]]</f>
        <v>0</v>
      </c>
      <c r="R23" s="166">
        <f>+Sklop24[[#This Row],[cena/enota brez DDV v EUR]]+Sklop24[[#This Row],[Davek (EUR)]]</f>
        <v>0</v>
      </c>
      <c r="S23" s="166">
        <f>+Sklop24[[#This Row],[cena/enota brez DDV v EUR]]*Sklop24[[#This Row],[Okvirna količina]]</f>
        <v>0</v>
      </c>
      <c r="T23" s="166">
        <f>+Sklop24[[#This Row],[Končna cena/enoto mere (EUR) z DDV]]*Sklop24[[#This Row],[Okvirna količina]]</f>
        <v>0</v>
      </c>
      <c r="U23" s="146" t="s">
        <v>160</v>
      </c>
    </row>
    <row r="24" spans="1:21" s="55" customFormat="1" ht="24.75" customHeight="1">
      <c r="A24" s="84" t="s">
        <v>10</v>
      </c>
      <c r="B24" s="172" t="s">
        <v>1426</v>
      </c>
      <c r="C24" s="127" t="s">
        <v>160</v>
      </c>
      <c r="D24" s="82" t="s">
        <v>0</v>
      </c>
      <c r="E24" s="119"/>
      <c r="F24" s="135">
        <v>5</v>
      </c>
      <c r="G24" s="176" t="s">
        <v>0</v>
      </c>
      <c r="H24" s="120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količina]],IF(Sklop28[[#This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5</v>
      </c>
      <c r="I24" s="135" t="str">
        <f>IF(Sklop24[[#This Row],[ZAHTEVANA SHEMA KAKOVOSTI]]&lt;&gt;"",Sklop24[[#This Row],[Preračunana masa/volumen/kos na enoto kg]],"")</f>
        <v/>
      </c>
      <c r="J24" s="165"/>
      <c r="K24" s="169"/>
      <c r="L24" s="169"/>
      <c r="M24" s="148" t="s">
        <v>160</v>
      </c>
      <c r="N24" s="166"/>
      <c r="O24" s="147" t="s">
        <v>160</v>
      </c>
      <c r="P24" s="167"/>
      <c r="Q24" s="166">
        <f>+Sklop24[[#This Row],[cena/enota brez DDV v EUR]]*Sklop24[[#This Row],[Stopnja DDV (%)]]</f>
        <v>0</v>
      </c>
      <c r="R24" s="166">
        <f>+Sklop24[[#This Row],[cena/enota brez DDV v EUR]]+Sklop24[[#This Row],[Davek (EUR)]]</f>
        <v>0</v>
      </c>
      <c r="S24" s="166">
        <f>+Sklop24[[#This Row],[cena/enota brez DDV v EUR]]*Sklop24[[#This Row],[Okvirna količina]]</f>
        <v>0</v>
      </c>
      <c r="T24" s="166">
        <f>+Sklop24[[#This Row],[Končna cena/enoto mere (EUR) z DDV]]*Sklop24[[#This Row],[Okvirna količina]]</f>
        <v>0</v>
      </c>
      <c r="U24" s="146" t="s">
        <v>160</v>
      </c>
    </row>
    <row r="25" spans="1:21" s="55" customFormat="1" ht="24">
      <c r="A25" s="84" t="s">
        <v>11</v>
      </c>
      <c r="B25" s="172" t="s">
        <v>661</v>
      </c>
      <c r="C25" s="127" t="s">
        <v>160</v>
      </c>
      <c r="D25" s="82" t="s">
        <v>0</v>
      </c>
      <c r="E25" s="119"/>
      <c r="F25" s="135">
        <v>20</v>
      </c>
      <c r="G25" s="176" t="s">
        <v>0</v>
      </c>
      <c r="H25" s="120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količina]],IF(Sklop28[[#This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20</v>
      </c>
      <c r="I25" s="135" t="str">
        <f>IF(Sklop24[[#This Row],[ZAHTEVANA SHEMA KAKOVOSTI]]&lt;&gt;"",Sklop24[[#This Row],[Preračunana masa/volumen/kos na enoto kg]],"")</f>
        <v/>
      </c>
      <c r="J25" s="165"/>
      <c r="K25" s="169"/>
      <c r="L25" s="169"/>
      <c r="M25" s="148" t="s">
        <v>160</v>
      </c>
      <c r="N25" s="166"/>
      <c r="O25" s="147" t="s">
        <v>160</v>
      </c>
      <c r="P25" s="167"/>
      <c r="Q25" s="166">
        <f>+Sklop24[[#This Row],[cena/enota brez DDV v EUR]]*Sklop24[[#This Row],[Stopnja DDV (%)]]</f>
        <v>0</v>
      </c>
      <c r="R25" s="166">
        <f>+Sklop24[[#This Row],[cena/enota brez DDV v EUR]]+Sklop24[[#This Row],[Davek (EUR)]]</f>
        <v>0</v>
      </c>
      <c r="S25" s="166">
        <f>+Sklop24[[#This Row],[cena/enota brez DDV v EUR]]*Sklop24[[#This Row],[Okvirna količina]]</f>
        <v>0</v>
      </c>
      <c r="T25" s="166">
        <f>+Sklop24[[#This Row],[Končna cena/enoto mere (EUR) z DDV]]*Sklop24[[#This Row],[Okvirna količina]]</f>
        <v>0</v>
      </c>
      <c r="U25" s="146" t="s">
        <v>160</v>
      </c>
    </row>
    <row r="26" spans="1:21">
      <c r="A26" s="419" t="s">
        <v>179</v>
      </c>
      <c r="B26" s="407"/>
      <c r="C26" s="408"/>
      <c r="D26" s="408"/>
      <c r="E26" s="409"/>
      <c r="F26" s="410"/>
      <c r="G26" s="411"/>
      <c r="H26" s="412">
        <f>SUBTOTAL(109,Sklop24[Preračunana masa/volumen/kos na enoto kg])</f>
        <v>1855</v>
      </c>
      <c r="I26" s="412">
        <f>SUBTOTAL(109,Sklop24[Živila iz shem kakovosti (kg)])</f>
        <v>0</v>
      </c>
      <c r="J26" s="410"/>
      <c r="K26" s="413"/>
      <c r="L26" s="413"/>
      <c r="M26" s="414"/>
      <c r="N26" s="415"/>
      <c r="O26" s="415"/>
      <c r="P26" s="415"/>
      <c r="Q26" s="416"/>
      <c r="R26" s="410"/>
      <c r="S26" s="416">
        <f>SUBTOTAL(109,Sklop24[Vrednost za okvirno količino (EUR) brez DDV])</f>
        <v>0</v>
      </c>
      <c r="T26" s="416">
        <f>SUBTOTAL(109,Sklop24[Vrednost za okvirno količino (EUR) z DDV])</f>
        <v>0</v>
      </c>
      <c r="U26" s="417"/>
    </row>
    <row r="27" spans="1:21" ht="15">
      <c r="A27" s="7"/>
      <c r="B27" s="5"/>
      <c r="C27" s="29"/>
      <c r="D27" s="29"/>
      <c r="E27" s="28"/>
      <c r="F27" s="8"/>
      <c r="H27" s="270"/>
      <c r="I27" s="9"/>
      <c r="J27" s="9"/>
      <c r="K27" s="9"/>
      <c r="L27" s="23"/>
      <c r="M27" s="23"/>
      <c r="N27" s="9"/>
      <c r="O27" s="9"/>
      <c r="P27" s="9"/>
      <c r="Q27" s="9"/>
      <c r="R27" s="9"/>
      <c r="S27" s="3"/>
      <c r="T27" s="3"/>
      <c r="U27" s="8"/>
    </row>
    <row r="28" spans="1:21">
      <c r="A28" s="47" t="s">
        <v>176</v>
      </c>
      <c r="B28" s="19"/>
      <c r="C28" s="31"/>
      <c r="D28" s="31"/>
      <c r="E28" s="113"/>
      <c r="Q28" s="47"/>
      <c r="R28" s="47"/>
      <c r="S28" s="47"/>
      <c r="T28" s="47"/>
    </row>
    <row r="29" spans="1:21">
      <c r="A29" s="14" t="s">
        <v>1216</v>
      </c>
      <c r="B29" s="19"/>
      <c r="C29" s="31"/>
      <c r="D29" s="31"/>
      <c r="E29" s="113"/>
    </row>
    <row r="30" spans="1:21">
      <c r="A30" s="107" t="s">
        <v>311</v>
      </c>
      <c r="F30" s="68"/>
      <c r="G30" s="68"/>
      <c r="H30" s="32"/>
      <c r="I30" s="32"/>
      <c r="J30" s="32"/>
      <c r="K30" s="32"/>
      <c r="L30" s="54"/>
      <c r="M30" s="54"/>
      <c r="N30" s="32"/>
      <c r="O30" s="32"/>
      <c r="P30" s="32"/>
      <c r="Q30" s="32"/>
      <c r="R30" s="32"/>
    </row>
    <row r="31" spans="1:21" s="517" customFormat="1">
      <c r="A31" s="552" t="s">
        <v>232</v>
      </c>
      <c r="B31" s="552"/>
      <c r="C31" s="552"/>
      <c r="D31" s="552"/>
      <c r="E31" s="552"/>
      <c r="F31" s="552"/>
      <c r="G31" s="552"/>
      <c r="H31" s="552"/>
      <c r="I31" s="552"/>
      <c r="J31" s="552"/>
      <c r="K31" s="552"/>
      <c r="L31" s="552"/>
      <c r="M31" s="525"/>
      <c r="N31" s="526"/>
      <c r="O31" s="526"/>
      <c r="P31" s="526"/>
      <c r="Q31" s="526"/>
      <c r="R31" s="526"/>
      <c r="U31" s="527"/>
    </row>
    <row r="32" spans="1:21">
      <c r="A32" s="130"/>
      <c r="B32" s="130"/>
      <c r="C32" s="130"/>
      <c r="D32" s="130"/>
      <c r="E32" s="130"/>
      <c r="F32" s="130"/>
      <c r="G32" s="130"/>
      <c r="H32" s="130"/>
      <c r="I32" s="130"/>
      <c r="J32" s="130"/>
      <c r="K32" s="130"/>
      <c r="L32" s="130"/>
      <c r="M32" s="54"/>
      <c r="N32" s="32"/>
      <c r="O32" s="32"/>
      <c r="P32" s="32"/>
      <c r="Q32" s="32"/>
      <c r="R32" s="32"/>
    </row>
    <row r="33" spans="1:21">
      <c r="A33" s="553"/>
      <c r="B33" s="553"/>
      <c r="C33" s="553"/>
      <c r="D33" s="553"/>
      <c r="E33" s="553"/>
      <c r="F33" s="553"/>
      <c r="G33" s="553"/>
      <c r="H33" s="553"/>
      <c r="I33" s="553"/>
      <c r="J33" s="553"/>
      <c r="K33" s="553"/>
      <c r="L33" s="553"/>
      <c r="N33" s="32"/>
      <c r="O33" s="32"/>
      <c r="P33" s="32"/>
      <c r="Q33" s="32"/>
      <c r="R33" s="32"/>
    </row>
    <row r="34" spans="1:21">
      <c r="A34" s="107" t="s">
        <v>65</v>
      </c>
      <c r="F34" s="68"/>
      <c r="G34" s="68" t="s">
        <v>66</v>
      </c>
      <c r="H34" s="32"/>
      <c r="I34" s="32"/>
      <c r="J34" s="32"/>
      <c r="K34" s="32"/>
      <c r="L34" s="54"/>
      <c r="M34" s="54"/>
      <c r="N34" s="32"/>
      <c r="O34" s="32"/>
      <c r="P34" s="32"/>
      <c r="Q34" s="32" t="s">
        <v>67</v>
      </c>
      <c r="R34" s="32"/>
    </row>
    <row r="35" spans="1:21" ht="15">
      <c r="A35" s="7"/>
      <c r="B35" s="5"/>
      <c r="C35" s="29"/>
      <c r="D35" s="29"/>
      <c r="E35" s="28"/>
      <c r="F35" s="8"/>
      <c r="H35" s="9"/>
      <c r="I35" s="9"/>
      <c r="J35" s="9"/>
      <c r="K35" s="9"/>
      <c r="L35" s="23"/>
      <c r="M35" s="23"/>
      <c r="N35" s="9"/>
      <c r="O35" s="9"/>
      <c r="P35" s="9"/>
      <c r="Q35" s="9"/>
      <c r="R35" s="9"/>
      <c r="S35" s="3"/>
      <c r="T35" s="3"/>
      <c r="U35" s="8"/>
    </row>
    <row r="36" spans="1:21">
      <c r="B36" s="19"/>
      <c r="C36" s="31"/>
      <c r="D36" s="31"/>
      <c r="E36" s="113"/>
    </row>
    <row r="37" spans="1:21">
      <c r="B37" s="19"/>
      <c r="C37" s="31"/>
      <c r="D37" s="31"/>
      <c r="E37" s="113"/>
    </row>
    <row r="38" spans="1:21">
      <c r="B38" s="19"/>
      <c r="C38" s="31"/>
      <c r="D38" s="31"/>
      <c r="E38" s="113"/>
    </row>
    <row r="39" spans="1:21">
      <c r="B39" s="19"/>
      <c r="C39" s="31"/>
      <c r="D39" s="31"/>
      <c r="E39" s="113"/>
    </row>
    <row r="40" spans="1:21">
      <c r="B40" s="19"/>
      <c r="C40" s="31"/>
      <c r="D40" s="31"/>
      <c r="E40" s="113"/>
    </row>
    <row r="41" spans="1:21">
      <c r="B41" s="19"/>
      <c r="C41" s="31"/>
      <c r="D41" s="31"/>
      <c r="E41" s="113"/>
    </row>
    <row r="42" spans="1:21">
      <c r="B42" s="19"/>
      <c r="C42" s="31"/>
      <c r="D42" s="31"/>
      <c r="E42" s="113"/>
    </row>
    <row r="43" spans="1:21">
      <c r="B43" s="19"/>
      <c r="C43" s="31"/>
      <c r="D43" s="31"/>
      <c r="E43" s="113"/>
    </row>
    <row r="44" spans="1:21">
      <c r="B44" s="19"/>
      <c r="C44" s="31"/>
      <c r="D44" s="31"/>
      <c r="E44" s="113"/>
    </row>
    <row r="45" spans="1:21">
      <c r="B45" s="19"/>
      <c r="C45" s="31"/>
      <c r="D45" s="31"/>
      <c r="E45" s="113"/>
    </row>
    <row r="46" spans="1:21">
      <c r="B46" s="19"/>
      <c r="C46" s="31"/>
      <c r="D46" s="31"/>
      <c r="E46" s="113"/>
    </row>
    <row r="47" spans="1:21">
      <c r="B47" s="19"/>
      <c r="C47" s="31"/>
      <c r="D47" s="31"/>
      <c r="E47" s="113"/>
    </row>
    <row r="48" spans="1:21">
      <c r="B48" s="19"/>
      <c r="C48" s="31"/>
      <c r="D48" s="31"/>
      <c r="E48" s="113"/>
    </row>
    <row r="49" spans="1:22">
      <c r="B49" s="19"/>
      <c r="C49" s="31"/>
      <c r="D49" s="31"/>
      <c r="E49" s="113"/>
    </row>
    <row r="50" spans="1:22" s="21" customFormat="1">
      <c r="A50" s="14"/>
      <c r="B50" s="19"/>
      <c r="C50" s="31"/>
      <c r="D50" s="31"/>
      <c r="E50" s="113"/>
      <c r="F50" s="114"/>
      <c r="G50" s="114"/>
      <c r="L50" s="14"/>
      <c r="M50" s="14"/>
      <c r="N50" s="14"/>
      <c r="O50" s="14"/>
      <c r="P50" s="14"/>
      <c r="Q50" s="14"/>
      <c r="R50" s="14"/>
      <c r="S50" s="14"/>
      <c r="T50" s="14"/>
      <c r="U50" s="68"/>
      <c r="V50" s="14"/>
    </row>
    <row r="51" spans="1:22" s="21" customFormat="1">
      <c r="A51" s="14"/>
      <c r="B51" s="19"/>
      <c r="C51" s="31"/>
      <c r="D51" s="31"/>
      <c r="E51" s="113"/>
      <c r="F51" s="114"/>
      <c r="G51" s="114"/>
      <c r="L51" s="14"/>
      <c r="M51" s="14"/>
      <c r="N51" s="14"/>
      <c r="O51" s="14"/>
      <c r="P51" s="14"/>
      <c r="Q51" s="14"/>
      <c r="R51" s="14"/>
      <c r="S51" s="14"/>
      <c r="T51" s="14"/>
      <c r="U51" s="68"/>
      <c r="V51" s="14"/>
    </row>
    <row r="52" spans="1:22" s="21" customFormat="1">
      <c r="A52" s="14"/>
      <c r="B52" s="19"/>
      <c r="C52" s="31"/>
      <c r="D52" s="31"/>
      <c r="E52" s="113"/>
      <c r="F52" s="114"/>
      <c r="G52" s="114"/>
      <c r="L52" s="14"/>
      <c r="M52" s="14"/>
      <c r="N52" s="14"/>
      <c r="O52" s="14"/>
      <c r="P52" s="14"/>
      <c r="Q52" s="14"/>
      <c r="R52" s="14"/>
      <c r="S52" s="14"/>
      <c r="T52" s="14"/>
      <c r="U52" s="68"/>
      <c r="V52" s="14"/>
    </row>
    <row r="53" spans="1:22" s="21" customFormat="1">
      <c r="A53" s="14"/>
      <c r="B53" s="19"/>
      <c r="C53" s="31"/>
      <c r="D53" s="31"/>
      <c r="E53" s="113"/>
      <c r="F53" s="114"/>
      <c r="G53" s="114"/>
      <c r="L53" s="14"/>
      <c r="M53" s="14"/>
      <c r="N53" s="14"/>
      <c r="O53" s="14"/>
      <c r="P53" s="14"/>
      <c r="Q53" s="14"/>
      <c r="R53" s="14"/>
      <c r="S53" s="14"/>
      <c r="T53" s="14"/>
      <c r="U53" s="68"/>
      <c r="V53" s="14"/>
    </row>
    <row r="54" spans="1:22" s="21" customFormat="1">
      <c r="A54" s="14"/>
      <c r="B54" s="19"/>
      <c r="C54" s="31"/>
      <c r="D54" s="31"/>
      <c r="E54" s="113"/>
      <c r="F54" s="114"/>
      <c r="G54" s="114"/>
      <c r="L54" s="14"/>
      <c r="M54" s="14"/>
      <c r="N54" s="14"/>
      <c r="O54" s="14"/>
      <c r="P54" s="14"/>
      <c r="Q54" s="14"/>
      <c r="R54" s="14"/>
      <c r="S54" s="14"/>
      <c r="T54" s="14"/>
      <c r="U54" s="68"/>
      <c r="V54" s="14"/>
    </row>
    <row r="55" spans="1:22" s="21" customFormat="1">
      <c r="A55" s="14"/>
      <c r="B55" s="19"/>
      <c r="C55" s="31"/>
      <c r="D55" s="31"/>
      <c r="E55" s="113"/>
      <c r="F55" s="114"/>
      <c r="G55" s="114"/>
      <c r="L55" s="14"/>
      <c r="M55" s="14"/>
      <c r="N55" s="14"/>
      <c r="O55" s="14"/>
      <c r="P55" s="14"/>
      <c r="Q55" s="14"/>
      <c r="R55" s="14"/>
      <c r="S55" s="14"/>
      <c r="T55" s="14"/>
      <c r="U55" s="68"/>
      <c r="V55" s="14"/>
    </row>
    <row r="56" spans="1:22" s="21" customFormat="1">
      <c r="A56" s="14"/>
      <c r="B56" s="19"/>
      <c r="C56" s="31"/>
      <c r="D56" s="31"/>
      <c r="E56" s="113"/>
      <c r="F56" s="114"/>
      <c r="G56" s="114"/>
      <c r="L56" s="14"/>
      <c r="M56" s="14"/>
      <c r="N56" s="14"/>
      <c r="O56" s="14"/>
      <c r="P56" s="14"/>
      <c r="Q56" s="14"/>
      <c r="R56" s="14"/>
      <c r="S56" s="14"/>
      <c r="T56" s="14"/>
      <c r="U56" s="68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68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68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68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68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68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68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68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68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68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68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68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68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68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68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68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68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68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68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68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68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68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68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68"/>
      <c r="V258" s="14"/>
    </row>
  </sheetData>
  <sheetProtection insertRows="0" deleteRows="0"/>
  <protectedRanges>
    <protectedRange sqref="J34:P1048576 M31:P33 U1:U1048576 J1:P30" name="Obseg1"/>
    <protectedRange sqref="J31:L32" name="Obseg1_1"/>
    <protectedRange sqref="J33:L33" name="Obseg1_2"/>
  </protectedRanges>
  <mergeCells count="9">
    <mergeCell ref="A31:L31"/>
    <mergeCell ref="A33:L33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20" max="11" man="1"/>
  </rowBreaks>
  <tableParts count="1">
    <tablePart r:id="rId2"/>
  </tablePart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rgb="FF92D050"/>
    <pageSetUpPr fitToPage="1"/>
  </sheetPr>
  <dimension ref="A1:V256"/>
  <sheetViews>
    <sheetView topLeftCell="A8" zoomScale="90" zoomScaleNormal="90" zoomScaleSheetLayoutView="100" workbookViewId="0">
      <selection activeCell="B33" sqref="B33"/>
    </sheetView>
  </sheetViews>
  <sheetFormatPr defaultColWidth="8.85546875" defaultRowHeight="12.75"/>
  <cols>
    <col min="1" max="1" width="5.28515625" style="14" customWidth="1"/>
    <col min="2" max="2" width="34.5703125" style="20" customWidth="1"/>
    <col min="3" max="3" width="10.7109375" style="30" customWidth="1"/>
    <col min="4" max="4" width="9.425781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10.85546875" style="14" bestFit="1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129</v>
      </c>
    </row>
    <row r="2" spans="1:21" ht="15">
      <c r="B2" s="50" t="s">
        <v>130</v>
      </c>
      <c r="C2" s="543" t="str">
        <f>+'prva stran'!B6</f>
        <v>VRTEC MEDVODE</v>
      </c>
      <c r="D2" s="544"/>
      <c r="E2" s="544"/>
      <c r="F2" s="544"/>
      <c r="G2" s="544"/>
      <c r="H2" s="544"/>
      <c r="I2" s="544"/>
      <c r="J2" s="544"/>
    </row>
    <row r="3" spans="1:21" ht="15">
      <c r="B3" s="50" t="s">
        <v>131</v>
      </c>
      <c r="C3" s="545" t="str">
        <f>+'prva stran'!B7</f>
        <v xml:space="preserve">Ostrovrharjeva ulica 2, 1215  MEDVODE </v>
      </c>
      <c r="D3" s="546"/>
      <c r="E3" s="546"/>
      <c r="F3" s="546"/>
      <c r="G3" s="546"/>
      <c r="H3" s="546"/>
      <c r="I3" s="546"/>
      <c r="J3" s="546"/>
    </row>
    <row r="4" spans="1:21" ht="15">
      <c r="B4" s="69"/>
    </row>
    <row r="5" spans="1:21" ht="15">
      <c r="B5" s="49" t="s">
        <v>133</v>
      </c>
    </row>
    <row r="6" spans="1:21" ht="17.25" customHeight="1">
      <c r="B6" s="51" t="s">
        <v>130</v>
      </c>
      <c r="C6" s="547">
        <f>+'prva stran'!B10</f>
        <v>0</v>
      </c>
      <c r="D6" s="548"/>
      <c r="E6" s="548"/>
      <c r="F6" s="548"/>
      <c r="G6" s="548"/>
      <c r="H6" s="548"/>
      <c r="I6" s="548"/>
      <c r="J6" s="548"/>
    </row>
    <row r="7" spans="1:21" ht="17.25" customHeight="1">
      <c r="B7" s="51" t="s">
        <v>131</v>
      </c>
      <c r="C7" s="549">
        <f>+'prva stran'!B11</f>
        <v>0</v>
      </c>
      <c r="D7" s="550"/>
      <c r="E7" s="550"/>
      <c r="F7" s="550"/>
      <c r="G7" s="550"/>
      <c r="H7" s="550"/>
      <c r="I7" s="550"/>
      <c r="J7" s="550"/>
    </row>
    <row r="8" spans="1:21" ht="17.25" customHeight="1">
      <c r="B8" s="51" t="s">
        <v>132</v>
      </c>
      <c r="C8" s="549">
        <f>+'prva stran'!B12</f>
        <v>0</v>
      </c>
      <c r="D8" s="550"/>
      <c r="E8" s="550"/>
      <c r="F8" s="550"/>
      <c r="G8" s="550"/>
      <c r="H8" s="550"/>
      <c r="I8" s="550"/>
      <c r="J8" s="550"/>
    </row>
    <row r="9" spans="1:21" s="15" customFormat="1" ht="17.25" customHeight="1">
      <c r="A9" s="12"/>
      <c r="B9" s="52" t="s">
        <v>134</v>
      </c>
      <c r="C9" s="551">
        <f>+'prva stran'!B13</f>
        <v>0</v>
      </c>
      <c r="D9" s="550"/>
      <c r="E9" s="550"/>
      <c r="F9" s="550"/>
      <c r="G9" s="550"/>
      <c r="H9" s="550"/>
      <c r="I9" s="550"/>
      <c r="J9" s="550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98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pred_rekapitulacija'!A38</f>
        <v>25.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542" t="str">
        <f>+'Ponudbeni pred_rekapitulacija'!B38</f>
        <v>EKOLOŠKI MESNI IZDELKI</v>
      </c>
      <c r="C13" s="542"/>
      <c r="D13" s="542"/>
      <c r="E13" s="542"/>
      <c r="F13" s="542"/>
      <c r="G13" s="542"/>
      <c r="H13" s="542"/>
      <c r="I13" s="542"/>
      <c r="J13" s="542"/>
      <c r="K13" s="542"/>
      <c r="U13" s="8"/>
    </row>
    <row r="14" spans="1:21" s="73" customFormat="1" ht="12" customHeight="1">
      <c r="A14" s="46">
        <v>1</v>
      </c>
      <c r="B14" s="46">
        <v>2</v>
      </c>
      <c r="C14" s="46" t="s">
        <v>155</v>
      </c>
      <c r="D14" s="46" t="s">
        <v>156</v>
      </c>
      <c r="E14" s="46" t="s">
        <v>226</v>
      </c>
      <c r="F14" s="46">
        <v>3</v>
      </c>
      <c r="G14" s="46">
        <v>4</v>
      </c>
      <c r="H14" s="70" t="s">
        <v>97</v>
      </c>
      <c r="I14" s="70" t="s">
        <v>170</v>
      </c>
      <c r="J14" s="71">
        <v>5</v>
      </c>
      <c r="K14" s="71">
        <v>6</v>
      </c>
      <c r="L14" s="71" t="s">
        <v>64</v>
      </c>
      <c r="M14" s="71" t="s">
        <v>221</v>
      </c>
      <c r="N14" s="71">
        <v>7</v>
      </c>
      <c r="O14" s="71" t="s">
        <v>222</v>
      </c>
      <c r="P14" s="71">
        <v>8</v>
      </c>
      <c r="Q14" s="72" t="s">
        <v>223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228</v>
      </c>
      <c r="C15" s="56" t="s">
        <v>218</v>
      </c>
      <c r="D15" s="56" t="s">
        <v>219</v>
      </c>
      <c r="E15" s="56" t="s">
        <v>227</v>
      </c>
      <c r="F15" s="56" t="s">
        <v>144</v>
      </c>
      <c r="G15" s="56" t="s">
        <v>145</v>
      </c>
      <c r="H15" s="57" t="s">
        <v>178</v>
      </c>
      <c r="I15" s="57" t="s">
        <v>214</v>
      </c>
      <c r="J15" s="58" t="s">
        <v>151</v>
      </c>
      <c r="K15" s="58" t="s">
        <v>96</v>
      </c>
      <c r="L15" s="58" t="s">
        <v>1436</v>
      </c>
      <c r="M15" s="58" t="s">
        <v>150</v>
      </c>
      <c r="N15" s="58" t="s">
        <v>63</v>
      </c>
      <c r="O15" s="58" t="s">
        <v>169</v>
      </c>
      <c r="P15" s="58" t="s">
        <v>147</v>
      </c>
      <c r="Q15" s="59" t="s">
        <v>148</v>
      </c>
      <c r="R15" s="59" t="s">
        <v>163</v>
      </c>
      <c r="S15" s="59" t="s">
        <v>152</v>
      </c>
      <c r="T15" s="59" t="s">
        <v>153</v>
      </c>
      <c r="U15" s="58" t="s">
        <v>166</v>
      </c>
    </row>
    <row r="16" spans="1:21" s="55" customFormat="1" ht="36">
      <c r="A16" s="84" t="s">
        <v>1</v>
      </c>
      <c r="B16" s="81" t="s">
        <v>1001</v>
      </c>
      <c r="C16" s="82" t="s">
        <v>160</v>
      </c>
      <c r="D16" s="82" t="s">
        <v>0</v>
      </c>
      <c r="E16" s="111"/>
      <c r="F16" s="85">
        <v>100</v>
      </c>
      <c r="G16" s="116" t="s">
        <v>0</v>
      </c>
      <c r="H16" s="85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</v>
      </c>
      <c r="I16" s="85" t="str">
        <f>IF(Sklop25[[#This Row],[ZAHTEVANA SHEMA KAKOVOSTI]]&lt;&gt;"",Sklop25[[#This Row],[Preračunana masa/volumen/kos na enoto kg]],"")</f>
        <v/>
      </c>
      <c r="J16" s="97"/>
      <c r="K16" s="86"/>
      <c r="L16" s="86"/>
      <c r="M16" s="148" t="s">
        <v>160</v>
      </c>
      <c r="N16" s="88"/>
      <c r="O16" s="147" t="s">
        <v>160</v>
      </c>
      <c r="P16" s="99"/>
      <c r="Q16" s="88">
        <f>+Sklop25[[#This Row],[cena/enota brez DDV v EUR]]*Sklop25[[#This Row],[Stopnja DDV (%)]]</f>
        <v>0</v>
      </c>
      <c r="R16" s="88">
        <f>+Sklop25[[#This Row],[cena/enota brez DDV v EUR]]+Sklop25[[#This Row],[Davek (EUR)]]</f>
        <v>0</v>
      </c>
      <c r="S16" s="88">
        <f>+Sklop25[[#This Row],[cena/enota brez DDV v EUR]]*Sklop25[[#This Row],[Okvirna količina]]</f>
        <v>0</v>
      </c>
      <c r="T16" s="88">
        <f>+Sklop25[[#This Row],[Končna cena/enoto mere (EUR) z DDV]]*Sklop25[[#This Row],[Okvirna količina]]</f>
        <v>0</v>
      </c>
      <c r="U16" s="146" t="s">
        <v>160</v>
      </c>
    </row>
    <row r="17" spans="1:22" s="55" customFormat="1" ht="36">
      <c r="A17" s="84" t="s">
        <v>3</v>
      </c>
      <c r="B17" s="10" t="s">
        <v>1332</v>
      </c>
      <c r="C17" s="82" t="s">
        <v>160</v>
      </c>
      <c r="D17" s="82" t="s">
        <v>0</v>
      </c>
      <c r="E17" s="111"/>
      <c r="F17" s="90">
        <v>40</v>
      </c>
      <c r="G17" s="116" t="s">
        <v>0</v>
      </c>
      <c r="H17" s="85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40</v>
      </c>
      <c r="I17" s="85" t="str">
        <f>IF(Sklop25[[#This Row],[ZAHTEVANA SHEMA KAKOVOSTI]]&lt;&gt;"",Sklop25[[#This Row],[Preračunana masa/volumen/kos na enoto kg]],"")</f>
        <v/>
      </c>
      <c r="J17" s="98"/>
      <c r="K17" s="91"/>
      <c r="L17" s="91"/>
      <c r="M17" s="148" t="s">
        <v>160</v>
      </c>
      <c r="N17" s="92"/>
      <c r="O17" s="147" t="s">
        <v>160</v>
      </c>
      <c r="P17" s="101"/>
      <c r="Q17" s="92">
        <f>+Sklop25[[#This Row],[cena/enota brez DDV v EUR]]*Sklop25[[#This Row],[Stopnja DDV (%)]]</f>
        <v>0</v>
      </c>
      <c r="R17" s="92">
        <f>+Sklop25[[#This Row],[cena/enota brez DDV v EUR]]+Sklop25[[#This Row],[Davek (EUR)]]</f>
        <v>0</v>
      </c>
      <c r="S17" s="92">
        <f>+Sklop25[[#This Row],[cena/enota brez DDV v EUR]]*Sklop25[[#This Row],[Okvirna količina]]</f>
        <v>0</v>
      </c>
      <c r="T17" s="92">
        <f>+Sklop25[[#This Row],[Končna cena/enoto mere (EUR) z DDV]]*Sklop25[[#This Row],[Okvirna količina]]</f>
        <v>0</v>
      </c>
      <c r="U17" s="146" t="s">
        <v>160</v>
      </c>
    </row>
    <row r="18" spans="1:22" s="55" customFormat="1" ht="36">
      <c r="A18" s="84" t="s">
        <v>4</v>
      </c>
      <c r="B18" s="76" t="s">
        <v>1334</v>
      </c>
      <c r="C18" s="82" t="s">
        <v>160</v>
      </c>
      <c r="D18" s="82" t="s">
        <v>0</v>
      </c>
      <c r="E18" s="111"/>
      <c r="F18" s="90">
        <v>100</v>
      </c>
      <c r="G18" s="116" t="s">
        <v>0</v>
      </c>
      <c r="H18" s="85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</v>
      </c>
      <c r="I18" s="85" t="str">
        <f>IF(Sklop25[[#This Row],[ZAHTEVANA SHEMA KAKOVOSTI]]&lt;&gt;"",Sklop25[[#This Row],[Preračunana masa/volumen/kos na enoto kg]],"")</f>
        <v/>
      </c>
      <c r="J18" s="98"/>
      <c r="K18" s="91"/>
      <c r="L18" s="91"/>
      <c r="M18" s="148" t="s">
        <v>160</v>
      </c>
      <c r="N18" s="92"/>
      <c r="O18" s="147" t="s">
        <v>160</v>
      </c>
      <c r="P18" s="101"/>
      <c r="Q18" s="92">
        <f>+Sklop25[[#This Row],[cena/enota brez DDV v EUR]]*Sklop25[[#This Row],[Stopnja DDV (%)]]</f>
        <v>0</v>
      </c>
      <c r="R18" s="92">
        <f>+Sklop25[[#This Row],[cena/enota brez DDV v EUR]]+Sklop25[[#This Row],[Davek (EUR)]]</f>
        <v>0</v>
      </c>
      <c r="S18" s="92">
        <f>+Sklop25[[#This Row],[cena/enota brez DDV v EUR]]*Sklop25[[#This Row],[Okvirna količina]]</f>
        <v>0</v>
      </c>
      <c r="T18" s="92">
        <f>+Sklop25[[#This Row],[Končna cena/enoto mere (EUR) z DDV]]*Sklop25[[#This Row],[Okvirna količina]]</f>
        <v>0</v>
      </c>
      <c r="U18" s="146" t="s">
        <v>160</v>
      </c>
    </row>
    <row r="19" spans="1:22" s="55" customFormat="1" ht="36">
      <c r="A19" s="84" t="s">
        <v>5</v>
      </c>
      <c r="B19" s="76" t="s">
        <v>916</v>
      </c>
      <c r="C19" s="82" t="s">
        <v>160</v>
      </c>
      <c r="D19" s="82" t="s">
        <v>0</v>
      </c>
      <c r="E19" s="111"/>
      <c r="F19" s="90">
        <v>170</v>
      </c>
      <c r="G19" s="116" t="s">
        <v>0</v>
      </c>
      <c r="H19" s="85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170</v>
      </c>
      <c r="I19" s="85" t="str">
        <f>IF(Sklop25[[#This Row],[ZAHTEVANA SHEMA KAKOVOSTI]]&lt;&gt;"",Sklop25[[#This Row],[Preračunana masa/volumen/kos na enoto kg]],"")</f>
        <v/>
      </c>
      <c r="J19" s="98"/>
      <c r="K19" s="91"/>
      <c r="L19" s="91"/>
      <c r="M19" s="148" t="s">
        <v>160</v>
      </c>
      <c r="N19" s="92"/>
      <c r="O19" s="147" t="s">
        <v>160</v>
      </c>
      <c r="P19" s="101"/>
      <c r="Q19" s="92">
        <f>+Sklop25[[#This Row],[cena/enota brez DDV v EUR]]*Sklop25[[#This Row],[Stopnja DDV (%)]]</f>
        <v>0</v>
      </c>
      <c r="R19" s="92">
        <f>+Sklop25[[#This Row],[cena/enota brez DDV v EUR]]+Sklop25[[#This Row],[Davek (EUR)]]</f>
        <v>0</v>
      </c>
      <c r="S19" s="92">
        <f>+Sklop25[[#This Row],[cena/enota brez DDV v EUR]]*Sklop25[[#This Row],[Okvirna količina]]</f>
        <v>0</v>
      </c>
      <c r="T19" s="92">
        <f>+Sklop25[[#This Row],[Končna cena/enoto mere (EUR) z DDV]]*Sklop25[[#This Row],[Okvirna količina]]</f>
        <v>0</v>
      </c>
      <c r="U19" s="146" t="s">
        <v>160</v>
      </c>
    </row>
    <row r="20" spans="1:22" s="55" customFormat="1" ht="24">
      <c r="A20" s="84" t="s">
        <v>6</v>
      </c>
      <c r="B20" s="10" t="s">
        <v>917</v>
      </c>
      <c r="C20" s="82" t="s">
        <v>160</v>
      </c>
      <c r="D20" s="82" t="s">
        <v>0</v>
      </c>
      <c r="E20" s="111"/>
      <c r="F20" s="90">
        <v>400</v>
      </c>
      <c r="G20" s="116" t="s">
        <v>0</v>
      </c>
      <c r="H20" s="85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400</v>
      </c>
      <c r="I20" s="85" t="str">
        <f>IF(Sklop25[[#This Row],[ZAHTEVANA SHEMA KAKOVOSTI]]&lt;&gt;"",Sklop25[[#This Row],[Preračunana masa/volumen/kos na enoto kg]],"")</f>
        <v/>
      </c>
      <c r="J20" s="98"/>
      <c r="K20" s="91"/>
      <c r="L20" s="91"/>
      <c r="M20" s="148" t="s">
        <v>160</v>
      </c>
      <c r="N20" s="92"/>
      <c r="O20" s="147" t="s">
        <v>160</v>
      </c>
      <c r="P20" s="101"/>
      <c r="Q20" s="92">
        <f>+Sklop25[[#This Row],[cena/enota brez DDV v EUR]]*Sklop25[[#This Row],[Stopnja DDV (%)]]</f>
        <v>0</v>
      </c>
      <c r="R20" s="92">
        <f>+Sklop25[[#This Row],[cena/enota brez DDV v EUR]]+Sklop25[[#This Row],[Davek (EUR)]]</f>
        <v>0</v>
      </c>
      <c r="S20" s="92">
        <f>+Sklop25[[#This Row],[cena/enota brez DDV v EUR]]*Sklop25[[#This Row],[Okvirna količina]]</f>
        <v>0</v>
      </c>
      <c r="T20" s="92">
        <f>+Sklop25[[#This Row],[Končna cena/enoto mere (EUR) z DDV]]*Sklop25[[#This Row],[Okvirna količina]]</f>
        <v>0</v>
      </c>
      <c r="U20" s="146" t="s">
        <v>160</v>
      </c>
    </row>
    <row r="21" spans="1:22" s="55" customFormat="1" ht="24">
      <c r="A21" s="84" t="s">
        <v>7</v>
      </c>
      <c r="B21" s="10" t="s">
        <v>1429</v>
      </c>
      <c r="C21" s="82" t="s">
        <v>160</v>
      </c>
      <c r="D21" s="82" t="s">
        <v>0</v>
      </c>
      <c r="E21" s="111"/>
      <c r="F21" s="90">
        <v>100</v>
      </c>
      <c r="G21" s="116" t="s">
        <v>0</v>
      </c>
      <c r="H21" s="85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</v>
      </c>
      <c r="I21" s="85" t="str">
        <f>IF(Sklop25[[#This Row],[ZAHTEVANA SHEMA KAKOVOSTI]]&lt;&gt;"",Sklop25[[#This Row],[Preračunana masa/volumen/kos na enoto kg]],"")</f>
        <v/>
      </c>
      <c r="J21" s="98"/>
      <c r="K21" s="91"/>
      <c r="L21" s="91"/>
      <c r="M21" s="148" t="s">
        <v>160</v>
      </c>
      <c r="N21" s="92"/>
      <c r="O21" s="147" t="s">
        <v>160</v>
      </c>
      <c r="P21" s="101"/>
      <c r="Q21" s="92">
        <f>+Sklop25[[#This Row],[cena/enota brez DDV v EUR]]*Sklop25[[#This Row],[Stopnja DDV (%)]]</f>
        <v>0</v>
      </c>
      <c r="R21" s="92">
        <f>+Sklop25[[#This Row],[cena/enota brez DDV v EUR]]+Sklop25[[#This Row],[Davek (EUR)]]</f>
        <v>0</v>
      </c>
      <c r="S21" s="92">
        <f>+Sklop25[[#This Row],[cena/enota brez DDV v EUR]]*Sklop25[[#This Row],[Okvirna količina]]</f>
        <v>0</v>
      </c>
      <c r="T21" s="92">
        <f>+Sklop25[[#This Row],[Končna cena/enoto mere (EUR) z DDV]]*Sklop25[[#This Row],[Okvirna količina]]</f>
        <v>0</v>
      </c>
      <c r="U21" s="146" t="s">
        <v>160</v>
      </c>
    </row>
    <row r="22" spans="1:22" s="55" customFormat="1" ht="24">
      <c r="A22" s="84" t="s">
        <v>8</v>
      </c>
      <c r="B22" s="171" t="s">
        <v>1430</v>
      </c>
      <c r="C22" s="82" t="s">
        <v>160</v>
      </c>
      <c r="D22" s="82" t="s">
        <v>0</v>
      </c>
      <c r="E22" s="111"/>
      <c r="F22" s="135">
        <v>10</v>
      </c>
      <c r="G22" s="116" t="s">
        <v>0</v>
      </c>
      <c r="H22" s="85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</v>
      </c>
      <c r="I22" s="85" t="str">
        <f>IF(Sklop25[[#This Row],[ZAHTEVANA SHEMA KAKOVOSTI]]&lt;&gt;"",Sklop25[[#This Row],[Preračunana masa/volumen/kos na enoto kg]],"")</f>
        <v/>
      </c>
      <c r="J22" s="165"/>
      <c r="K22" s="218"/>
      <c r="L22" s="218"/>
      <c r="M22" s="148" t="s">
        <v>160</v>
      </c>
      <c r="N22" s="92"/>
      <c r="O22" s="147" t="s">
        <v>160</v>
      </c>
      <c r="P22" s="167"/>
      <c r="Q22" s="166">
        <f>+Sklop25[[#This Row],[cena/enota brez DDV v EUR]]*Sklop25[[#This Row],[Stopnja DDV (%)]]</f>
        <v>0</v>
      </c>
      <c r="R22" s="166">
        <f>+Sklop25[[#This Row],[cena/enota brez DDV v EUR]]+Sklop25[[#This Row],[Davek (EUR)]]</f>
        <v>0</v>
      </c>
      <c r="S22" s="166">
        <f>+Sklop25[[#This Row],[cena/enota brez DDV v EUR]]*Sklop25[[#This Row],[Okvirna količina]]</f>
        <v>0</v>
      </c>
      <c r="T22" s="166">
        <f>+Sklop25[[#This Row],[Končna cena/enoto mere (EUR) z DDV]]*Sklop25[[#This Row],[Okvirna količina]]</f>
        <v>0</v>
      </c>
      <c r="U22" s="146" t="s">
        <v>160</v>
      </c>
    </row>
    <row r="23" spans="1:22" s="55" customFormat="1" ht="36">
      <c r="A23" s="84" t="s">
        <v>9</v>
      </c>
      <c r="B23" s="76" t="s">
        <v>1333</v>
      </c>
      <c r="C23" s="82" t="s">
        <v>160</v>
      </c>
      <c r="D23" s="82" t="s">
        <v>0</v>
      </c>
      <c r="E23" s="111"/>
      <c r="F23" s="90">
        <v>30</v>
      </c>
      <c r="G23" s="116" t="s">
        <v>0</v>
      </c>
      <c r="H23" s="85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30</v>
      </c>
      <c r="I23" s="85" t="str">
        <f>IF(Sklop25[[#This Row],[ZAHTEVANA SHEMA KAKOVOSTI]]&lt;&gt;"",Sklop25[[#This Row],[Preračunana masa/volumen/kos na enoto kg]],"")</f>
        <v/>
      </c>
      <c r="J23" s="98"/>
      <c r="K23" s="91"/>
      <c r="L23" s="91"/>
      <c r="M23" s="148" t="s">
        <v>160</v>
      </c>
      <c r="N23" s="92"/>
      <c r="O23" s="147" t="s">
        <v>160</v>
      </c>
      <c r="P23" s="101"/>
      <c r="Q23" s="92">
        <f>+Sklop25[[#This Row],[cena/enota brez DDV v EUR]]*Sklop25[[#This Row],[Stopnja DDV (%)]]</f>
        <v>0</v>
      </c>
      <c r="R23" s="92">
        <f>+Sklop25[[#This Row],[cena/enota brez DDV v EUR]]+Sklop25[[#This Row],[Davek (EUR)]]</f>
        <v>0</v>
      </c>
      <c r="S23" s="92">
        <f>+Sklop25[[#This Row],[cena/enota brez DDV v EUR]]*Sklop25[[#This Row],[Okvirna količina]]</f>
        <v>0</v>
      </c>
      <c r="T23" s="92">
        <f>+Sklop25[[#This Row],[Končna cena/enoto mere (EUR) z DDV]]*Sklop25[[#This Row],[Okvirna količina]]</f>
        <v>0</v>
      </c>
      <c r="U23" s="146" t="s">
        <v>160</v>
      </c>
    </row>
    <row r="24" spans="1:22" s="21" customFormat="1">
      <c r="A24" s="419" t="s">
        <v>179</v>
      </c>
      <c r="B24" s="407"/>
      <c r="C24" s="408"/>
      <c r="D24" s="408"/>
      <c r="E24" s="409"/>
      <c r="F24" s="410"/>
      <c r="G24" s="411"/>
      <c r="H24" s="412">
        <f>SUBTOTAL(109,Sklop25[Preračunana masa/volumen/kos na enoto kg])</f>
        <v>950</v>
      </c>
      <c r="I24" s="412">
        <f>SUBTOTAL(109,Sklop25[Živila iz shem kakovosti (kg)])</f>
        <v>0</v>
      </c>
      <c r="J24" s="410"/>
      <c r="K24" s="413"/>
      <c r="L24" s="413"/>
      <c r="M24" s="414"/>
      <c r="N24" s="415"/>
      <c r="O24" s="415"/>
      <c r="P24" s="415"/>
      <c r="Q24" s="416"/>
      <c r="R24" s="410"/>
      <c r="S24" s="416">
        <f>SUBTOTAL(109,Sklop25[Vrednost za okvirno količino (EUR) brez DDV])</f>
        <v>0</v>
      </c>
      <c r="T24" s="416">
        <f>SUBTOTAL(109,Sklop25[Vrednost za okvirno količino (EUR) z DDV])</f>
        <v>0</v>
      </c>
      <c r="U24" s="417"/>
      <c r="V24" s="14"/>
    </row>
    <row r="25" spans="1:22" s="506" customFormat="1">
      <c r="A25" s="247"/>
      <c r="B25" s="248"/>
      <c r="C25" s="249"/>
      <c r="D25" s="249"/>
      <c r="E25" s="250"/>
      <c r="F25" s="251"/>
      <c r="G25" s="252"/>
      <c r="H25" s="253"/>
      <c r="I25" s="253"/>
      <c r="J25" s="251"/>
      <c r="K25" s="254"/>
      <c r="L25" s="254"/>
      <c r="M25" s="255"/>
      <c r="N25" s="256"/>
      <c r="O25" s="256"/>
      <c r="P25" s="256"/>
      <c r="Q25" s="257"/>
      <c r="R25" s="251"/>
      <c r="S25" s="257"/>
      <c r="T25" s="257"/>
      <c r="U25" s="258"/>
      <c r="V25" s="260"/>
    </row>
    <row r="26" spans="1:22" s="21" customFormat="1">
      <c r="A26" s="47" t="s">
        <v>176</v>
      </c>
      <c r="B26" s="19"/>
      <c r="C26" s="31"/>
      <c r="D26" s="31"/>
      <c r="E26" s="113"/>
      <c r="F26" s="114"/>
      <c r="G26" s="114"/>
      <c r="L26" s="14"/>
      <c r="M26" s="14"/>
      <c r="N26" s="14"/>
      <c r="O26" s="14"/>
      <c r="P26" s="14"/>
      <c r="Q26" s="47"/>
      <c r="R26" s="47"/>
      <c r="S26" s="47"/>
      <c r="T26" s="47"/>
      <c r="U26" s="68"/>
      <c r="V26" s="14"/>
    </row>
    <row r="27" spans="1:22" s="21" customFormat="1">
      <c r="A27" s="14" t="s">
        <v>1216</v>
      </c>
      <c r="B27" s="19"/>
      <c r="C27" s="31"/>
      <c r="D27" s="31"/>
      <c r="E27" s="113"/>
      <c r="F27" s="114"/>
      <c r="G27" s="114"/>
      <c r="L27" s="14"/>
      <c r="M27" s="14"/>
      <c r="N27" s="14"/>
      <c r="O27" s="14"/>
      <c r="P27" s="14"/>
      <c r="Q27" s="14"/>
      <c r="R27" s="14"/>
      <c r="S27" s="14"/>
      <c r="T27" s="14"/>
      <c r="U27" s="68"/>
      <c r="V27" s="14"/>
    </row>
    <row r="28" spans="1:22" s="21" customFormat="1">
      <c r="A28" s="107" t="s">
        <v>311</v>
      </c>
      <c r="B28" s="20"/>
      <c r="C28" s="30"/>
      <c r="D28" s="30"/>
      <c r="E28" s="110"/>
      <c r="F28" s="68"/>
      <c r="G28" s="68"/>
      <c r="H28" s="32"/>
      <c r="I28" s="32"/>
      <c r="J28" s="32"/>
      <c r="K28" s="32"/>
      <c r="L28" s="54"/>
      <c r="M28" s="54"/>
      <c r="N28" s="32"/>
      <c r="O28" s="32"/>
      <c r="P28" s="32"/>
      <c r="Q28" s="32"/>
      <c r="R28" s="32"/>
      <c r="S28" s="14"/>
      <c r="T28" s="14"/>
      <c r="U28" s="68"/>
      <c r="V28" s="14"/>
    </row>
    <row r="29" spans="1:22" s="21" customFormat="1">
      <c r="A29" s="552" t="s">
        <v>232</v>
      </c>
      <c r="B29" s="552"/>
      <c r="C29" s="552"/>
      <c r="D29" s="552"/>
      <c r="E29" s="552"/>
      <c r="F29" s="552"/>
      <c r="G29" s="552"/>
      <c r="H29" s="552"/>
      <c r="I29" s="552"/>
      <c r="J29" s="552"/>
      <c r="K29" s="552"/>
      <c r="L29" s="552"/>
      <c r="M29" s="54"/>
      <c r="N29" s="32"/>
      <c r="O29" s="32"/>
      <c r="P29" s="32"/>
      <c r="Q29" s="32"/>
      <c r="R29" s="32"/>
      <c r="S29" s="14"/>
      <c r="T29" s="14"/>
      <c r="U29" s="68"/>
      <c r="V29" s="14"/>
    </row>
    <row r="30" spans="1:22" s="21" customFormat="1">
      <c r="A30" s="552"/>
      <c r="B30" s="552"/>
      <c r="C30" s="552"/>
      <c r="D30" s="552"/>
      <c r="E30" s="552"/>
      <c r="F30" s="552"/>
      <c r="G30" s="552"/>
      <c r="H30" s="552"/>
      <c r="I30" s="552"/>
      <c r="J30" s="552"/>
      <c r="K30" s="552"/>
      <c r="L30" s="552"/>
      <c r="M30" s="14"/>
      <c r="N30" s="32"/>
      <c r="O30" s="32"/>
      <c r="P30" s="32"/>
      <c r="Q30" s="32"/>
      <c r="R30" s="32"/>
      <c r="S30" s="14"/>
      <c r="T30" s="14"/>
      <c r="U30" s="68"/>
      <c r="V30" s="14"/>
    </row>
    <row r="31" spans="1:22" s="21" customFormat="1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14"/>
      <c r="N31" s="32"/>
      <c r="O31" s="32"/>
      <c r="P31" s="32"/>
      <c r="Q31" s="32"/>
      <c r="R31" s="32"/>
      <c r="S31" s="14"/>
      <c r="T31" s="14"/>
      <c r="U31" s="68"/>
      <c r="V31" s="14"/>
    </row>
    <row r="32" spans="1:22" s="21" customFormat="1">
      <c r="A32" s="107" t="s">
        <v>65</v>
      </c>
      <c r="B32" s="20"/>
      <c r="C32" s="30"/>
      <c r="D32" s="30"/>
      <c r="E32" s="110"/>
      <c r="F32" s="68"/>
      <c r="G32" s="68" t="s">
        <v>66</v>
      </c>
      <c r="H32" s="32"/>
      <c r="I32" s="32"/>
      <c r="J32" s="32"/>
      <c r="K32" s="32"/>
      <c r="L32" s="54"/>
      <c r="M32" s="54"/>
      <c r="N32" s="32"/>
      <c r="O32" s="32"/>
      <c r="P32" s="32"/>
      <c r="Q32" s="32" t="s">
        <v>67</v>
      </c>
      <c r="R32" s="32"/>
      <c r="S32" s="14"/>
      <c r="T32" s="14"/>
      <c r="U32" s="68"/>
      <c r="V32" s="14"/>
    </row>
    <row r="33" spans="1:22" s="21" customFormat="1" ht="15">
      <c r="A33" s="7"/>
      <c r="B33" s="5"/>
      <c r="C33" s="29"/>
      <c r="D33" s="29"/>
      <c r="E33" s="28"/>
      <c r="F33" s="8"/>
      <c r="G33" s="114"/>
      <c r="H33" s="9"/>
      <c r="I33" s="9"/>
      <c r="J33" s="9"/>
      <c r="K33" s="9"/>
      <c r="L33" s="23"/>
      <c r="M33" s="23"/>
      <c r="N33" s="9"/>
      <c r="O33" s="9"/>
      <c r="P33" s="9"/>
      <c r="Q33" s="9"/>
      <c r="R33" s="9"/>
      <c r="S33" s="3"/>
      <c r="T33" s="3"/>
      <c r="U33" s="8"/>
      <c r="V33" s="14"/>
    </row>
    <row r="34" spans="1:22" s="21" customFormat="1">
      <c r="A34" s="14"/>
      <c r="B34" s="19"/>
      <c r="C34" s="31"/>
      <c r="D34" s="31"/>
      <c r="E34" s="113"/>
      <c r="F34" s="114"/>
      <c r="G34" s="114"/>
      <c r="L34" s="14"/>
      <c r="M34" s="14"/>
      <c r="N34" s="14"/>
      <c r="O34" s="14"/>
      <c r="P34" s="14"/>
      <c r="Q34" s="14"/>
      <c r="R34" s="14"/>
      <c r="S34" s="14"/>
      <c r="T34" s="14"/>
      <c r="U34" s="68"/>
      <c r="V34" s="14"/>
    </row>
    <row r="35" spans="1:22" s="21" customFormat="1">
      <c r="A35" s="14"/>
      <c r="B35" s="19"/>
      <c r="C35" s="31"/>
      <c r="D35" s="31"/>
      <c r="E35" s="113"/>
      <c r="F35" s="114"/>
      <c r="G35" s="114"/>
      <c r="L35" s="14"/>
      <c r="M35" s="14"/>
      <c r="N35" s="14"/>
      <c r="O35" s="14"/>
      <c r="P35" s="14"/>
      <c r="Q35" s="14"/>
      <c r="R35" s="14"/>
      <c r="S35" s="14"/>
      <c r="T35" s="14"/>
      <c r="U35" s="68"/>
      <c r="V35" s="14"/>
    </row>
    <row r="36" spans="1:22" s="21" customFormat="1">
      <c r="A36" s="14"/>
      <c r="B36" s="19"/>
      <c r="C36" s="31"/>
      <c r="D36" s="31"/>
      <c r="E36" s="113"/>
      <c r="F36" s="114"/>
      <c r="G36" s="114"/>
      <c r="L36" s="14"/>
      <c r="M36" s="14"/>
      <c r="N36" s="14"/>
      <c r="O36" s="14"/>
      <c r="P36" s="14"/>
      <c r="Q36" s="14"/>
      <c r="R36" s="14"/>
      <c r="S36" s="14"/>
      <c r="T36" s="14"/>
      <c r="U36" s="68"/>
      <c r="V36" s="14"/>
    </row>
    <row r="37" spans="1:22" s="21" customFormat="1">
      <c r="A37" s="14"/>
      <c r="B37" s="19"/>
      <c r="C37" s="31"/>
      <c r="D37" s="31"/>
      <c r="E37" s="113"/>
      <c r="F37" s="114"/>
      <c r="G37" s="114"/>
      <c r="L37" s="14"/>
      <c r="M37" s="14"/>
      <c r="N37" s="14"/>
      <c r="O37" s="14"/>
      <c r="P37" s="14"/>
      <c r="Q37" s="14"/>
      <c r="R37" s="14"/>
      <c r="S37" s="14"/>
      <c r="T37" s="14"/>
      <c r="U37" s="68"/>
      <c r="V37" s="14"/>
    </row>
    <row r="38" spans="1:22" s="21" customFormat="1">
      <c r="A38" s="14"/>
      <c r="B38" s="19"/>
      <c r="C38" s="31"/>
      <c r="D38" s="31"/>
      <c r="E38" s="113"/>
      <c r="F38" s="114"/>
      <c r="G38" s="114"/>
      <c r="L38" s="14"/>
      <c r="M38" s="14"/>
      <c r="N38" s="14"/>
      <c r="O38" s="14"/>
      <c r="P38" s="14"/>
      <c r="Q38" s="14"/>
      <c r="R38" s="14"/>
      <c r="S38" s="14"/>
      <c r="T38" s="14"/>
      <c r="U38" s="68"/>
      <c r="V38" s="14"/>
    </row>
    <row r="39" spans="1:22" s="21" customFormat="1">
      <c r="A39" s="14"/>
      <c r="B39" s="19"/>
      <c r="C39" s="31"/>
      <c r="D39" s="31"/>
      <c r="E39" s="113"/>
      <c r="F39" s="114"/>
      <c r="G39" s="114"/>
      <c r="L39" s="14"/>
      <c r="M39" s="14"/>
      <c r="N39" s="14"/>
      <c r="O39" s="14"/>
      <c r="P39" s="14"/>
      <c r="Q39" s="14"/>
      <c r="R39" s="14"/>
      <c r="S39" s="14"/>
      <c r="T39" s="14"/>
      <c r="U39" s="68"/>
      <c r="V39" s="14"/>
    </row>
    <row r="40" spans="1:22" s="21" customFormat="1">
      <c r="A40" s="14"/>
      <c r="B40" s="19"/>
      <c r="C40" s="31"/>
      <c r="D40" s="31"/>
      <c r="E40" s="113"/>
      <c r="F40" s="114"/>
      <c r="G40" s="114"/>
      <c r="L40" s="14"/>
      <c r="M40" s="14"/>
      <c r="N40" s="14"/>
      <c r="O40" s="14"/>
      <c r="P40" s="14"/>
      <c r="Q40" s="14"/>
      <c r="R40" s="14"/>
      <c r="S40" s="14"/>
      <c r="T40" s="14"/>
      <c r="U40" s="68"/>
      <c r="V40" s="14"/>
    </row>
    <row r="41" spans="1:22" s="21" customFormat="1">
      <c r="A41" s="14"/>
      <c r="B41" s="19"/>
      <c r="C41" s="31"/>
      <c r="D41" s="31"/>
      <c r="E41" s="113"/>
      <c r="F41" s="114"/>
      <c r="G41" s="114"/>
      <c r="L41" s="14"/>
      <c r="M41" s="14"/>
      <c r="N41" s="14"/>
      <c r="O41" s="14"/>
      <c r="P41" s="14"/>
      <c r="Q41" s="14"/>
      <c r="R41" s="14"/>
      <c r="S41" s="14"/>
      <c r="T41" s="14"/>
      <c r="U41" s="68"/>
      <c r="V41" s="14"/>
    </row>
    <row r="42" spans="1:22" s="21" customFormat="1">
      <c r="A42" s="14"/>
      <c r="B42" s="19"/>
      <c r="C42" s="31"/>
      <c r="D42" s="31"/>
      <c r="E42" s="113"/>
      <c r="F42" s="114"/>
      <c r="G42" s="114"/>
      <c r="L42" s="14"/>
      <c r="M42" s="14"/>
      <c r="N42" s="14"/>
      <c r="O42" s="14"/>
      <c r="P42" s="14"/>
      <c r="Q42" s="14"/>
      <c r="R42" s="14"/>
      <c r="S42" s="14"/>
      <c r="T42" s="14"/>
      <c r="U42" s="68"/>
      <c r="V42" s="14"/>
    </row>
    <row r="43" spans="1:22" s="21" customFormat="1">
      <c r="A43" s="14"/>
      <c r="B43" s="19"/>
      <c r="C43" s="31"/>
      <c r="D43" s="31"/>
      <c r="E43" s="113"/>
      <c r="F43" s="114"/>
      <c r="G43" s="114"/>
      <c r="L43" s="14"/>
      <c r="M43" s="14"/>
      <c r="N43" s="14"/>
      <c r="O43" s="14"/>
      <c r="P43" s="14"/>
      <c r="Q43" s="14"/>
      <c r="R43" s="14"/>
      <c r="S43" s="14"/>
      <c r="T43" s="14"/>
      <c r="U43" s="68"/>
      <c r="V43" s="14"/>
    </row>
    <row r="44" spans="1:22" s="21" customFormat="1">
      <c r="A44" s="14"/>
      <c r="B44" s="19"/>
      <c r="C44" s="31"/>
      <c r="D44" s="31"/>
      <c r="E44" s="113"/>
      <c r="F44" s="114"/>
      <c r="G44" s="114"/>
      <c r="L44" s="14"/>
      <c r="M44" s="14"/>
      <c r="N44" s="14"/>
      <c r="O44" s="14"/>
      <c r="P44" s="14"/>
      <c r="Q44" s="14"/>
      <c r="R44" s="14"/>
      <c r="S44" s="14"/>
      <c r="T44" s="14"/>
      <c r="U44" s="68"/>
      <c r="V44" s="14"/>
    </row>
    <row r="45" spans="1:22" s="21" customFormat="1">
      <c r="A45" s="14"/>
      <c r="B45" s="19"/>
      <c r="C45" s="31"/>
      <c r="D45" s="31"/>
      <c r="E45" s="113"/>
      <c r="F45" s="114"/>
      <c r="G45" s="114"/>
      <c r="L45" s="14"/>
      <c r="M45" s="14"/>
      <c r="N45" s="14"/>
      <c r="O45" s="14"/>
      <c r="P45" s="14"/>
      <c r="Q45" s="14"/>
      <c r="R45" s="14"/>
      <c r="S45" s="14"/>
      <c r="T45" s="14"/>
      <c r="U45" s="68"/>
      <c r="V45" s="14"/>
    </row>
    <row r="46" spans="1:22" s="21" customFormat="1">
      <c r="A46" s="14"/>
      <c r="B46" s="19"/>
      <c r="C46" s="31"/>
      <c r="D46" s="31"/>
      <c r="E46" s="113"/>
      <c r="F46" s="114"/>
      <c r="G46" s="114"/>
      <c r="L46" s="14"/>
      <c r="M46" s="14"/>
      <c r="N46" s="14"/>
      <c r="O46" s="14"/>
      <c r="P46" s="14"/>
      <c r="Q46" s="14"/>
      <c r="R46" s="14"/>
      <c r="S46" s="14"/>
      <c r="T46" s="14"/>
      <c r="U46" s="68"/>
      <c r="V46" s="14"/>
    </row>
    <row r="47" spans="1:22" s="21" customFormat="1">
      <c r="A47" s="14"/>
      <c r="B47" s="19"/>
      <c r="C47" s="31"/>
      <c r="D47" s="31"/>
      <c r="E47" s="113"/>
      <c r="F47" s="114"/>
      <c r="G47" s="114"/>
      <c r="L47" s="14"/>
      <c r="M47" s="14"/>
      <c r="N47" s="14"/>
      <c r="O47" s="14"/>
      <c r="P47" s="14"/>
      <c r="Q47" s="14"/>
      <c r="R47" s="14"/>
      <c r="S47" s="14"/>
      <c r="T47" s="14"/>
      <c r="U47" s="68"/>
      <c r="V47" s="14"/>
    </row>
    <row r="48" spans="1:22" s="21" customFormat="1">
      <c r="A48" s="14"/>
      <c r="B48" s="19"/>
      <c r="C48" s="31"/>
      <c r="D48" s="31"/>
      <c r="E48" s="113"/>
      <c r="F48" s="114"/>
      <c r="G48" s="114"/>
      <c r="L48" s="14"/>
      <c r="M48" s="14"/>
      <c r="N48" s="14"/>
      <c r="O48" s="14"/>
      <c r="P48" s="14"/>
      <c r="Q48" s="14"/>
      <c r="R48" s="14"/>
      <c r="S48" s="14"/>
      <c r="T48" s="14"/>
      <c r="U48" s="68"/>
      <c r="V48" s="14"/>
    </row>
    <row r="49" spans="1:22" s="21" customFormat="1">
      <c r="A49" s="14"/>
      <c r="B49" s="19"/>
      <c r="C49" s="31"/>
      <c r="D49" s="31"/>
      <c r="E49" s="113"/>
      <c r="F49" s="114"/>
      <c r="G49" s="114"/>
      <c r="L49" s="14"/>
      <c r="M49" s="14"/>
      <c r="N49" s="14"/>
      <c r="O49" s="14"/>
      <c r="P49" s="14"/>
      <c r="Q49" s="14"/>
      <c r="R49" s="14"/>
      <c r="S49" s="14"/>
      <c r="T49" s="14"/>
      <c r="U49" s="68"/>
      <c r="V49" s="14"/>
    </row>
    <row r="50" spans="1:22" s="21" customFormat="1">
      <c r="A50" s="14"/>
      <c r="B50" s="19"/>
      <c r="C50" s="31"/>
      <c r="D50" s="31"/>
      <c r="E50" s="113"/>
      <c r="F50" s="114"/>
      <c r="G50" s="114"/>
      <c r="L50" s="14"/>
      <c r="M50" s="14"/>
      <c r="N50" s="14"/>
      <c r="O50" s="14"/>
      <c r="P50" s="14"/>
      <c r="Q50" s="14"/>
      <c r="R50" s="14"/>
      <c r="S50" s="14"/>
      <c r="T50" s="14"/>
      <c r="U50" s="68"/>
      <c r="V50" s="14"/>
    </row>
    <row r="51" spans="1:22" s="21" customFormat="1">
      <c r="A51" s="14"/>
      <c r="B51" s="19"/>
      <c r="C51" s="31"/>
      <c r="D51" s="31"/>
      <c r="E51" s="113"/>
      <c r="F51" s="114"/>
      <c r="G51" s="114"/>
      <c r="L51" s="14"/>
      <c r="M51" s="14"/>
      <c r="N51" s="14"/>
      <c r="O51" s="14"/>
      <c r="P51" s="14"/>
      <c r="Q51" s="14"/>
      <c r="R51" s="14"/>
      <c r="S51" s="14"/>
      <c r="T51" s="14"/>
      <c r="U51" s="68"/>
      <c r="V51" s="14"/>
    </row>
    <row r="52" spans="1:22" s="21" customFormat="1">
      <c r="A52" s="14"/>
      <c r="B52" s="19"/>
      <c r="C52" s="31"/>
      <c r="D52" s="31"/>
      <c r="E52" s="113"/>
      <c r="F52" s="114"/>
      <c r="G52" s="114"/>
      <c r="L52" s="14"/>
      <c r="M52" s="14"/>
      <c r="N52" s="14"/>
      <c r="O52" s="14"/>
      <c r="P52" s="14"/>
      <c r="Q52" s="14"/>
      <c r="R52" s="14"/>
      <c r="S52" s="14"/>
      <c r="T52" s="14"/>
      <c r="U52" s="68"/>
      <c r="V52" s="14"/>
    </row>
    <row r="53" spans="1:22" s="21" customFormat="1">
      <c r="A53" s="14"/>
      <c r="B53" s="19"/>
      <c r="C53" s="31"/>
      <c r="D53" s="31"/>
      <c r="E53" s="113"/>
      <c r="F53" s="114"/>
      <c r="G53" s="114"/>
      <c r="L53" s="14"/>
      <c r="M53" s="14"/>
      <c r="N53" s="14"/>
      <c r="O53" s="14"/>
      <c r="P53" s="14"/>
      <c r="Q53" s="14"/>
      <c r="R53" s="14"/>
      <c r="S53" s="14"/>
      <c r="T53" s="14"/>
      <c r="U53" s="68"/>
      <c r="V53" s="14"/>
    </row>
    <row r="54" spans="1:22" s="21" customFormat="1">
      <c r="A54" s="14"/>
      <c r="B54" s="19"/>
      <c r="C54" s="31"/>
      <c r="D54" s="31"/>
      <c r="E54" s="113"/>
      <c r="F54" s="114"/>
      <c r="G54" s="114"/>
      <c r="L54" s="14"/>
      <c r="M54" s="14"/>
      <c r="N54" s="14"/>
      <c r="O54" s="14"/>
      <c r="P54" s="14"/>
      <c r="Q54" s="14"/>
      <c r="R54" s="14"/>
      <c r="S54" s="14"/>
      <c r="T54" s="14"/>
      <c r="U54" s="68"/>
      <c r="V54" s="14"/>
    </row>
    <row r="55" spans="1:22" s="21" customFormat="1">
      <c r="A55" s="14"/>
      <c r="B55" s="19"/>
      <c r="C55" s="31"/>
      <c r="D55" s="31"/>
      <c r="E55" s="113"/>
      <c r="F55" s="114"/>
      <c r="G55" s="114"/>
      <c r="L55" s="14"/>
      <c r="M55" s="14"/>
      <c r="N55" s="14"/>
      <c r="O55" s="14"/>
      <c r="P55" s="14"/>
      <c r="Q55" s="14"/>
      <c r="R55" s="14"/>
      <c r="S55" s="14"/>
      <c r="T55" s="14"/>
      <c r="U55" s="68"/>
      <c r="V55" s="14"/>
    </row>
    <row r="56" spans="1:22" s="21" customFormat="1">
      <c r="A56" s="14"/>
      <c r="B56" s="19"/>
      <c r="C56" s="31"/>
      <c r="D56" s="31"/>
      <c r="E56" s="113"/>
      <c r="F56" s="114"/>
      <c r="G56" s="114"/>
      <c r="L56" s="14"/>
      <c r="M56" s="14"/>
      <c r="N56" s="14"/>
      <c r="O56" s="14"/>
      <c r="P56" s="14"/>
      <c r="Q56" s="14"/>
      <c r="R56" s="14"/>
      <c r="S56" s="14"/>
      <c r="T56" s="14"/>
      <c r="U56" s="68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68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68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68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68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68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68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68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68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68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68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68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68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68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68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68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68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68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68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68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68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>
      <c r="B231" s="19"/>
      <c r="C231" s="31"/>
      <c r="D231" s="31"/>
      <c r="E231" s="113"/>
    </row>
    <row r="232" spans="1:22">
      <c r="B232" s="19"/>
      <c r="C232" s="31"/>
      <c r="D232" s="31"/>
      <c r="E232" s="113"/>
    </row>
    <row r="233" spans="1:22">
      <c r="B233" s="19"/>
      <c r="C233" s="31"/>
      <c r="D233" s="31"/>
      <c r="E233" s="113"/>
    </row>
    <row r="234" spans="1:22">
      <c r="B234" s="19"/>
      <c r="C234" s="31"/>
      <c r="D234" s="31"/>
      <c r="E234" s="113"/>
    </row>
    <row r="235" spans="1:22">
      <c r="B235" s="19"/>
      <c r="C235" s="31"/>
      <c r="D235" s="31"/>
      <c r="E235" s="113"/>
    </row>
    <row r="236" spans="1:22">
      <c r="B236" s="19"/>
      <c r="C236" s="31"/>
      <c r="D236" s="31"/>
      <c r="E236" s="113"/>
    </row>
    <row r="237" spans="1:22">
      <c r="B237" s="19"/>
      <c r="C237" s="31"/>
      <c r="D237" s="31"/>
      <c r="E237" s="113"/>
    </row>
    <row r="238" spans="1:22">
      <c r="B238" s="19"/>
      <c r="C238" s="31"/>
      <c r="D238" s="31"/>
      <c r="E238" s="113"/>
    </row>
    <row r="239" spans="1:22">
      <c r="B239" s="19"/>
      <c r="C239" s="31"/>
      <c r="D239" s="31"/>
      <c r="E239" s="113"/>
    </row>
    <row r="240" spans="1:22">
      <c r="B240" s="19"/>
      <c r="C240" s="31"/>
      <c r="D240" s="31"/>
      <c r="E240" s="113"/>
    </row>
    <row r="241" spans="2:5">
      <c r="B241" s="19"/>
      <c r="C241" s="31"/>
      <c r="D241" s="31"/>
      <c r="E241" s="113"/>
    </row>
    <row r="242" spans="2:5">
      <c r="B242" s="19"/>
      <c r="C242" s="31"/>
      <c r="D242" s="31"/>
      <c r="E242" s="113"/>
    </row>
    <row r="243" spans="2:5">
      <c r="B243" s="19"/>
      <c r="C243" s="31"/>
      <c r="D243" s="31"/>
      <c r="E243" s="113"/>
    </row>
    <row r="244" spans="2:5">
      <c r="B244" s="19"/>
      <c r="C244" s="31"/>
      <c r="D244" s="31"/>
      <c r="E244" s="113"/>
    </row>
    <row r="245" spans="2:5">
      <c r="B245" s="19"/>
      <c r="C245" s="31"/>
      <c r="D245" s="31"/>
      <c r="E245" s="113"/>
    </row>
    <row r="246" spans="2:5">
      <c r="B246" s="19"/>
      <c r="C246" s="31"/>
      <c r="D246" s="31"/>
      <c r="E246" s="113"/>
    </row>
    <row r="247" spans="2:5">
      <c r="B247" s="19"/>
      <c r="C247" s="31"/>
      <c r="D247" s="31"/>
      <c r="E247" s="113"/>
    </row>
    <row r="248" spans="2:5">
      <c r="B248" s="19"/>
      <c r="C248" s="31"/>
      <c r="D248" s="31"/>
      <c r="E248" s="113"/>
    </row>
    <row r="249" spans="2:5">
      <c r="B249" s="19"/>
      <c r="C249" s="31"/>
      <c r="D249" s="31"/>
      <c r="E249" s="113"/>
    </row>
    <row r="250" spans="2:5">
      <c r="B250" s="19"/>
      <c r="C250" s="31"/>
      <c r="D250" s="31"/>
      <c r="E250" s="113"/>
    </row>
    <row r="251" spans="2:5">
      <c r="B251" s="19"/>
      <c r="C251" s="31"/>
      <c r="D251" s="31"/>
      <c r="E251" s="113"/>
    </row>
    <row r="252" spans="2:5">
      <c r="B252" s="19"/>
      <c r="C252" s="31"/>
      <c r="D252" s="31"/>
      <c r="E252" s="113"/>
    </row>
    <row r="253" spans="2:5">
      <c r="B253" s="19"/>
      <c r="C253" s="31"/>
      <c r="D253" s="31"/>
      <c r="E253" s="113"/>
    </row>
    <row r="254" spans="2:5">
      <c r="B254" s="19"/>
      <c r="C254" s="31"/>
      <c r="D254" s="31"/>
      <c r="E254" s="113"/>
    </row>
    <row r="255" spans="2:5">
      <c r="B255" s="19"/>
      <c r="C255" s="31"/>
      <c r="D255" s="31"/>
      <c r="E255" s="113"/>
    </row>
    <row r="256" spans="2:5">
      <c r="B256" s="19"/>
      <c r="C256" s="31"/>
      <c r="D256" s="31"/>
      <c r="E256" s="113"/>
    </row>
  </sheetData>
  <sheetProtection insertRows="0" deleteRows="0"/>
  <protectedRanges>
    <protectedRange sqref="J32:P1048576 M29:P31 U1:U1048576 J1:P28" name="Obseg1"/>
    <protectedRange sqref="J30:L31" name="Obseg1_1"/>
    <protectedRange sqref="J29:L29" name="Obseg1_1_1"/>
  </protectedRanges>
  <mergeCells count="9">
    <mergeCell ref="A30:L30"/>
    <mergeCell ref="A29:L29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10">
      <colorScale>
        <cfvo type="min"/>
        <cfvo type="max"/>
        <color rgb="FFFCFCFF"/>
        <color rgb="FFF8696B"/>
      </colorScale>
    </cfRule>
  </conditionalFormatting>
  <conditionalFormatting sqref="B19 B23">
    <cfRule type="colorScale" priority="651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8" max="11" man="1"/>
  </rowBreaks>
  <tableParts count="1">
    <tablePart r:id="rId2"/>
  </tablePart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rgb="FF92D050"/>
    <pageSetUpPr fitToPage="1"/>
  </sheetPr>
  <dimension ref="A1:V255"/>
  <sheetViews>
    <sheetView zoomScale="90" zoomScaleNormal="90" zoomScaleSheetLayoutView="100" workbookViewId="0">
      <selection activeCell="L31" sqref="K31:L31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10.85546875" style="14" bestFit="1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129</v>
      </c>
    </row>
    <row r="2" spans="1:21" ht="15">
      <c r="B2" s="50" t="s">
        <v>130</v>
      </c>
      <c r="C2" s="543" t="str">
        <f>+'prva stran'!B6</f>
        <v>VRTEC MEDVODE</v>
      </c>
      <c r="D2" s="544"/>
      <c r="E2" s="544"/>
      <c r="F2" s="544"/>
      <c r="G2" s="544"/>
      <c r="H2" s="544"/>
      <c r="I2" s="544"/>
      <c r="J2" s="544"/>
    </row>
    <row r="3" spans="1:21" ht="15">
      <c r="B3" s="50" t="s">
        <v>131</v>
      </c>
      <c r="C3" s="545" t="str">
        <f>+'prva stran'!B7</f>
        <v xml:space="preserve">Ostrovrharjeva ulica 2, 1215  MEDVODE </v>
      </c>
      <c r="D3" s="546"/>
      <c r="E3" s="546"/>
      <c r="F3" s="546"/>
      <c r="G3" s="546"/>
      <c r="H3" s="546"/>
      <c r="I3" s="546"/>
      <c r="J3" s="546"/>
    </row>
    <row r="4" spans="1:21" ht="15">
      <c r="B4" s="69"/>
    </row>
    <row r="5" spans="1:21" ht="15">
      <c r="B5" s="49" t="s">
        <v>133</v>
      </c>
    </row>
    <row r="6" spans="1:21" ht="17.25" customHeight="1">
      <c r="B6" s="51" t="s">
        <v>130</v>
      </c>
      <c r="C6" s="547">
        <f>+'prva stran'!B10</f>
        <v>0</v>
      </c>
      <c r="D6" s="548"/>
      <c r="E6" s="548"/>
      <c r="F6" s="548"/>
      <c r="G6" s="548"/>
      <c r="H6" s="548"/>
      <c r="I6" s="548"/>
      <c r="J6" s="548"/>
    </row>
    <row r="7" spans="1:21" ht="17.25" customHeight="1">
      <c r="B7" s="51" t="s">
        <v>131</v>
      </c>
      <c r="C7" s="549">
        <f>+'prva stran'!B11</f>
        <v>0</v>
      </c>
      <c r="D7" s="550"/>
      <c r="E7" s="550"/>
      <c r="F7" s="550"/>
      <c r="G7" s="550"/>
      <c r="H7" s="550"/>
      <c r="I7" s="550"/>
      <c r="J7" s="550"/>
    </row>
    <row r="8" spans="1:21" ht="17.25" customHeight="1">
      <c r="B8" s="51" t="s">
        <v>132</v>
      </c>
      <c r="C8" s="549">
        <f>+'prva stran'!B12</f>
        <v>0</v>
      </c>
      <c r="D8" s="550"/>
      <c r="E8" s="550"/>
      <c r="F8" s="550"/>
      <c r="G8" s="550"/>
      <c r="H8" s="550"/>
      <c r="I8" s="550"/>
      <c r="J8" s="550"/>
    </row>
    <row r="9" spans="1:21" s="15" customFormat="1" ht="17.25" customHeight="1">
      <c r="A9" s="12"/>
      <c r="B9" s="52" t="s">
        <v>134</v>
      </c>
      <c r="C9" s="551">
        <f>+'prva stran'!B13</f>
        <v>0</v>
      </c>
      <c r="D9" s="550"/>
      <c r="E9" s="550"/>
      <c r="F9" s="550"/>
      <c r="G9" s="550"/>
      <c r="H9" s="550"/>
      <c r="I9" s="550"/>
      <c r="J9" s="550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98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pred_rekapitulacija'!A39</f>
        <v>26.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542" t="str">
        <f>+'Ponudbeni pred_rekapitulacija'!B39</f>
        <v>EKOLOŠKO PIŠČANČJE MESO IN IZDELKI</v>
      </c>
      <c r="C13" s="542"/>
      <c r="D13" s="542"/>
      <c r="E13" s="542"/>
      <c r="F13" s="542"/>
      <c r="G13" s="542"/>
      <c r="H13" s="542"/>
      <c r="I13" s="542"/>
      <c r="J13" s="542"/>
      <c r="K13" s="542"/>
      <c r="U13" s="8"/>
    </row>
    <row r="14" spans="1:21" s="73" customFormat="1" ht="12" customHeight="1">
      <c r="A14" s="46">
        <v>1</v>
      </c>
      <c r="B14" s="46">
        <v>2</v>
      </c>
      <c r="C14" s="46" t="s">
        <v>155</v>
      </c>
      <c r="D14" s="46" t="s">
        <v>156</v>
      </c>
      <c r="E14" s="46" t="s">
        <v>226</v>
      </c>
      <c r="F14" s="46">
        <v>3</v>
      </c>
      <c r="G14" s="46">
        <v>4</v>
      </c>
      <c r="H14" s="70" t="s">
        <v>97</v>
      </c>
      <c r="I14" s="70" t="s">
        <v>170</v>
      </c>
      <c r="J14" s="71">
        <v>5</v>
      </c>
      <c r="K14" s="71">
        <v>6</v>
      </c>
      <c r="L14" s="71" t="s">
        <v>64</v>
      </c>
      <c r="M14" s="71" t="s">
        <v>221</v>
      </c>
      <c r="N14" s="71">
        <v>7</v>
      </c>
      <c r="O14" s="71" t="s">
        <v>222</v>
      </c>
      <c r="P14" s="71">
        <v>8</v>
      </c>
      <c r="Q14" s="72" t="s">
        <v>223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228</v>
      </c>
      <c r="C15" s="56" t="s">
        <v>218</v>
      </c>
      <c r="D15" s="56" t="s">
        <v>219</v>
      </c>
      <c r="E15" s="56" t="s">
        <v>227</v>
      </c>
      <c r="F15" s="56" t="s">
        <v>144</v>
      </c>
      <c r="G15" s="56" t="s">
        <v>145</v>
      </c>
      <c r="H15" s="57" t="s">
        <v>178</v>
      </c>
      <c r="I15" s="57" t="s">
        <v>214</v>
      </c>
      <c r="J15" s="58" t="s">
        <v>151</v>
      </c>
      <c r="K15" s="58" t="s">
        <v>96</v>
      </c>
      <c r="L15" s="58" t="s">
        <v>1436</v>
      </c>
      <c r="M15" s="58" t="s">
        <v>150</v>
      </c>
      <c r="N15" s="58" t="s">
        <v>63</v>
      </c>
      <c r="O15" s="58" t="s">
        <v>169</v>
      </c>
      <c r="P15" s="58" t="s">
        <v>147</v>
      </c>
      <c r="Q15" s="59" t="s">
        <v>148</v>
      </c>
      <c r="R15" s="59" t="s">
        <v>163</v>
      </c>
      <c r="S15" s="59" t="s">
        <v>152</v>
      </c>
      <c r="T15" s="59" t="s">
        <v>153</v>
      </c>
      <c r="U15" s="58" t="s">
        <v>166</v>
      </c>
    </row>
    <row r="16" spans="1:21" s="55" customFormat="1" ht="12">
      <c r="A16" s="84" t="s">
        <v>1</v>
      </c>
      <c r="B16" s="81" t="s">
        <v>1411</v>
      </c>
      <c r="C16" s="82" t="s">
        <v>160</v>
      </c>
      <c r="D16" s="82" t="s">
        <v>0</v>
      </c>
      <c r="E16" s="111"/>
      <c r="F16" s="85">
        <v>100</v>
      </c>
      <c r="G16" s="116" t="s">
        <v>0</v>
      </c>
      <c r="H16" s="85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100</v>
      </c>
      <c r="I16" s="85" t="str">
        <f>IF(Sklop26[[#This Row],[ZAHTEVANA SHEMA KAKOVOSTI]]&lt;&gt;"",Sklop26[[#This Row],[Preračunana masa/volumen/kos na enoto kg]],"")</f>
        <v/>
      </c>
      <c r="J16" s="97"/>
      <c r="K16" s="86"/>
      <c r="L16" s="86"/>
      <c r="M16" s="148" t="s">
        <v>160</v>
      </c>
      <c r="N16" s="88"/>
      <c r="O16" s="147" t="s">
        <v>160</v>
      </c>
      <c r="P16" s="99"/>
      <c r="Q16" s="88">
        <f>+Sklop26[[#This Row],[cena/enota brez DDV v EUR]]*Sklop26[[#This Row],[Stopnja DDV (%)]]</f>
        <v>0</v>
      </c>
      <c r="R16" s="88">
        <f>+Sklop26[[#This Row],[cena/enota brez DDV v EUR]]+Sklop26[[#This Row],[Davek (EUR)]]</f>
        <v>0</v>
      </c>
      <c r="S16" s="88">
        <f>+Sklop26[[#This Row],[cena/enota brez DDV v EUR]]*Sklop26[[#This Row],[Okvirna količina]]</f>
        <v>0</v>
      </c>
      <c r="T16" s="88">
        <f>+Sklop26[[#This Row],[Končna cena/enoto mere (EUR) z DDV]]*Sklop26[[#This Row],[Okvirna količina]]</f>
        <v>0</v>
      </c>
      <c r="U16" s="146" t="s">
        <v>160</v>
      </c>
    </row>
    <row r="17" spans="1:21" s="55" customFormat="1" ht="12">
      <c r="A17" s="84" t="s">
        <v>3</v>
      </c>
      <c r="B17" s="10" t="s">
        <v>918</v>
      </c>
      <c r="C17" s="82" t="s">
        <v>160</v>
      </c>
      <c r="D17" s="82" t="s">
        <v>0</v>
      </c>
      <c r="E17" s="111"/>
      <c r="F17" s="90">
        <v>100</v>
      </c>
      <c r="G17" s="116" t="s">
        <v>0</v>
      </c>
      <c r="H17" s="85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100</v>
      </c>
      <c r="I17" s="85" t="str">
        <f>IF(Sklop26[[#This Row],[ZAHTEVANA SHEMA KAKOVOSTI]]&lt;&gt;"",Sklop26[[#This Row],[Preračunana masa/volumen/kos na enoto kg]],"")</f>
        <v/>
      </c>
      <c r="J17" s="98"/>
      <c r="K17" s="91"/>
      <c r="L17" s="91"/>
      <c r="M17" s="148" t="s">
        <v>160</v>
      </c>
      <c r="N17" s="92"/>
      <c r="O17" s="147" t="s">
        <v>160</v>
      </c>
      <c r="P17" s="101"/>
      <c r="Q17" s="92">
        <f>+Sklop26[[#This Row],[cena/enota brez DDV v EUR]]*Sklop26[[#This Row],[Stopnja DDV (%)]]</f>
        <v>0</v>
      </c>
      <c r="R17" s="92">
        <f>+Sklop26[[#This Row],[cena/enota brez DDV v EUR]]+Sklop26[[#This Row],[Davek (EUR)]]</f>
        <v>0</v>
      </c>
      <c r="S17" s="92">
        <f>+Sklop26[[#This Row],[cena/enota brez DDV v EUR]]*Sklop26[[#This Row],[Okvirna količina]]</f>
        <v>0</v>
      </c>
      <c r="T17" s="92">
        <f>+Sklop26[[#This Row],[Končna cena/enoto mere (EUR) z DDV]]*Sklop26[[#This Row],[Okvirna količina]]</f>
        <v>0</v>
      </c>
      <c r="U17" s="146" t="s">
        <v>160</v>
      </c>
    </row>
    <row r="18" spans="1:21" s="55" customFormat="1" ht="12">
      <c r="A18" s="84" t="s">
        <v>4</v>
      </c>
      <c r="B18" s="76" t="s">
        <v>1432</v>
      </c>
      <c r="C18" s="82" t="s">
        <v>160</v>
      </c>
      <c r="D18" s="82" t="s">
        <v>0</v>
      </c>
      <c r="E18" s="111"/>
      <c r="F18" s="90">
        <v>100</v>
      </c>
      <c r="G18" s="116" t="s">
        <v>0</v>
      </c>
      <c r="H18" s="85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100</v>
      </c>
      <c r="I18" s="85" t="str">
        <f>IF(Sklop26[[#This Row],[ZAHTEVANA SHEMA KAKOVOSTI]]&lt;&gt;"",Sklop26[[#This Row],[Preračunana masa/volumen/kos na enoto kg]],"")</f>
        <v/>
      </c>
      <c r="J18" s="98"/>
      <c r="K18" s="91"/>
      <c r="L18" s="91"/>
      <c r="M18" s="148" t="s">
        <v>160</v>
      </c>
      <c r="N18" s="92"/>
      <c r="O18" s="147" t="s">
        <v>160</v>
      </c>
      <c r="P18" s="101"/>
      <c r="Q18" s="92">
        <f>+Sklop26[[#This Row],[cena/enota brez DDV v EUR]]*Sklop26[[#This Row],[Stopnja DDV (%)]]</f>
        <v>0</v>
      </c>
      <c r="R18" s="92">
        <f>+Sklop26[[#This Row],[cena/enota brez DDV v EUR]]+Sklop26[[#This Row],[Davek (EUR)]]</f>
        <v>0</v>
      </c>
      <c r="S18" s="92">
        <f>+Sklop26[[#This Row],[cena/enota brez DDV v EUR]]*Sklop26[[#This Row],[Okvirna količina]]</f>
        <v>0</v>
      </c>
      <c r="T18" s="92">
        <f>+Sklop26[[#This Row],[Končna cena/enoto mere (EUR) z DDV]]*Sklop26[[#This Row],[Okvirna količina]]</f>
        <v>0</v>
      </c>
      <c r="U18" s="146" t="s">
        <v>160</v>
      </c>
    </row>
    <row r="19" spans="1:21" s="55" customFormat="1" ht="12">
      <c r="A19" s="84" t="s">
        <v>5</v>
      </c>
      <c r="B19" s="76" t="s">
        <v>919</v>
      </c>
      <c r="C19" s="82" t="s">
        <v>160</v>
      </c>
      <c r="D19" s="82" t="s">
        <v>0</v>
      </c>
      <c r="E19" s="111"/>
      <c r="F19" s="90">
        <v>400</v>
      </c>
      <c r="G19" s="116" t="s">
        <v>0</v>
      </c>
      <c r="H19" s="85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400</v>
      </c>
      <c r="I19" s="85" t="str">
        <f>IF(Sklop26[[#This Row],[ZAHTEVANA SHEMA KAKOVOSTI]]&lt;&gt;"",Sklop26[[#This Row],[Preračunana masa/volumen/kos na enoto kg]],"")</f>
        <v/>
      </c>
      <c r="J19" s="98"/>
      <c r="K19" s="91"/>
      <c r="L19" s="91"/>
      <c r="M19" s="148" t="s">
        <v>160</v>
      </c>
      <c r="N19" s="92"/>
      <c r="O19" s="147" t="s">
        <v>160</v>
      </c>
      <c r="P19" s="101"/>
      <c r="Q19" s="92">
        <f>+Sklop26[[#This Row],[cena/enota brez DDV v EUR]]*Sklop26[[#This Row],[Stopnja DDV (%)]]</f>
        <v>0</v>
      </c>
      <c r="R19" s="92">
        <f>+Sklop26[[#This Row],[cena/enota brez DDV v EUR]]+Sklop26[[#This Row],[Davek (EUR)]]</f>
        <v>0</v>
      </c>
      <c r="S19" s="92">
        <f>+Sklop26[[#This Row],[cena/enota brez DDV v EUR]]*Sklop26[[#This Row],[Okvirna količina]]</f>
        <v>0</v>
      </c>
      <c r="T19" s="92">
        <f>+Sklop26[[#This Row],[Končna cena/enoto mere (EUR) z DDV]]*Sklop26[[#This Row],[Okvirna količina]]</f>
        <v>0</v>
      </c>
      <c r="U19" s="146" t="s">
        <v>160</v>
      </c>
    </row>
    <row r="20" spans="1:21" s="55" customFormat="1" ht="11.25" customHeight="1">
      <c r="A20" s="84" t="s">
        <v>6</v>
      </c>
      <c r="B20" s="10" t="s">
        <v>920</v>
      </c>
      <c r="C20" s="82" t="s">
        <v>160</v>
      </c>
      <c r="D20" s="82" t="s">
        <v>0</v>
      </c>
      <c r="E20" s="111"/>
      <c r="F20" s="90">
        <v>2500</v>
      </c>
      <c r="G20" s="116" t="s">
        <v>0</v>
      </c>
      <c r="H20" s="85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2500</v>
      </c>
      <c r="I20" s="85" t="str">
        <f>IF(Sklop26[[#This Row],[ZAHTEVANA SHEMA KAKOVOSTI]]&lt;&gt;"",Sklop26[[#This Row],[Preračunana masa/volumen/kos na enoto kg]],"")</f>
        <v/>
      </c>
      <c r="J20" s="98"/>
      <c r="K20" s="91"/>
      <c r="L20" s="91"/>
      <c r="M20" s="148" t="s">
        <v>160</v>
      </c>
      <c r="N20" s="92"/>
      <c r="O20" s="147" t="s">
        <v>160</v>
      </c>
      <c r="P20" s="101"/>
      <c r="Q20" s="92">
        <f>+Sklop26[[#This Row],[cena/enota brez DDV v EUR]]*Sklop26[[#This Row],[Stopnja DDV (%)]]</f>
        <v>0</v>
      </c>
      <c r="R20" s="92">
        <f>+Sklop26[[#This Row],[cena/enota brez DDV v EUR]]+Sklop26[[#This Row],[Davek (EUR)]]</f>
        <v>0</v>
      </c>
      <c r="S20" s="92">
        <f>+Sklop26[[#This Row],[cena/enota brez DDV v EUR]]*Sklop26[[#This Row],[Okvirna količina]]</f>
        <v>0</v>
      </c>
      <c r="T20" s="92">
        <f>+Sklop26[[#This Row],[Končna cena/enoto mere (EUR) z DDV]]*Sklop26[[#This Row],[Okvirna količina]]</f>
        <v>0</v>
      </c>
      <c r="U20" s="146" t="s">
        <v>160</v>
      </c>
    </row>
    <row r="21" spans="1:21" s="55" customFormat="1" ht="12">
      <c r="A21" s="84" t="s">
        <v>7</v>
      </c>
      <c r="B21" s="171" t="s">
        <v>1431</v>
      </c>
      <c r="C21" s="82" t="s">
        <v>160</v>
      </c>
      <c r="D21" s="82" t="s">
        <v>0</v>
      </c>
      <c r="E21" s="111"/>
      <c r="F21" s="135">
        <v>5</v>
      </c>
      <c r="G21" s="116" t="s">
        <v>0</v>
      </c>
      <c r="H21" s="85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</v>
      </c>
      <c r="I21" s="85" t="str">
        <f>IF(Sklop26[[#This Row],[ZAHTEVANA SHEMA KAKOVOSTI]]&lt;&gt;"",Sklop26[[#This Row],[Preračunana masa/volumen/kos na enoto kg]],"")</f>
        <v/>
      </c>
      <c r="J21" s="165"/>
      <c r="K21" s="218"/>
      <c r="L21" s="218"/>
      <c r="M21" s="148" t="s">
        <v>160</v>
      </c>
      <c r="N21" s="92"/>
      <c r="O21" s="147" t="s">
        <v>160</v>
      </c>
      <c r="P21" s="167"/>
      <c r="Q21" s="166">
        <f>+Sklop26[[#This Row],[cena/enota brez DDV v EUR]]*Sklop26[[#This Row],[Stopnja DDV (%)]]</f>
        <v>0</v>
      </c>
      <c r="R21" s="166">
        <f>+Sklop26[[#This Row],[cena/enota brez DDV v EUR]]+Sklop26[[#This Row],[Davek (EUR)]]</f>
        <v>0</v>
      </c>
      <c r="S21" s="166">
        <f>+Sklop26[[#This Row],[cena/enota brez DDV v EUR]]*Sklop26[[#This Row],[Okvirna količina]]</f>
        <v>0</v>
      </c>
      <c r="T21" s="166">
        <f>+Sklop26[[#This Row],[Končna cena/enoto mere (EUR) z DDV]]*Sklop26[[#This Row],[Okvirna količina]]</f>
        <v>0</v>
      </c>
      <c r="U21" s="146" t="s">
        <v>160</v>
      </c>
    </row>
    <row r="22" spans="1:21" s="55" customFormat="1" ht="24">
      <c r="A22" s="84" t="s">
        <v>8</v>
      </c>
      <c r="B22" s="171" t="s">
        <v>1412</v>
      </c>
      <c r="C22" s="82" t="s">
        <v>160</v>
      </c>
      <c r="D22" s="82" t="s">
        <v>0</v>
      </c>
      <c r="E22" s="111"/>
      <c r="F22" s="135">
        <v>300</v>
      </c>
      <c r="G22" s="116" t="s">
        <v>0</v>
      </c>
      <c r="H22" s="85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300</v>
      </c>
      <c r="I22" s="85" t="str">
        <f>IF(Sklop26[[#This Row],[ZAHTEVANA SHEMA KAKOVOSTI]]&lt;&gt;"",Sklop26[[#This Row],[Preračunana masa/volumen/kos na enoto kg]],"")</f>
        <v/>
      </c>
      <c r="J22" s="165"/>
      <c r="K22" s="218"/>
      <c r="L22" s="218"/>
      <c r="M22" s="148" t="s">
        <v>160</v>
      </c>
      <c r="N22" s="92"/>
      <c r="O22" s="147" t="s">
        <v>160</v>
      </c>
      <c r="P22" s="167"/>
      <c r="Q22" s="166">
        <f>+Sklop26[[#This Row],[cena/enota brez DDV v EUR]]*Sklop26[[#This Row],[Stopnja DDV (%)]]</f>
        <v>0</v>
      </c>
      <c r="R22" s="166">
        <f>+Sklop26[[#This Row],[cena/enota brez DDV v EUR]]+Sklop26[[#This Row],[Davek (EUR)]]</f>
        <v>0</v>
      </c>
      <c r="S22" s="166">
        <f>+Sklop26[[#This Row],[cena/enota brez DDV v EUR]]*Sklop26[[#This Row],[Okvirna količina]]</f>
        <v>0</v>
      </c>
      <c r="T22" s="166">
        <f>+Sklop26[[#This Row],[Končna cena/enoto mere (EUR) z DDV]]*Sklop26[[#This Row],[Okvirna količina]]</f>
        <v>0</v>
      </c>
      <c r="U22" s="146" t="s">
        <v>160</v>
      </c>
    </row>
    <row r="23" spans="1:21" s="55" customFormat="1" ht="12">
      <c r="A23" s="84" t="s">
        <v>9</v>
      </c>
      <c r="B23" s="10" t="s">
        <v>921</v>
      </c>
      <c r="C23" s="82" t="s">
        <v>160</v>
      </c>
      <c r="D23" s="82" t="s">
        <v>0</v>
      </c>
      <c r="E23" s="111"/>
      <c r="F23" s="90">
        <v>100</v>
      </c>
      <c r="G23" s="116" t="s">
        <v>0</v>
      </c>
      <c r="H23" s="85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100</v>
      </c>
      <c r="I23" s="85" t="str">
        <f>IF(Sklop26[[#This Row],[ZAHTEVANA SHEMA KAKOVOSTI]]&lt;&gt;"",Sklop26[[#This Row],[Preračunana masa/volumen/kos na enoto kg]],"")</f>
        <v/>
      </c>
      <c r="J23" s="98"/>
      <c r="K23" s="91"/>
      <c r="L23" s="91"/>
      <c r="M23" s="148" t="s">
        <v>160</v>
      </c>
      <c r="N23" s="92"/>
      <c r="O23" s="147" t="s">
        <v>160</v>
      </c>
      <c r="P23" s="101"/>
      <c r="Q23" s="92">
        <f>+Sklop26[[#This Row],[cena/enota brez DDV v EUR]]*Sklop26[[#This Row],[Stopnja DDV (%)]]</f>
        <v>0</v>
      </c>
      <c r="R23" s="92">
        <f>+Sklop26[[#This Row],[cena/enota brez DDV v EUR]]+Sklop26[[#This Row],[Davek (EUR)]]</f>
        <v>0</v>
      </c>
      <c r="S23" s="92">
        <f>+Sklop26[[#This Row],[cena/enota brez DDV v EUR]]*Sklop26[[#This Row],[Okvirna količina]]</f>
        <v>0</v>
      </c>
      <c r="T23" s="92">
        <f>+Sklop26[[#This Row],[Končna cena/enoto mere (EUR) z DDV]]*Sklop26[[#This Row],[Okvirna količina]]</f>
        <v>0</v>
      </c>
      <c r="U23" s="146" t="s">
        <v>160</v>
      </c>
    </row>
    <row r="24" spans="1:21">
      <c r="A24" s="419" t="s">
        <v>179</v>
      </c>
      <c r="B24" s="420"/>
      <c r="C24" s="421"/>
      <c r="D24" s="421"/>
      <c r="E24" s="422"/>
      <c r="F24" s="423"/>
      <c r="G24" s="424"/>
      <c r="H24" s="425">
        <f>SUBTOTAL(109,Sklop26[Preračunana masa/volumen/kos na enoto kg])</f>
        <v>3605</v>
      </c>
      <c r="I24" s="425">
        <f>SUBTOTAL(109,Sklop26[Živila iz shem kakovosti (kg)])</f>
        <v>0</v>
      </c>
      <c r="J24" s="423"/>
      <c r="K24" s="426"/>
      <c r="L24" s="426"/>
      <c r="M24" s="427"/>
      <c r="N24" s="428"/>
      <c r="O24" s="428"/>
      <c r="P24" s="428"/>
      <c r="Q24" s="429"/>
      <c r="R24" s="423"/>
      <c r="S24" s="429">
        <f>SUBTOTAL(109,Sklop26[Vrednost za okvirno količino (EUR) brez DDV])</f>
        <v>0</v>
      </c>
      <c r="T24" s="429">
        <f>SUBTOTAL(109,Sklop26[Vrednost za okvirno količino (EUR) z DDV])</f>
        <v>0</v>
      </c>
      <c r="U24" s="430"/>
    </row>
    <row r="25" spans="1:21" ht="15">
      <c r="A25" s="7"/>
      <c r="B25" s="5"/>
      <c r="C25" s="29"/>
      <c r="D25" s="29"/>
      <c r="E25" s="28"/>
      <c r="F25" s="8"/>
      <c r="H25" s="9"/>
      <c r="I25" s="9"/>
      <c r="J25" s="9"/>
      <c r="K25" s="9"/>
      <c r="L25" s="23"/>
      <c r="M25" s="23"/>
      <c r="N25" s="9"/>
      <c r="O25" s="9"/>
      <c r="P25" s="9"/>
      <c r="Q25" s="9"/>
      <c r="R25" s="9"/>
      <c r="S25" s="3"/>
      <c r="T25" s="3"/>
      <c r="U25" s="8"/>
    </row>
    <row r="26" spans="1:21">
      <c r="A26" s="47" t="s">
        <v>176</v>
      </c>
      <c r="B26" s="19"/>
      <c r="C26" s="31"/>
      <c r="D26" s="31"/>
      <c r="E26" s="113"/>
      <c r="Q26" s="47"/>
      <c r="R26" s="47"/>
      <c r="S26" s="47"/>
      <c r="T26" s="47"/>
    </row>
    <row r="27" spans="1:21">
      <c r="A27" s="14" t="s">
        <v>1216</v>
      </c>
      <c r="B27" s="19"/>
      <c r="C27" s="31"/>
      <c r="D27" s="31"/>
      <c r="E27" s="113"/>
    </row>
    <row r="28" spans="1:21">
      <c r="A28" s="107" t="s">
        <v>311</v>
      </c>
      <c r="F28" s="68"/>
      <c r="G28" s="68"/>
      <c r="H28" s="32"/>
      <c r="I28" s="32"/>
      <c r="J28" s="32"/>
      <c r="K28" s="32"/>
      <c r="L28" s="54"/>
      <c r="M28" s="54"/>
      <c r="N28" s="32"/>
      <c r="O28" s="32"/>
      <c r="P28" s="32"/>
      <c r="Q28" s="32"/>
      <c r="R28" s="32"/>
    </row>
    <row r="29" spans="1:21">
      <c r="A29" s="552" t="s">
        <v>232</v>
      </c>
      <c r="B29" s="552"/>
      <c r="C29" s="552"/>
      <c r="D29" s="552"/>
      <c r="E29" s="552"/>
      <c r="F29" s="552"/>
      <c r="G29" s="552"/>
      <c r="H29" s="552"/>
      <c r="I29" s="552"/>
      <c r="J29" s="552"/>
      <c r="K29" s="552"/>
      <c r="L29" s="552"/>
      <c r="M29" s="54"/>
      <c r="N29" s="32"/>
      <c r="O29" s="32"/>
      <c r="P29" s="32"/>
      <c r="Q29" s="32"/>
      <c r="R29" s="32"/>
    </row>
    <row r="30" spans="1:21">
      <c r="N30" s="32"/>
      <c r="O30" s="32"/>
      <c r="P30" s="32"/>
      <c r="Q30" s="32"/>
      <c r="R30" s="32"/>
    </row>
    <row r="31" spans="1:21">
      <c r="A31" s="107" t="s">
        <v>65</v>
      </c>
      <c r="F31" s="68"/>
      <c r="G31" s="68" t="s">
        <v>66</v>
      </c>
      <c r="H31" s="32"/>
      <c r="I31" s="32"/>
      <c r="J31" s="32"/>
      <c r="K31" s="32"/>
      <c r="L31" s="54"/>
      <c r="M31" s="54"/>
      <c r="N31" s="32"/>
      <c r="O31" s="32"/>
      <c r="P31" s="32"/>
      <c r="Q31" s="32" t="s">
        <v>67</v>
      </c>
      <c r="R31" s="32"/>
    </row>
    <row r="32" spans="1:21" ht="15">
      <c r="A32" s="7"/>
      <c r="B32" s="5"/>
      <c r="C32" s="29"/>
      <c r="D32" s="29"/>
      <c r="E32" s="28"/>
      <c r="F32" s="8"/>
      <c r="H32" s="9"/>
      <c r="I32" s="9"/>
      <c r="J32" s="9"/>
      <c r="K32" s="9"/>
      <c r="L32" s="23"/>
      <c r="M32" s="23"/>
      <c r="N32" s="9"/>
      <c r="O32" s="9"/>
      <c r="P32" s="9"/>
      <c r="Q32" s="9"/>
      <c r="R32" s="9"/>
      <c r="S32" s="3"/>
      <c r="T32" s="3"/>
      <c r="U32" s="8"/>
    </row>
    <row r="33" spans="1:22">
      <c r="B33" s="19"/>
      <c r="C33" s="31"/>
      <c r="D33" s="31"/>
      <c r="E33" s="113"/>
    </row>
    <row r="34" spans="1:22">
      <c r="B34" s="19"/>
      <c r="C34" s="31"/>
      <c r="D34" s="31"/>
      <c r="E34" s="113"/>
    </row>
    <row r="35" spans="1:22">
      <c r="B35" s="19"/>
      <c r="C35" s="31"/>
      <c r="D35" s="31"/>
      <c r="E35" s="113"/>
    </row>
    <row r="36" spans="1:22">
      <c r="B36" s="19"/>
      <c r="C36" s="31"/>
      <c r="D36" s="31"/>
      <c r="E36" s="113"/>
    </row>
    <row r="37" spans="1:22">
      <c r="B37" s="19"/>
      <c r="C37" s="31"/>
      <c r="D37" s="31"/>
      <c r="E37" s="113"/>
    </row>
    <row r="38" spans="1:22">
      <c r="B38" s="19"/>
      <c r="C38" s="31"/>
      <c r="D38" s="31"/>
      <c r="E38" s="113"/>
    </row>
    <row r="39" spans="1:22">
      <c r="B39" s="19"/>
      <c r="C39" s="31"/>
      <c r="D39" s="31"/>
      <c r="E39" s="113"/>
    </row>
    <row r="40" spans="1:22">
      <c r="B40" s="19"/>
      <c r="C40" s="31"/>
      <c r="D40" s="31"/>
      <c r="E40" s="113"/>
    </row>
    <row r="41" spans="1:22">
      <c r="B41" s="19"/>
      <c r="C41" s="31"/>
      <c r="D41" s="31"/>
      <c r="E41" s="113"/>
    </row>
    <row r="42" spans="1:22">
      <c r="B42" s="19"/>
      <c r="C42" s="31"/>
      <c r="D42" s="31"/>
      <c r="E42" s="113"/>
    </row>
    <row r="43" spans="1:22">
      <c r="B43" s="19"/>
      <c r="C43" s="31"/>
      <c r="D43" s="31"/>
      <c r="E43" s="113"/>
    </row>
    <row r="44" spans="1:22">
      <c r="B44" s="19"/>
      <c r="C44" s="31"/>
      <c r="D44" s="31"/>
      <c r="E44" s="113"/>
    </row>
    <row r="45" spans="1:22">
      <c r="B45" s="19"/>
      <c r="C45" s="31"/>
      <c r="D45" s="31"/>
      <c r="E45" s="113"/>
    </row>
    <row r="46" spans="1:22">
      <c r="B46" s="19"/>
      <c r="C46" s="31"/>
      <c r="D46" s="31"/>
      <c r="E46" s="113"/>
    </row>
    <row r="47" spans="1:22" s="21" customFormat="1">
      <c r="A47" s="14"/>
      <c r="B47" s="19"/>
      <c r="C47" s="31"/>
      <c r="D47" s="31"/>
      <c r="E47" s="113"/>
      <c r="F47" s="114"/>
      <c r="G47" s="114"/>
      <c r="L47" s="14"/>
      <c r="M47" s="14"/>
      <c r="N47" s="14"/>
      <c r="O47" s="14"/>
      <c r="P47" s="14"/>
      <c r="Q47" s="14"/>
      <c r="R47" s="14"/>
      <c r="S47" s="14"/>
      <c r="T47" s="14"/>
      <c r="U47" s="68"/>
      <c r="V47" s="14"/>
    </row>
    <row r="48" spans="1:22" s="21" customFormat="1">
      <c r="A48" s="14"/>
      <c r="B48" s="19"/>
      <c r="C48" s="31"/>
      <c r="D48" s="31"/>
      <c r="E48" s="113"/>
      <c r="F48" s="114"/>
      <c r="G48" s="114"/>
      <c r="L48" s="14"/>
      <c r="M48" s="14"/>
      <c r="N48" s="14"/>
      <c r="O48" s="14"/>
      <c r="P48" s="14"/>
      <c r="Q48" s="14"/>
      <c r="R48" s="14"/>
      <c r="S48" s="14"/>
      <c r="T48" s="14"/>
      <c r="U48" s="68"/>
      <c r="V48" s="14"/>
    </row>
    <row r="49" spans="1:22" s="21" customFormat="1">
      <c r="A49" s="14"/>
      <c r="B49" s="19"/>
      <c r="C49" s="31"/>
      <c r="D49" s="31"/>
      <c r="E49" s="113"/>
      <c r="F49" s="114"/>
      <c r="G49" s="114"/>
      <c r="L49" s="14"/>
      <c r="M49" s="14"/>
      <c r="N49" s="14"/>
      <c r="O49" s="14"/>
      <c r="P49" s="14"/>
      <c r="Q49" s="14"/>
      <c r="R49" s="14"/>
      <c r="S49" s="14"/>
      <c r="T49" s="14"/>
      <c r="U49" s="68"/>
      <c r="V49" s="14"/>
    </row>
    <row r="50" spans="1:22" s="21" customFormat="1">
      <c r="A50" s="14"/>
      <c r="B50" s="19"/>
      <c r="C50" s="31"/>
      <c r="D50" s="31"/>
      <c r="E50" s="113"/>
      <c r="F50" s="114"/>
      <c r="G50" s="114"/>
      <c r="L50" s="14"/>
      <c r="M50" s="14"/>
      <c r="N50" s="14"/>
      <c r="O50" s="14"/>
      <c r="P50" s="14"/>
      <c r="Q50" s="14"/>
      <c r="R50" s="14"/>
      <c r="S50" s="14"/>
      <c r="T50" s="14"/>
      <c r="U50" s="68"/>
      <c r="V50" s="14"/>
    </row>
    <row r="51" spans="1:22" s="21" customFormat="1">
      <c r="A51" s="14"/>
      <c r="B51" s="19"/>
      <c r="C51" s="31"/>
      <c r="D51" s="31"/>
      <c r="E51" s="113"/>
      <c r="F51" s="114"/>
      <c r="G51" s="114"/>
      <c r="L51" s="14"/>
      <c r="M51" s="14"/>
      <c r="N51" s="14"/>
      <c r="O51" s="14"/>
      <c r="P51" s="14"/>
      <c r="Q51" s="14"/>
      <c r="R51" s="14"/>
      <c r="S51" s="14"/>
      <c r="T51" s="14"/>
      <c r="U51" s="68"/>
      <c r="V51" s="14"/>
    </row>
    <row r="52" spans="1:22" s="21" customFormat="1">
      <c r="A52" s="14"/>
      <c r="B52" s="19"/>
      <c r="C52" s="31"/>
      <c r="D52" s="31"/>
      <c r="E52" s="113"/>
      <c r="F52" s="114"/>
      <c r="G52" s="114"/>
      <c r="L52" s="14"/>
      <c r="M52" s="14"/>
      <c r="N52" s="14"/>
      <c r="O52" s="14"/>
      <c r="P52" s="14"/>
      <c r="Q52" s="14"/>
      <c r="R52" s="14"/>
      <c r="S52" s="14"/>
      <c r="T52" s="14"/>
      <c r="U52" s="68"/>
      <c r="V52" s="14"/>
    </row>
    <row r="53" spans="1:22" s="21" customFormat="1">
      <c r="A53" s="14"/>
      <c r="B53" s="19"/>
      <c r="C53" s="31"/>
      <c r="D53" s="31"/>
      <c r="E53" s="113"/>
      <c r="F53" s="114"/>
      <c r="G53" s="114"/>
      <c r="L53" s="14"/>
      <c r="M53" s="14"/>
      <c r="N53" s="14"/>
      <c r="O53" s="14"/>
      <c r="P53" s="14"/>
      <c r="Q53" s="14"/>
      <c r="R53" s="14"/>
      <c r="S53" s="14"/>
      <c r="T53" s="14"/>
      <c r="U53" s="68"/>
      <c r="V53" s="14"/>
    </row>
    <row r="54" spans="1:22" s="21" customFormat="1">
      <c r="A54" s="14"/>
      <c r="B54" s="19"/>
      <c r="C54" s="31"/>
      <c r="D54" s="31"/>
      <c r="E54" s="113"/>
      <c r="F54" s="114"/>
      <c r="G54" s="114"/>
      <c r="L54" s="14"/>
      <c r="M54" s="14"/>
      <c r="N54" s="14"/>
      <c r="O54" s="14"/>
      <c r="P54" s="14"/>
      <c r="Q54" s="14"/>
      <c r="R54" s="14"/>
      <c r="S54" s="14"/>
      <c r="T54" s="14"/>
      <c r="U54" s="68"/>
      <c r="V54" s="14"/>
    </row>
    <row r="55" spans="1:22" s="21" customFormat="1">
      <c r="A55" s="14"/>
      <c r="B55" s="19"/>
      <c r="C55" s="31"/>
      <c r="D55" s="31"/>
      <c r="E55" s="113"/>
      <c r="F55" s="114"/>
      <c r="G55" s="114"/>
      <c r="L55" s="14"/>
      <c r="M55" s="14"/>
      <c r="N55" s="14"/>
      <c r="O55" s="14"/>
      <c r="P55" s="14"/>
      <c r="Q55" s="14"/>
      <c r="R55" s="14"/>
      <c r="S55" s="14"/>
      <c r="T55" s="14"/>
      <c r="U55" s="68"/>
      <c r="V55" s="14"/>
    </row>
    <row r="56" spans="1:22" s="21" customFormat="1">
      <c r="A56" s="14"/>
      <c r="B56" s="19"/>
      <c r="C56" s="31"/>
      <c r="D56" s="31"/>
      <c r="E56" s="113"/>
      <c r="F56" s="114"/>
      <c r="G56" s="114"/>
      <c r="L56" s="14"/>
      <c r="M56" s="14"/>
      <c r="N56" s="14"/>
      <c r="O56" s="14"/>
      <c r="P56" s="14"/>
      <c r="Q56" s="14"/>
      <c r="R56" s="14"/>
      <c r="S56" s="14"/>
      <c r="T56" s="14"/>
      <c r="U56" s="68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68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68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68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68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68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68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68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68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68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68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68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68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68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68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68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68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68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68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68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68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</sheetData>
  <sheetProtection insertRows="0" deleteRows="0"/>
  <protectedRanges>
    <protectedRange sqref="J30:P1048576 M29:P29 U1:U1048576 J1:P28" name="Obseg1"/>
    <protectedRange sqref="J29:L29" name="Obseg1_1"/>
  </protectedRanges>
  <mergeCells count="8">
    <mergeCell ref="A29:L29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51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tableParts count="1">
    <tablePart r:id="rId2"/>
  </tablePart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rgb="FF92D050"/>
    <pageSetUpPr fitToPage="1"/>
  </sheetPr>
  <dimension ref="A1:V251"/>
  <sheetViews>
    <sheetView zoomScale="90" zoomScaleNormal="90" zoomScaleSheetLayoutView="100" workbookViewId="0">
      <selection activeCell="M29" sqref="M29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0" customWidth="1"/>
    <col min="6" max="6" width="7.42578125" style="114" customWidth="1"/>
    <col min="7" max="7" width="6" style="114" customWidth="1"/>
    <col min="8" max="8" width="11.42578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129</v>
      </c>
    </row>
    <row r="2" spans="1:21" ht="15">
      <c r="B2" s="50" t="s">
        <v>130</v>
      </c>
      <c r="C2" s="543" t="str">
        <f>+'prva stran'!B6</f>
        <v>VRTEC MEDVODE</v>
      </c>
      <c r="D2" s="544"/>
      <c r="E2" s="544"/>
      <c r="F2" s="544"/>
      <c r="G2" s="544"/>
      <c r="H2" s="544"/>
      <c r="I2" s="544"/>
      <c r="J2" s="544"/>
    </row>
    <row r="3" spans="1:21" ht="15">
      <c r="B3" s="50" t="s">
        <v>131</v>
      </c>
      <c r="C3" s="545" t="str">
        <f>+'prva stran'!B7</f>
        <v xml:space="preserve">Ostrovrharjeva ulica 2, 1215  MEDVODE </v>
      </c>
      <c r="D3" s="546"/>
      <c r="E3" s="546"/>
      <c r="F3" s="546"/>
      <c r="G3" s="546"/>
      <c r="H3" s="546"/>
      <c r="I3" s="546"/>
      <c r="J3" s="546"/>
    </row>
    <row r="4" spans="1:21" ht="15">
      <c r="B4" s="69"/>
    </row>
    <row r="5" spans="1:21" ht="15">
      <c r="B5" s="49" t="s">
        <v>133</v>
      </c>
    </row>
    <row r="6" spans="1:21" ht="17.25" customHeight="1">
      <c r="B6" s="51" t="s">
        <v>130</v>
      </c>
      <c r="C6" s="547">
        <f>+'prva stran'!B10</f>
        <v>0</v>
      </c>
      <c r="D6" s="548"/>
      <c r="E6" s="548"/>
      <c r="F6" s="548"/>
      <c r="G6" s="548"/>
      <c r="H6" s="548"/>
      <c r="I6" s="548"/>
      <c r="J6" s="548"/>
    </row>
    <row r="7" spans="1:21" ht="17.25" customHeight="1">
      <c r="B7" s="51" t="s">
        <v>131</v>
      </c>
      <c r="C7" s="549">
        <f>+'prva stran'!B11</f>
        <v>0</v>
      </c>
      <c r="D7" s="550"/>
      <c r="E7" s="550"/>
      <c r="F7" s="550"/>
      <c r="G7" s="550"/>
      <c r="H7" s="550"/>
      <c r="I7" s="550"/>
      <c r="J7" s="550"/>
    </row>
    <row r="8" spans="1:21" ht="17.25" customHeight="1">
      <c r="B8" s="51" t="s">
        <v>132</v>
      </c>
      <c r="C8" s="549">
        <f>+'prva stran'!B12</f>
        <v>0</v>
      </c>
      <c r="D8" s="550"/>
      <c r="E8" s="550"/>
      <c r="F8" s="550"/>
      <c r="G8" s="550"/>
      <c r="H8" s="550"/>
      <c r="I8" s="550"/>
      <c r="J8" s="550"/>
    </row>
    <row r="9" spans="1:21" s="15" customFormat="1" ht="17.25" customHeight="1">
      <c r="A9" s="12"/>
      <c r="B9" s="52" t="s">
        <v>134</v>
      </c>
      <c r="C9" s="551">
        <f>+'prva stran'!B13</f>
        <v>0</v>
      </c>
      <c r="D9" s="550"/>
      <c r="E9" s="550"/>
      <c r="F9" s="550"/>
      <c r="G9" s="550"/>
      <c r="H9" s="550"/>
      <c r="I9" s="550"/>
      <c r="J9" s="550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98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pred_rekapitulacija'!A40</f>
        <v>27.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542" t="str">
        <f>+'Ponudbeni pred_rekapitulacija'!B40</f>
        <v>EKOLOŠKO MLEKO IZ NEHOMOGENIZIRANEGA MLEKA</v>
      </c>
      <c r="C13" s="542"/>
      <c r="D13" s="542"/>
      <c r="E13" s="542"/>
      <c r="F13" s="542"/>
      <c r="G13" s="542"/>
      <c r="H13" s="542"/>
      <c r="I13" s="542"/>
      <c r="J13" s="542"/>
      <c r="K13" s="542"/>
      <c r="U13" s="8"/>
    </row>
    <row r="14" spans="1:21" s="73" customFormat="1" ht="12" customHeight="1">
      <c r="A14" s="46">
        <v>1</v>
      </c>
      <c r="B14" s="46">
        <v>2</v>
      </c>
      <c r="C14" s="46" t="s">
        <v>155</v>
      </c>
      <c r="D14" s="46" t="s">
        <v>156</v>
      </c>
      <c r="E14" s="46" t="s">
        <v>226</v>
      </c>
      <c r="F14" s="46">
        <v>3</v>
      </c>
      <c r="G14" s="46">
        <v>4</v>
      </c>
      <c r="H14" s="70" t="s">
        <v>97</v>
      </c>
      <c r="I14" s="70" t="s">
        <v>170</v>
      </c>
      <c r="J14" s="71">
        <v>5</v>
      </c>
      <c r="K14" s="71">
        <v>6</v>
      </c>
      <c r="L14" s="71" t="s">
        <v>64</v>
      </c>
      <c r="M14" s="71" t="s">
        <v>221</v>
      </c>
      <c r="N14" s="71">
        <v>7</v>
      </c>
      <c r="O14" s="71" t="s">
        <v>222</v>
      </c>
      <c r="P14" s="71">
        <v>8</v>
      </c>
      <c r="Q14" s="72" t="s">
        <v>223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228</v>
      </c>
      <c r="C15" s="56" t="s">
        <v>218</v>
      </c>
      <c r="D15" s="56" t="s">
        <v>219</v>
      </c>
      <c r="E15" s="56" t="s">
        <v>227</v>
      </c>
      <c r="F15" s="56" t="s">
        <v>144</v>
      </c>
      <c r="G15" s="56" t="s">
        <v>145</v>
      </c>
      <c r="H15" s="57" t="s">
        <v>178</v>
      </c>
      <c r="I15" s="57" t="s">
        <v>214</v>
      </c>
      <c r="J15" s="58" t="s">
        <v>151</v>
      </c>
      <c r="K15" s="58" t="s">
        <v>96</v>
      </c>
      <c r="L15" s="58" t="s">
        <v>1436</v>
      </c>
      <c r="M15" s="58" t="s">
        <v>150</v>
      </c>
      <c r="N15" s="58" t="s">
        <v>63</v>
      </c>
      <c r="O15" s="58" t="s">
        <v>169</v>
      </c>
      <c r="P15" s="58" t="s">
        <v>147</v>
      </c>
      <c r="Q15" s="59" t="s">
        <v>148</v>
      </c>
      <c r="R15" s="59" t="s">
        <v>163</v>
      </c>
      <c r="S15" s="59" t="s">
        <v>152</v>
      </c>
      <c r="T15" s="59" t="s">
        <v>153</v>
      </c>
      <c r="U15" s="58" t="s">
        <v>166</v>
      </c>
    </row>
    <row r="16" spans="1:21" s="55" customFormat="1" ht="24">
      <c r="A16" s="84" t="s">
        <v>1</v>
      </c>
      <c r="B16" s="171" t="s">
        <v>1004</v>
      </c>
      <c r="C16" s="507" t="s">
        <v>1450</v>
      </c>
      <c r="D16" s="82" t="s">
        <v>95</v>
      </c>
      <c r="E16" s="119"/>
      <c r="F16" s="442">
        <v>15000</v>
      </c>
      <c r="G16" s="480" t="s">
        <v>95</v>
      </c>
      <c r="H16" s="85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15000</v>
      </c>
      <c r="I16" s="85" t="str">
        <f>IF(Sklop27[[#This Row],[ZAHTEVANA SHEMA KAKOVOSTI]]&lt;&gt;"",Sklop27[[#This Row],[Preračunana masa/volumen/kos na enoto kg]],"")</f>
        <v/>
      </c>
      <c r="J16" s="97"/>
      <c r="K16" s="86"/>
      <c r="L16" s="86"/>
      <c r="M16" s="87"/>
      <c r="N16" s="88"/>
      <c r="O16" s="88"/>
      <c r="P16" s="99"/>
      <c r="Q16" s="88">
        <f>+Sklop27[[#This Row],[cena/enota brez DDV v EUR]]*Sklop27[[#This Row],[Stopnja DDV (%)]]</f>
        <v>0</v>
      </c>
      <c r="R16" s="88">
        <f>+Sklop27[[#This Row],[cena/enota brez DDV v EUR]]+Sklop27[[#This Row],[Davek (EUR)]]</f>
        <v>0</v>
      </c>
      <c r="S16" s="88">
        <f>+Sklop27[[#This Row],[cena/enota brez DDV v EUR]]*Sklop27[[#This Row],[Okvirna količina]]</f>
        <v>0</v>
      </c>
      <c r="T16" s="88">
        <f>+Sklop27[[#This Row],[Končna cena/enoto mere (EUR) z DDV]]*Sklop27[[#This Row],[Okvirna količina]]</f>
        <v>0</v>
      </c>
      <c r="U16" s="146" t="s">
        <v>160</v>
      </c>
    </row>
    <row r="17" spans="1:21" s="55" customFormat="1" ht="24">
      <c r="A17" s="84" t="s">
        <v>3</v>
      </c>
      <c r="B17" s="171" t="s">
        <v>1005</v>
      </c>
      <c r="C17" s="514" t="s">
        <v>1451</v>
      </c>
      <c r="D17" s="82" t="s">
        <v>95</v>
      </c>
      <c r="E17" s="119"/>
      <c r="F17" s="90">
        <v>100</v>
      </c>
      <c r="G17" s="480" t="s">
        <v>95</v>
      </c>
      <c r="H17" s="85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100</v>
      </c>
      <c r="I17" s="85" t="str">
        <f>IF(Sklop27[[#This Row],[ZAHTEVANA SHEMA KAKOVOSTI]]&lt;&gt;"",Sklop27[[#This Row],[Preračunana masa/volumen/kos na enoto kg]],"")</f>
        <v/>
      </c>
      <c r="J17" s="98"/>
      <c r="K17" s="91"/>
      <c r="L17" s="91"/>
      <c r="M17" s="100"/>
      <c r="N17" s="92"/>
      <c r="O17" s="92"/>
      <c r="P17" s="101"/>
      <c r="Q17" s="92">
        <f>+Sklop27[[#This Row],[cena/enota brez DDV v EUR]]*Sklop27[[#This Row],[Stopnja DDV (%)]]</f>
        <v>0</v>
      </c>
      <c r="R17" s="92">
        <f>+Sklop27[[#This Row],[cena/enota brez DDV v EUR]]+Sklop27[[#This Row],[Davek (EUR)]]</f>
        <v>0</v>
      </c>
      <c r="S17" s="92">
        <f>+Sklop27[[#This Row],[cena/enota brez DDV v EUR]]*Sklop27[[#This Row],[Okvirna količina]]</f>
        <v>0</v>
      </c>
      <c r="T17" s="92">
        <f>+Sklop27[[#This Row],[Končna cena/enoto mere (EUR) z DDV]]*Sklop27[[#This Row],[Okvirna količina]]</f>
        <v>0</v>
      </c>
      <c r="U17" s="146" t="s">
        <v>160</v>
      </c>
    </row>
    <row r="18" spans="1:21" s="55" customFormat="1" ht="24">
      <c r="A18" s="84" t="s">
        <v>4</v>
      </c>
      <c r="B18" s="171" t="s">
        <v>1004</v>
      </c>
      <c r="C18" s="164">
        <v>1</v>
      </c>
      <c r="D18" s="82" t="s">
        <v>95</v>
      </c>
      <c r="E18" s="119"/>
      <c r="F18" s="135">
        <v>100</v>
      </c>
      <c r="G18" s="480" t="s">
        <v>95</v>
      </c>
      <c r="H18" s="85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100</v>
      </c>
      <c r="I18" s="85" t="str">
        <f>IF(Sklop27[[#This Row],[ZAHTEVANA SHEMA KAKOVOSTI]]&lt;&gt;"",Sklop27[[#This Row],[Preračunana masa/volumen/kos na enoto kg]],"")</f>
        <v/>
      </c>
      <c r="J18" s="165"/>
      <c r="K18" s="218"/>
      <c r="L18" s="218"/>
      <c r="M18" s="219"/>
      <c r="N18" s="166"/>
      <c r="O18" s="166"/>
      <c r="P18" s="167"/>
      <c r="Q18" s="166">
        <f>+Sklop27[[#This Row],[cena/enota brez DDV v EUR]]*Sklop27[[#This Row],[Stopnja DDV (%)]]</f>
        <v>0</v>
      </c>
      <c r="R18" s="166">
        <f>+Sklop27[[#This Row],[cena/enota brez DDV v EUR]]+Sklop27[[#This Row],[Davek (EUR)]]</f>
        <v>0</v>
      </c>
      <c r="S18" s="166">
        <f>+Sklop27[[#This Row],[cena/enota brez DDV v EUR]]*Sklop27[[#This Row],[Okvirna količina]]</f>
        <v>0</v>
      </c>
      <c r="T18" s="166">
        <f>+Sklop27[[#This Row],[Končna cena/enoto mere (EUR) z DDV]]*Sklop27[[#This Row],[Okvirna količina]]</f>
        <v>0</v>
      </c>
      <c r="U18" s="146" t="s">
        <v>160</v>
      </c>
    </row>
    <row r="19" spans="1:21" s="55" customFormat="1" ht="24">
      <c r="A19" s="84" t="s">
        <v>5</v>
      </c>
      <c r="B19" s="171" t="s">
        <v>1006</v>
      </c>
      <c r="C19" s="75">
        <v>150</v>
      </c>
      <c r="D19" s="82" t="s">
        <v>158</v>
      </c>
      <c r="E19" s="119"/>
      <c r="F19" s="90">
        <v>700</v>
      </c>
      <c r="G19" s="126" t="s">
        <v>93</v>
      </c>
      <c r="H19" s="85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105</v>
      </c>
      <c r="I19" s="85" t="str">
        <f>IF(Sklop27[[#This Row],[ZAHTEVANA SHEMA KAKOVOSTI]]&lt;&gt;"",Sklop27[[#This Row],[Preračunana masa/volumen/kos na enoto kg]],"")</f>
        <v/>
      </c>
      <c r="J19" s="98"/>
      <c r="K19" s="91"/>
      <c r="L19" s="91"/>
      <c r="M19" s="100"/>
      <c r="N19" s="92"/>
      <c r="O19" s="92"/>
      <c r="P19" s="101"/>
      <c r="Q19" s="92">
        <f>+Sklop27[[#This Row],[cena/enota brez DDV v EUR]]*Sklop27[[#This Row],[Stopnja DDV (%)]]</f>
        <v>0</v>
      </c>
      <c r="R19" s="92">
        <f>+Sklop27[[#This Row],[cena/enota brez DDV v EUR]]+Sklop27[[#This Row],[Davek (EUR)]]</f>
        <v>0</v>
      </c>
      <c r="S19" s="92">
        <f>+Sklop27[[#This Row],[cena/enota brez DDV v EUR]]*Sklop27[[#This Row],[Okvirna količina]]</f>
        <v>0</v>
      </c>
      <c r="T19" s="92">
        <f>+Sklop27[[#This Row],[Končna cena/enoto mere (EUR) z DDV]]*Sklop27[[#This Row],[Okvirna količina]]</f>
        <v>0</v>
      </c>
      <c r="U19" s="146" t="s">
        <v>160</v>
      </c>
    </row>
    <row r="20" spans="1:21">
      <c r="A20" s="419" t="s">
        <v>179</v>
      </c>
      <c r="B20" s="407"/>
      <c r="C20" s="408"/>
      <c r="D20" s="408"/>
      <c r="E20" s="409"/>
      <c r="F20" s="410"/>
      <c r="G20" s="411"/>
      <c r="H20" s="412">
        <f>SUBTOTAL(109,Sklop27[Preračunana masa/volumen/kos na enoto kg])</f>
        <v>15305</v>
      </c>
      <c r="I20" s="412">
        <f>SUBTOTAL(109,Sklop27[Živila iz shem kakovosti (kg)])</f>
        <v>0</v>
      </c>
      <c r="J20" s="410"/>
      <c r="K20" s="413"/>
      <c r="L20" s="413"/>
      <c r="M20" s="414"/>
      <c r="N20" s="415"/>
      <c r="O20" s="415"/>
      <c r="P20" s="415"/>
      <c r="Q20" s="416"/>
      <c r="R20" s="410"/>
      <c r="S20" s="416">
        <f>SUBTOTAL(109,Sklop27[Vrednost za okvirno količino (EUR) brez DDV])</f>
        <v>0</v>
      </c>
      <c r="T20" s="416">
        <f>SUBTOTAL(109,Sklop27[Vrednost za okvirno količino (EUR) z DDV])</f>
        <v>0</v>
      </c>
      <c r="U20" s="417"/>
    </row>
    <row r="21" spans="1:21" ht="15">
      <c r="A21" s="7"/>
      <c r="B21" s="5"/>
      <c r="C21" s="29"/>
      <c r="D21" s="29"/>
      <c r="E21" s="28"/>
      <c r="F21" s="8"/>
      <c r="H21" s="9"/>
      <c r="I21" s="9"/>
      <c r="J21" s="9"/>
      <c r="K21" s="9"/>
      <c r="L21" s="23"/>
      <c r="M21" s="23"/>
      <c r="N21" s="9"/>
      <c r="O21" s="9"/>
      <c r="P21" s="9"/>
      <c r="Q21" s="9"/>
      <c r="R21" s="9"/>
      <c r="S21" s="3"/>
      <c r="T21" s="3"/>
      <c r="U21" s="8"/>
    </row>
    <row r="22" spans="1:21">
      <c r="A22" s="47" t="s">
        <v>176</v>
      </c>
      <c r="B22" s="19"/>
      <c r="C22" s="31"/>
      <c r="D22" s="31"/>
      <c r="E22" s="113"/>
      <c r="Q22" s="47"/>
      <c r="R22" s="47"/>
      <c r="S22" s="47"/>
      <c r="T22" s="47"/>
    </row>
    <row r="23" spans="1:21">
      <c r="A23" s="14" t="s">
        <v>1216</v>
      </c>
      <c r="B23" s="19"/>
      <c r="C23" s="31"/>
      <c r="D23" s="31"/>
      <c r="E23" s="113"/>
    </row>
    <row r="24" spans="1:21">
      <c r="A24" s="107" t="s">
        <v>311</v>
      </c>
      <c r="F24" s="68"/>
      <c r="G24" s="68"/>
      <c r="H24" s="32"/>
      <c r="I24" s="32"/>
      <c r="J24" s="32"/>
      <c r="K24" s="32"/>
      <c r="L24" s="54"/>
      <c r="M24" s="54"/>
      <c r="N24" s="32"/>
      <c r="O24" s="32"/>
      <c r="P24" s="32"/>
      <c r="Q24" s="32"/>
      <c r="R24" s="32"/>
    </row>
    <row r="25" spans="1:21">
      <c r="A25" s="552" t="s">
        <v>232</v>
      </c>
      <c r="B25" s="552"/>
      <c r="C25" s="552"/>
      <c r="D25" s="552"/>
      <c r="E25" s="552"/>
      <c r="F25" s="552"/>
      <c r="G25" s="552"/>
      <c r="H25" s="552"/>
      <c r="I25" s="552"/>
      <c r="J25" s="552"/>
      <c r="K25" s="552"/>
      <c r="L25" s="552"/>
      <c r="M25" s="54"/>
      <c r="N25" s="32"/>
      <c r="O25" s="32"/>
      <c r="P25" s="32"/>
      <c r="Q25" s="32"/>
      <c r="R25" s="32"/>
    </row>
    <row r="26" spans="1:21">
      <c r="N26" s="32"/>
      <c r="O26" s="32"/>
      <c r="P26" s="32"/>
      <c r="Q26" s="32"/>
      <c r="R26" s="32"/>
    </row>
    <row r="27" spans="1:21">
      <c r="A27" s="107" t="s">
        <v>65</v>
      </c>
      <c r="F27" s="68"/>
      <c r="G27" s="68" t="s">
        <v>66</v>
      </c>
      <c r="H27" s="32"/>
      <c r="I27" s="32"/>
      <c r="J27" s="32"/>
      <c r="K27" s="32"/>
      <c r="L27" s="54"/>
      <c r="M27" s="54"/>
      <c r="N27" s="32"/>
      <c r="O27" s="32"/>
      <c r="P27" s="32"/>
      <c r="Q27" s="32" t="s">
        <v>67</v>
      </c>
      <c r="R27" s="32"/>
    </row>
    <row r="28" spans="1:21" ht="15">
      <c r="A28" s="7"/>
      <c r="B28" s="5"/>
      <c r="C28" s="29"/>
      <c r="D28" s="29"/>
      <c r="E28" s="28"/>
      <c r="F28" s="8"/>
      <c r="H28" s="9"/>
      <c r="I28" s="9"/>
      <c r="J28" s="9"/>
      <c r="K28" s="9"/>
      <c r="L28" s="23"/>
      <c r="M28" s="23"/>
      <c r="N28" s="9"/>
      <c r="O28" s="9"/>
      <c r="P28" s="9"/>
      <c r="Q28" s="9"/>
      <c r="R28" s="9"/>
      <c r="S28" s="3"/>
      <c r="T28" s="3"/>
      <c r="U28" s="8"/>
    </row>
    <row r="29" spans="1:21">
      <c r="B29" s="19"/>
      <c r="C29" s="31"/>
      <c r="D29" s="31"/>
      <c r="E29" s="113"/>
    </row>
    <row r="30" spans="1:21">
      <c r="B30" s="19"/>
      <c r="C30" s="31"/>
      <c r="D30" s="31"/>
      <c r="E30" s="113"/>
    </row>
    <row r="31" spans="1:21">
      <c r="B31" s="19"/>
      <c r="C31" s="31"/>
      <c r="D31" s="31"/>
      <c r="E31" s="113"/>
    </row>
    <row r="32" spans="1:21">
      <c r="B32" s="19"/>
      <c r="C32" s="31"/>
      <c r="D32" s="31"/>
      <c r="E32" s="113"/>
    </row>
    <row r="33" spans="1:22">
      <c r="B33" s="19"/>
      <c r="C33" s="31"/>
      <c r="D33" s="31"/>
      <c r="E33" s="113"/>
    </row>
    <row r="34" spans="1:22">
      <c r="B34" s="19"/>
      <c r="C34" s="31"/>
      <c r="D34" s="31"/>
      <c r="E34" s="113"/>
    </row>
    <row r="35" spans="1:22">
      <c r="B35" s="19"/>
      <c r="C35" s="31"/>
      <c r="D35" s="31"/>
      <c r="E35" s="113"/>
    </row>
    <row r="36" spans="1:22">
      <c r="B36" s="19"/>
      <c r="C36" s="31"/>
      <c r="D36" s="31"/>
      <c r="E36" s="113"/>
    </row>
    <row r="37" spans="1:22">
      <c r="B37" s="19"/>
      <c r="C37" s="31"/>
      <c r="D37" s="31"/>
      <c r="E37" s="113"/>
    </row>
    <row r="38" spans="1:22">
      <c r="B38" s="19"/>
      <c r="C38" s="31"/>
      <c r="D38" s="31"/>
      <c r="E38" s="113"/>
    </row>
    <row r="39" spans="1:22">
      <c r="B39" s="19"/>
      <c r="C39" s="31"/>
      <c r="D39" s="31"/>
      <c r="E39" s="113"/>
    </row>
    <row r="40" spans="1:22">
      <c r="B40" s="19"/>
      <c r="C40" s="31"/>
      <c r="D40" s="31"/>
      <c r="E40" s="113"/>
    </row>
    <row r="41" spans="1:22">
      <c r="B41" s="19"/>
      <c r="C41" s="31"/>
      <c r="D41" s="31"/>
      <c r="E41" s="113"/>
    </row>
    <row r="42" spans="1:22">
      <c r="B42" s="19"/>
      <c r="C42" s="31"/>
      <c r="D42" s="31"/>
      <c r="E42" s="113"/>
    </row>
    <row r="43" spans="1:22" s="21" customFormat="1">
      <c r="A43" s="14"/>
      <c r="B43" s="19"/>
      <c r="C43" s="31"/>
      <c r="D43" s="31"/>
      <c r="E43" s="113"/>
      <c r="F43" s="114"/>
      <c r="G43" s="114"/>
      <c r="L43" s="14"/>
      <c r="M43" s="14"/>
      <c r="N43" s="14"/>
      <c r="O43" s="14"/>
      <c r="P43" s="14"/>
      <c r="Q43" s="14"/>
      <c r="R43" s="14"/>
      <c r="S43" s="14"/>
      <c r="T43" s="14"/>
      <c r="U43" s="68"/>
      <c r="V43" s="14"/>
    </row>
    <row r="44" spans="1:22" s="21" customFormat="1">
      <c r="A44" s="14"/>
      <c r="B44" s="19"/>
      <c r="C44" s="31"/>
      <c r="D44" s="31"/>
      <c r="E44" s="113"/>
      <c r="F44" s="114"/>
      <c r="G44" s="114"/>
      <c r="L44" s="14"/>
      <c r="M44" s="14"/>
      <c r="N44" s="14"/>
      <c r="O44" s="14"/>
      <c r="P44" s="14"/>
      <c r="Q44" s="14"/>
      <c r="R44" s="14"/>
      <c r="S44" s="14"/>
      <c r="T44" s="14"/>
      <c r="U44" s="68"/>
      <c r="V44" s="14"/>
    </row>
    <row r="45" spans="1:22" s="21" customFormat="1">
      <c r="A45" s="14"/>
      <c r="B45" s="19"/>
      <c r="C45" s="31"/>
      <c r="D45" s="31"/>
      <c r="E45" s="113"/>
      <c r="F45" s="114"/>
      <c r="G45" s="114"/>
      <c r="L45" s="14"/>
      <c r="M45" s="14"/>
      <c r="N45" s="14"/>
      <c r="O45" s="14"/>
      <c r="P45" s="14"/>
      <c r="Q45" s="14"/>
      <c r="R45" s="14"/>
      <c r="S45" s="14"/>
      <c r="T45" s="14"/>
      <c r="U45" s="68"/>
      <c r="V45" s="14"/>
    </row>
    <row r="46" spans="1:22" s="21" customFormat="1">
      <c r="A46" s="14"/>
      <c r="B46" s="19"/>
      <c r="C46" s="31"/>
      <c r="D46" s="31"/>
      <c r="E46" s="113"/>
      <c r="F46" s="114"/>
      <c r="G46" s="114"/>
      <c r="L46" s="14"/>
      <c r="M46" s="14"/>
      <c r="N46" s="14"/>
      <c r="O46" s="14"/>
      <c r="P46" s="14"/>
      <c r="Q46" s="14"/>
      <c r="R46" s="14"/>
      <c r="S46" s="14"/>
      <c r="T46" s="14"/>
      <c r="U46" s="68"/>
      <c r="V46" s="14"/>
    </row>
    <row r="47" spans="1:22" s="21" customFormat="1">
      <c r="A47" s="14"/>
      <c r="B47" s="19"/>
      <c r="C47" s="31"/>
      <c r="D47" s="31"/>
      <c r="E47" s="113"/>
      <c r="F47" s="114"/>
      <c r="G47" s="114"/>
      <c r="L47" s="14"/>
      <c r="M47" s="14"/>
      <c r="N47" s="14"/>
      <c r="O47" s="14"/>
      <c r="P47" s="14"/>
      <c r="Q47" s="14"/>
      <c r="R47" s="14"/>
      <c r="S47" s="14"/>
      <c r="T47" s="14"/>
      <c r="U47" s="68"/>
      <c r="V47" s="14"/>
    </row>
    <row r="48" spans="1:22" s="21" customFormat="1">
      <c r="A48" s="14"/>
      <c r="B48" s="19"/>
      <c r="C48" s="31"/>
      <c r="D48" s="31"/>
      <c r="E48" s="113"/>
      <c r="F48" s="114"/>
      <c r="G48" s="114"/>
      <c r="L48" s="14"/>
      <c r="M48" s="14"/>
      <c r="N48" s="14"/>
      <c r="O48" s="14"/>
      <c r="P48" s="14"/>
      <c r="Q48" s="14"/>
      <c r="R48" s="14"/>
      <c r="S48" s="14"/>
      <c r="T48" s="14"/>
      <c r="U48" s="68"/>
      <c r="V48" s="14"/>
    </row>
    <row r="49" spans="1:22" s="21" customFormat="1">
      <c r="A49" s="14"/>
      <c r="B49" s="19"/>
      <c r="C49" s="31"/>
      <c r="D49" s="31"/>
      <c r="E49" s="113"/>
      <c r="F49" s="114"/>
      <c r="G49" s="114"/>
      <c r="L49" s="14"/>
      <c r="M49" s="14"/>
      <c r="N49" s="14"/>
      <c r="O49" s="14"/>
      <c r="P49" s="14"/>
      <c r="Q49" s="14"/>
      <c r="R49" s="14"/>
      <c r="S49" s="14"/>
      <c r="T49" s="14"/>
      <c r="U49" s="68"/>
      <c r="V49" s="14"/>
    </row>
    <row r="50" spans="1:22" s="21" customFormat="1">
      <c r="A50" s="14"/>
      <c r="B50" s="19"/>
      <c r="C50" s="31"/>
      <c r="D50" s="31"/>
      <c r="E50" s="113"/>
      <c r="F50" s="114"/>
      <c r="G50" s="114"/>
      <c r="L50" s="14"/>
      <c r="M50" s="14"/>
      <c r="N50" s="14"/>
      <c r="O50" s="14"/>
      <c r="P50" s="14"/>
      <c r="Q50" s="14"/>
      <c r="R50" s="14"/>
      <c r="S50" s="14"/>
      <c r="T50" s="14"/>
      <c r="U50" s="68"/>
      <c r="V50" s="14"/>
    </row>
    <row r="51" spans="1:22" s="21" customFormat="1">
      <c r="A51" s="14"/>
      <c r="B51" s="19"/>
      <c r="C51" s="31"/>
      <c r="D51" s="31"/>
      <c r="E51" s="113"/>
      <c r="F51" s="114"/>
      <c r="G51" s="114"/>
      <c r="L51" s="14"/>
      <c r="M51" s="14"/>
      <c r="N51" s="14"/>
      <c r="O51" s="14"/>
      <c r="P51" s="14"/>
      <c r="Q51" s="14"/>
      <c r="R51" s="14"/>
      <c r="S51" s="14"/>
      <c r="T51" s="14"/>
      <c r="U51" s="68"/>
      <c r="V51" s="14"/>
    </row>
    <row r="52" spans="1:22" s="21" customFormat="1">
      <c r="A52" s="14"/>
      <c r="B52" s="19"/>
      <c r="C52" s="31"/>
      <c r="D52" s="31"/>
      <c r="E52" s="113"/>
      <c r="F52" s="114"/>
      <c r="G52" s="114"/>
      <c r="L52" s="14"/>
      <c r="M52" s="14"/>
      <c r="N52" s="14"/>
      <c r="O52" s="14"/>
      <c r="P52" s="14"/>
      <c r="Q52" s="14"/>
      <c r="R52" s="14"/>
      <c r="S52" s="14"/>
      <c r="T52" s="14"/>
      <c r="U52" s="68"/>
      <c r="V52" s="14"/>
    </row>
    <row r="53" spans="1:22" s="21" customFormat="1">
      <c r="A53" s="14"/>
      <c r="B53" s="19"/>
      <c r="C53" s="31"/>
      <c r="D53" s="31"/>
      <c r="E53" s="113"/>
      <c r="F53" s="114"/>
      <c r="G53" s="114"/>
      <c r="L53" s="14"/>
      <c r="M53" s="14"/>
      <c r="N53" s="14"/>
      <c r="O53" s="14"/>
      <c r="P53" s="14"/>
      <c r="Q53" s="14"/>
      <c r="R53" s="14"/>
      <c r="S53" s="14"/>
      <c r="T53" s="14"/>
      <c r="U53" s="68"/>
      <c r="V53" s="14"/>
    </row>
    <row r="54" spans="1:22" s="21" customFormat="1">
      <c r="A54" s="14"/>
      <c r="B54" s="19"/>
      <c r="C54" s="31"/>
      <c r="D54" s="31"/>
      <c r="E54" s="113"/>
      <c r="F54" s="114"/>
      <c r="G54" s="114"/>
      <c r="L54" s="14"/>
      <c r="M54" s="14"/>
      <c r="N54" s="14"/>
      <c r="O54" s="14"/>
      <c r="P54" s="14"/>
      <c r="Q54" s="14"/>
      <c r="R54" s="14"/>
      <c r="S54" s="14"/>
      <c r="T54" s="14"/>
      <c r="U54" s="68"/>
      <c r="V54" s="14"/>
    </row>
    <row r="55" spans="1:22" s="21" customFormat="1">
      <c r="A55" s="14"/>
      <c r="B55" s="19"/>
      <c r="C55" s="31"/>
      <c r="D55" s="31"/>
      <c r="E55" s="113"/>
      <c r="F55" s="114"/>
      <c r="G55" s="114"/>
      <c r="L55" s="14"/>
      <c r="M55" s="14"/>
      <c r="N55" s="14"/>
      <c r="O55" s="14"/>
      <c r="P55" s="14"/>
      <c r="Q55" s="14"/>
      <c r="R55" s="14"/>
      <c r="S55" s="14"/>
      <c r="T55" s="14"/>
      <c r="U55" s="68"/>
      <c r="V55" s="14"/>
    </row>
    <row r="56" spans="1:22" s="21" customFormat="1">
      <c r="A56" s="14"/>
      <c r="B56" s="19"/>
      <c r="C56" s="31"/>
      <c r="D56" s="31"/>
      <c r="E56" s="113"/>
      <c r="F56" s="114"/>
      <c r="G56" s="114"/>
      <c r="L56" s="14"/>
      <c r="M56" s="14"/>
      <c r="N56" s="14"/>
      <c r="O56" s="14"/>
      <c r="P56" s="14"/>
      <c r="Q56" s="14"/>
      <c r="R56" s="14"/>
      <c r="S56" s="14"/>
      <c r="T56" s="14"/>
      <c r="U56" s="68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68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68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68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68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68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68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68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68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68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68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68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68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68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68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68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68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68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68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68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68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</sheetData>
  <sheetProtection insertRows="0" deleteRows="0"/>
  <protectedRanges>
    <protectedRange sqref="J26:P1048576 M25:P25 U1:U1048576 J1:P24" name="Obseg1"/>
    <protectedRange sqref="J25:L25" name="Obseg1_1"/>
  </protectedRanges>
  <mergeCells count="8">
    <mergeCell ref="A25:L25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9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3" max="11" man="1"/>
  </rowBreaks>
  <tableParts count="1">
    <tablePart r:id="rId2"/>
  </tablePart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tabColor rgb="FF92D050"/>
    <pageSetUpPr fitToPage="1"/>
  </sheetPr>
  <dimension ref="A1:V264"/>
  <sheetViews>
    <sheetView topLeftCell="A12" zoomScale="90" zoomScaleNormal="90" zoomScaleSheetLayoutView="100" workbookViewId="0">
      <selection activeCell="M41" sqref="M41"/>
    </sheetView>
  </sheetViews>
  <sheetFormatPr defaultColWidth="8.85546875" defaultRowHeight="12.75"/>
  <cols>
    <col min="1" max="1" width="5" style="14" customWidth="1"/>
    <col min="2" max="2" width="34.5703125" style="20" customWidth="1"/>
    <col min="3" max="3" width="10.7109375" style="30" customWidth="1"/>
    <col min="4" max="4" width="9.425781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10.85546875" style="14" bestFit="1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129</v>
      </c>
    </row>
    <row r="2" spans="1:21" ht="15">
      <c r="B2" s="50" t="s">
        <v>130</v>
      </c>
      <c r="C2" s="543" t="str">
        <f>+'prva stran'!B6</f>
        <v>VRTEC MEDVODE</v>
      </c>
      <c r="D2" s="544"/>
      <c r="E2" s="544"/>
      <c r="F2" s="544"/>
      <c r="G2" s="544"/>
      <c r="H2" s="544"/>
      <c r="I2" s="544"/>
      <c r="J2" s="544"/>
    </row>
    <row r="3" spans="1:21" ht="15">
      <c r="B3" s="50" t="s">
        <v>131</v>
      </c>
      <c r="C3" s="545" t="str">
        <f>+'prva stran'!B7</f>
        <v xml:space="preserve">Ostrovrharjeva ulica 2, 1215  MEDVODE </v>
      </c>
      <c r="D3" s="546"/>
      <c r="E3" s="546"/>
      <c r="F3" s="546"/>
      <c r="G3" s="546"/>
      <c r="H3" s="546"/>
      <c r="I3" s="546"/>
      <c r="J3" s="546"/>
    </row>
    <row r="4" spans="1:21" ht="15">
      <c r="B4" s="69"/>
    </row>
    <row r="5" spans="1:21" ht="15">
      <c r="B5" s="49" t="s">
        <v>133</v>
      </c>
    </row>
    <row r="6" spans="1:21" ht="17.25" customHeight="1">
      <c r="B6" s="51" t="s">
        <v>130</v>
      </c>
      <c r="C6" s="547">
        <f>+'prva stran'!B10</f>
        <v>0</v>
      </c>
      <c r="D6" s="548"/>
      <c r="E6" s="548"/>
      <c r="F6" s="548"/>
      <c r="G6" s="548"/>
      <c r="H6" s="548"/>
      <c r="I6" s="548"/>
      <c r="J6" s="548"/>
    </row>
    <row r="7" spans="1:21" ht="17.25" customHeight="1">
      <c r="B7" s="51" t="s">
        <v>131</v>
      </c>
      <c r="C7" s="549">
        <f>+'prva stran'!B11</f>
        <v>0</v>
      </c>
      <c r="D7" s="550"/>
      <c r="E7" s="550"/>
      <c r="F7" s="550"/>
      <c r="G7" s="550"/>
      <c r="H7" s="550"/>
      <c r="I7" s="550"/>
      <c r="J7" s="550"/>
    </row>
    <row r="8" spans="1:21" ht="17.25" customHeight="1">
      <c r="B8" s="51" t="s">
        <v>132</v>
      </c>
      <c r="C8" s="549">
        <f>+'prva stran'!B12</f>
        <v>0</v>
      </c>
      <c r="D8" s="550"/>
      <c r="E8" s="550"/>
      <c r="F8" s="550"/>
      <c r="G8" s="550"/>
      <c r="H8" s="550"/>
      <c r="I8" s="550"/>
      <c r="J8" s="550"/>
    </row>
    <row r="9" spans="1:21" s="15" customFormat="1" ht="17.25" customHeight="1">
      <c r="A9" s="12"/>
      <c r="B9" s="52" t="s">
        <v>134</v>
      </c>
      <c r="C9" s="551">
        <f>+'prva stran'!B13</f>
        <v>0</v>
      </c>
      <c r="D9" s="550"/>
      <c r="E9" s="550"/>
      <c r="F9" s="550"/>
      <c r="G9" s="550"/>
      <c r="H9" s="550"/>
      <c r="I9" s="550"/>
      <c r="J9" s="550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98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pred_rekapitulacija'!A41</f>
        <v>28.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542" t="str">
        <f>+'Ponudbeni pred_rekapitulacija'!B41</f>
        <v>EKOLOŠKI MLEČNI IZDELKI IZ NEHOMOGENIZIRANEGA MLEKA</v>
      </c>
      <c r="C13" s="542"/>
      <c r="D13" s="542"/>
      <c r="E13" s="542"/>
      <c r="F13" s="542"/>
      <c r="G13" s="542"/>
      <c r="H13" s="542"/>
      <c r="I13" s="542"/>
      <c r="J13" s="542"/>
      <c r="K13" s="542"/>
      <c r="U13" s="8"/>
    </row>
    <row r="14" spans="1:21" s="73" customFormat="1" ht="12" customHeight="1">
      <c r="A14" s="46">
        <v>1</v>
      </c>
      <c r="B14" s="46">
        <v>2</v>
      </c>
      <c r="C14" s="46" t="s">
        <v>155</v>
      </c>
      <c r="D14" s="46" t="s">
        <v>156</v>
      </c>
      <c r="E14" s="46" t="s">
        <v>226</v>
      </c>
      <c r="F14" s="46">
        <v>3</v>
      </c>
      <c r="G14" s="46">
        <v>4</v>
      </c>
      <c r="H14" s="70" t="s">
        <v>97</v>
      </c>
      <c r="I14" s="70" t="s">
        <v>170</v>
      </c>
      <c r="J14" s="71">
        <v>5</v>
      </c>
      <c r="K14" s="71">
        <v>6</v>
      </c>
      <c r="L14" s="71" t="s">
        <v>64</v>
      </c>
      <c r="M14" s="71" t="s">
        <v>221</v>
      </c>
      <c r="N14" s="71">
        <v>7</v>
      </c>
      <c r="O14" s="71" t="s">
        <v>222</v>
      </c>
      <c r="P14" s="71">
        <v>8</v>
      </c>
      <c r="Q14" s="72" t="s">
        <v>223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228</v>
      </c>
      <c r="C15" s="56" t="s">
        <v>218</v>
      </c>
      <c r="D15" s="56" t="s">
        <v>219</v>
      </c>
      <c r="E15" s="56" t="s">
        <v>227</v>
      </c>
      <c r="F15" s="56" t="s">
        <v>144</v>
      </c>
      <c r="G15" s="56" t="s">
        <v>145</v>
      </c>
      <c r="H15" s="57" t="s">
        <v>178</v>
      </c>
      <c r="I15" s="57" t="s">
        <v>214</v>
      </c>
      <c r="J15" s="58" t="s">
        <v>151</v>
      </c>
      <c r="K15" s="58" t="s">
        <v>96</v>
      </c>
      <c r="L15" s="58" t="s">
        <v>1436</v>
      </c>
      <c r="M15" s="58" t="s">
        <v>150</v>
      </c>
      <c r="N15" s="58" t="s">
        <v>63</v>
      </c>
      <c r="O15" s="58" t="s">
        <v>169</v>
      </c>
      <c r="P15" s="58" t="s">
        <v>147</v>
      </c>
      <c r="Q15" s="59" t="s">
        <v>148</v>
      </c>
      <c r="R15" s="59" t="s">
        <v>163</v>
      </c>
      <c r="S15" s="59" t="s">
        <v>152</v>
      </c>
      <c r="T15" s="59" t="s">
        <v>153</v>
      </c>
      <c r="U15" s="58" t="s">
        <v>166</v>
      </c>
    </row>
    <row r="16" spans="1:21" s="55" customFormat="1" ht="24">
      <c r="A16" s="75" t="s">
        <v>1</v>
      </c>
      <c r="B16" s="10" t="s">
        <v>1007</v>
      </c>
      <c r="C16" s="75">
        <v>150</v>
      </c>
      <c r="D16" s="75" t="s">
        <v>157</v>
      </c>
      <c r="E16" s="112"/>
      <c r="F16" s="90">
        <v>1200</v>
      </c>
      <c r="G16" s="126" t="s">
        <v>93</v>
      </c>
      <c r="H16" s="90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180</v>
      </c>
      <c r="I16" s="90" t="str">
        <f>IF(Sklop28[[#This Row],[ZAHTEVANA SHEMA KAKOVOSTI]]&lt;&gt;"",Sklop28[[#This Row],[Preračunana masa/volumen/kos na enoto kg]],"")</f>
        <v/>
      </c>
      <c r="J16" s="98"/>
      <c r="K16" s="201"/>
      <c r="L16" s="201"/>
      <c r="M16" s="201"/>
      <c r="N16" s="202"/>
      <c r="O16" s="203"/>
      <c r="P16" s="99"/>
      <c r="Q16" s="88">
        <f>+Sklop28[[#This Row],[cena/enota brez DDV v EUR]]*Sklop28[[#This Row],[Stopnja DDV (%)]]</f>
        <v>0</v>
      </c>
      <c r="R16" s="88">
        <f>+Sklop28[[#This Row],[cena/enota brez DDV v EUR]]+Sklop28[[#This Row],[Davek (EUR)]]</f>
        <v>0</v>
      </c>
      <c r="S16" s="88">
        <f>+Sklop28[[#This Row],[cena/enota brez DDV v EUR]]*Sklop28[[#This Row],[Okvirna količina]]</f>
        <v>0</v>
      </c>
      <c r="T16" s="88">
        <f>+Sklop28[[#This Row],[Končna cena/enoto mere (EUR) z DDV]]*Sklop28[[#This Row],[Okvirna količina]]</f>
        <v>0</v>
      </c>
      <c r="U16" s="146" t="s">
        <v>160</v>
      </c>
    </row>
    <row r="17" spans="1:21" s="55" customFormat="1" ht="24">
      <c r="A17" s="75" t="s">
        <v>3</v>
      </c>
      <c r="B17" s="10" t="s">
        <v>1254</v>
      </c>
      <c r="C17" s="75">
        <v>150</v>
      </c>
      <c r="D17" s="75" t="s">
        <v>157</v>
      </c>
      <c r="E17" s="112"/>
      <c r="F17" s="90">
        <v>700</v>
      </c>
      <c r="G17" s="126" t="s">
        <v>93</v>
      </c>
      <c r="H17" s="90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105</v>
      </c>
      <c r="I17" s="90" t="str">
        <f>IF(Sklop28[[#This Row],[ZAHTEVANA SHEMA KAKOVOSTI]]&lt;&gt;"",Sklop28[[#This Row],[Preračunana masa/volumen/kos na enoto kg]],"")</f>
        <v/>
      </c>
      <c r="J17" s="98"/>
      <c r="K17" s="201"/>
      <c r="L17" s="201"/>
      <c r="M17" s="201"/>
      <c r="N17" s="202"/>
      <c r="O17" s="203"/>
      <c r="P17" s="99"/>
      <c r="Q17" s="92">
        <f>+Sklop28[[#This Row],[cena/enota brez DDV v EUR]]*Sklop28[[#This Row],[Stopnja DDV (%)]]</f>
        <v>0</v>
      </c>
      <c r="R17" s="92">
        <f>+Sklop28[[#This Row],[cena/enota brez DDV v EUR]]+Sklop28[[#This Row],[Davek (EUR)]]</f>
        <v>0</v>
      </c>
      <c r="S17" s="92">
        <f>+Sklop28[[#This Row],[cena/enota brez DDV v EUR]]*Sklop28[[#This Row],[Okvirna količina]]</f>
        <v>0</v>
      </c>
      <c r="T17" s="92">
        <f>+Sklop28[[#This Row],[Končna cena/enoto mere (EUR) z DDV]]*Sklop28[[#This Row],[Okvirna količina]]</f>
        <v>0</v>
      </c>
      <c r="U17" s="146" t="s">
        <v>160</v>
      </c>
    </row>
    <row r="18" spans="1:21" s="55" customFormat="1" ht="24">
      <c r="A18" s="75" t="s">
        <v>4</v>
      </c>
      <c r="B18" s="76" t="s">
        <v>1256</v>
      </c>
      <c r="C18" s="75">
        <v>1000</v>
      </c>
      <c r="D18" s="75" t="s">
        <v>157</v>
      </c>
      <c r="E18" s="112"/>
      <c r="F18" s="90">
        <v>380</v>
      </c>
      <c r="G18" s="126" t="s">
        <v>93</v>
      </c>
      <c r="H18" s="90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380</v>
      </c>
      <c r="I18" s="90" t="str">
        <f>IF(Sklop28[[#This Row],[ZAHTEVANA SHEMA KAKOVOSTI]]&lt;&gt;"",Sklop28[[#This Row],[Preračunana masa/volumen/kos na enoto kg]],"")</f>
        <v/>
      </c>
      <c r="J18" s="98"/>
      <c r="K18" s="201"/>
      <c r="L18" s="201"/>
      <c r="M18" s="201"/>
      <c r="N18" s="202"/>
      <c r="O18" s="203"/>
      <c r="P18" s="99"/>
      <c r="Q18" s="92">
        <f>+Sklop28[[#This Row],[cena/enota brez DDV v EUR]]*Sklop28[[#This Row],[Stopnja DDV (%)]]</f>
        <v>0</v>
      </c>
      <c r="R18" s="92">
        <f>+Sklop28[[#This Row],[cena/enota brez DDV v EUR]]+Sklop28[[#This Row],[Davek (EUR)]]</f>
        <v>0</v>
      </c>
      <c r="S18" s="92">
        <f>+Sklop28[[#This Row],[cena/enota brez DDV v EUR]]*Sklop28[[#This Row],[Okvirna količina]]</f>
        <v>0</v>
      </c>
      <c r="T18" s="92">
        <f>+Sklop28[[#This Row],[Končna cena/enoto mere (EUR) z DDV]]*Sklop28[[#This Row],[Okvirna količina]]</f>
        <v>0</v>
      </c>
      <c r="U18" s="146" t="s">
        <v>160</v>
      </c>
    </row>
    <row r="19" spans="1:21" s="55" customFormat="1" ht="27.75" customHeight="1">
      <c r="A19" s="75" t="s">
        <v>5</v>
      </c>
      <c r="B19" s="76" t="s">
        <v>1255</v>
      </c>
      <c r="C19" s="75">
        <v>150</v>
      </c>
      <c r="D19" s="75" t="s">
        <v>157</v>
      </c>
      <c r="E19" s="112"/>
      <c r="F19" s="90">
        <v>2200</v>
      </c>
      <c r="G19" s="126" t="s">
        <v>93</v>
      </c>
      <c r="H19" s="90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330</v>
      </c>
      <c r="I19" s="90" t="str">
        <f>IF(Sklop28[[#This Row],[ZAHTEVANA SHEMA KAKOVOSTI]]&lt;&gt;"",Sklop28[[#This Row],[Preračunana masa/volumen/kos na enoto kg]],"")</f>
        <v/>
      </c>
      <c r="J19" s="98"/>
      <c r="K19" s="201"/>
      <c r="L19" s="201"/>
      <c r="M19" s="201"/>
      <c r="N19" s="202"/>
      <c r="O19" s="203"/>
      <c r="P19" s="99"/>
      <c r="Q19" s="92">
        <f>+Sklop28[[#This Row],[cena/enota brez DDV v EUR]]*Sklop28[[#This Row],[Stopnja DDV (%)]]</f>
        <v>0</v>
      </c>
      <c r="R19" s="92">
        <f>+Sklop28[[#This Row],[cena/enota brez DDV v EUR]]+Sklop28[[#This Row],[Davek (EUR)]]</f>
        <v>0</v>
      </c>
      <c r="S19" s="92">
        <f>+Sklop28[[#This Row],[cena/enota brez DDV v EUR]]*Sklop28[[#This Row],[Okvirna količina]]</f>
        <v>0</v>
      </c>
      <c r="T19" s="92">
        <f>+Sklop28[[#This Row],[Končna cena/enoto mere (EUR) z DDV]]*Sklop28[[#This Row],[Okvirna količina]]</f>
        <v>0</v>
      </c>
      <c r="U19" s="146" t="s">
        <v>160</v>
      </c>
    </row>
    <row r="20" spans="1:21" s="55" customFormat="1" ht="24" customHeight="1">
      <c r="A20" s="75" t="s">
        <v>6</v>
      </c>
      <c r="B20" s="76" t="s">
        <v>1255</v>
      </c>
      <c r="C20" s="75">
        <v>1000</v>
      </c>
      <c r="D20" s="75" t="s">
        <v>157</v>
      </c>
      <c r="E20" s="112"/>
      <c r="F20" s="90">
        <v>360</v>
      </c>
      <c r="G20" s="126" t="s">
        <v>93</v>
      </c>
      <c r="H20" s="90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360</v>
      </c>
      <c r="I20" s="90" t="str">
        <f>IF(Sklop28[[#This Row],[ZAHTEVANA SHEMA KAKOVOSTI]]&lt;&gt;"",Sklop28[[#This Row],[Preračunana masa/volumen/kos na enoto kg]],"")</f>
        <v/>
      </c>
      <c r="J20" s="98"/>
      <c r="K20" s="201"/>
      <c r="L20" s="201"/>
      <c r="M20" s="201"/>
      <c r="N20" s="202"/>
      <c r="O20" s="203"/>
      <c r="P20" s="99"/>
      <c r="Q20" s="92">
        <f>+Sklop28[[#This Row],[cena/enota brez DDV v EUR]]*Sklop28[[#This Row],[Stopnja DDV (%)]]</f>
        <v>0</v>
      </c>
      <c r="R20" s="92">
        <f>+Sklop28[[#This Row],[cena/enota brez DDV v EUR]]+Sklop28[[#This Row],[Davek (EUR)]]</f>
        <v>0</v>
      </c>
      <c r="S20" s="92">
        <f>+Sklop28[[#This Row],[cena/enota brez DDV v EUR]]*Sklop28[[#This Row],[Okvirna količina]]</f>
        <v>0</v>
      </c>
      <c r="T20" s="92">
        <f>+Sklop28[[#This Row],[Končna cena/enoto mere (EUR) z DDV]]*Sklop28[[#This Row],[Okvirna količina]]</f>
        <v>0</v>
      </c>
      <c r="U20" s="146" t="s">
        <v>160</v>
      </c>
    </row>
    <row r="21" spans="1:21" s="55" customFormat="1" ht="12">
      <c r="A21" s="75" t="s">
        <v>7</v>
      </c>
      <c r="B21" s="80" t="s">
        <v>1008</v>
      </c>
      <c r="C21" s="75">
        <v>150</v>
      </c>
      <c r="D21" s="75" t="s">
        <v>157</v>
      </c>
      <c r="E21" s="112"/>
      <c r="F21" s="90">
        <v>300</v>
      </c>
      <c r="G21" s="122" t="s">
        <v>93</v>
      </c>
      <c r="H21" s="90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45</v>
      </c>
      <c r="I21" s="90" t="str">
        <f>IF(Sklop28[[#This Row],[ZAHTEVANA SHEMA KAKOVOSTI]]&lt;&gt;"",Sklop28[[#This Row],[Preračunana masa/volumen/kos na enoto kg]],"")</f>
        <v/>
      </c>
      <c r="J21" s="98"/>
      <c r="K21" s="201"/>
      <c r="L21" s="201"/>
      <c r="M21" s="201"/>
      <c r="N21" s="202"/>
      <c r="O21" s="203"/>
      <c r="P21" s="99"/>
      <c r="Q21" s="92">
        <f>+Sklop28[[#This Row],[cena/enota brez DDV v EUR]]*Sklop28[[#This Row],[Stopnja DDV (%)]]</f>
        <v>0</v>
      </c>
      <c r="R21" s="92">
        <f>+Sklop28[[#This Row],[cena/enota brez DDV v EUR]]+Sklop28[[#This Row],[Davek (EUR)]]</f>
        <v>0</v>
      </c>
      <c r="S21" s="92">
        <f>+Sklop28[[#This Row],[cena/enota brez DDV v EUR]]*Sklop28[[#This Row],[Okvirna količina]]</f>
        <v>0</v>
      </c>
      <c r="T21" s="121">
        <f>+Sklop28[[#This Row],[Končna cena/enoto mere (EUR) z DDV]]*Sklop28[[#This Row],[Okvirna količina]]</f>
        <v>0</v>
      </c>
      <c r="U21" s="146" t="s">
        <v>160</v>
      </c>
    </row>
    <row r="22" spans="1:21" s="55" customFormat="1" ht="12">
      <c r="A22" s="75" t="s">
        <v>8</v>
      </c>
      <c r="B22" s="80" t="s">
        <v>1009</v>
      </c>
      <c r="C22" s="75">
        <v>150</v>
      </c>
      <c r="D22" s="75" t="s">
        <v>157</v>
      </c>
      <c r="E22" s="112"/>
      <c r="F22" s="90">
        <v>1500</v>
      </c>
      <c r="G22" s="122" t="s">
        <v>93</v>
      </c>
      <c r="H22" s="90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225</v>
      </c>
      <c r="I22" s="90" t="str">
        <f>IF(Sklop28[[#This Row],[ZAHTEVANA SHEMA KAKOVOSTI]]&lt;&gt;"",Sklop28[[#This Row],[Preračunana masa/volumen/kos na enoto kg]],"")</f>
        <v/>
      </c>
      <c r="J22" s="98"/>
      <c r="K22" s="201"/>
      <c r="L22" s="201"/>
      <c r="M22" s="201"/>
      <c r="N22" s="202"/>
      <c r="O22" s="203"/>
      <c r="P22" s="99"/>
      <c r="Q22" s="92">
        <f>+Sklop28[[#This Row],[cena/enota brez DDV v EUR]]*Sklop28[[#This Row],[Stopnja DDV (%)]]</f>
        <v>0</v>
      </c>
      <c r="R22" s="92">
        <f>+Sklop28[[#This Row],[cena/enota brez DDV v EUR]]+Sklop28[[#This Row],[Davek (EUR)]]</f>
        <v>0</v>
      </c>
      <c r="S22" s="92">
        <f>+Sklop28[[#This Row],[cena/enota brez DDV v EUR]]*Sklop28[[#This Row],[Okvirna količina]]</f>
        <v>0</v>
      </c>
      <c r="T22" s="121">
        <f>+Sklop28[[#This Row],[Končna cena/enoto mere (EUR) z DDV]]*Sklop28[[#This Row],[Okvirna količina]]</f>
        <v>0</v>
      </c>
      <c r="U22" s="146" t="s">
        <v>160</v>
      </c>
    </row>
    <row r="23" spans="1:21" s="55" customFormat="1" ht="12">
      <c r="A23" s="75" t="s">
        <v>9</v>
      </c>
      <c r="B23" s="80" t="s">
        <v>1010</v>
      </c>
      <c r="C23" s="75">
        <v>250</v>
      </c>
      <c r="D23" s="75" t="s">
        <v>157</v>
      </c>
      <c r="E23" s="112"/>
      <c r="F23" s="90">
        <v>100</v>
      </c>
      <c r="G23" s="122" t="s">
        <v>93</v>
      </c>
      <c r="H23" s="90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25</v>
      </c>
      <c r="I23" s="90" t="str">
        <f>IF(Sklop28[[#This Row],[ZAHTEVANA SHEMA KAKOVOSTI]]&lt;&gt;"",Sklop28[[#This Row],[Preračunana masa/volumen/kos na enoto kg]],"")</f>
        <v/>
      </c>
      <c r="J23" s="98"/>
      <c r="K23" s="201"/>
      <c r="L23" s="201"/>
      <c r="M23" s="201"/>
      <c r="N23" s="202"/>
      <c r="O23" s="203"/>
      <c r="P23" s="99"/>
      <c r="Q23" s="92">
        <f>+Sklop28[[#This Row],[cena/enota brez DDV v EUR]]*Sklop28[[#This Row],[Stopnja DDV (%)]]</f>
        <v>0</v>
      </c>
      <c r="R23" s="92">
        <f>+Sklop28[[#This Row],[cena/enota brez DDV v EUR]]+Sklop28[[#This Row],[Davek (EUR)]]</f>
        <v>0</v>
      </c>
      <c r="S23" s="92">
        <f>+Sklop28[[#This Row],[cena/enota brez DDV v EUR]]*Sklop28[[#This Row],[Okvirna količina]]</f>
        <v>0</v>
      </c>
      <c r="T23" s="121">
        <f>+Sklop28[[#This Row],[Končna cena/enoto mere (EUR) z DDV]]*Sklop28[[#This Row],[Okvirna količina]]</f>
        <v>0</v>
      </c>
      <c r="U23" s="146" t="s">
        <v>160</v>
      </c>
    </row>
    <row r="24" spans="1:21" s="55" customFormat="1" ht="12">
      <c r="A24" s="75" t="s">
        <v>10</v>
      </c>
      <c r="B24" s="221" t="s">
        <v>1009</v>
      </c>
      <c r="C24" s="220">
        <v>1000</v>
      </c>
      <c r="D24" s="220" t="s">
        <v>157</v>
      </c>
      <c r="E24" s="222"/>
      <c r="F24" s="223">
        <v>1000</v>
      </c>
      <c r="G24" s="224" t="s">
        <v>93</v>
      </c>
      <c r="H24" s="223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1000</v>
      </c>
      <c r="I24" s="223" t="str">
        <f>IF(Sklop28[[#This Row],[ZAHTEVANA SHEMA KAKOVOSTI]]&lt;&gt;"",Sklop28[[#This Row],[Preračunana masa/volumen/kos na enoto kg]],"")</f>
        <v/>
      </c>
      <c r="J24" s="225"/>
      <c r="K24" s="226"/>
      <c r="L24" s="226"/>
      <c r="M24" s="226"/>
      <c r="N24" s="227"/>
      <c r="O24" s="203"/>
      <c r="P24" s="99"/>
      <c r="Q24" s="228">
        <f>+Sklop28[[#This Row],[cena/enota brez DDV v EUR]]*Sklop28[[#This Row],[Stopnja DDV (%)]]</f>
        <v>0</v>
      </c>
      <c r="R24" s="228">
        <f>+Sklop28[[#This Row],[cena/enota brez DDV v EUR]]+Sklop28[[#This Row],[Davek (EUR)]]</f>
        <v>0</v>
      </c>
      <c r="S24" s="228">
        <f>+Sklop28[[#This Row],[cena/enota brez DDV v EUR]]*Sklop28[[#This Row],[Okvirna količina]]</f>
        <v>0</v>
      </c>
      <c r="T24" s="229">
        <f>+Sklop28[[#This Row],[Končna cena/enoto mere (EUR) z DDV]]*Sklop28[[#This Row],[Okvirna količina]]</f>
        <v>0</v>
      </c>
      <c r="U24" s="146" t="s">
        <v>160</v>
      </c>
    </row>
    <row r="25" spans="1:21" s="55" customFormat="1" ht="12">
      <c r="A25" s="75" t="s">
        <v>11</v>
      </c>
      <c r="B25" s="80" t="s">
        <v>1257</v>
      </c>
      <c r="C25" s="75">
        <v>250</v>
      </c>
      <c r="D25" s="75" t="s">
        <v>157</v>
      </c>
      <c r="E25" s="112"/>
      <c r="F25" s="90">
        <v>200</v>
      </c>
      <c r="G25" s="122" t="s">
        <v>93</v>
      </c>
      <c r="H25" s="90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50</v>
      </c>
      <c r="I25" s="90" t="str">
        <f>IF(Sklop28[[#This Row],[ZAHTEVANA SHEMA KAKOVOSTI]]&lt;&gt;"",Sklop28[[#This Row],[Preračunana masa/volumen/kos na enoto kg]],"")</f>
        <v/>
      </c>
      <c r="J25" s="98"/>
      <c r="K25" s="201"/>
      <c r="L25" s="201"/>
      <c r="M25" s="201"/>
      <c r="N25" s="202"/>
      <c r="O25" s="203"/>
      <c r="P25" s="99"/>
      <c r="Q25" s="92">
        <f>+Sklop28[[#This Row],[cena/enota brez DDV v EUR]]*Sklop28[[#This Row],[Stopnja DDV (%)]]</f>
        <v>0</v>
      </c>
      <c r="R25" s="92">
        <f>+Sklop28[[#This Row],[cena/enota brez DDV v EUR]]+Sklop28[[#This Row],[Davek (EUR)]]</f>
        <v>0</v>
      </c>
      <c r="S25" s="92">
        <f>+Sklop28[[#This Row],[cena/enota brez DDV v EUR]]*Sklop28[[#This Row],[Okvirna količina]]</f>
        <v>0</v>
      </c>
      <c r="T25" s="121">
        <f>+Sklop28[[#This Row],[Končna cena/enoto mere (EUR) z DDV]]*Sklop28[[#This Row],[Okvirna količina]]</f>
        <v>0</v>
      </c>
      <c r="U25" s="146" t="s">
        <v>160</v>
      </c>
    </row>
    <row r="26" spans="1:21" s="55" customFormat="1" ht="12">
      <c r="A26" s="75" t="s">
        <v>12</v>
      </c>
      <c r="B26" s="80" t="s">
        <v>1011</v>
      </c>
      <c r="C26" s="75">
        <v>150</v>
      </c>
      <c r="D26" s="75" t="s">
        <v>157</v>
      </c>
      <c r="E26" s="112"/>
      <c r="F26" s="90">
        <v>1000</v>
      </c>
      <c r="G26" s="122" t="s">
        <v>93</v>
      </c>
      <c r="H26" s="90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150</v>
      </c>
      <c r="I26" s="90" t="str">
        <f>IF(Sklop28[[#This Row],[ZAHTEVANA SHEMA KAKOVOSTI]]&lt;&gt;"",Sklop28[[#This Row],[Preračunana masa/volumen/kos na enoto kg]],"")</f>
        <v/>
      </c>
      <c r="J26" s="98"/>
      <c r="K26" s="201"/>
      <c r="L26" s="201"/>
      <c r="M26" s="201"/>
      <c r="N26" s="202"/>
      <c r="O26" s="203"/>
      <c r="P26" s="99"/>
      <c r="Q26" s="92">
        <f>+Sklop28[[#This Row],[cena/enota brez DDV v EUR]]*Sklop28[[#This Row],[Stopnja DDV (%)]]</f>
        <v>0</v>
      </c>
      <c r="R26" s="92">
        <f>+Sklop28[[#This Row],[cena/enota brez DDV v EUR]]+Sklop28[[#This Row],[Davek (EUR)]]</f>
        <v>0</v>
      </c>
      <c r="S26" s="92">
        <f>+Sklop28[[#This Row],[cena/enota brez DDV v EUR]]*Sklop28[[#This Row],[Okvirna količina]]</f>
        <v>0</v>
      </c>
      <c r="T26" s="121">
        <f>+Sklop28[[#This Row],[Končna cena/enoto mere (EUR) z DDV]]*Sklop28[[#This Row],[Okvirna količina]]</f>
        <v>0</v>
      </c>
      <c r="U26" s="146" t="s">
        <v>160</v>
      </c>
    </row>
    <row r="27" spans="1:21" s="55" customFormat="1" ht="12">
      <c r="A27" s="75" t="s">
        <v>13</v>
      </c>
      <c r="B27" s="221" t="s">
        <v>1258</v>
      </c>
      <c r="C27" s="220">
        <v>1000</v>
      </c>
      <c r="D27" s="220" t="s">
        <v>157</v>
      </c>
      <c r="E27" s="222"/>
      <c r="F27" s="223">
        <v>50</v>
      </c>
      <c r="G27" s="224" t="s">
        <v>93</v>
      </c>
      <c r="H27" s="223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50</v>
      </c>
      <c r="I27" s="223" t="str">
        <f>IF(Sklop28[[#This Row],[ZAHTEVANA SHEMA KAKOVOSTI]]&lt;&gt;"",Sklop28[[#This Row],[Preračunana masa/volumen/kos na enoto kg]],"")</f>
        <v/>
      </c>
      <c r="J27" s="225"/>
      <c r="K27" s="226"/>
      <c r="L27" s="226"/>
      <c r="M27" s="226"/>
      <c r="N27" s="227"/>
      <c r="O27" s="203"/>
      <c r="P27" s="99"/>
      <c r="Q27" s="228">
        <f>+Sklop28[[#This Row],[cena/enota brez DDV v EUR]]*Sklop28[[#This Row],[Stopnja DDV (%)]]</f>
        <v>0</v>
      </c>
      <c r="R27" s="228">
        <f>+Sklop28[[#This Row],[cena/enota brez DDV v EUR]]+Sklop28[[#This Row],[Davek (EUR)]]</f>
        <v>0</v>
      </c>
      <c r="S27" s="228">
        <f>+Sklop28[[#This Row],[cena/enota brez DDV v EUR]]*Sklop28[[#This Row],[Okvirna količina]]</f>
        <v>0</v>
      </c>
      <c r="T27" s="229">
        <f>+Sklop28[[#This Row],[Končna cena/enoto mere (EUR) z DDV]]*Sklop28[[#This Row],[Okvirna količina]]</f>
        <v>0</v>
      </c>
      <c r="U27" s="146" t="s">
        <v>160</v>
      </c>
    </row>
    <row r="28" spans="1:21" s="55" customFormat="1" ht="12">
      <c r="A28" s="75" t="s">
        <v>14</v>
      </c>
      <c r="B28" s="80" t="s">
        <v>1012</v>
      </c>
      <c r="C28" s="75">
        <v>1000</v>
      </c>
      <c r="D28" s="75" t="s">
        <v>157</v>
      </c>
      <c r="E28" s="112"/>
      <c r="F28" s="90">
        <v>100</v>
      </c>
      <c r="G28" s="122" t="s">
        <v>0</v>
      </c>
      <c r="H28" s="90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100</v>
      </c>
      <c r="I28" s="90" t="str">
        <f>IF(Sklop28[[#This Row],[ZAHTEVANA SHEMA KAKOVOSTI]]&lt;&gt;"",Sklop28[[#This Row],[Preračunana masa/volumen/kos na enoto kg]],"")</f>
        <v/>
      </c>
      <c r="J28" s="98"/>
      <c r="K28" s="201"/>
      <c r="L28" s="201"/>
      <c r="M28" s="201"/>
      <c r="N28" s="202"/>
      <c r="O28" s="203"/>
      <c r="P28" s="99"/>
      <c r="Q28" s="92">
        <f>+Sklop28[[#This Row],[cena/enota brez DDV v EUR]]*Sklop28[[#This Row],[Stopnja DDV (%)]]</f>
        <v>0</v>
      </c>
      <c r="R28" s="92">
        <f>+Sklop28[[#This Row],[cena/enota brez DDV v EUR]]+Sklop28[[#This Row],[Davek (EUR)]]</f>
        <v>0</v>
      </c>
      <c r="S28" s="92">
        <f>+Sklop28[[#This Row],[cena/enota brez DDV v EUR]]*Sklop28[[#This Row],[Okvirna količina]]</f>
        <v>0</v>
      </c>
      <c r="T28" s="121">
        <f>+Sklop28[[#This Row],[Končna cena/enoto mere (EUR) z DDV]]*Sklop28[[#This Row],[Okvirna količina]]</f>
        <v>0</v>
      </c>
      <c r="U28" s="146" t="s">
        <v>160</v>
      </c>
    </row>
    <row r="29" spans="1:21" s="55" customFormat="1" ht="12">
      <c r="A29" s="75" t="s">
        <v>15</v>
      </c>
      <c r="B29" s="80" t="s">
        <v>922</v>
      </c>
      <c r="C29" s="75">
        <v>200</v>
      </c>
      <c r="D29" s="75" t="s">
        <v>157</v>
      </c>
      <c r="E29" s="112"/>
      <c r="F29" s="90">
        <v>10</v>
      </c>
      <c r="G29" s="122" t="s">
        <v>93</v>
      </c>
      <c r="H29" s="90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</v>
      </c>
      <c r="I29" s="90" t="str">
        <f>IF(Sklop28[[#This Row],[ZAHTEVANA SHEMA KAKOVOSTI]]&lt;&gt;"",Sklop28[[#This Row],[Preračunana masa/volumen/kos na enoto kg]],"")</f>
        <v/>
      </c>
      <c r="J29" s="98"/>
      <c r="K29" s="201"/>
      <c r="L29" s="201"/>
      <c r="M29" s="201"/>
      <c r="N29" s="202"/>
      <c r="O29" s="203"/>
      <c r="P29" s="99"/>
      <c r="Q29" s="92">
        <f>+Sklop28[[#This Row],[cena/enota brez DDV v EUR]]*Sklop28[[#This Row],[Stopnja DDV (%)]]</f>
        <v>0</v>
      </c>
      <c r="R29" s="92">
        <f>+Sklop28[[#This Row],[cena/enota brez DDV v EUR]]+Sklop28[[#This Row],[Davek (EUR)]]</f>
        <v>0</v>
      </c>
      <c r="S29" s="92">
        <f>+Sklop28[[#This Row],[cena/enota brez DDV v EUR]]*Sklop28[[#This Row],[Okvirna količina]]</f>
        <v>0</v>
      </c>
      <c r="T29" s="121">
        <f>+Sklop28[[#This Row],[Končna cena/enoto mere (EUR) z DDV]]*Sklop28[[#This Row],[Okvirna količina]]</f>
        <v>0</v>
      </c>
      <c r="U29" s="146" t="s">
        <v>160</v>
      </c>
    </row>
    <row r="30" spans="1:21" s="55" customFormat="1" ht="12">
      <c r="A30" s="75" t="s">
        <v>16</v>
      </c>
      <c r="B30" s="80" t="s">
        <v>1002</v>
      </c>
      <c r="C30" s="75" t="s">
        <v>1119</v>
      </c>
      <c r="D30" s="75" t="s">
        <v>157</v>
      </c>
      <c r="E30" s="112"/>
      <c r="F30" s="90">
        <v>5</v>
      </c>
      <c r="G30" s="122" t="s">
        <v>0</v>
      </c>
      <c r="H30" s="90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5</v>
      </c>
      <c r="I30" s="90" t="str">
        <f>IF(Sklop28[[#This Row],[ZAHTEVANA SHEMA KAKOVOSTI]]&lt;&gt;"",Sklop28[[#This Row],[Preračunana masa/volumen/kos na enoto kg]],"")</f>
        <v/>
      </c>
      <c r="J30" s="98"/>
      <c r="K30" s="201"/>
      <c r="L30" s="201"/>
      <c r="M30" s="201"/>
      <c r="N30" s="202"/>
      <c r="O30" s="203"/>
      <c r="P30" s="99"/>
      <c r="Q30" s="92">
        <f>+Sklop28[[#This Row],[cena/enota brez DDV v EUR]]*Sklop28[[#This Row],[Stopnja DDV (%)]]</f>
        <v>0</v>
      </c>
      <c r="R30" s="92">
        <f>+Sklop28[[#This Row],[cena/enota brez DDV v EUR]]+Sklop28[[#This Row],[Davek (EUR)]]</f>
        <v>0</v>
      </c>
      <c r="S30" s="92">
        <f>+Sklop28[[#This Row],[cena/enota brez DDV v EUR]]*Sklop28[[#This Row],[Okvirna količina]]</f>
        <v>0</v>
      </c>
      <c r="T30" s="121">
        <f>+Sklop28[[#This Row],[Končna cena/enoto mere (EUR) z DDV]]*Sklop28[[#This Row],[Okvirna količina]]</f>
        <v>0</v>
      </c>
      <c r="U30" s="146" t="s">
        <v>160</v>
      </c>
    </row>
    <row r="31" spans="1:21" s="55" customFormat="1" ht="12">
      <c r="A31" s="75" t="s">
        <v>17</v>
      </c>
      <c r="B31" s="80" t="s">
        <v>923</v>
      </c>
      <c r="C31" s="75">
        <v>200</v>
      </c>
      <c r="D31" s="75" t="s">
        <v>157</v>
      </c>
      <c r="E31" s="112"/>
      <c r="F31" s="90">
        <v>1500</v>
      </c>
      <c r="G31" s="122" t="s">
        <v>93</v>
      </c>
      <c r="H31" s="90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300</v>
      </c>
      <c r="I31" s="90" t="str">
        <f>IF(Sklop28[[#This Row],[ZAHTEVANA SHEMA KAKOVOSTI]]&lt;&gt;"",Sklop28[[#This Row],[Preračunana masa/volumen/kos na enoto kg]],"")</f>
        <v/>
      </c>
      <c r="J31" s="98"/>
      <c r="K31" s="201"/>
      <c r="L31" s="201"/>
      <c r="M31" s="201"/>
      <c r="N31" s="202"/>
      <c r="O31" s="203"/>
      <c r="P31" s="99"/>
      <c r="Q31" s="92">
        <f>+Sklop28[[#This Row],[cena/enota brez DDV v EUR]]*Sklop28[[#This Row],[Stopnja DDV (%)]]</f>
        <v>0</v>
      </c>
      <c r="R31" s="92">
        <f>+Sklop28[[#This Row],[cena/enota brez DDV v EUR]]+Sklop28[[#This Row],[Davek (EUR)]]</f>
        <v>0</v>
      </c>
      <c r="S31" s="92">
        <f>+Sklop28[[#This Row],[cena/enota brez DDV v EUR]]*Sklop28[[#This Row],[Okvirna količina]]</f>
        <v>0</v>
      </c>
      <c r="T31" s="121">
        <f>+Sklop28[[#This Row],[Končna cena/enoto mere (EUR) z DDV]]*Sklop28[[#This Row],[Okvirna količina]]</f>
        <v>0</v>
      </c>
      <c r="U31" s="146" t="s">
        <v>160</v>
      </c>
    </row>
    <row r="32" spans="1:21">
      <c r="A32" s="419" t="s">
        <v>179</v>
      </c>
      <c r="B32" s="407"/>
      <c r="C32" s="408"/>
      <c r="D32" s="408"/>
      <c r="E32" s="409"/>
      <c r="F32" s="410"/>
      <c r="G32" s="411"/>
      <c r="H32" s="412">
        <f>SUBTOTAL(109,Sklop28[Preračunana masa/volumen/kos na enoto kg])</f>
        <v>3307</v>
      </c>
      <c r="I32" s="412">
        <f>SUBTOTAL(109,Sklop28[Živila iz shem kakovosti (kg)])</f>
        <v>0</v>
      </c>
      <c r="J32" s="410"/>
      <c r="K32" s="413"/>
      <c r="L32" s="413"/>
      <c r="M32" s="414"/>
      <c r="N32" s="415"/>
      <c r="O32" s="415"/>
      <c r="P32" s="415"/>
      <c r="Q32" s="416"/>
      <c r="R32" s="410"/>
      <c r="S32" s="416">
        <f>SUBTOTAL(109,Sklop28[Vrednost za okvirno količino (EUR) brez DDV])</f>
        <v>0</v>
      </c>
      <c r="T32" s="416">
        <f>SUBTOTAL(109,Sklop28[Vrednost za okvirno količino (EUR) z DDV])</f>
        <v>0</v>
      </c>
      <c r="U32" s="417"/>
    </row>
    <row r="33" spans="1:22" ht="15">
      <c r="A33" s="7"/>
      <c r="B33" s="5"/>
      <c r="C33" s="29"/>
      <c r="D33" s="29"/>
      <c r="E33" s="28"/>
      <c r="F33" s="8"/>
      <c r="H33" s="9"/>
      <c r="I33" s="9"/>
      <c r="J33" s="9"/>
      <c r="K33" s="9"/>
      <c r="L33" s="23"/>
      <c r="M33" s="23"/>
      <c r="N33" s="9"/>
      <c r="O33" s="9"/>
      <c r="P33" s="9"/>
      <c r="Q33" s="9"/>
      <c r="R33" s="9"/>
      <c r="S33" s="3"/>
      <c r="T33" s="3"/>
      <c r="U33" s="8"/>
    </row>
    <row r="34" spans="1:22">
      <c r="A34" s="47" t="s">
        <v>176</v>
      </c>
      <c r="B34" s="19"/>
      <c r="C34" s="31"/>
      <c r="D34" s="31"/>
      <c r="E34" s="113"/>
      <c r="Q34" s="47"/>
      <c r="R34" s="47"/>
      <c r="S34" s="47"/>
      <c r="T34" s="47"/>
    </row>
    <row r="35" spans="1:22">
      <c r="A35" s="14" t="s">
        <v>1216</v>
      </c>
      <c r="B35" s="19"/>
      <c r="C35" s="31"/>
      <c r="D35" s="31"/>
      <c r="E35" s="113"/>
    </row>
    <row r="36" spans="1:22">
      <c r="A36" s="107" t="s">
        <v>311</v>
      </c>
      <c r="F36" s="68"/>
      <c r="G36" s="68"/>
      <c r="H36" s="32"/>
      <c r="I36" s="32"/>
      <c r="J36" s="32"/>
      <c r="K36" s="32"/>
      <c r="L36" s="54"/>
      <c r="M36" s="54"/>
      <c r="N36" s="32"/>
      <c r="O36" s="32"/>
      <c r="P36" s="32"/>
      <c r="Q36" s="32"/>
      <c r="R36" s="32"/>
    </row>
    <row r="37" spans="1:22">
      <c r="A37" s="125" t="s">
        <v>233</v>
      </c>
      <c r="B37" s="124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124"/>
      <c r="N37" s="124"/>
      <c r="O37" s="124"/>
      <c r="P37" s="124"/>
      <c r="Q37" s="124"/>
      <c r="R37" s="124"/>
      <c r="S37" s="124"/>
      <c r="T37" s="124"/>
      <c r="U37" s="124"/>
      <c r="V37" s="123"/>
    </row>
    <row r="38" spans="1:22">
      <c r="A38" s="552" t="s">
        <v>232</v>
      </c>
      <c r="B38" s="552"/>
      <c r="C38" s="552"/>
      <c r="D38" s="552"/>
      <c r="E38" s="552"/>
      <c r="F38" s="552"/>
      <c r="G38" s="552"/>
      <c r="H38" s="552"/>
      <c r="I38" s="552"/>
      <c r="J38" s="552"/>
      <c r="K38" s="552"/>
      <c r="L38" s="552"/>
      <c r="M38" s="54"/>
      <c r="N38" s="32"/>
      <c r="O38" s="32"/>
      <c r="P38" s="32"/>
      <c r="Q38" s="32"/>
      <c r="R38" s="32"/>
    </row>
    <row r="39" spans="1:22">
      <c r="N39" s="32"/>
      <c r="O39" s="32"/>
      <c r="P39" s="32"/>
      <c r="Q39" s="32"/>
      <c r="R39" s="32"/>
    </row>
    <row r="40" spans="1:22">
      <c r="A40" s="107" t="s">
        <v>65</v>
      </c>
      <c r="F40" s="68"/>
      <c r="G40" s="68" t="s">
        <v>66</v>
      </c>
      <c r="H40" s="32"/>
      <c r="I40" s="32"/>
      <c r="J40" s="32"/>
      <c r="K40" s="32"/>
      <c r="L40" s="54"/>
      <c r="M40" s="54"/>
      <c r="N40" s="32"/>
      <c r="O40" s="32"/>
      <c r="P40" s="32"/>
      <c r="Q40" s="32" t="s">
        <v>67</v>
      </c>
      <c r="R40" s="32"/>
    </row>
    <row r="41" spans="1:22" ht="15">
      <c r="A41" s="7"/>
      <c r="B41" s="5"/>
      <c r="C41" s="29"/>
      <c r="D41" s="29"/>
      <c r="E41" s="28"/>
      <c r="F41" s="8"/>
      <c r="H41" s="9"/>
      <c r="I41" s="9"/>
      <c r="J41" s="9"/>
      <c r="K41" s="9"/>
      <c r="L41" s="23"/>
      <c r="M41" s="23"/>
      <c r="N41" s="9"/>
      <c r="O41" s="9"/>
      <c r="P41" s="9"/>
      <c r="Q41" s="9"/>
      <c r="R41" s="9"/>
      <c r="S41" s="3"/>
      <c r="T41" s="3"/>
      <c r="U41" s="8"/>
    </row>
    <row r="42" spans="1:22">
      <c r="B42" s="19"/>
      <c r="C42" s="31"/>
      <c r="D42" s="31"/>
      <c r="E42" s="113"/>
    </row>
    <row r="43" spans="1:22">
      <c r="B43" s="19"/>
      <c r="C43" s="31"/>
      <c r="D43" s="31"/>
      <c r="E43" s="113"/>
    </row>
    <row r="44" spans="1:22">
      <c r="B44" s="19"/>
      <c r="C44" s="31"/>
      <c r="D44" s="31"/>
      <c r="E44" s="113"/>
    </row>
    <row r="45" spans="1:22">
      <c r="B45" s="19"/>
      <c r="C45" s="31"/>
      <c r="D45" s="31"/>
      <c r="E45" s="113"/>
    </row>
    <row r="46" spans="1:22">
      <c r="B46" s="19"/>
      <c r="C46" s="31"/>
      <c r="D46" s="31"/>
      <c r="E46" s="113"/>
    </row>
    <row r="47" spans="1:22">
      <c r="B47" s="19"/>
      <c r="C47" s="31"/>
      <c r="D47" s="31"/>
      <c r="E47" s="113"/>
    </row>
    <row r="48" spans="1:22">
      <c r="B48" s="19"/>
      <c r="C48" s="31"/>
      <c r="D48" s="31"/>
      <c r="E48" s="113"/>
    </row>
    <row r="49" spans="1:22">
      <c r="B49" s="19"/>
      <c r="C49" s="31"/>
      <c r="D49" s="31"/>
      <c r="E49" s="113"/>
    </row>
    <row r="50" spans="1:22">
      <c r="B50" s="19"/>
      <c r="C50" s="31"/>
      <c r="D50" s="31"/>
      <c r="E50" s="113"/>
    </row>
    <row r="51" spans="1:22">
      <c r="B51" s="19"/>
      <c r="C51" s="31"/>
      <c r="D51" s="31"/>
      <c r="E51" s="113"/>
    </row>
    <row r="52" spans="1:22">
      <c r="B52" s="19"/>
      <c r="C52" s="31"/>
      <c r="D52" s="31"/>
      <c r="E52" s="113"/>
    </row>
    <row r="53" spans="1:22">
      <c r="B53" s="19"/>
      <c r="C53" s="31"/>
      <c r="D53" s="31"/>
      <c r="E53" s="113"/>
    </row>
    <row r="54" spans="1:22">
      <c r="B54" s="19"/>
      <c r="C54" s="31"/>
      <c r="D54" s="31"/>
      <c r="E54" s="113"/>
    </row>
    <row r="55" spans="1:22">
      <c r="B55" s="19"/>
      <c r="C55" s="31"/>
      <c r="D55" s="31"/>
      <c r="E55" s="113"/>
    </row>
    <row r="56" spans="1:22" s="21" customFormat="1">
      <c r="A56" s="14"/>
      <c r="B56" s="19"/>
      <c r="C56" s="31"/>
      <c r="D56" s="31"/>
      <c r="E56" s="113"/>
      <c r="F56" s="114"/>
      <c r="G56" s="114"/>
      <c r="L56" s="14"/>
      <c r="M56" s="14"/>
      <c r="N56" s="14"/>
      <c r="O56" s="14"/>
      <c r="P56" s="14"/>
      <c r="Q56" s="14"/>
      <c r="R56" s="14"/>
      <c r="S56" s="14"/>
      <c r="T56" s="14"/>
      <c r="U56" s="68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68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68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68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68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68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68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68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68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68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68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68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68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68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68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68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68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68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68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68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68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68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68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68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68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68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68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68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68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L264" s="14"/>
      <c r="M264" s="14"/>
      <c r="N264" s="14"/>
      <c r="O264" s="14"/>
      <c r="P264" s="14"/>
      <c r="Q264" s="14"/>
      <c r="R264" s="14"/>
      <c r="S264" s="14"/>
      <c r="T264" s="14"/>
      <c r="U264" s="68"/>
      <c r="V264" s="14"/>
    </row>
  </sheetData>
  <sheetProtection insertRows="0" deleteRows="0"/>
  <protectedRanges>
    <protectedRange sqref="J39:P1048576 M38:P38 J1:P37 U1:U1048576" name="Obseg1"/>
    <protectedRange sqref="J38:L38" name="Obseg1_1"/>
  </protectedRanges>
  <mergeCells count="8">
    <mergeCell ref="A38:L38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523">
      <colorScale>
        <cfvo type="min"/>
        <cfvo type="max"/>
        <color rgb="FFFCFCFF"/>
        <color rgb="FFF8696B"/>
      </colorScale>
    </cfRule>
  </conditionalFormatting>
  <conditionalFormatting sqref="B20:B31">
    <cfRule type="colorScale" priority="652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6" max="11" man="1"/>
  </rowBreaks>
  <tableParts count="1">
    <tablePart r:id="rId2"/>
  </tablePart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tabColor rgb="FF92D050"/>
    <pageSetUpPr fitToPage="1"/>
  </sheetPr>
  <dimension ref="A1:V262"/>
  <sheetViews>
    <sheetView zoomScale="90" zoomScaleNormal="90" zoomScaleSheetLayoutView="100" workbookViewId="0">
      <selection activeCell="P12" sqref="P12"/>
    </sheetView>
  </sheetViews>
  <sheetFormatPr defaultColWidth="8.85546875" defaultRowHeight="12.75"/>
  <cols>
    <col min="1" max="1" width="5" style="14" customWidth="1"/>
    <col min="2" max="2" width="34.5703125" style="20" customWidth="1"/>
    <col min="3" max="3" width="10.7109375" style="30" customWidth="1"/>
    <col min="4" max="4" width="9.425781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129</v>
      </c>
    </row>
    <row r="2" spans="1:21" ht="15">
      <c r="B2" s="50" t="s">
        <v>130</v>
      </c>
      <c r="C2" s="543" t="str">
        <f>+'prva stran'!B6</f>
        <v>VRTEC MEDVODE</v>
      </c>
      <c r="D2" s="544"/>
      <c r="E2" s="544"/>
      <c r="F2" s="544"/>
      <c r="G2" s="544"/>
      <c r="H2" s="544"/>
      <c r="I2" s="544"/>
      <c r="J2" s="544"/>
    </row>
    <row r="3" spans="1:21" ht="15">
      <c r="B3" s="50" t="s">
        <v>131</v>
      </c>
      <c r="C3" s="545" t="str">
        <f>+'prva stran'!B7</f>
        <v xml:space="preserve">Ostrovrharjeva ulica 2, 1215  MEDVODE </v>
      </c>
      <c r="D3" s="546"/>
      <c r="E3" s="546"/>
      <c r="F3" s="546"/>
      <c r="G3" s="546"/>
      <c r="H3" s="546"/>
      <c r="I3" s="546"/>
      <c r="J3" s="546"/>
    </row>
    <row r="4" spans="1:21" ht="15">
      <c r="B4" s="69"/>
    </row>
    <row r="5" spans="1:21" ht="15">
      <c r="B5" s="49" t="s">
        <v>133</v>
      </c>
    </row>
    <row r="6" spans="1:21" ht="17.25" customHeight="1">
      <c r="B6" s="51" t="s">
        <v>130</v>
      </c>
      <c r="C6" s="547">
        <f>+'prva stran'!B10</f>
        <v>0</v>
      </c>
      <c r="D6" s="548"/>
      <c r="E6" s="548"/>
      <c r="F6" s="548"/>
      <c r="G6" s="548"/>
      <c r="H6" s="548"/>
      <c r="I6" s="548"/>
      <c r="J6" s="548"/>
    </row>
    <row r="7" spans="1:21" ht="17.25" customHeight="1">
      <c r="B7" s="51" t="s">
        <v>131</v>
      </c>
      <c r="C7" s="549">
        <f>+'prva stran'!B11</f>
        <v>0</v>
      </c>
      <c r="D7" s="550"/>
      <c r="E7" s="550"/>
      <c r="F7" s="550"/>
      <c r="G7" s="550"/>
      <c r="H7" s="550"/>
      <c r="I7" s="550"/>
      <c r="J7" s="550"/>
    </row>
    <row r="8" spans="1:21" ht="17.25" customHeight="1">
      <c r="B8" s="51" t="s">
        <v>132</v>
      </c>
      <c r="C8" s="549">
        <f>+'prva stran'!B12</f>
        <v>0</v>
      </c>
      <c r="D8" s="550"/>
      <c r="E8" s="550"/>
      <c r="F8" s="550"/>
      <c r="G8" s="550"/>
      <c r="H8" s="550"/>
      <c r="I8" s="550"/>
      <c r="J8" s="550"/>
    </row>
    <row r="9" spans="1:21" s="15" customFormat="1" ht="17.25" customHeight="1">
      <c r="A9" s="12"/>
      <c r="B9" s="52" t="s">
        <v>134</v>
      </c>
      <c r="C9" s="551">
        <f>+'prva stran'!B13</f>
        <v>0</v>
      </c>
      <c r="D9" s="550"/>
      <c r="E9" s="550"/>
      <c r="F9" s="550"/>
      <c r="G9" s="550"/>
      <c r="H9" s="550"/>
      <c r="I9" s="550"/>
      <c r="J9" s="550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98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pred_rekapitulacija'!A42</f>
        <v>29.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542" t="str">
        <f>+'Ponudbeni pred_rekapitulacija'!B42</f>
        <v>EKOLOŠKI KRUH</v>
      </c>
      <c r="C13" s="542"/>
      <c r="D13" s="542"/>
      <c r="E13" s="542"/>
      <c r="F13" s="542"/>
      <c r="G13" s="542"/>
      <c r="H13" s="542"/>
      <c r="I13" s="542"/>
      <c r="J13" s="542"/>
      <c r="K13" s="542"/>
      <c r="U13" s="8"/>
    </row>
    <row r="14" spans="1:21" s="73" customFormat="1" ht="12" customHeight="1">
      <c r="A14" s="46">
        <v>1</v>
      </c>
      <c r="B14" s="46">
        <v>2</v>
      </c>
      <c r="C14" s="46" t="s">
        <v>155</v>
      </c>
      <c r="D14" s="46" t="s">
        <v>156</v>
      </c>
      <c r="E14" s="46" t="s">
        <v>226</v>
      </c>
      <c r="F14" s="46">
        <v>3</v>
      </c>
      <c r="G14" s="46">
        <v>4</v>
      </c>
      <c r="H14" s="70" t="s">
        <v>97</v>
      </c>
      <c r="I14" s="70" t="s">
        <v>170</v>
      </c>
      <c r="J14" s="71">
        <v>5</v>
      </c>
      <c r="K14" s="71">
        <v>6</v>
      </c>
      <c r="L14" s="71" t="s">
        <v>64</v>
      </c>
      <c r="M14" s="71" t="s">
        <v>221</v>
      </c>
      <c r="N14" s="71">
        <v>7</v>
      </c>
      <c r="O14" s="71" t="s">
        <v>222</v>
      </c>
      <c r="P14" s="71">
        <v>8</v>
      </c>
      <c r="Q14" s="72" t="s">
        <v>223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228</v>
      </c>
      <c r="C15" s="56" t="s">
        <v>218</v>
      </c>
      <c r="D15" s="56" t="s">
        <v>219</v>
      </c>
      <c r="E15" s="56" t="s">
        <v>227</v>
      </c>
      <c r="F15" s="56" t="s">
        <v>144</v>
      </c>
      <c r="G15" s="56" t="s">
        <v>145</v>
      </c>
      <c r="H15" s="57" t="s">
        <v>178</v>
      </c>
      <c r="I15" s="57" t="s">
        <v>214</v>
      </c>
      <c r="J15" s="58" t="s">
        <v>151</v>
      </c>
      <c r="K15" s="58" t="s">
        <v>96</v>
      </c>
      <c r="L15" s="58" t="s">
        <v>1436</v>
      </c>
      <c r="M15" s="58" t="s">
        <v>150</v>
      </c>
      <c r="N15" s="58" t="s">
        <v>63</v>
      </c>
      <c r="O15" s="58" t="s">
        <v>169</v>
      </c>
      <c r="P15" s="58" t="s">
        <v>147</v>
      </c>
      <c r="Q15" s="59" t="s">
        <v>148</v>
      </c>
      <c r="R15" s="59" t="s">
        <v>163</v>
      </c>
      <c r="S15" s="59" t="s">
        <v>152</v>
      </c>
      <c r="T15" s="59" t="s">
        <v>153</v>
      </c>
      <c r="U15" s="58" t="s">
        <v>166</v>
      </c>
    </row>
    <row r="16" spans="1:21" s="55" customFormat="1" ht="24">
      <c r="A16" s="75" t="s">
        <v>1</v>
      </c>
      <c r="B16" s="10" t="s">
        <v>1336</v>
      </c>
      <c r="C16" s="75" t="s">
        <v>236</v>
      </c>
      <c r="D16" s="75" t="s">
        <v>0</v>
      </c>
      <c r="E16" s="112"/>
      <c r="F16" s="90">
        <v>700</v>
      </c>
      <c r="G16" s="126" t="s">
        <v>0</v>
      </c>
      <c r="H16" s="9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700</v>
      </c>
      <c r="I16" s="90" t="str">
        <f>IF(Sklop29[[#This Row],[ZAHTEVANA SHEMA KAKOVOSTI]]&lt;&gt;"",Sklop29[[#This Row],[Preračunana masa/volumen/kos na enoto kg]],"")</f>
        <v/>
      </c>
      <c r="J16" s="98"/>
      <c r="K16" s="201"/>
      <c r="L16" s="201"/>
      <c r="M16" s="201"/>
      <c r="N16" s="202"/>
      <c r="O16" s="203"/>
      <c r="P16" s="99"/>
      <c r="Q16" s="88">
        <f>+Sklop29[[#This Row],[cena/enota brez DDV v EUR]]*Sklop29[[#This Row],[Stopnja DDV (%)]]</f>
        <v>0</v>
      </c>
      <c r="R16" s="88">
        <f>+Sklop29[[#This Row],[cena/enota brez DDV v EUR]]+Sklop29[[#This Row],[Davek (EUR)]]</f>
        <v>0</v>
      </c>
      <c r="S16" s="88">
        <f>+Sklop29[[#This Row],[cena/enota brez DDV v EUR]]*Sklop29[[#This Row],[Okvirna količina]]</f>
        <v>0</v>
      </c>
      <c r="T16" s="88">
        <f>+Sklop29[[#This Row],[Končna cena/enoto mere (EUR) z DDV]]*Sklop29[[#This Row],[Okvirna količina]]</f>
        <v>0</v>
      </c>
      <c r="U16" s="146" t="s">
        <v>160</v>
      </c>
    </row>
    <row r="17" spans="1:21" s="55" customFormat="1" ht="18.75" customHeight="1">
      <c r="A17" s="75" t="s">
        <v>3</v>
      </c>
      <c r="B17" s="171" t="s">
        <v>909</v>
      </c>
      <c r="C17" s="164" t="s">
        <v>236</v>
      </c>
      <c r="D17" s="164" t="s">
        <v>0</v>
      </c>
      <c r="E17" s="134"/>
      <c r="F17" s="135">
        <v>600</v>
      </c>
      <c r="G17" s="126" t="s">
        <v>0</v>
      </c>
      <c r="H17" s="135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600</v>
      </c>
      <c r="I17" s="135" t="str">
        <f>IF(Sklop29[[#This Row],[ZAHTEVANA SHEMA KAKOVOSTI]]&lt;&gt;"",Sklop29[[#This Row],[Preračunana masa/volumen/kos na enoto kg]],"")</f>
        <v/>
      </c>
      <c r="J17" s="165"/>
      <c r="K17" s="216"/>
      <c r="L17" s="216"/>
      <c r="M17" s="216"/>
      <c r="N17" s="217"/>
      <c r="O17" s="203"/>
      <c r="P17" s="99"/>
      <c r="Q17" s="88">
        <f>+Sklop29[[#This Row],[cena/enota brez DDV v EUR]]*Sklop29[[#This Row],[Stopnja DDV (%)]]</f>
        <v>0</v>
      </c>
      <c r="R17" s="88">
        <f>+Sklop29[[#This Row],[cena/enota brez DDV v EUR]]+Sklop29[[#This Row],[Davek (EUR)]]</f>
        <v>0</v>
      </c>
      <c r="S17" s="88">
        <f>+Sklop29[[#This Row],[cena/enota brez DDV v EUR]]*Sklop29[[#This Row],[Okvirna količina]]</f>
        <v>0</v>
      </c>
      <c r="T17" s="88">
        <f>+Sklop29[[#This Row],[Končna cena/enoto mere (EUR) z DDV]]*Sklop29[[#This Row],[Okvirna količina]]</f>
        <v>0</v>
      </c>
      <c r="U17" s="146" t="s">
        <v>160</v>
      </c>
    </row>
    <row r="18" spans="1:21" s="55" customFormat="1" ht="18" customHeight="1">
      <c r="A18" s="75" t="s">
        <v>4</v>
      </c>
      <c r="B18" s="10" t="s">
        <v>910</v>
      </c>
      <c r="C18" s="75" t="s">
        <v>236</v>
      </c>
      <c r="D18" s="75" t="s">
        <v>0</v>
      </c>
      <c r="E18" s="112"/>
      <c r="F18" s="90">
        <v>400</v>
      </c>
      <c r="G18" s="126" t="s">
        <v>0</v>
      </c>
      <c r="H18" s="9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400</v>
      </c>
      <c r="I18" s="90" t="str">
        <f>IF(Sklop29[[#This Row],[ZAHTEVANA SHEMA KAKOVOSTI]]&lt;&gt;"",Sklop29[[#This Row],[Preračunana masa/volumen/kos na enoto kg]],"")</f>
        <v/>
      </c>
      <c r="J18" s="98"/>
      <c r="K18" s="201"/>
      <c r="L18" s="201"/>
      <c r="M18" s="201"/>
      <c r="N18" s="202"/>
      <c r="O18" s="203"/>
      <c r="P18" s="101"/>
      <c r="Q18" s="92">
        <f>+Sklop29[[#This Row],[cena/enota brez DDV v EUR]]*Sklop29[[#This Row],[Stopnja DDV (%)]]</f>
        <v>0</v>
      </c>
      <c r="R18" s="92">
        <f>+Sklop29[[#This Row],[cena/enota brez DDV v EUR]]+Sklop29[[#This Row],[Davek (EUR)]]</f>
        <v>0</v>
      </c>
      <c r="S18" s="92">
        <f>+Sklop29[[#This Row],[cena/enota brez DDV v EUR]]*Sklop29[[#This Row],[Okvirna količina]]</f>
        <v>0</v>
      </c>
      <c r="T18" s="92">
        <f>+Sklop29[[#This Row],[Končna cena/enoto mere (EUR) z DDV]]*Sklop29[[#This Row],[Okvirna količina]]</f>
        <v>0</v>
      </c>
      <c r="U18" s="146" t="s">
        <v>160</v>
      </c>
    </row>
    <row r="19" spans="1:21" s="55" customFormat="1" ht="21" customHeight="1">
      <c r="A19" s="75" t="s">
        <v>5</v>
      </c>
      <c r="B19" s="76" t="s">
        <v>911</v>
      </c>
      <c r="C19" s="75" t="s">
        <v>236</v>
      </c>
      <c r="D19" s="75" t="s">
        <v>0</v>
      </c>
      <c r="E19" s="112"/>
      <c r="F19" s="90">
        <v>200</v>
      </c>
      <c r="G19" s="126" t="s">
        <v>0</v>
      </c>
      <c r="H19" s="9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200</v>
      </c>
      <c r="I19" s="90" t="str">
        <f>IF(Sklop29[[#This Row],[ZAHTEVANA SHEMA KAKOVOSTI]]&lt;&gt;"",Sklop29[[#This Row],[Preračunana masa/volumen/kos na enoto kg]],"")</f>
        <v/>
      </c>
      <c r="J19" s="98"/>
      <c r="K19" s="201"/>
      <c r="L19" s="201"/>
      <c r="M19" s="201"/>
      <c r="N19" s="202"/>
      <c r="O19" s="203"/>
      <c r="P19" s="101"/>
      <c r="Q19" s="92">
        <f>+Sklop29[[#This Row],[cena/enota brez DDV v EUR]]*Sklop29[[#This Row],[Stopnja DDV (%)]]</f>
        <v>0</v>
      </c>
      <c r="R19" s="92">
        <f>+Sklop29[[#This Row],[cena/enota brez DDV v EUR]]+Sklop29[[#This Row],[Davek (EUR)]]</f>
        <v>0</v>
      </c>
      <c r="S19" s="92">
        <f>+Sklop29[[#This Row],[cena/enota brez DDV v EUR]]*Sklop29[[#This Row],[Okvirna količina]]</f>
        <v>0</v>
      </c>
      <c r="T19" s="92">
        <f>+Sklop29[[#This Row],[Končna cena/enoto mere (EUR) z DDV]]*Sklop29[[#This Row],[Okvirna količina]]</f>
        <v>0</v>
      </c>
      <c r="U19" s="146" t="s">
        <v>160</v>
      </c>
    </row>
    <row r="20" spans="1:21" s="55" customFormat="1" ht="24">
      <c r="A20" s="75" t="s">
        <v>6</v>
      </c>
      <c r="B20" s="10" t="s">
        <v>912</v>
      </c>
      <c r="C20" s="75" t="s">
        <v>236</v>
      </c>
      <c r="D20" s="75" t="s">
        <v>0</v>
      </c>
      <c r="E20" s="112"/>
      <c r="F20" s="90">
        <v>500</v>
      </c>
      <c r="G20" s="126" t="s">
        <v>0</v>
      </c>
      <c r="H20" s="9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500</v>
      </c>
      <c r="I20" s="90" t="str">
        <f>IF(Sklop29[[#This Row],[ZAHTEVANA SHEMA KAKOVOSTI]]&lt;&gt;"",Sklop29[[#This Row],[Preračunana masa/volumen/kos na enoto kg]],"")</f>
        <v/>
      </c>
      <c r="J20" s="98"/>
      <c r="K20" s="201"/>
      <c r="L20" s="201"/>
      <c r="M20" s="201"/>
      <c r="N20" s="202"/>
      <c r="O20" s="203"/>
      <c r="P20" s="101"/>
      <c r="Q20" s="92">
        <f>+Sklop29[[#This Row],[cena/enota brez DDV v EUR]]*Sklop29[[#This Row],[Stopnja DDV (%)]]</f>
        <v>0</v>
      </c>
      <c r="R20" s="92">
        <f>+Sklop29[[#This Row],[cena/enota brez DDV v EUR]]+Sklop29[[#This Row],[Davek (EUR)]]</f>
        <v>0</v>
      </c>
      <c r="S20" s="92">
        <f>+Sklop29[[#This Row],[cena/enota brez DDV v EUR]]*Sklop29[[#This Row],[Okvirna količina]]</f>
        <v>0</v>
      </c>
      <c r="T20" s="92">
        <f>+Sklop29[[#This Row],[Končna cena/enoto mere (EUR) z DDV]]*Sklop29[[#This Row],[Okvirna količina]]</f>
        <v>0</v>
      </c>
      <c r="U20" s="146" t="s">
        <v>160</v>
      </c>
    </row>
    <row r="21" spans="1:21" s="55" customFormat="1" ht="12">
      <c r="A21" s="75" t="s">
        <v>7</v>
      </c>
      <c r="B21" s="10" t="s">
        <v>1013</v>
      </c>
      <c r="C21" s="75" t="s">
        <v>236</v>
      </c>
      <c r="D21" s="75" t="s">
        <v>0</v>
      </c>
      <c r="E21" s="112"/>
      <c r="F21" s="90">
        <v>500</v>
      </c>
      <c r="G21" s="126" t="s">
        <v>0</v>
      </c>
      <c r="H21" s="9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500</v>
      </c>
      <c r="I21" s="90" t="str">
        <f>IF(Sklop29[[#This Row],[ZAHTEVANA SHEMA KAKOVOSTI]]&lt;&gt;"",Sklop29[[#This Row],[Preračunana masa/volumen/kos na enoto kg]],"")</f>
        <v/>
      </c>
      <c r="J21" s="98"/>
      <c r="K21" s="201"/>
      <c r="L21" s="201"/>
      <c r="M21" s="201"/>
      <c r="N21" s="202"/>
      <c r="O21" s="203"/>
      <c r="P21" s="101"/>
      <c r="Q21" s="92">
        <f>+Sklop29[[#This Row],[cena/enota brez DDV v EUR]]*Sklop29[[#This Row],[Stopnja DDV (%)]]</f>
        <v>0</v>
      </c>
      <c r="R21" s="92">
        <f>+Sklop29[[#This Row],[cena/enota brez DDV v EUR]]+Sklop29[[#This Row],[Davek (EUR)]]</f>
        <v>0</v>
      </c>
      <c r="S21" s="92">
        <f>+Sklop29[[#This Row],[cena/enota brez DDV v EUR]]*Sklop29[[#This Row],[Okvirna količina]]</f>
        <v>0</v>
      </c>
      <c r="T21" s="92">
        <f>+Sklop29[[#This Row],[Končna cena/enoto mere (EUR) z DDV]]*Sklop29[[#This Row],[Okvirna količina]]</f>
        <v>0</v>
      </c>
      <c r="U21" s="146" t="s">
        <v>160</v>
      </c>
    </row>
    <row r="22" spans="1:21" s="55" customFormat="1" ht="24">
      <c r="A22" s="75" t="s">
        <v>8</v>
      </c>
      <c r="B22" s="76" t="s">
        <v>913</v>
      </c>
      <c r="C22" s="75" t="s">
        <v>236</v>
      </c>
      <c r="D22" s="75" t="s">
        <v>0</v>
      </c>
      <c r="E22" s="112"/>
      <c r="F22" s="90">
        <v>400</v>
      </c>
      <c r="G22" s="126" t="s">
        <v>0</v>
      </c>
      <c r="H22" s="9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400</v>
      </c>
      <c r="I22" s="90" t="str">
        <f>IF(Sklop29[[#This Row],[ZAHTEVANA SHEMA KAKOVOSTI]]&lt;&gt;"",Sklop29[[#This Row],[Preračunana masa/volumen/kos na enoto kg]],"")</f>
        <v/>
      </c>
      <c r="J22" s="98"/>
      <c r="K22" s="201"/>
      <c r="L22" s="201"/>
      <c r="M22" s="201"/>
      <c r="N22" s="202"/>
      <c r="O22" s="203"/>
      <c r="P22" s="101"/>
      <c r="Q22" s="92">
        <f>+Sklop29[[#This Row],[cena/enota brez DDV v EUR]]*Sklop29[[#This Row],[Stopnja DDV (%)]]</f>
        <v>0</v>
      </c>
      <c r="R22" s="92">
        <f>+Sklop29[[#This Row],[cena/enota brez DDV v EUR]]+Sklop29[[#This Row],[Davek (EUR)]]</f>
        <v>0</v>
      </c>
      <c r="S22" s="92">
        <f>+Sklop29[[#This Row],[cena/enota brez DDV v EUR]]*Sklop29[[#This Row],[Okvirna količina]]</f>
        <v>0</v>
      </c>
      <c r="T22" s="92">
        <f>+Sklop29[[#This Row],[Končna cena/enoto mere (EUR) z DDV]]*Sklop29[[#This Row],[Okvirna količina]]</f>
        <v>0</v>
      </c>
      <c r="U22" s="146" t="s">
        <v>160</v>
      </c>
    </row>
    <row r="23" spans="1:21" s="55" customFormat="1" ht="24">
      <c r="A23" s="75" t="s">
        <v>9</v>
      </c>
      <c r="B23" s="76" t="s">
        <v>1335</v>
      </c>
      <c r="C23" s="75" t="s">
        <v>236</v>
      </c>
      <c r="D23" s="75" t="s">
        <v>0</v>
      </c>
      <c r="E23" s="112"/>
      <c r="F23" s="90">
        <v>100</v>
      </c>
      <c r="G23" s="126" t="s">
        <v>0</v>
      </c>
      <c r="H23" s="9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100</v>
      </c>
      <c r="I23" s="90" t="str">
        <f>IF(Sklop29[[#This Row],[ZAHTEVANA SHEMA KAKOVOSTI]]&lt;&gt;"",Sklop29[[#This Row],[Preračunana masa/volumen/kos na enoto kg]],"")</f>
        <v/>
      </c>
      <c r="J23" s="98"/>
      <c r="K23" s="201"/>
      <c r="L23" s="201"/>
      <c r="M23" s="201"/>
      <c r="N23" s="202"/>
      <c r="O23" s="203"/>
      <c r="P23" s="101"/>
      <c r="Q23" s="92">
        <f>+Sklop29[[#This Row],[cena/enota brez DDV v EUR]]*Sklop29[[#This Row],[Stopnja DDV (%)]]</f>
        <v>0</v>
      </c>
      <c r="R23" s="92">
        <f>+Sklop29[[#This Row],[cena/enota brez DDV v EUR]]+Sklop29[[#This Row],[Davek (EUR)]]</f>
        <v>0</v>
      </c>
      <c r="S23" s="92">
        <f>+Sklop29[[#This Row],[cena/enota brez DDV v EUR]]*Sklop29[[#This Row],[Okvirna količina]]</f>
        <v>0</v>
      </c>
      <c r="T23" s="92">
        <f>+Sklop29[[#This Row],[Končna cena/enoto mere (EUR) z DDV]]*Sklop29[[#This Row],[Okvirna količina]]</f>
        <v>0</v>
      </c>
      <c r="U23" s="146" t="s">
        <v>160</v>
      </c>
    </row>
    <row r="24" spans="1:21" s="55" customFormat="1" ht="24">
      <c r="A24" s="75" t="s">
        <v>10</v>
      </c>
      <c r="B24" s="76" t="s">
        <v>914</v>
      </c>
      <c r="C24" s="75" t="s">
        <v>236</v>
      </c>
      <c r="D24" s="75" t="s">
        <v>0</v>
      </c>
      <c r="E24" s="112"/>
      <c r="F24" s="90">
        <v>300</v>
      </c>
      <c r="G24" s="126" t="s">
        <v>0</v>
      </c>
      <c r="H24" s="9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300</v>
      </c>
      <c r="I24" s="90" t="str">
        <f>IF(Sklop29[[#This Row],[ZAHTEVANA SHEMA KAKOVOSTI]]&lt;&gt;"",Sklop29[[#This Row],[Preračunana masa/volumen/kos na enoto kg]],"")</f>
        <v/>
      </c>
      <c r="J24" s="98"/>
      <c r="K24" s="201"/>
      <c r="L24" s="201"/>
      <c r="M24" s="201"/>
      <c r="N24" s="202"/>
      <c r="O24" s="203"/>
      <c r="P24" s="101"/>
      <c r="Q24" s="92">
        <f>+Sklop29[[#This Row],[cena/enota brez DDV v EUR]]*Sklop29[[#This Row],[Stopnja DDV (%)]]</f>
        <v>0</v>
      </c>
      <c r="R24" s="92">
        <f>+Sklop29[[#This Row],[cena/enota brez DDV v EUR]]+Sklop29[[#This Row],[Davek (EUR)]]</f>
        <v>0</v>
      </c>
      <c r="S24" s="92">
        <f>+Sklop29[[#This Row],[cena/enota brez DDV v EUR]]*Sklop29[[#This Row],[Okvirna količina]]</f>
        <v>0</v>
      </c>
      <c r="T24" s="92">
        <f>+Sklop29[[#This Row],[Končna cena/enoto mere (EUR) z DDV]]*Sklop29[[#This Row],[Okvirna količina]]</f>
        <v>0</v>
      </c>
      <c r="U24" s="146" t="s">
        <v>160</v>
      </c>
    </row>
    <row r="25" spans="1:21" s="55" customFormat="1" ht="24">
      <c r="A25" s="75" t="s">
        <v>11</v>
      </c>
      <c r="B25" s="177" t="s">
        <v>915</v>
      </c>
      <c r="C25" s="75" t="s">
        <v>236</v>
      </c>
      <c r="D25" s="75" t="s">
        <v>0</v>
      </c>
      <c r="E25" s="134"/>
      <c r="F25" s="135">
        <v>200</v>
      </c>
      <c r="G25" s="126" t="s">
        <v>0</v>
      </c>
      <c r="H25" s="135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200</v>
      </c>
      <c r="I25" s="135" t="str">
        <f>IF(Sklop29[[#This Row],[ZAHTEVANA SHEMA KAKOVOSTI]]&lt;&gt;"",Sklop29[[#This Row],[Preračunana masa/volumen/kos na enoto kg]],"")</f>
        <v/>
      </c>
      <c r="J25" s="165"/>
      <c r="K25" s="216"/>
      <c r="L25" s="216"/>
      <c r="M25" s="216"/>
      <c r="N25" s="217"/>
      <c r="O25" s="203"/>
      <c r="P25" s="167"/>
      <c r="Q25" s="166">
        <f>+Sklop29[[#This Row],[cena/enota brez DDV v EUR]]*Sklop29[[#This Row],[Stopnja DDV (%)]]</f>
        <v>0</v>
      </c>
      <c r="R25" s="166">
        <f>+Sklop29[[#This Row],[cena/enota brez DDV v EUR]]+Sklop29[[#This Row],[Davek (EUR)]]</f>
        <v>0</v>
      </c>
      <c r="S25" s="166">
        <f>+Sklop29[[#This Row],[cena/enota brez DDV v EUR]]*Sklop29[[#This Row],[Okvirna količina]]</f>
        <v>0</v>
      </c>
      <c r="T25" s="174">
        <f>+Sklop29[[#This Row],[Končna cena/enoto mere (EUR) z DDV]]*Sklop29[[#This Row],[Okvirna količina]]</f>
        <v>0</v>
      </c>
      <c r="U25" s="146" t="s">
        <v>160</v>
      </c>
    </row>
    <row r="26" spans="1:21" s="55" customFormat="1" ht="12">
      <c r="A26" s="75" t="s">
        <v>12</v>
      </c>
      <c r="B26" s="177" t="s">
        <v>1337</v>
      </c>
      <c r="C26" s="75" t="s">
        <v>236</v>
      </c>
      <c r="D26" s="75" t="s">
        <v>0</v>
      </c>
      <c r="E26" s="134"/>
      <c r="F26" s="135">
        <v>800</v>
      </c>
      <c r="G26" s="126" t="s">
        <v>0</v>
      </c>
      <c r="H26" s="135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800</v>
      </c>
      <c r="I26" s="135" t="str">
        <f>IF(Sklop29[[#This Row],[ZAHTEVANA SHEMA KAKOVOSTI]]&lt;&gt;"",Sklop29[[#This Row],[Preračunana masa/volumen/kos na enoto kg]],"")</f>
        <v/>
      </c>
      <c r="J26" s="165"/>
      <c r="K26" s="216"/>
      <c r="L26" s="216"/>
      <c r="M26" s="216"/>
      <c r="N26" s="217"/>
      <c r="O26" s="203"/>
      <c r="P26" s="167"/>
      <c r="Q26" s="166">
        <f>+Sklop29[[#This Row],[cena/enota brez DDV v EUR]]*Sklop29[[#This Row],[Stopnja DDV (%)]]</f>
        <v>0</v>
      </c>
      <c r="R26" s="166">
        <f>+Sklop29[[#This Row],[cena/enota brez DDV v EUR]]+Sklop29[[#This Row],[Davek (EUR)]]</f>
        <v>0</v>
      </c>
      <c r="S26" s="166">
        <f>+Sklop29[[#This Row],[cena/enota brez DDV v EUR]]*Sklop29[[#This Row],[Okvirna količina]]</f>
        <v>0</v>
      </c>
      <c r="T26" s="174">
        <f>+Sklop29[[#This Row],[Končna cena/enoto mere (EUR) z DDV]]*Sklop29[[#This Row],[Okvirna količina]]</f>
        <v>0</v>
      </c>
      <c r="U26" s="146" t="s">
        <v>160</v>
      </c>
    </row>
    <row r="27" spans="1:21" s="55" customFormat="1" ht="24">
      <c r="A27" s="75" t="s">
        <v>13</v>
      </c>
      <c r="B27" s="177" t="s">
        <v>1338</v>
      </c>
      <c r="C27" s="75" t="s">
        <v>236</v>
      </c>
      <c r="D27" s="75" t="s">
        <v>0</v>
      </c>
      <c r="E27" s="134"/>
      <c r="F27" s="135">
        <v>500</v>
      </c>
      <c r="G27" s="126" t="s">
        <v>0</v>
      </c>
      <c r="H27" s="135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500</v>
      </c>
      <c r="I27" s="135" t="str">
        <f>IF(Sklop29[[#This Row],[ZAHTEVANA SHEMA KAKOVOSTI]]&lt;&gt;"",Sklop29[[#This Row],[Preračunana masa/volumen/kos na enoto kg]],"")</f>
        <v/>
      </c>
      <c r="J27" s="165"/>
      <c r="K27" s="216"/>
      <c r="L27" s="216"/>
      <c r="M27" s="216"/>
      <c r="N27" s="217"/>
      <c r="O27" s="203"/>
      <c r="P27" s="167"/>
      <c r="Q27" s="166">
        <f>+Sklop29[[#This Row],[cena/enota brez DDV v EUR]]*Sklop29[[#This Row],[Stopnja DDV (%)]]</f>
        <v>0</v>
      </c>
      <c r="R27" s="166">
        <f>+Sklop29[[#This Row],[cena/enota brez DDV v EUR]]+Sklop29[[#This Row],[Davek (EUR)]]</f>
        <v>0</v>
      </c>
      <c r="S27" s="166">
        <f>+Sklop29[[#This Row],[cena/enota brez DDV v EUR]]*Sklop29[[#This Row],[Okvirna količina]]</f>
        <v>0</v>
      </c>
      <c r="T27" s="174">
        <f>+Sklop29[[#This Row],[Končna cena/enoto mere (EUR) z DDV]]*Sklop29[[#This Row],[Okvirna količina]]</f>
        <v>0</v>
      </c>
      <c r="U27" s="146" t="s">
        <v>160</v>
      </c>
    </row>
    <row r="28" spans="1:21" s="55" customFormat="1" ht="24">
      <c r="A28" s="75" t="s">
        <v>14</v>
      </c>
      <c r="B28" s="177" t="s">
        <v>1340</v>
      </c>
      <c r="C28" s="75" t="s">
        <v>236</v>
      </c>
      <c r="D28" s="164" t="s">
        <v>0</v>
      </c>
      <c r="E28" s="134"/>
      <c r="F28" s="135">
        <v>200</v>
      </c>
      <c r="G28" s="126" t="s">
        <v>0</v>
      </c>
      <c r="H28" s="135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200</v>
      </c>
      <c r="I28" s="135" t="str">
        <f>IF(Sklop29[[#This Row],[ZAHTEVANA SHEMA KAKOVOSTI]]&lt;&gt;"",Sklop29[[#This Row],[Preračunana masa/volumen/kos na enoto kg]],"")</f>
        <v/>
      </c>
      <c r="J28" s="165"/>
      <c r="K28" s="216"/>
      <c r="L28" s="216"/>
      <c r="M28" s="216"/>
      <c r="N28" s="217"/>
      <c r="O28" s="203"/>
      <c r="P28" s="167"/>
      <c r="Q28" s="166">
        <f>+Sklop29[[#This Row],[cena/enota brez DDV v EUR]]*Sklop29[[#This Row],[Stopnja DDV (%)]]</f>
        <v>0</v>
      </c>
      <c r="R28" s="166">
        <f>+Sklop29[[#This Row],[cena/enota brez DDV v EUR]]+Sklop29[[#This Row],[Davek (EUR)]]</f>
        <v>0</v>
      </c>
      <c r="S28" s="166">
        <f>+Sklop29[[#This Row],[cena/enota brez DDV v EUR]]*Sklop29[[#This Row],[Okvirna količina]]</f>
        <v>0</v>
      </c>
      <c r="T28" s="174">
        <f>+Sklop29[[#This Row],[Končna cena/enoto mere (EUR) z DDV]]*Sklop29[[#This Row],[Okvirna količina]]</f>
        <v>0</v>
      </c>
      <c r="U28" s="146" t="s">
        <v>160</v>
      </c>
    </row>
    <row r="29" spans="1:21" s="55" customFormat="1" ht="24">
      <c r="A29" s="75" t="s">
        <v>15</v>
      </c>
      <c r="B29" s="177" t="s">
        <v>1341</v>
      </c>
      <c r="C29" s="75" t="s">
        <v>236</v>
      </c>
      <c r="D29" s="164" t="s">
        <v>0</v>
      </c>
      <c r="E29" s="134"/>
      <c r="F29" s="135">
        <v>200</v>
      </c>
      <c r="G29" s="126" t="s">
        <v>0</v>
      </c>
      <c r="H29" s="135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200</v>
      </c>
      <c r="I29" s="135" t="str">
        <f>IF(Sklop29[[#This Row],[ZAHTEVANA SHEMA KAKOVOSTI]]&lt;&gt;"",Sklop29[[#This Row],[Preračunana masa/volumen/kos na enoto kg]],"")</f>
        <v/>
      </c>
      <c r="J29" s="165"/>
      <c r="K29" s="216"/>
      <c r="L29" s="216"/>
      <c r="M29" s="216"/>
      <c r="N29" s="217"/>
      <c r="O29" s="203"/>
      <c r="P29" s="167"/>
      <c r="Q29" s="166">
        <f>+Sklop29[[#This Row],[cena/enota brez DDV v EUR]]*Sklop29[[#This Row],[Stopnja DDV (%)]]</f>
        <v>0</v>
      </c>
      <c r="R29" s="166">
        <f>+Sklop29[[#This Row],[cena/enota brez DDV v EUR]]+Sklop29[[#This Row],[Davek (EUR)]]</f>
        <v>0</v>
      </c>
      <c r="S29" s="166">
        <f>+Sklop29[[#This Row],[cena/enota brez DDV v EUR]]*Sklop29[[#This Row],[Okvirna količina]]</f>
        <v>0</v>
      </c>
      <c r="T29" s="174">
        <f>+Sklop29[[#This Row],[Končna cena/enoto mere (EUR) z DDV]]*Sklop29[[#This Row],[Okvirna količina]]</f>
        <v>0</v>
      </c>
      <c r="U29" s="146" t="s">
        <v>160</v>
      </c>
    </row>
    <row r="30" spans="1:21" s="55" customFormat="1" ht="12">
      <c r="A30" s="75" t="s">
        <v>16</v>
      </c>
      <c r="B30" s="80" t="s">
        <v>1339</v>
      </c>
      <c r="C30" s="75" t="s">
        <v>236</v>
      </c>
      <c r="D30" s="75" t="s">
        <v>0</v>
      </c>
      <c r="E30" s="112"/>
      <c r="F30" s="90">
        <v>300</v>
      </c>
      <c r="G30" s="126" t="s">
        <v>0</v>
      </c>
      <c r="H30" s="9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300</v>
      </c>
      <c r="I30" s="90" t="str">
        <f>IF(Sklop29[[#This Row],[ZAHTEVANA SHEMA KAKOVOSTI]]&lt;&gt;"",Sklop29[[#This Row],[Preračunana masa/volumen/kos na enoto kg]],"")</f>
        <v/>
      </c>
      <c r="J30" s="98"/>
      <c r="K30" s="201"/>
      <c r="L30" s="201"/>
      <c r="M30" s="201"/>
      <c r="N30" s="202"/>
      <c r="O30" s="203"/>
      <c r="P30" s="101"/>
      <c r="Q30" s="92">
        <f>+Sklop29[[#This Row],[cena/enota brez DDV v EUR]]*Sklop29[[#This Row],[Stopnja DDV (%)]]</f>
        <v>0</v>
      </c>
      <c r="R30" s="92">
        <f>+Sklop29[[#This Row],[cena/enota brez DDV v EUR]]+Sklop29[[#This Row],[Davek (EUR)]]</f>
        <v>0</v>
      </c>
      <c r="S30" s="92">
        <f>+Sklop29[[#This Row],[cena/enota brez DDV v EUR]]*Sklop29[[#This Row],[Okvirna količina]]</f>
        <v>0</v>
      </c>
      <c r="T30" s="121">
        <f>+Sklop29[[#This Row],[Končna cena/enoto mere (EUR) z DDV]]*Sklop29[[#This Row],[Okvirna količina]]</f>
        <v>0</v>
      </c>
      <c r="U30" s="146" t="s">
        <v>160</v>
      </c>
    </row>
    <row r="31" spans="1:21">
      <c r="A31" s="419" t="s">
        <v>179</v>
      </c>
      <c r="B31" s="407"/>
      <c r="C31" s="408"/>
      <c r="D31" s="408"/>
      <c r="E31" s="409"/>
      <c r="F31" s="410"/>
      <c r="G31" s="411"/>
      <c r="H31" s="412">
        <f>SUBTOTAL(109,Sklop29[Preračunana masa/volumen/kos na enoto kg])</f>
        <v>5900</v>
      </c>
      <c r="I31" s="412">
        <f>SUBTOTAL(109,Sklop29[Živila iz shem kakovosti (kg)])</f>
        <v>0</v>
      </c>
      <c r="J31" s="410"/>
      <c r="K31" s="528"/>
      <c r="L31" s="528"/>
      <c r="M31" s="414"/>
      <c r="N31" s="415"/>
      <c r="O31" s="415"/>
      <c r="P31" s="415"/>
      <c r="Q31" s="416"/>
      <c r="R31" s="410"/>
      <c r="S31" s="416">
        <f>SUBTOTAL(109,Sklop29[Vrednost za okvirno količino (EUR) brez DDV])</f>
        <v>0</v>
      </c>
      <c r="T31" s="416">
        <f>SUBTOTAL(109,Sklop29[Vrednost za okvirno količino (EUR) z DDV])</f>
        <v>0</v>
      </c>
      <c r="U31" s="417"/>
    </row>
    <row r="32" spans="1:21" ht="15">
      <c r="A32" s="7"/>
      <c r="B32" s="5"/>
      <c r="C32" s="29"/>
      <c r="D32" s="29"/>
      <c r="E32" s="28"/>
      <c r="F32" s="8"/>
      <c r="H32" s="9"/>
      <c r="I32" s="9"/>
      <c r="J32" s="9"/>
      <c r="K32" s="9"/>
      <c r="L32" s="23"/>
      <c r="M32" s="23"/>
      <c r="N32" s="9"/>
      <c r="O32" s="9"/>
      <c r="P32" s="9"/>
      <c r="Q32" s="9"/>
      <c r="R32" s="9"/>
      <c r="S32" s="3"/>
      <c r="T32" s="3"/>
      <c r="U32" s="8"/>
    </row>
    <row r="33" spans="1:21">
      <c r="A33" s="47" t="s">
        <v>176</v>
      </c>
      <c r="B33" s="19"/>
      <c r="C33" s="31"/>
      <c r="D33" s="31"/>
      <c r="E33" s="113"/>
      <c r="Q33" s="47"/>
      <c r="R33" s="47"/>
      <c r="S33" s="47"/>
      <c r="T33" s="47"/>
    </row>
    <row r="34" spans="1:21">
      <c r="A34" s="14" t="s">
        <v>1216</v>
      </c>
      <c r="B34" s="19"/>
      <c r="C34" s="31"/>
      <c r="D34" s="31"/>
      <c r="E34" s="113"/>
    </row>
    <row r="35" spans="1:21">
      <c r="A35" s="107" t="s">
        <v>311</v>
      </c>
      <c r="F35" s="68"/>
      <c r="G35" s="68"/>
      <c r="H35" s="32"/>
      <c r="I35" s="32"/>
      <c r="J35" s="32"/>
      <c r="K35" s="32"/>
      <c r="L35" s="54"/>
      <c r="M35" s="54"/>
      <c r="N35" s="32"/>
      <c r="O35" s="32"/>
      <c r="P35" s="32"/>
      <c r="Q35" s="32"/>
      <c r="R35" s="32"/>
    </row>
    <row r="36" spans="1:21">
      <c r="A36" s="552" t="s">
        <v>232</v>
      </c>
      <c r="B36" s="552"/>
      <c r="C36" s="552"/>
      <c r="D36" s="552"/>
      <c r="E36" s="552"/>
      <c r="F36" s="552"/>
      <c r="G36" s="552"/>
      <c r="H36" s="552"/>
      <c r="I36" s="552"/>
      <c r="J36" s="552"/>
      <c r="K36" s="552"/>
      <c r="L36" s="552"/>
      <c r="M36" s="54"/>
      <c r="N36" s="32"/>
      <c r="O36" s="32"/>
      <c r="P36" s="32"/>
      <c r="Q36" s="32"/>
      <c r="R36" s="32"/>
    </row>
    <row r="37" spans="1:21">
      <c r="N37" s="32"/>
      <c r="O37" s="32"/>
      <c r="P37" s="32"/>
      <c r="Q37" s="32"/>
      <c r="R37" s="32"/>
    </row>
    <row r="38" spans="1:21">
      <c r="A38" s="107" t="s">
        <v>65</v>
      </c>
      <c r="F38" s="68"/>
      <c r="G38" s="68" t="s">
        <v>66</v>
      </c>
      <c r="H38" s="32"/>
      <c r="I38" s="32"/>
      <c r="J38" s="32"/>
      <c r="K38" s="32"/>
      <c r="L38" s="54"/>
      <c r="M38" s="54"/>
      <c r="N38" s="32"/>
      <c r="O38" s="32"/>
      <c r="P38" s="32"/>
      <c r="Q38" s="32" t="s">
        <v>67</v>
      </c>
      <c r="R38" s="32"/>
    </row>
    <row r="39" spans="1:21" ht="15">
      <c r="A39" s="7"/>
      <c r="B39" s="5"/>
      <c r="C39" s="29"/>
      <c r="D39" s="29"/>
      <c r="E39" s="28"/>
      <c r="F39" s="8"/>
      <c r="H39" s="9"/>
      <c r="I39" s="9"/>
      <c r="J39" s="9"/>
      <c r="K39" s="9"/>
      <c r="L39" s="23"/>
      <c r="M39" s="23"/>
      <c r="N39" s="9"/>
      <c r="O39" s="9"/>
      <c r="P39" s="9"/>
      <c r="Q39" s="9"/>
      <c r="R39" s="9"/>
      <c r="S39" s="3"/>
      <c r="T39" s="3"/>
      <c r="U39" s="8"/>
    </row>
    <row r="40" spans="1:21">
      <c r="B40" s="19"/>
      <c r="C40" s="31"/>
      <c r="D40" s="31"/>
      <c r="E40" s="113"/>
    </row>
    <row r="41" spans="1:21">
      <c r="B41" s="19"/>
      <c r="C41" s="31"/>
      <c r="D41" s="31"/>
      <c r="E41" s="113"/>
    </row>
    <row r="42" spans="1:21">
      <c r="B42" s="19"/>
      <c r="C42" s="31"/>
      <c r="D42" s="31"/>
      <c r="E42" s="113"/>
    </row>
    <row r="43" spans="1:21">
      <c r="B43" s="19"/>
      <c r="C43" s="31"/>
      <c r="D43" s="31"/>
      <c r="E43" s="113"/>
    </row>
    <row r="44" spans="1:21">
      <c r="B44" s="19"/>
      <c r="C44" s="31"/>
      <c r="D44" s="31"/>
      <c r="E44" s="113"/>
    </row>
    <row r="45" spans="1:21">
      <c r="B45" s="19"/>
      <c r="C45" s="31"/>
      <c r="D45" s="31"/>
      <c r="E45" s="113"/>
    </row>
    <row r="46" spans="1:21">
      <c r="B46" s="19"/>
      <c r="C46" s="31"/>
      <c r="D46" s="31"/>
      <c r="E46" s="113"/>
    </row>
    <row r="47" spans="1:21">
      <c r="B47" s="19"/>
      <c r="C47" s="31"/>
      <c r="D47" s="31"/>
      <c r="E47" s="113"/>
    </row>
    <row r="48" spans="1:21">
      <c r="B48" s="19"/>
      <c r="C48" s="31"/>
      <c r="D48" s="31"/>
      <c r="E48" s="113"/>
    </row>
    <row r="49" spans="1:22">
      <c r="B49" s="19"/>
      <c r="C49" s="31"/>
      <c r="D49" s="31"/>
      <c r="E49" s="113"/>
    </row>
    <row r="50" spans="1:22">
      <c r="B50" s="19"/>
      <c r="C50" s="31"/>
      <c r="D50" s="31"/>
      <c r="E50" s="113"/>
    </row>
    <row r="51" spans="1:22">
      <c r="B51" s="19"/>
      <c r="C51" s="31"/>
      <c r="D51" s="31"/>
      <c r="E51" s="113"/>
    </row>
    <row r="52" spans="1:22">
      <c r="B52" s="19"/>
      <c r="C52" s="31"/>
      <c r="D52" s="31"/>
      <c r="E52" s="113"/>
    </row>
    <row r="53" spans="1:22">
      <c r="B53" s="19"/>
      <c r="C53" s="31"/>
      <c r="D53" s="31"/>
      <c r="E53" s="113"/>
    </row>
    <row r="54" spans="1:22" s="21" customFormat="1">
      <c r="A54" s="14"/>
      <c r="B54" s="19"/>
      <c r="C54" s="31"/>
      <c r="D54" s="31"/>
      <c r="E54" s="113"/>
      <c r="F54" s="114"/>
      <c r="G54" s="114"/>
      <c r="L54" s="14"/>
      <c r="M54" s="14"/>
      <c r="N54" s="14"/>
      <c r="O54" s="14"/>
      <c r="P54" s="14"/>
      <c r="Q54" s="14"/>
      <c r="R54" s="14"/>
      <c r="S54" s="14"/>
      <c r="T54" s="14"/>
      <c r="U54" s="68"/>
      <c r="V54" s="14"/>
    </row>
    <row r="55" spans="1:22" s="21" customFormat="1">
      <c r="A55" s="14"/>
      <c r="B55" s="19"/>
      <c r="C55" s="31"/>
      <c r="D55" s="31"/>
      <c r="E55" s="113"/>
      <c r="F55" s="114"/>
      <c r="G55" s="114"/>
      <c r="L55" s="14"/>
      <c r="M55" s="14"/>
      <c r="N55" s="14"/>
      <c r="O55" s="14"/>
      <c r="P55" s="14"/>
      <c r="Q55" s="14"/>
      <c r="R55" s="14"/>
      <c r="S55" s="14"/>
      <c r="T55" s="14"/>
      <c r="U55" s="68"/>
      <c r="V55" s="14"/>
    </row>
    <row r="56" spans="1:22" s="21" customFormat="1">
      <c r="A56" s="14"/>
      <c r="B56" s="19"/>
      <c r="C56" s="31"/>
      <c r="D56" s="31"/>
      <c r="E56" s="113"/>
      <c r="F56" s="114"/>
      <c r="G56" s="114"/>
      <c r="L56" s="14"/>
      <c r="M56" s="14"/>
      <c r="N56" s="14"/>
      <c r="O56" s="14"/>
      <c r="P56" s="14"/>
      <c r="Q56" s="14"/>
      <c r="R56" s="14"/>
      <c r="S56" s="14"/>
      <c r="T56" s="14"/>
      <c r="U56" s="68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68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68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68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68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68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68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68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68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68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68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68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68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68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68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68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68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68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68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68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68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68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68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68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68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68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68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68"/>
      <c r="V262" s="14"/>
    </row>
  </sheetData>
  <sheetProtection insertRows="0" deleteRows="0"/>
  <protectedRanges>
    <protectedRange sqref="J37:P1048576 M36:P36 U1:U1048576 J1:P35" name="Obseg1"/>
    <protectedRange sqref="J36:L36" name="Obseg1_1"/>
  </protectedRanges>
  <mergeCells count="8">
    <mergeCell ref="A36:L36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9">
    <cfRule type="colorScale" priority="1">
      <colorScale>
        <cfvo type="min"/>
        <cfvo type="max"/>
        <color rgb="FFFCFCFF"/>
        <color rgb="FFF8696B"/>
      </colorScale>
    </cfRule>
  </conditionalFormatting>
  <conditionalFormatting sqref="B22:B23">
    <cfRule type="colorScale" priority="3">
      <colorScale>
        <cfvo type="min"/>
        <cfvo type="max"/>
        <color rgb="FFFCFCFF"/>
        <color rgb="FFF8696B"/>
      </colorScale>
    </cfRule>
  </conditionalFormatting>
  <conditionalFormatting sqref="B24:B30">
    <cfRule type="colorScale" priority="652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4" max="11" man="1"/>
  </rowBreaks>
  <tableParts count="1">
    <tablePart r:id="rId2"/>
  </tablePart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rgb="FF92D050"/>
    <pageSetUpPr fitToPage="1"/>
  </sheetPr>
  <dimension ref="A1:V282"/>
  <sheetViews>
    <sheetView zoomScale="90" zoomScaleNormal="90" zoomScaleSheetLayoutView="100" workbookViewId="0">
      <selection activeCell="P12" sqref="P12"/>
    </sheetView>
  </sheetViews>
  <sheetFormatPr defaultColWidth="8.85546875" defaultRowHeight="12.75"/>
  <cols>
    <col min="1" max="1" width="5" style="14" customWidth="1"/>
    <col min="2" max="2" width="34.5703125" style="20" customWidth="1"/>
    <col min="3" max="3" width="10.7109375" style="30" customWidth="1"/>
    <col min="4" max="4" width="9.425781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518" hidden="1" customWidth="1"/>
    <col min="9" max="9" width="7.42578125" style="518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129</v>
      </c>
    </row>
    <row r="2" spans="1:21" ht="15">
      <c r="B2" s="50" t="s">
        <v>130</v>
      </c>
      <c r="C2" s="543" t="str">
        <f>+'prva stran'!B6</f>
        <v>VRTEC MEDVODE</v>
      </c>
      <c r="D2" s="544"/>
      <c r="E2" s="544"/>
      <c r="F2" s="544"/>
      <c r="G2" s="544"/>
      <c r="H2" s="544"/>
      <c r="I2" s="544"/>
      <c r="J2" s="544"/>
    </row>
    <row r="3" spans="1:21" ht="15">
      <c r="B3" s="50" t="s">
        <v>131</v>
      </c>
      <c r="C3" s="545" t="str">
        <f>+'prva stran'!B7</f>
        <v xml:space="preserve">Ostrovrharjeva ulica 2, 1215  MEDVODE </v>
      </c>
      <c r="D3" s="546"/>
      <c r="E3" s="546"/>
      <c r="F3" s="546"/>
      <c r="G3" s="546"/>
      <c r="H3" s="546"/>
      <c r="I3" s="546"/>
      <c r="J3" s="546"/>
    </row>
    <row r="4" spans="1:21" ht="15">
      <c r="B4" s="69"/>
    </row>
    <row r="5" spans="1:21" ht="15">
      <c r="B5" s="49" t="s">
        <v>133</v>
      </c>
    </row>
    <row r="6" spans="1:21" ht="17.25" customHeight="1">
      <c r="B6" s="51" t="s">
        <v>130</v>
      </c>
      <c r="C6" s="547">
        <f>+'prva stran'!B10</f>
        <v>0</v>
      </c>
      <c r="D6" s="548"/>
      <c r="E6" s="548"/>
      <c r="F6" s="548"/>
      <c r="G6" s="548"/>
      <c r="H6" s="548"/>
      <c r="I6" s="548"/>
      <c r="J6" s="548"/>
    </row>
    <row r="7" spans="1:21" ht="17.25" customHeight="1">
      <c r="B7" s="51" t="s">
        <v>131</v>
      </c>
      <c r="C7" s="549">
        <f>+'prva stran'!B11</f>
        <v>0</v>
      </c>
      <c r="D7" s="550"/>
      <c r="E7" s="550"/>
      <c r="F7" s="550"/>
      <c r="G7" s="550"/>
      <c r="H7" s="550"/>
      <c r="I7" s="550"/>
      <c r="J7" s="550"/>
    </row>
    <row r="8" spans="1:21" ht="17.25" customHeight="1">
      <c r="B8" s="51" t="s">
        <v>132</v>
      </c>
      <c r="C8" s="549">
        <f>+'prva stran'!B12</f>
        <v>0</v>
      </c>
      <c r="D8" s="550"/>
      <c r="E8" s="550"/>
      <c r="F8" s="550"/>
      <c r="G8" s="550"/>
      <c r="H8" s="550"/>
      <c r="I8" s="550"/>
      <c r="J8" s="550"/>
    </row>
    <row r="9" spans="1:21" s="15" customFormat="1" ht="17.25" customHeight="1">
      <c r="A9" s="12"/>
      <c r="B9" s="52" t="s">
        <v>134</v>
      </c>
      <c r="C9" s="551">
        <f>+'prva stran'!B13</f>
        <v>0</v>
      </c>
      <c r="D9" s="550"/>
      <c r="E9" s="550"/>
      <c r="F9" s="550"/>
      <c r="G9" s="550"/>
      <c r="H9" s="550"/>
      <c r="I9" s="550"/>
      <c r="J9" s="550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519"/>
      <c r="I10" s="519"/>
      <c r="J10" s="17"/>
      <c r="K10" s="17"/>
      <c r="U10" s="8"/>
    </row>
    <row r="11" spans="1:21" s="15" customFormat="1" ht="15">
      <c r="B11" s="18" t="s">
        <v>98</v>
      </c>
      <c r="C11" s="28"/>
      <c r="D11" s="28"/>
      <c r="E11" s="28"/>
      <c r="F11" s="115"/>
      <c r="G11" s="115"/>
      <c r="H11" s="519"/>
      <c r="I11" s="519"/>
      <c r="J11" s="17"/>
      <c r="K11" s="17"/>
      <c r="U11" s="8"/>
    </row>
    <row r="12" spans="1:21" s="15" customFormat="1" ht="21" customHeight="1">
      <c r="B12" s="83" t="str">
        <f>+'Ponudbeni pred_rekapitulacija'!A43</f>
        <v>30. sklop:</v>
      </c>
      <c r="C12" s="83"/>
      <c r="D12" s="27"/>
      <c r="E12" s="28"/>
      <c r="F12" s="115"/>
      <c r="G12" s="115"/>
      <c r="H12" s="519"/>
      <c r="I12" s="519"/>
      <c r="J12" s="17"/>
      <c r="K12" s="17"/>
      <c r="U12" s="8"/>
    </row>
    <row r="13" spans="1:21" s="15" customFormat="1" ht="21" customHeight="1">
      <c r="B13" s="542" t="str">
        <f>+'Ponudbeni pred_rekapitulacija'!B43</f>
        <v>EKOLOŠKO PEKOVSKO PECIVO</v>
      </c>
      <c r="C13" s="542"/>
      <c r="D13" s="542"/>
      <c r="E13" s="542"/>
      <c r="F13" s="542"/>
      <c r="G13" s="542"/>
      <c r="H13" s="542"/>
      <c r="I13" s="542"/>
      <c r="J13" s="542"/>
      <c r="K13" s="542"/>
      <c r="U13" s="8"/>
    </row>
    <row r="14" spans="1:21" s="73" customFormat="1" ht="12" customHeight="1">
      <c r="A14" s="46">
        <v>1</v>
      </c>
      <c r="B14" s="46">
        <v>2</v>
      </c>
      <c r="C14" s="46" t="s">
        <v>155</v>
      </c>
      <c r="D14" s="46" t="s">
        <v>156</v>
      </c>
      <c r="E14" s="46" t="s">
        <v>226</v>
      </c>
      <c r="F14" s="46">
        <v>3</v>
      </c>
      <c r="G14" s="46">
        <v>4</v>
      </c>
      <c r="H14" s="70" t="s">
        <v>97</v>
      </c>
      <c r="I14" s="70" t="s">
        <v>170</v>
      </c>
      <c r="J14" s="71">
        <v>5</v>
      </c>
      <c r="K14" s="71">
        <v>6</v>
      </c>
      <c r="L14" s="71" t="s">
        <v>64</v>
      </c>
      <c r="M14" s="71" t="s">
        <v>221</v>
      </c>
      <c r="N14" s="71">
        <v>7</v>
      </c>
      <c r="O14" s="71" t="s">
        <v>222</v>
      </c>
      <c r="P14" s="71">
        <v>8</v>
      </c>
      <c r="Q14" s="72" t="s">
        <v>223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228</v>
      </c>
      <c r="C15" s="56" t="s">
        <v>218</v>
      </c>
      <c r="D15" s="56" t="s">
        <v>219</v>
      </c>
      <c r="E15" s="56" t="s">
        <v>227</v>
      </c>
      <c r="F15" s="56" t="s">
        <v>144</v>
      </c>
      <c r="G15" s="56" t="s">
        <v>145</v>
      </c>
      <c r="H15" s="57" t="s">
        <v>178</v>
      </c>
      <c r="I15" s="57" t="s">
        <v>214</v>
      </c>
      <c r="J15" s="58" t="s">
        <v>151</v>
      </c>
      <c r="K15" s="58" t="s">
        <v>96</v>
      </c>
      <c r="L15" s="58" t="s">
        <v>1436</v>
      </c>
      <c r="M15" s="58" t="s">
        <v>150</v>
      </c>
      <c r="N15" s="58" t="s">
        <v>63</v>
      </c>
      <c r="O15" s="58" t="s">
        <v>169</v>
      </c>
      <c r="P15" s="58" t="s">
        <v>147</v>
      </c>
      <c r="Q15" s="59" t="s">
        <v>148</v>
      </c>
      <c r="R15" s="59" t="s">
        <v>163</v>
      </c>
      <c r="S15" s="59" t="s">
        <v>152</v>
      </c>
      <c r="T15" s="59" t="s">
        <v>153</v>
      </c>
      <c r="U15" s="58" t="s">
        <v>166</v>
      </c>
    </row>
    <row r="16" spans="1:21" s="55" customFormat="1" ht="12">
      <c r="A16" s="75" t="s">
        <v>1</v>
      </c>
      <c r="B16" s="10" t="s">
        <v>935</v>
      </c>
      <c r="C16" s="75">
        <v>40</v>
      </c>
      <c r="D16" s="75" t="s">
        <v>157</v>
      </c>
      <c r="E16" s="204"/>
      <c r="F16" s="454">
        <v>2000</v>
      </c>
      <c r="G16" s="455" t="s">
        <v>93</v>
      </c>
      <c r="H16" s="442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80</v>
      </c>
      <c r="I16" s="90" t="str">
        <f>IF(Sklop30[[#This Row],[ZAHTEVANA SHEMA KAKOVOSTI]]&lt;&gt;"",Sklop30[[#This Row],[Preračunana masa/volumen/kos na enoto kg]],"")</f>
        <v/>
      </c>
      <c r="J16" s="98"/>
      <c r="K16" s="91"/>
      <c r="L16" s="91"/>
      <c r="M16" s="100"/>
      <c r="N16" s="92"/>
      <c r="O16" s="88"/>
      <c r="P16" s="99"/>
      <c r="Q16" s="88">
        <f>+Sklop30[[#This Row],[cena/enota brez DDV v EUR]]*Sklop30[[#This Row],[Stopnja DDV (%)]]</f>
        <v>0</v>
      </c>
      <c r="R16" s="88">
        <f>+Sklop30[[#This Row],[cena/enota brez DDV v EUR]]+Sklop30[[#This Row],[Davek (EUR)]]</f>
        <v>0</v>
      </c>
      <c r="S16" s="88">
        <f>+Sklop30[[#This Row],[cena/enota brez DDV v EUR]]*Sklop30[[#This Row],[Okvirna količina]]</f>
        <v>0</v>
      </c>
      <c r="T16" s="88">
        <f>+Sklop30[[#This Row],[Končna cena/enoto mere (EUR) z DDV]]*Sklop30[[#This Row],[Okvirna količina]]</f>
        <v>0</v>
      </c>
      <c r="U16" s="146" t="s">
        <v>160</v>
      </c>
    </row>
    <row r="17" spans="1:21" s="55" customFormat="1" ht="12">
      <c r="A17" s="75" t="s">
        <v>3</v>
      </c>
      <c r="B17" s="172" t="s">
        <v>935</v>
      </c>
      <c r="C17" s="164">
        <v>60</v>
      </c>
      <c r="D17" s="75" t="s">
        <v>157</v>
      </c>
      <c r="E17" s="119"/>
      <c r="F17" s="454">
        <v>100</v>
      </c>
      <c r="G17" s="463" t="s">
        <v>93</v>
      </c>
      <c r="H17" s="512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6</v>
      </c>
      <c r="I17" s="135" t="str">
        <f>IF(Sklop30[[#This Row],[ZAHTEVANA SHEMA KAKOVOSTI]]&lt;&gt;"",Sklop30[[#This Row],[Preračunana masa/volumen/kos na enoto kg]],"")</f>
        <v/>
      </c>
      <c r="J17" s="165"/>
      <c r="K17" s="169"/>
      <c r="L17" s="169"/>
      <c r="M17" s="170"/>
      <c r="N17" s="166"/>
      <c r="O17" s="166"/>
      <c r="P17" s="167"/>
      <c r="Q17" s="166">
        <f>+Sklop30[[#This Row],[cena/enota brez DDV v EUR]]*Sklop30[[#This Row],[Stopnja DDV (%)]]</f>
        <v>0</v>
      </c>
      <c r="R17" s="166">
        <f>+Sklop30[[#This Row],[cena/enota brez DDV v EUR]]+Sklop30[[#This Row],[Davek (EUR)]]</f>
        <v>0</v>
      </c>
      <c r="S17" s="166">
        <f>+Sklop30[[#This Row],[cena/enota brez DDV v EUR]]*Sklop30[[#This Row],[Okvirna količina]]</f>
        <v>0</v>
      </c>
      <c r="T17" s="174">
        <f>+Sklop30[[#This Row],[Končna cena/enoto mere (EUR) z DDV]]*Sklop30[[#This Row],[Okvirna količina]]</f>
        <v>0</v>
      </c>
      <c r="U17" s="146" t="s">
        <v>160</v>
      </c>
    </row>
    <row r="18" spans="1:21" s="55" customFormat="1" ht="12">
      <c r="A18" s="75" t="s">
        <v>4</v>
      </c>
      <c r="B18" s="172" t="s">
        <v>936</v>
      </c>
      <c r="C18" s="164">
        <v>60</v>
      </c>
      <c r="D18" s="75" t="s">
        <v>157</v>
      </c>
      <c r="E18" s="119"/>
      <c r="F18" s="454">
        <v>20</v>
      </c>
      <c r="G18" s="463" t="s">
        <v>93</v>
      </c>
      <c r="H18" s="512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1.2</v>
      </c>
      <c r="I18" s="135" t="str">
        <f>IF(Sklop30[[#This Row],[ZAHTEVANA SHEMA KAKOVOSTI]]&lt;&gt;"",Sklop30[[#This Row],[Preračunana masa/volumen/kos na enoto kg]],"")</f>
        <v/>
      </c>
      <c r="J18" s="165"/>
      <c r="K18" s="169"/>
      <c r="L18" s="169"/>
      <c r="M18" s="170"/>
      <c r="N18" s="166"/>
      <c r="O18" s="166"/>
      <c r="P18" s="167"/>
      <c r="Q18" s="166">
        <f>+Sklop30[[#This Row],[cena/enota brez DDV v EUR]]*Sklop30[[#This Row],[Stopnja DDV (%)]]</f>
        <v>0</v>
      </c>
      <c r="R18" s="166">
        <f>+Sklop30[[#This Row],[cena/enota brez DDV v EUR]]+Sklop30[[#This Row],[Davek (EUR)]]</f>
        <v>0</v>
      </c>
      <c r="S18" s="166">
        <f>+Sklop30[[#This Row],[cena/enota brez DDV v EUR]]*Sklop30[[#This Row],[Okvirna količina]]</f>
        <v>0</v>
      </c>
      <c r="T18" s="174">
        <f>+Sklop30[[#This Row],[Končna cena/enoto mere (EUR) z DDV]]*Sklop30[[#This Row],[Okvirna količina]]</f>
        <v>0</v>
      </c>
      <c r="U18" s="146" t="s">
        <v>160</v>
      </c>
    </row>
    <row r="19" spans="1:21" s="55" customFormat="1" ht="12">
      <c r="A19" s="75" t="s">
        <v>5</v>
      </c>
      <c r="B19" s="172" t="s">
        <v>936</v>
      </c>
      <c r="C19" s="164">
        <v>40</v>
      </c>
      <c r="D19" s="75" t="s">
        <v>157</v>
      </c>
      <c r="E19" s="119"/>
      <c r="F19" s="454">
        <v>1000</v>
      </c>
      <c r="G19" s="463" t="s">
        <v>93</v>
      </c>
      <c r="H19" s="512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40</v>
      </c>
      <c r="I19" s="135" t="str">
        <f>IF(Sklop30[[#This Row],[ZAHTEVANA SHEMA KAKOVOSTI]]&lt;&gt;"",Sklop30[[#This Row],[Preračunana masa/volumen/kos na enoto kg]],"")</f>
        <v/>
      </c>
      <c r="J19" s="165"/>
      <c r="K19" s="169"/>
      <c r="L19" s="169"/>
      <c r="M19" s="170"/>
      <c r="N19" s="166"/>
      <c r="O19" s="166"/>
      <c r="P19" s="167"/>
      <c r="Q19" s="166">
        <f>+Sklop30[[#This Row],[cena/enota brez DDV v EUR]]*Sklop30[[#This Row],[Stopnja DDV (%)]]</f>
        <v>0</v>
      </c>
      <c r="R19" s="166">
        <f>+Sklop30[[#This Row],[cena/enota brez DDV v EUR]]+Sklop30[[#This Row],[Davek (EUR)]]</f>
        <v>0</v>
      </c>
      <c r="S19" s="166">
        <f>+Sklop30[[#This Row],[cena/enota brez DDV v EUR]]*Sklop30[[#This Row],[Okvirna količina]]</f>
        <v>0</v>
      </c>
      <c r="T19" s="174">
        <f>+Sklop30[[#This Row],[Končna cena/enoto mere (EUR) z DDV]]*Sklop30[[#This Row],[Okvirna količina]]</f>
        <v>0</v>
      </c>
      <c r="U19" s="146" t="s">
        <v>160</v>
      </c>
    </row>
    <row r="20" spans="1:21" s="55" customFormat="1" ht="12">
      <c r="A20" s="75" t="s">
        <v>6</v>
      </c>
      <c r="B20" s="172" t="s">
        <v>937</v>
      </c>
      <c r="C20" s="164">
        <v>60</v>
      </c>
      <c r="D20" s="75" t="s">
        <v>157</v>
      </c>
      <c r="E20" s="119"/>
      <c r="F20" s="454">
        <v>80</v>
      </c>
      <c r="G20" s="463" t="s">
        <v>93</v>
      </c>
      <c r="H20" s="512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4.8</v>
      </c>
      <c r="I20" s="135" t="str">
        <f>IF(Sklop30[[#This Row],[ZAHTEVANA SHEMA KAKOVOSTI]]&lt;&gt;"",Sklop30[[#This Row],[Preračunana masa/volumen/kos na enoto kg]],"")</f>
        <v/>
      </c>
      <c r="J20" s="165"/>
      <c r="K20" s="169"/>
      <c r="L20" s="169"/>
      <c r="M20" s="170"/>
      <c r="N20" s="166"/>
      <c r="O20" s="166"/>
      <c r="P20" s="167"/>
      <c r="Q20" s="166">
        <f>+Sklop30[[#This Row],[cena/enota brez DDV v EUR]]*Sklop30[[#This Row],[Stopnja DDV (%)]]</f>
        <v>0</v>
      </c>
      <c r="R20" s="166">
        <f>+Sklop30[[#This Row],[cena/enota brez DDV v EUR]]+Sklop30[[#This Row],[Davek (EUR)]]</f>
        <v>0</v>
      </c>
      <c r="S20" s="166">
        <f>+Sklop30[[#This Row],[cena/enota brez DDV v EUR]]*Sklop30[[#This Row],[Okvirna količina]]</f>
        <v>0</v>
      </c>
      <c r="T20" s="174">
        <f>+Sklop30[[#This Row],[Končna cena/enoto mere (EUR) z DDV]]*Sklop30[[#This Row],[Okvirna količina]]</f>
        <v>0</v>
      </c>
      <c r="U20" s="146" t="s">
        <v>160</v>
      </c>
    </row>
    <row r="21" spans="1:21" s="55" customFormat="1" ht="12">
      <c r="A21" s="75" t="s">
        <v>7</v>
      </c>
      <c r="B21" s="172" t="s">
        <v>937</v>
      </c>
      <c r="C21" s="164">
        <v>40</v>
      </c>
      <c r="D21" s="75" t="s">
        <v>157</v>
      </c>
      <c r="E21" s="119"/>
      <c r="F21" s="454">
        <v>1000</v>
      </c>
      <c r="G21" s="463" t="s">
        <v>93</v>
      </c>
      <c r="H21" s="512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40</v>
      </c>
      <c r="I21" s="135" t="str">
        <f>IF(Sklop30[[#This Row],[ZAHTEVANA SHEMA KAKOVOSTI]]&lt;&gt;"",Sklop30[[#This Row],[Preračunana masa/volumen/kos na enoto kg]],"")</f>
        <v/>
      </c>
      <c r="J21" s="165"/>
      <c r="K21" s="169"/>
      <c r="L21" s="169"/>
      <c r="M21" s="170"/>
      <c r="N21" s="166"/>
      <c r="O21" s="166"/>
      <c r="P21" s="167"/>
      <c r="Q21" s="166">
        <f>+Sklop30[[#This Row],[cena/enota brez DDV v EUR]]*Sklop30[[#This Row],[Stopnja DDV (%)]]</f>
        <v>0</v>
      </c>
      <c r="R21" s="166">
        <f>+Sklop30[[#This Row],[cena/enota brez DDV v EUR]]+Sklop30[[#This Row],[Davek (EUR)]]</f>
        <v>0</v>
      </c>
      <c r="S21" s="166">
        <f>+Sklop30[[#This Row],[cena/enota brez DDV v EUR]]*Sklop30[[#This Row],[Okvirna količina]]</f>
        <v>0</v>
      </c>
      <c r="T21" s="174">
        <f>+Sklop30[[#This Row],[Končna cena/enoto mere (EUR) z DDV]]*Sklop30[[#This Row],[Okvirna količina]]</f>
        <v>0</v>
      </c>
      <c r="U21" s="146" t="s">
        <v>160</v>
      </c>
    </row>
    <row r="22" spans="1:21" s="55" customFormat="1" ht="12">
      <c r="A22" s="75" t="s">
        <v>8</v>
      </c>
      <c r="B22" s="172" t="s">
        <v>938</v>
      </c>
      <c r="C22" s="164">
        <v>40</v>
      </c>
      <c r="D22" s="75" t="s">
        <v>157</v>
      </c>
      <c r="E22" s="119"/>
      <c r="F22" s="454">
        <v>1000</v>
      </c>
      <c r="G22" s="463" t="s">
        <v>93</v>
      </c>
      <c r="H22" s="512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40</v>
      </c>
      <c r="I22" s="135" t="str">
        <f>IF(Sklop30[[#This Row],[ZAHTEVANA SHEMA KAKOVOSTI]]&lt;&gt;"",Sklop30[[#This Row],[Preračunana masa/volumen/kos na enoto kg]],"")</f>
        <v/>
      </c>
      <c r="J22" s="165"/>
      <c r="K22" s="169"/>
      <c r="L22" s="169"/>
      <c r="M22" s="170"/>
      <c r="N22" s="166"/>
      <c r="O22" s="166"/>
      <c r="P22" s="167"/>
      <c r="Q22" s="166">
        <f>+Sklop30[[#This Row],[cena/enota brez DDV v EUR]]*Sklop30[[#This Row],[Stopnja DDV (%)]]</f>
        <v>0</v>
      </c>
      <c r="R22" s="166">
        <f>+Sklop30[[#This Row],[cena/enota brez DDV v EUR]]+Sklop30[[#This Row],[Davek (EUR)]]</f>
        <v>0</v>
      </c>
      <c r="S22" s="166">
        <f>+Sklop30[[#This Row],[cena/enota brez DDV v EUR]]*Sklop30[[#This Row],[Okvirna količina]]</f>
        <v>0</v>
      </c>
      <c r="T22" s="174">
        <f>+Sklop30[[#This Row],[Končna cena/enoto mere (EUR) z DDV]]*Sklop30[[#This Row],[Okvirna količina]]</f>
        <v>0</v>
      </c>
      <c r="U22" s="146" t="s">
        <v>160</v>
      </c>
    </row>
    <row r="23" spans="1:21" s="55" customFormat="1" ht="12">
      <c r="A23" s="75" t="s">
        <v>9</v>
      </c>
      <c r="B23" s="172" t="s">
        <v>939</v>
      </c>
      <c r="C23" s="164">
        <v>60</v>
      </c>
      <c r="D23" s="75" t="s">
        <v>157</v>
      </c>
      <c r="E23" s="119"/>
      <c r="F23" s="454">
        <v>50</v>
      </c>
      <c r="G23" s="463" t="s">
        <v>93</v>
      </c>
      <c r="H23" s="512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3</v>
      </c>
      <c r="I23" s="135" t="str">
        <f>IF(Sklop30[[#This Row],[ZAHTEVANA SHEMA KAKOVOSTI]]&lt;&gt;"",Sklop30[[#This Row],[Preračunana masa/volumen/kos na enoto kg]],"")</f>
        <v/>
      </c>
      <c r="J23" s="165"/>
      <c r="K23" s="169"/>
      <c r="L23" s="169"/>
      <c r="M23" s="170"/>
      <c r="N23" s="166"/>
      <c r="O23" s="166"/>
      <c r="P23" s="167"/>
      <c r="Q23" s="166">
        <f>+Sklop30[[#This Row],[cena/enota brez DDV v EUR]]*Sklop30[[#This Row],[Stopnja DDV (%)]]</f>
        <v>0</v>
      </c>
      <c r="R23" s="166">
        <f>+Sklop30[[#This Row],[cena/enota brez DDV v EUR]]+Sklop30[[#This Row],[Davek (EUR)]]</f>
        <v>0</v>
      </c>
      <c r="S23" s="166">
        <f>+Sklop30[[#This Row],[cena/enota brez DDV v EUR]]*Sklop30[[#This Row],[Okvirna količina]]</f>
        <v>0</v>
      </c>
      <c r="T23" s="174">
        <f>+Sklop30[[#This Row],[Končna cena/enoto mere (EUR) z DDV]]*Sklop30[[#This Row],[Okvirna količina]]</f>
        <v>0</v>
      </c>
      <c r="U23" s="146" t="s">
        <v>160</v>
      </c>
    </row>
    <row r="24" spans="1:21" s="55" customFormat="1" ht="12">
      <c r="A24" s="75" t="s">
        <v>10</v>
      </c>
      <c r="B24" s="172" t="s">
        <v>940</v>
      </c>
      <c r="C24" s="164">
        <v>40</v>
      </c>
      <c r="D24" s="75" t="s">
        <v>157</v>
      </c>
      <c r="E24" s="119"/>
      <c r="F24" s="454">
        <v>2000</v>
      </c>
      <c r="G24" s="463" t="s">
        <v>93</v>
      </c>
      <c r="H24" s="512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80</v>
      </c>
      <c r="I24" s="135" t="str">
        <f>IF(Sklop30[[#This Row],[ZAHTEVANA SHEMA KAKOVOSTI]]&lt;&gt;"",Sklop30[[#This Row],[Preračunana masa/volumen/kos na enoto kg]],"")</f>
        <v/>
      </c>
      <c r="J24" s="165"/>
      <c r="K24" s="169"/>
      <c r="L24" s="169"/>
      <c r="M24" s="170"/>
      <c r="N24" s="166"/>
      <c r="O24" s="166"/>
      <c r="P24" s="167"/>
      <c r="Q24" s="166">
        <f>+Sklop30[[#This Row],[cena/enota brez DDV v EUR]]*Sklop30[[#This Row],[Stopnja DDV (%)]]</f>
        <v>0</v>
      </c>
      <c r="R24" s="166">
        <f>+Sklop30[[#This Row],[cena/enota brez DDV v EUR]]+Sklop30[[#This Row],[Davek (EUR)]]</f>
        <v>0</v>
      </c>
      <c r="S24" s="166">
        <f>+Sklop30[[#This Row],[cena/enota brez DDV v EUR]]*Sklop30[[#This Row],[Okvirna količina]]</f>
        <v>0</v>
      </c>
      <c r="T24" s="174">
        <f>+Sklop30[[#This Row],[Končna cena/enoto mere (EUR) z DDV]]*Sklop30[[#This Row],[Okvirna količina]]</f>
        <v>0</v>
      </c>
      <c r="U24" s="146" t="s">
        <v>160</v>
      </c>
    </row>
    <row r="25" spans="1:21" s="55" customFormat="1" ht="12">
      <c r="A25" s="75" t="s">
        <v>11</v>
      </c>
      <c r="B25" s="172" t="s">
        <v>940</v>
      </c>
      <c r="C25" s="164">
        <v>60</v>
      </c>
      <c r="D25" s="75" t="s">
        <v>157</v>
      </c>
      <c r="E25" s="119"/>
      <c r="F25" s="454">
        <v>20</v>
      </c>
      <c r="G25" s="463" t="s">
        <v>93</v>
      </c>
      <c r="H25" s="512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1.2</v>
      </c>
      <c r="I25" s="135" t="str">
        <f>IF(Sklop30[[#This Row],[ZAHTEVANA SHEMA KAKOVOSTI]]&lt;&gt;"",Sklop30[[#This Row],[Preračunana masa/volumen/kos na enoto kg]],"")</f>
        <v/>
      </c>
      <c r="J25" s="165"/>
      <c r="K25" s="169"/>
      <c r="L25" s="169"/>
      <c r="M25" s="170"/>
      <c r="N25" s="166"/>
      <c r="O25" s="166"/>
      <c r="P25" s="167"/>
      <c r="Q25" s="166">
        <f>+Sklop30[[#This Row],[cena/enota brez DDV v EUR]]*Sklop30[[#This Row],[Stopnja DDV (%)]]</f>
        <v>0</v>
      </c>
      <c r="R25" s="166">
        <f>+Sklop30[[#This Row],[cena/enota brez DDV v EUR]]+Sklop30[[#This Row],[Davek (EUR)]]</f>
        <v>0</v>
      </c>
      <c r="S25" s="166">
        <f>+Sklop30[[#This Row],[cena/enota brez DDV v EUR]]*Sklop30[[#This Row],[Okvirna količina]]</f>
        <v>0</v>
      </c>
      <c r="T25" s="174">
        <f>+Sklop30[[#This Row],[Končna cena/enoto mere (EUR) z DDV]]*Sklop30[[#This Row],[Okvirna količina]]</f>
        <v>0</v>
      </c>
      <c r="U25" s="146" t="s">
        <v>160</v>
      </c>
    </row>
    <row r="26" spans="1:21" s="55" customFormat="1" ht="12">
      <c r="A26" s="75" t="s">
        <v>12</v>
      </c>
      <c r="B26" s="172" t="s">
        <v>941</v>
      </c>
      <c r="C26" s="164">
        <v>40</v>
      </c>
      <c r="D26" s="75" t="s">
        <v>157</v>
      </c>
      <c r="E26" s="119"/>
      <c r="F26" s="454">
        <v>3000</v>
      </c>
      <c r="G26" s="463" t="s">
        <v>93</v>
      </c>
      <c r="H26" s="512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120</v>
      </c>
      <c r="I26" s="135" t="str">
        <f>IF(Sklop30[[#This Row],[ZAHTEVANA SHEMA KAKOVOSTI]]&lt;&gt;"",Sklop30[[#This Row],[Preračunana masa/volumen/kos na enoto kg]],"")</f>
        <v/>
      </c>
      <c r="J26" s="165"/>
      <c r="K26" s="169"/>
      <c r="L26" s="169"/>
      <c r="M26" s="170"/>
      <c r="N26" s="166"/>
      <c r="O26" s="166"/>
      <c r="P26" s="167"/>
      <c r="Q26" s="166">
        <f>+Sklop30[[#This Row],[cena/enota brez DDV v EUR]]*Sklop30[[#This Row],[Stopnja DDV (%)]]</f>
        <v>0</v>
      </c>
      <c r="R26" s="166">
        <f>+Sklop30[[#This Row],[cena/enota brez DDV v EUR]]+Sklop30[[#This Row],[Davek (EUR)]]</f>
        <v>0</v>
      </c>
      <c r="S26" s="166">
        <f>+Sklop30[[#This Row],[cena/enota brez DDV v EUR]]*Sklop30[[#This Row],[Okvirna količina]]</f>
        <v>0</v>
      </c>
      <c r="T26" s="174">
        <f>+Sklop30[[#This Row],[Končna cena/enoto mere (EUR) z DDV]]*Sklop30[[#This Row],[Okvirna količina]]</f>
        <v>0</v>
      </c>
      <c r="U26" s="146" t="s">
        <v>160</v>
      </c>
    </row>
    <row r="27" spans="1:21" s="55" customFormat="1" ht="12">
      <c r="A27" s="75" t="s">
        <v>13</v>
      </c>
      <c r="B27" s="172" t="s">
        <v>941</v>
      </c>
      <c r="C27" s="164">
        <v>60</v>
      </c>
      <c r="D27" s="75" t="s">
        <v>157</v>
      </c>
      <c r="E27" s="119"/>
      <c r="F27" s="454">
        <v>20</v>
      </c>
      <c r="G27" s="463" t="s">
        <v>93</v>
      </c>
      <c r="H27" s="512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1.2</v>
      </c>
      <c r="I27" s="135" t="str">
        <f>IF(Sklop30[[#This Row],[ZAHTEVANA SHEMA KAKOVOSTI]]&lt;&gt;"",Sklop30[[#This Row],[Preračunana masa/volumen/kos na enoto kg]],"")</f>
        <v/>
      </c>
      <c r="J27" s="165"/>
      <c r="K27" s="169"/>
      <c r="L27" s="169"/>
      <c r="M27" s="170"/>
      <c r="N27" s="166"/>
      <c r="O27" s="166"/>
      <c r="P27" s="167"/>
      <c r="Q27" s="166">
        <f>+Sklop30[[#This Row],[cena/enota brez DDV v EUR]]*Sklop30[[#This Row],[Stopnja DDV (%)]]</f>
        <v>0</v>
      </c>
      <c r="R27" s="166">
        <f>+Sklop30[[#This Row],[cena/enota brez DDV v EUR]]+Sklop30[[#This Row],[Davek (EUR)]]</f>
        <v>0</v>
      </c>
      <c r="S27" s="166">
        <f>+Sklop30[[#This Row],[cena/enota brez DDV v EUR]]*Sklop30[[#This Row],[Okvirna količina]]</f>
        <v>0</v>
      </c>
      <c r="T27" s="174">
        <f>+Sklop30[[#This Row],[Končna cena/enoto mere (EUR) z DDV]]*Sklop30[[#This Row],[Okvirna količina]]</f>
        <v>0</v>
      </c>
      <c r="U27" s="146" t="s">
        <v>160</v>
      </c>
    </row>
    <row r="28" spans="1:21" s="55" customFormat="1" ht="12">
      <c r="A28" s="75" t="s">
        <v>14</v>
      </c>
      <c r="B28" s="172" t="s">
        <v>924</v>
      </c>
      <c r="C28" s="164">
        <v>40</v>
      </c>
      <c r="D28" s="75" t="s">
        <v>157</v>
      </c>
      <c r="E28" s="119"/>
      <c r="F28" s="454">
        <v>3000</v>
      </c>
      <c r="G28" s="463" t="s">
        <v>93</v>
      </c>
      <c r="H28" s="512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120</v>
      </c>
      <c r="I28" s="135" t="str">
        <f>IF(Sklop30[[#This Row],[ZAHTEVANA SHEMA KAKOVOSTI]]&lt;&gt;"",Sklop30[[#This Row],[Preračunana masa/volumen/kos na enoto kg]],"")</f>
        <v/>
      </c>
      <c r="J28" s="165"/>
      <c r="K28" s="169"/>
      <c r="L28" s="169"/>
      <c r="M28" s="170"/>
      <c r="N28" s="166"/>
      <c r="O28" s="166"/>
      <c r="P28" s="167"/>
      <c r="Q28" s="166">
        <f>+Sklop30[[#This Row],[cena/enota brez DDV v EUR]]*Sklop30[[#This Row],[Stopnja DDV (%)]]</f>
        <v>0</v>
      </c>
      <c r="R28" s="166">
        <f>+Sklop30[[#This Row],[cena/enota brez DDV v EUR]]+Sklop30[[#This Row],[Davek (EUR)]]</f>
        <v>0</v>
      </c>
      <c r="S28" s="166">
        <f>+Sklop30[[#This Row],[cena/enota brez DDV v EUR]]*Sklop30[[#This Row],[Okvirna količina]]</f>
        <v>0</v>
      </c>
      <c r="T28" s="174">
        <f>+Sklop30[[#This Row],[Končna cena/enoto mere (EUR) z DDV]]*Sklop30[[#This Row],[Okvirna količina]]</f>
        <v>0</v>
      </c>
      <c r="U28" s="146" t="s">
        <v>160</v>
      </c>
    </row>
    <row r="29" spans="1:21" s="55" customFormat="1" ht="12">
      <c r="A29" s="75" t="s">
        <v>15</v>
      </c>
      <c r="B29" s="172" t="s">
        <v>924</v>
      </c>
      <c r="C29" s="164">
        <v>60</v>
      </c>
      <c r="D29" s="75" t="s">
        <v>157</v>
      </c>
      <c r="E29" s="119"/>
      <c r="F29" s="454">
        <v>10</v>
      </c>
      <c r="G29" s="463" t="s">
        <v>93</v>
      </c>
      <c r="H29" s="512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0.6</v>
      </c>
      <c r="I29" s="135" t="str">
        <f>IF(Sklop30[[#This Row],[ZAHTEVANA SHEMA KAKOVOSTI]]&lt;&gt;"",Sklop30[[#This Row],[Preračunana masa/volumen/kos na enoto kg]],"")</f>
        <v/>
      </c>
      <c r="J29" s="165"/>
      <c r="K29" s="169"/>
      <c r="L29" s="169"/>
      <c r="M29" s="170"/>
      <c r="N29" s="166"/>
      <c r="O29" s="166"/>
      <c r="P29" s="167"/>
      <c r="Q29" s="166">
        <f>+Sklop30[[#This Row],[cena/enota brez DDV v EUR]]*Sklop30[[#This Row],[Stopnja DDV (%)]]</f>
        <v>0</v>
      </c>
      <c r="R29" s="166">
        <f>+Sklop30[[#This Row],[cena/enota brez DDV v EUR]]+Sklop30[[#This Row],[Davek (EUR)]]</f>
        <v>0</v>
      </c>
      <c r="S29" s="166">
        <f>+Sklop30[[#This Row],[cena/enota brez DDV v EUR]]*Sklop30[[#This Row],[Okvirna količina]]</f>
        <v>0</v>
      </c>
      <c r="T29" s="174">
        <f>+Sklop30[[#This Row],[Končna cena/enoto mere (EUR) z DDV]]*Sklop30[[#This Row],[Okvirna količina]]</f>
        <v>0</v>
      </c>
      <c r="U29" s="146" t="s">
        <v>160</v>
      </c>
    </row>
    <row r="30" spans="1:21" s="55" customFormat="1" ht="12">
      <c r="A30" s="75" t="s">
        <v>16</v>
      </c>
      <c r="B30" s="172" t="s">
        <v>925</v>
      </c>
      <c r="C30" s="164">
        <v>40</v>
      </c>
      <c r="D30" s="75" t="s">
        <v>157</v>
      </c>
      <c r="E30" s="119"/>
      <c r="F30" s="454">
        <v>2500</v>
      </c>
      <c r="G30" s="463" t="s">
        <v>93</v>
      </c>
      <c r="H30" s="512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100</v>
      </c>
      <c r="I30" s="135" t="str">
        <f>IF(Sklop30[[#This Row],[ZAHTEVANA SHEMA KAKOVOSTI]]&lt;&gt;"",Sklop30[[#This Row],[Preračunana masa/volumen/kos na enoto kg]],"")</f>
        <v/>
      </c>
      <c r="J30" s="165"/>
      <c r="K30" s="169"/>
      <c r="L30" s="169"/>
      <c r="M30" s="170"/>
      <c r="N30" s="166"/>
      <c r="O30" s="166"/>
      <c r="P30" s="167"/>
      <c r="Q30" s="166">
        <f>+Sklop30[[#This Row],[cena/enota brez DDV v EUR]]*Sklop30[[#This Row],[Stopnja DDV (%)]]</f>
        <v>0</v>
      </c>
      <c r="R30" s="166">
        <f>+Sklop30[[#This Row],[cena/enota brez DDV v EUR]]+Sklop30[[#This Row],[Davek (EUR)]]</f>
        <v>0</v>
      </c>
      <c r="S30" s="166">
        <f>+Sklop30[[#This Row],[cena/enota brez DDV v EUR]]*Sklop30[[#This Row],[Okvirna količina]]</f>
        <v>0</v>
      </c>
      <c r="T30" s="174">
        <f>+Sklop30[[#This Row],[Končna cena/enoto mere (EUR) z DDV]]*Sklop30[[#This Row],[Okvirna količina]]</f>
        <v>0</v>
      </c>
      <c r="U30" s="146" t="s">
        <v>160</v>
      </c>
    </row>
    <row r="31" spans="1:21" s="55" customFormat="1" ht="12">
      <c r="A31" s="75" t="s">
        <v>17</v>
      </c>
      <c r="B31" s="172" t="s">
        <v>926</v>
      </c>
      <c r="C31" s="164">
        <v>60</v>
      </c>
      <c r="D31" s="75" t="s">
        <v>157</v>
      </c>
      <c r="E31" s="119"/>
      <c r="F31" s="454">
        <v>20</v>
      </c>
      <c r="G31" s="463" t="s">
        <v>93</v>
      </c>
      <c r="H31" s="512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1.2</v>
      </c>
      <c r="I31" s="135" t="str">
        <f>IF(Sklop30[[#This Row],[ZAHTEVANA SHEMA KAKOVOSTI]]&lt;&gt;"",Sklop30[[#This Row],[Preračunana masa/volumen/kos na enoto kg]],"")</f>
        <v/>
      </c>
      <c r="J31" s="165"/>
      <c r="K31" s="169"/>
      <c r="L31" s="169"/>
      <c r="M31" s="170"/>
      <c r="N31" s="166"/>
      <c r="O31" s="166"/>
      <c r="P31" s="167"/>
      <c r="Q31" s="166">
        <f>+Sklop30[[#This Row],[cena/enota brez DDV v EUR]]*Sklop30[[#This Row],[Stopnja DDV (%)]]</f>
        <v>0</v>
      </c>
      <c r="R31" s="166">
        <f>+Sklop30[[#This Row],[cena/enota brez DDV v EUR]]+Sklop30[[#This Row],[Davek (EUR)]]</f>
        <v>0</v>
      </c>
      <c r="S31" s="166">
        <f>+Sklop30[[#This Row],[cena/enota brez DDV v EUR]]*Sklop30[[#This Row],[Okvirna količina]]</f>
        <v>0</v>
      </c>
      <c r="T31" s="174">
        <f>+Sklop30[[#This Row],[Končna cena/enoto mere (EUR) z DDV]]*Sklop30[[#This Row],[Okvirna količina]]</f>
        <v>0</v>
      </c>
      <c r="U31" s="146" t="s">
        <v>160</v>
      </c>
    </row>
    <row r="32" spans="1:21" s="55" customFormat="1" ht="12">
      <c r="A32" s="75" t="s">
        <v>18</v>
      </c>
      <c r="B32" s="172" t="s">
        <v>927</v>
      </c>
      <c r="C32" s="164">
        <v>40</v>
      </c>
      <c r="D32" s="75" t="s">
        <v>157</v>
      </c>
      <c r="E32" s="119"/>
      <c r="F32" s="454">
        <v>1000</v>
      </c>
      <c r="G32" s="463" t="s">
        <v>93</v>
      </c>
      <c r="H32" s="512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40</v>
      </c>
      <c r="I32" s="135" t="str">
        <f>IF(Sklop30[[#This Row],[ZAHTEVANA SHEMA KAKOVOSTI]]&lt;&gt;"",Sklop30[[#This Row],[Preračunana masa/volumen/kos na enoto kg]],"")</f>
        <v/>
      </c>
      <c r="J32" s="165"/>
      <c r="K32" s="169"/>
      <c r="L32" s="169"/>
      <c r="M32" s="170"/>
      <c r="N32" s="166"/>
      <c r="O32" s="166"/>
      <c r="P32" s="167"/>
      <c r="Q32" s="166">
        <f>+Sklop30[[#This Row],[cena/enota brez DDV v EUR]]*Sklop30[[#This Row],[Stopnja DDV (%)]]</f>
        <v>0</v>
      </c>
      <c r="R32" s="166">
        <f>+Sklop30[[#This Row],[cena/enota brez DDV v EUR]]+Sklop30[[#This Row],[Davek (EUR)]]</f>
        <v>0</v>
      </c>
      <c r="S32" s="166">
        <f>+Sklop30[[#This Row],[cena/enota brez DDV v EUR]]*Sklop30[[#This Row],[Okvirna količina]]</f>
        <v>0</v>
      </c>
      <c r="T32" s="174">
        <f>+Sklop30[[#This Row],[Končna cena/enoto mere (EUR) z DDV]]*Sklop30[[#This Row],[Okvirna količina]]</f>
        <v>0</v>
      </c>
      <c r="U32" s="146" t="s">
        <v>160</v>
      </c>
    </row>
    <row r="33" spans="1:21" s="55" customFormat="1" ht="12">
      <c r="A33" s="75" t="s">
        <v>19</v>
      </c>
      <c r="B33" s="172" t="s">
        <v>928</v>
      </c>
      <c r="C33" s="164">
        <v>40</v>
      </c>
      <c r="D33" s="75" t="s">
        <v>157</v>
      </c>
      <c r="E33" s="119"/>
      <c r="F33" s="454">
        <v>2000</v>
      </c>
      <c r="G33" s="463" t="s">
        <v>93</v>
      </c>
      <c r="H33" s="512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80</v>
      </c>
      <c r="I33" s="135" t="str">
        <f>IF(Sklop30[[#This Row],[ZAHTEVANA SHEMA KAKOVOSTI]]&lt;&gt;"",Sklop30[[#This Row],[Preračunana masa/volumen/kos na enoto kg]],"")</f>
        <v/>
      </c>
      <c r="J33" s="165"/>
      <c r="K33" s="169"/>
      <c r="L33" s="169"/>
      <c r="M33" s="170"/>
      <c r="N33" s="166"/>
      <c r="O33" s="166"/>
      <c r="P33" s="167"/>
      <c r="Q33" s="166">
        <f>+Sklop30[[#This Row],[cena/enota brez DDV v EUR]]*Sklop30[[#This Row],[Stopnja DDV (%)]]</f>
        <v>0</v>
      </c>
      <c r="R33" s="166">
        <f>+Sklop30[[#This Row],[cena/enota brez DDV v EUR]]+Sklop30[[#This Row],[Davek (EUR)]]</f>
        <v>0</v>
      </c>
      <c r="S33" s="166">
        <f>+Sklop30[[#This Row],[cena/enota brez DDV v EUR]]*Sklop30[[#This Row],[Okvirna količina]]</f>
        <v>0</v>
      </c>
      <c r="T33" s="174">
        <f>+Sklop30[[#This Row],[Končna cena/enoto mere (EUR) z DDV]]*Sklop30[[#This Row],[Okvirna količina]]</f>
        <v>0</v>
      </c>
      <c r="U33" s="146" t="s">
        <v>160</v>
      </c>
    </row>
    <row r="34" spans="1:21" s="55" customFormat="1" ht="12">
      <c r="A34" s="75" t="s">
        <v>20</v>
      </c>
      <c r="B34" s="172" t="s">
        <v>929</v>
      </c>
      <c r="C34" s="164">
        <v>60</v>
      </c>
      <c r="D34" s="75" t="s">
        <v>157</v>
      </c>
      <c r="E34" s="119"/>
      <c r="F34" s="454">
        <v>8000</v>
      </c>
      <c r="G34" s="463" t="s">
        <v>93</v>
      </c>
      <c r="H34" s="512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480</v>
      </c>
      <c r="I34" s="135" t="str">
        <f>IF(Sklop30[[#This Row],[ZAHTEVANA SHEMA KAKOVOSTI]]&lt;&gt;"",Sklop30[[#This Row],[Preračunana masa/volumen/kos na enoto kg]],"")</f>
        <v/>
      </c>
      <c r="J34" s="165"/>
      <c r="K34" s="169"/>
      <c r="L34" s="169"/>
      <c r="M34" s="170"/>
      <c r="N34" s="166"/>
      <c r="O34" s="166"/>
      <c r="P34" s="167"/>
      <c r="Q34" s="166">
        <f>+Sklop30[[#This Row],[cena/enota brez DDV v EUR]]*Sklop30[[#This Row],[Stopnja DDV (%)]]</f>
        <v>0</v>
      </c>
      <c r="R34" s="166">
        <f>+Sklop30[[#This Row],[cena/enota brez DDV v EUR]]+Sklop30[[#This Row],[Davek (EUR)]]</f>
        <v>0</v>
      </c>
      <c r="S34" s="166">
        <f>+Sklop30[[#This Row],[cena/enota brez DDV v EUR]]*Sklop30[[#This Row],[Okvirna količina]]</f>
        <v>0</v>
      </c>
      <c r="T34" s="174">
        <f>+Sklop30[[#This Row],[Končna cena/enoto mere (EUR) z DDV]]*Sklop30[[#This Row],[Okvirna količina]]</f>
        <v>0</v>
      </c>
      <c r="U34" s="146" t="s">
        <v>160</v>
      </c>
    </row>
    <row r="35" spans="1:21" s="55" customFormat="1" ht="12">
      <c r="A35" s="75" t="s">
        <v>21</v>
      </c>
      <c r="B35" s="172" t="s">
        <v>930</v>
      </c>
      <c r="C35" s="164">
        <v>60</v>
      </c>
      <c r="D35" s="75" t="s">
        <v>157</v>
      </c>
      <c r="E35" s="119"/>
      <c r="F35" s="454">
        <v>3000</v>
      </c>
      <c r="G35" s="463" t="s">
        <v>93</v>
      </c>
      <c r="H35" s="512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180</v>
      </c>
      <c r="I35" s="135" t="str">
        <f>IF(Sklop30[[#This Row],[ZAHTEVANA SHEMA KAKOVOSTI]]&lt;&gt;"",Sklop30[[#This Row],[Preračunana masa/volumen/kos na enoto kg]],"")</f>
        <v/>
      </c>
      <c r="J35" s="165"/>
      <c r="K35" s="169"/>
      <c r="L35" s="169"/>
      <c r="M35" s="170"/>
      <c r="N35" s="166"/>
      <c r="O35" s="166"/>
      <c r="P35" s="167"/>
      <c r="Q35" s="166">
        <f>+Sklop30[[#This Row],[cena/enota brez DDV v EUR]]*Sklop30[[#This Row],[Stopnja DDV (%)]]</f>
        <v>0</v>
      </c>
      <c r="R35" s="166">
        <f>+Sklop30[[#This Row],[cena/enota brez DDV v EUR]]+Sklop30[[#This Row],[Davek (EUR)]]</f>
        <v>0</v>
      </c>
      <c r="S35" s="166">
        <f>+Sklop30[[#This Row],[cena/enota brez DDV v EUR]]*Sklop30[[#This Row],[Okvirna količina]]</f>
        <v>0</v>
      </c>
      <c r="T35" s="174">
        <f>+Sklop30[[#This Row],[Končna cena/enoto mere (EUR) z DDV]]*Sklop30[[#This Row],[Okvirna količina]]</f>
        <v>0</v>
      </c>
      <c r="U35" s="146" t="s">
        <v>160</v>
      </c>
    </row>
    <row r="36" spans="1:21" s="55" customFormat="1" ht="12">
      <c r="A36" s="75" t="s">
        <v>22</v>
      </c>
      <c r="B36" s="172" t="s">
        <v>1014</v>
      </c>
      <c r="C36" s="164">
        <v>60</v>
      </c>
      <c r="D36" s="75" t="s">
        <v>157</v>
      </c>
      <c r="E36" s="119"/>
      <c r="F36" s="454">
        <v>20</v>
      </c>
      <c r="G36" s="463" t="s">
        <v>93</v>
      </c>
      <c r="H36" s="512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1.2</v>
      </c>
      <c r="I36" s="135" t="str">
        <f>IF(Sklop30[[#This Row],[ZAHTEVANA SHEMA KAKOVOSTI]]&lt;&gt;"",Sklop30[[#This Row],[Preračunana masa/volumen/kos na enoto kg]],"")</f>
        <v/>
      </c>
      <c r="J36" s="165"/>
      <c r="K36" s="169"/>
      <c r="L36" s="169"/>
      <c r="M36" s="170"/>
      <c r="N36" s="166"/>
      <c r="O36" s="166"/>
      <c r="P36" s="167"/>
      <c r="Q36" s="166">
        <f>+Sklop30[[#This Row],[cena/enota brez DDV v EUR]]*Sklop30[[#This Row],[Stopnja DDV (%)]]</f>
        <v>0</v>
      </c>
      <c r="R36" s="166">
        <f>+Sklop30[[#This Row],[cena/enota brez DDV v EUR]]+Sklop30[[#This Row],[Davek (EUR)]]</f>
        <v>0</v>
      </c>
      <c r="S36" s="166">
        <f>+Sklop30[[#This Row],[cena/enota brez DDV v EUR]]*Sklop30[[#This Row],[Okvirna količina]]</f>
        <v>0</v>
      </c>
      <c r="T36" s="174">
        <f>+Sklop30[[#This Row],[Končna cena/enoto mere (EUR) z DDV]]*Sklop30[[#This Row],[Okvirna količina]]</f>
        <v>0</v>
      </c>
      <c r="U36" s="146" t="s">
        <v>160</v>
      </c>
    </row>
    <row r="37" spans="1:21" s="55" customFormat="1" ht="12">
      <c r="A37" s="75" t="s">
        <v>23</v>
      </c>
      <c r="B37" s="172" t="s">
        <v>1015</v>
      </c>
      <c r="C37" s="164">
        <v>40</v>
      </c>
      <c r="D37" s="75" t="s">
        <v>157</v>
      </c>
      <c r="E37" s="119"/>
      <c r="F37" s="454">
        <v>100</v>
      </c>
      <c r="G37" s="463" t="s">
        <v>93</v>
      </c>
      <c r="H37" s="512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4</v>
      </c>
      <c r="I37" s="135" t="str">
        <f>IF(Sklop30[[#This Row],[ZAHTEVANA SHEMA KAKOVOSTI]]&lt;&gt;"",Sklop30[[#This Row],[Preračunana masa/volumen/kos na enoto kg]],"")</f>
        <v/>
      </c>
      <c r="J37" s="165"/>
      <c r="K37" s="169"/>
      <c r="L37" s="169"/>
      <c r="M37" s="170"/>
      <c r="N37" s="166"/>
      <c r="O37" s="166"/>
      <c r="P37" s="167"/>
      <c r="Q37" s="166">
        <f>+Sklop30[[#This Row],[cena/enota brez DDV v EUR]]*Sklop30[[#This Row],[Stopnja DDV (%)]]</f>
        <v>0</v>
      </c>
      <c r="R37" s="166">
        <f>+Sklop30[[#This Row],[cena/enota brez DDV v EUR]]+Sklop30[[#This Row],[Davek (EUR)]]</f>
        <v>0</v>
      </c>
      <c r="S37" s="166">
        <f>+Sklop30[[#This Row],[cena/enota brez DDV v EUR]]*Sklop30[[#This Row],[Okvirna količina]]</f>
        <v>0</v>
      </c>
      <c r="T37" s="174">
        <f>+Sklop30[[#This Row],[Končna cena/enoto mere (EUR) z DDV]]*Sklop30[[#This Row],[Okvirna količina]]</f>
        <v>0</v>
      </c>
      <c r="U37" s="146" t="s">
        <v>160</v>
      </c>
    </row>
    <row r="38" spans="1:21" s="55" customFormat="1" ht="12">
      <c r="A38" s="75" t="s">
        <v>24</v>
      </c>
      <c r="B38" s="172" t="s">
        <v>1342</v>
      </c>
      <c r="C38" s="164">
        <v>40</v>
      </c>
      <c r="D38" s="75" t="s">
        <v>157</v>
      </c>
      <c r="E38" s="119"/>
      <c r="F38" s="454">
        <v>300</v>
      </c>
      <c r="G38" s="463" t="s">
        <v>93</v>
      </c>
      <c r="H38" s="512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12</v>
      </c>
      <c r="I38" s="135" t="str">
        <f>IF(Sklop30[[#This Row],[ZAHTEVANA SHEMA KAKOVOSTI]]&lt;&gt;"",Sklop30[[#This Row],[Preračunana masa/volumen/kos na enoto kg]],"")</f>
        <v/>
      </c>
      <c r="J38" s="165"/>
      <c r="K38" s="169"/>
      <c r="L38" s="169"/>
      <c r="M38" s="170"/>
      <c r="N38" s="166"/>
      <c r="O38" s="166"/>
      <c r="P38" s="167"/>
      <c r="Q38" s="166">
        <f>+Sklop30[[#This Row],[cena/enota brez DDV v EUR]]*Sklop30[[#This Row],[Stopnja DDV (%)]]</f>
        <v>0</v>
      </c>
      <c r="R38" s="166">
        <f>+Sklop30[[#This Row],[cena/enota brez DDV v EUR]]+Sklop30[[#This Row],[Davek (EUR)]]</f>
        <v>0</v>
      </c>
      <c r="S38" s="166">
        <f>+Sklop30[[#This Row],[cena/enota brez DDV v EUR]]*Sklop30[[#This Row],[Okvirna količina]]</f>
        <v>0</v>
      </c>
      <c r="T38" s="174">
        <f>+Sklop30[[#This Row],[Končna cena/enoto mere (EUR) z DDV]]*Sklop30[[#This Row],[Okvirna količina]]</f>
        <v>0</v>
      </c>
      <c r="U38" s="146" t="s">
        <v>160</v>
      </c>
    </row>
    <row r="39" spans="1:21" s="55" customFormat="1" ht="12">
      <c r="A39" s="75" t="s">
        <v>25</v>
      </c>
      <c r="B39" s="172" t="s">
        <v>931</v>
      </c>
      <c r="C39" s="164">
        <v>40</v>
      </c>
      <c r="D39" s="75" t="s">
        <v>157</v>
      </c>
      <c r="E39" s="119"/>
      <c r="F39" s="454">
        <v>1600</v>
      </c>
      <c r="G39" s="463" t="s">
        <v>93</v>
      </c>
      <c r="H39" s="512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64</v>
      </c>
      <c r="I39" s="135" t="str">
        <f>IF(Sklop30[[#This Row],[ZAHTEVANA SHEMA KAKOVOSTI]]&lt;&gt;"",Sklop30[[#This Row],[Preračunana masa/volumen/kos na enoto kg]],"")</f>
        <v/>
      </c>
      <c r="J39" s="165"/>
      <c r="K39" s="169"/>
      <c r="L39" s="169"/>
      <c r="M39" s="170"/>
      <c r="N39" s="166"/>
      <c r="O39" s="166"/>
      <c r="P39" s="167"/>
      <c r="Q39" s="166">
        <f>+Sklop30[[#This Row],[cena/enota brez DDV v EUR]]*Sklop30[[#This Row],[Stopnja DDV (%)]]</f>
        <v>0</v>
      </c>
      <c r="R39" s="166">
        <f>+Sklop30[[#This Row],[cena/enota brez DDV v EUR]]+Sklop30[[#This Row],[Davek (EUR)]]</f>
        <v>0</v>
      </c>
      <c r="S39" s="166">
        <f>+Sklop30[[#This Row],[cena/enota brez DDV v EUR]]*Sklop30[[#This Row],[Okvirna količina]]</f>
        <v>0</v>
      </c>
      <c r="T39" s="174">
        <f>+Sklop30[[#This Row],[Končna cena/enoto mere (EUR) z DDV]]*Sklop30[[#This Row],[Okvirna količina]]</f>
        <v>0</v>
      </c>
      <c r="U39" s="146" t="s">
        <v>160</v>
      </c>
    </row>
    <row r="40" spans="1:21" s="55" customFormat="1" ht="12">
      <c r="A40" s="75" t="s">
        <v>26</v>
      </c>
      <c r="B40" s="172" t="s">
        <v>931</v>
      </c>
      <c r="C40" s="164">
        <v>60</v>
      </c>
      <c r="D40" s="75" t="s">
        <v>157</v>
      </c>
      <c r="E40" s="119"/>
      <c r="F40" s="454">
        <v>1000</v>
      </c>
      <c r="G40" s="463" t="s">
        <v>93</v>
      </c>
      <c r="H40" s="512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60</v>
      </c>
      <c r="I40" s="135" t="str">
        <f>IF(Sklop30[[#This Row],[ZAHTEVANA SHEMA KAKOVOSTI]]&lt;&gt;"",Sklop30[[#This Row],[Preračunana masa/volumen/kos na enoto kg]],"")</f>
        <v/>
      </c>
      <c r="J40" s="165"/>
      <c r="K40" s="169"/>
      <c r="L40" s="169"/>
      <c r="M40" s="170"/>
      <c r="N40" s="166"/>
      <c r="O40" s="166"/>
      <c r="P40" s="167"/>
      <c r="Q40" s="166">
        <f>+Sklop30[[#This Row],[cena/enota brez DDV v EUR]]*Sklop30[[#This Row],[Stopnja DDV (%)]]</f>
        <v>0</v>
      </c>
      <c r="R40" s="166">
        <f>+Sklop30[[#This Row],[cena/enota brez DDV v EUR]]+Sklop30[[#This Row],[Davek (EUR)]]</f>
        <v>0</v>
      </c>
      <c r="S40" s="166">
        <f>+Sklop30[[#This Row],[cena/enota brez DDV v EUR]]*Sklop30[[#This Row],[Okvirna količina]]</f>
        <v>0</v>
      </c>
      <c r="T40" s="174">
        <f>+Sklop30[[#This Row],[Končna cena/enoto mere (EUR) z DDV]]*Sklop30[[#This Row],[Okvirna količina]]</f>
        <v>0</v>
      </c>
      <c r="U40" s="146" t="s">
        <v>160</v>
      </c>
    </row>
    <row r="41" spans="1:21" s="55" customFormat="1" ht="12">
      <c r="A41" s="75" t="s">
        <v>27</v>
      </c>
      <c r="B41" s="172" t="s">
        <v>932</v>
      </c>
      <c r="C41" s="164">
        <v>60</v>
      </c>
      <c r="D41" s="75" t="s">
        <v>157</v>
      </c>
      <c r="E41" s="119"/>
      <c r="F41" s="454">
        <v>5000</v>
      </c>
      <c r="G41" s="463" t="s">
        <v>93</v>
      </c>
      <c r="H41" s="512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300</v>
      </c>
      <c r="I41" s="135" t="str">
        <f>IF(Sklop30[[#This Row],[ZAHTEVANA SHEMA KAKOVOSTI]]&lt;&gt;"",Sklop30[[#This Row],[Preračunana masa/volumen/kos na enoto kg]],"")</f>
        <v/>
      </c>
      <c r="J41" s="165"/>
      <c r="K41" s="169"/>
      <c r="L41" s="169"/>
      <c r="M41" s="170"/>
      <c r="N41" s="166"/>
      <c r="O41" s="166"/>
      <c r="P41" s="167"/>
      <c r="Q41" s="166">
        <f>+Sklop30[[#This Row],[cena/enota brez DDV v EUR]]*Sklop30[[#This Row],[Stopnja DDV (%)]]</f>
        <v>0</v>
      </c>
      <c r="R41" s="166">
        <f>+Sklop30[[#This Row],[cena/enota brez DDV v EUR]]+Sklop30[[#This Row],[Davek (EUR)]]</f>
        <v>0</v>
      </c>
      <c r="S41" s="166">
        <f>+Sklop30[[#This Row],[cena/enota brez DDV v EUR]]*Sklop30[[#This Row],[Okvirna količina]]</f>
        <v>0</v>
      </c>
      <c r="T41" s="174">
        <f>+Sklop30[[#This Row],[Končna cena/enoto mere (EUR) z DDV]]*Sklop30[[#This Row],[Okvirna količina]]</f>
        <v>0</v>
      </c>
      <c r="U41" s="146" t="s">
        <v>160</v>
      </c>
    </row>
    <row r="42" spans="1:21" s="55" customFormat="1" ht="12">
      <c r="A42" s="75" t="s">
        <v>28</v>
      </c>
      <c r="B42" s="172" t="s">
        <v>933</v>
      </c>
      <c r="C42" s="164">
        <v>40</v>
      </c>
      <c r="D42" s="75" t="s">
        <v>157</v>
      </c>
      <c r="E42" s="119"/>
      <c r="F42" s="454">
        <v>300</v>
      </c>
      <c r="G42" s="463" t="s">
        <v>93</v>
      </c>
      <c r="H42" s="512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12</v>
      </c>
      <c r="I42" s="135" t="str">
        <f>IF(Sklop30[[#This Row],[ZAHTEVANA SHEMA KAKOVOSTI]]&lt;&gt;"",Sklop30[[#This Row],[Preračunana masa/volumen/kos na enoto kg]],"")</f>
        <v/>
      </c>
      <c r="J42" s="165"/>
      <c r="K42" s="169"/>
      <c r="L42" s="169"/>
      <c r="M42" s="170"/>
      <c r="N42" s="166"/>
      <c r="O42" s="166"/>
      <c r="P42" s="167"/>
      <c r="Q42" s="166">
        <f>+Sklop30[[#This Row],[cena/enota brez DDV v EUR]]*Sklop30[[#This Row],[Stopnja DDV (%)]]</f>
        <v>0</v>
      </c>
      <c r="R42" s="166">
        <f>+Sklop30[[#This Row],[cena/enota brez DDV v EUR]]+Sklop30[[#This Row],[Davek (EUR)]]</f>
        <v>0</v>
      </c>
      <c r="S42" s="166">
        <f>+Sklop30[[#This Row],[cena/enota brez DDV v EUR]]*Sklop30[[#This Row],[Okvirna količina]]</f>
        <v>0</v>
      </c>
      <c r="T42" s="174">
        <f>+Sklop30[[#This Row],[Končna cena/enoto mere (EUR) z DDV]]*Sklop30[[#This Row],[Okvirna količina]]</f>
        <v>0</v>
      </c>
      <c r="U42" s="146" t="s">
        <v>160</v>
      </c>
    </row>
    <row r="43" spans="1:21" s="55" customFormat="1" ht="12">
      <c r="A43" s="75" t="s">
        <v>29</v>
      </c>
      <c r="B43" s="287" t="s">
        <v>1345</v>
      </c>
      <c r="C43" s="276">
        <v>60</v>
      </c>
      <c r="D43" s="276" t="s">
        <v>157</v>
      </c>
      <c r="E43" s="119"/>
      <c r="F43" s="431">
        <v>200</v>
      </c>
      <c r="G43" s="432" t="s">
        <v>93</v>
      </c>
      <c r="H43" s="523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12</v>
      </c>
      <c r="I43" s="277" t="str">
        <f>IF(Sklop30[[#This Row],[ZAHTEVANA SHEMA KAKOVOSTI]]&lt;&gt;"",Sklop30[[#This Row],[Preračunana masa/volumen/kos na enoto kg]],"")</f>
        <v/>
      </c>
      <c r="J43" s="279"/>
      <c r="K43" s="280"/>
      <c r="L43" s="280"/>
      <c r="M43" s="281"/>
      <c r="N43" s="282"/>
      <c r="O43" s="282"/>
      <c r="P43" s="283"/>
      <c r="Q43" s="282">
        <f>+Sklop30[[#This Row],[cena/enota brez DDV v EUR]]*Sklop30[[#This Row],[Stopnja DDV (%)]]</f>
        <v>0</v>
      </c>
      <c r="R43" s="282">
        <f>+Sklop30[[#This Row],[cena/enota brez DDV v EUR]]+Sklop30[[#This Row],[Davek (EUR)]]</f>
        <v>0</v>
      </c>
      <c r="S43" s="282">
        <f>+Sklop30[[#This Row],[cena/enota brez DDV v EUR]]*Sklop30[[#This Row],[Okvirna količina]]</f>
        <v>0</v>
      </c>
      <c r="T43" s="284">
        <f>+Sklop30[[#This Row],[Končna cena/enoto mere (EUR) z DDV]]*Sklop30[[#This Row],[Okvirna količina]]</f>
        <v>0</v>
      </c>
      <c r="U43" s="146" t="s">
        <v>160</v>
      </c>
    </row>
    <row r="44" spans="1:21" s="55" customFormat="1" ht="12">
      <c r="A44" s="75" t="s">
        <v>30</v>
      </c>
      <c r="B44" s="287" t="s">
        <v>1345</v>
      </c>
      <c r="C44" s="276">
        <v>40</v>
      </c>
      <c r="D44" s="276" t="s">
        <v>157</v>
      </c>
      <c r="E44" s="119"/>
      <c r="F44" s="431">
        <v>200</v>
      </c>
      <c r="G44" s="432" t="s">
        <v>93</v>
      </c>
      <c r="H44" s="523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8</v>
      </c>
      <c r="I44" s="277" t="str">
        <f>IF(Sklop30[[#This Row],[ZAHTEVANA SHEMA KAKOVOSTI]]&lt;&gt;"",Sklop30[[#This Row],[Preračunana masa/volumen/kos na enoto kg]],"")</f>
        <v/>
      </c>
      <c r="J44" s="279"/>
      <c r="K44" s="280"/>
      <c r="L44" s="280"/>
      <c r="M44" s="281"/>
      <c r="N44" s="282"/>
      <c r="O44" s="282"/>
      <c r="P44" s="283"/>
      <c r="Q44" s="282">
        <f>+Sklop30[[#This Row],[cena/enota brez DDV v EUR]]*Sklop30[[#This Row],[Stopnja DDV (%)]]</f>
        <v>0</v>
      </c>
      <c r="R44" s="282">
        <f>+Sklop30[[#This Row],[cena/enota brez DDV v EUR]]+Sklop30[[#This Row],[Davek (EUR)]]</f>
        <v>0</v>
      </c>
      <c r="S44" s="282">
        <f>+Sklop30[[#This Row],[cena/enota brez DDV v EUR]]*Sklop30[[#This Row],[Okvirna količina]]</f>
        <v>0</v>
      </c>
      <c r="T44" s="284">
        <f>+Sklop30[[#This Row],[Končna cena/enoto mere (EUR) z DDV]]*Sklop30[[#This Row],[Okvirna količina]]</f>
        <v>0</v>
      </c>
      <c r="U44" s="146" t="s">
        <v>160</v>
      </c>
    </row>
    <row r="45" spans="1:21" s="55" customFormat="1" ht="12">
      <c r="A45" s="75" t="s">
        <v>31</v>
      </c>
      <c r="B45" s="287" t="s">
        <v>942</v>
      </c>
      <c r="C45" s="276">
        <v>60</v>
      </c>
      <c r="D45" s="276" t="s">
        <v>157</v>
      </c>
      <c r="E45" s="119"/>
      <c r="F45" s="431">
        <v>700</v>
      </c>
      <c r="G45" s="432" t="s">
        <v>93</v>
      </c>
      <c r="H45" s="523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42</v>
      </c>
      <c r="I45" s="277" t="str">
        <f>IF(Sklop30[[#This Row],[ZAHTEVANA SHEMA KAKOVOSTI]]&lt;&gt;"",Sklop30[[#This Row],[Preračunana masa/volumen/kos na enoto kg]],"")</f>
        <v/>
      </c>
      <c r="J45" s="279"/>
      <c r="K45" s="280"/>
      <c r="L45" s="280"/>
      <c r="M45" s="281"/>
      <c r="N45" s="282"/>
      <c r="O45" s="282"/>
      <c r="P45" s="283"/>
      <c r="Q45" s="282">
        <f>+Sklop30[[#This Row],[cena/enota brez DDV v EUR]]*Sklop30[[#This Row],[Stopnja DDV (%)]]</f>
        <v>0</v>
      </c>
      <c r="R45" s="282">
        <f>+Sklop30[[#This Row],[cena/enota brez DDV v EUR]]+Sklop30[[#This Row],[Davek (EUR)]]</f>
        <v>0</v>
      </c>
      <c r="S45" s="282">
        <f>+Sklop30[[#This Row],[cena/enota brez DDV v EUR]]*Sklop30[[#This Row],[Okvirna količina]]</f>
        <v>0</v>
      </c>
      <c r="T45" s="284">
        <f>+Sklop30[[#This Row],[Končna cena/enoto mere (EUR) z DDV]]*Sklop30[[#This Row],[Okvirna količina]]</f>
        <v>0</v>
      </c>
      <c r="U45" s="146" t="s">
        <v>160</v>
      </c>
    </row>
    <row r="46" spans="1:21" s="55" customFormat="1" ht="12">
      <c r="A46" s="75" t="s">
        <v>32</v>
      </c>
      <c r="B46" s="172" t="s">
        <v>942</v>
      </c>
      <c r="C46" s="164">
        <v>40</v>
      </c>
      <c r="D46" s="164" t="s">
        <v>157</v>
      </c>
      <c r="E46" s="119"/>
      <c r="F46" s="454">
        <v>3000</v>
      </c>
      <c r="G46" s="463" t="s">
        <v>93</v>
      </c>
      <c r="H46" s="512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120</v>
      </c>
      <c r="I46" s="135" t="str">
        <f>IF(Sklop30[[#This Row],[ZAHTEVANA SHEMA KAKOVOSTI]]&lt;&gt;"",Sklop30[[#This Row],[Preračunana masa/volumen/kos na enoto kg]],"")</f>
        <v/>
      </c>
      <c r="J46" s="165"/>
      <c r="K46" s="169"/>
      <c r="L46" s="169"/>
      <c r="M46" s="170"/>
      <c r="N46" s="166"/>
      <c r="O46" s="166"/>
      <c r="P46" s="167"/>
      <c r="Q46" s="166">
        <f>+Sklop30[[#This Row],[cena/enota brez DDV v EUR]]*Sklop30[[#This Row],[Stopnja DDV (%)]]</f>
        <v>0</v>
      </c>
      <c r="R46" s="166">
        <f>+Sklop30[[#This Row],[cena/enota brez DDV v EUR]]+Sklop30[[#This Row],[Davek (EUR)]]</f>
        <v>0</v>
      </c>
      <c r="S46" s="166">
        <f>+Sklop30[[#This Row],[cena/enota brez DDV v EUR]]*Sklop30[[#This Row],[Okvirna količina]]</f>
        <v>0</v>
      </c>
      <c r="T46" s="174">
        <f>+Sklop30[[#This Row],[Končna cena/enoto mere (EUR) z DDV]]*Sklop30[[#This Row],[Okvirna količina]]</f>
        <v>0</v>
      </c>
      <c r="U46" s="146" t="s">
        <v>160</v>
      </c>
    </row>
    <row r="47" spans="1:21" s="55" customFormat="1" ht="12">
      <c r="A47" s="75" t="s">
        <v>33</v>
      </c>
      <c r="B47" s="172" t="s">
        <v>934</v>
      </c>
      <c r="C47" s="164">
        <v>40</v>
      </c>
      <c r="D47" s="164" t="s">
        <v>157</v>
      </c>
      <c r="E47" s="119"/>
      <c r="F47" s="454">
        <v>800</v>
      </c>
      <c r="G47" s="463" t="s">
        <v>93</v>
      </c>
      <c r="H47" s="512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32</v>
      </c>
      <c r="I47" s="135" t="str">
        <f>IF(Sklop30[[#This Row],[ZAHTEVANA SHEMA KAKOVOSTI]]&lt;&gt;"",Sklop30[[#This Row],[Preračunana masa/volumen/kos na enoto kg]],"")</f>
        <v/>
      </c>
      <c r="J47" s="165"/>
      <c r="K47" s="169"/>
      <c r="L47" s="169"/>
      <c r="M47" s="170"/>
      <c r="N47" s="166"/>
      <c r="O47" s="166"/>
      <c r="P47" s="167"/>
      <c r="Q47" s="166">
        <f>+Sklop30[[#This Row],[cena/enota brez DDV v EUR]]*Sklop30[[#This Row],[Stopnja DDV (%)]]</f>
        <v>0</v>
      </c>
      <c r="R47" s="166">
        <f>+Sklop30[[#This Row],[cena/enota brez DDV v EUR]]+Sklop30[[#This Row],[Davek (EUR)]]</f>
        <v>0</v>
      </c>
      <c r="S47" s="166">
        <f>+Sklop30[[#This Row],[cena/enota brez DDV v EUR]]*Sklop30[[#This Row],[Okvirna količina]]</f>
        <v>0</v>
      </c>
      <c r="T47" s="174">
        <f>+Sklop30[[#This Row],[Končna cena/enoto mere (EUR) z DDV]]*Sklop30[[#This Row],[Okvirna količina]]</f>
        <v>0</v>
      </c>
      <c r="U47" s="146" t="s">
        <v>160</v>
      </c>
    </row>
    <row r="48" spans="1:21" s="55" customFormat="1" ht="12">
      <c r="A48" s="75" t="s">
        <v>34</v>
      </c>
      <c r="B48" s="172" t="s">
        <v>932</v>
      </c>
      <c r="C48" s="164">
        <v>40</v>
      </c>
      <c r="D48" s="164" t="s">
        <v>157</v>
      </c>
      <c r="E48" s="119"/>
      <c r="F48" s="454">
        <v>1200</v>
      </c>
      <c r="G48" s="463" t="s">
        <v>93</v>
      </c>
      <c r="H48" s="512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48</v>
      </c>
      <c r="I48" s="135" t="str">
        <f>IF(Sklop30[[#This Row],[ZAHTEVANA SHEMA KAKOVOSTI]]&lt;&gt;"",Sklop30[[#This Row],[Preračunana masa/volumen/kos na enoto kg]],"")</f>
        <v/>
      </c>
      <c r="J48" s="165"/>
      <c r="K48" s="169"/>
      <c r="L48" s="169"/>
      <c r="M48" s="170"/>
      <c r="N48" s="166"/>
      <c r="O48" s="166"/>
      <c r="P48" s="167"/>
      <c r="Q48" s="166">
        <f>+Sklop30[[#This Row],[cena/enota brez DDV v EUR]]*Sklop30[[#This Row],[Stopnja DDV (%)]]</f>
        <v>0</v>
      </c>
      <c r="R48" s="166">
        <f>+Sklop30[[#This Row],[cena/enota brez DDV v EUR]]+Sklop30[[#This Row],[Davek (EUR)]]</f>
        <v>0</v>
      </c>
      <c r="S48" s="166">
        <f>+Sklop30[[#This Row],[cena/enota brez DDV v EUR]]*Sklop30[[#This Row],[Okvirna količina]]</f>
        <v>0</v>
      </c>
      <c r="T48" s="174">
        <f>+Sklop30[[#This Row],[Končna cena/enoto mere (EUR) z DDV]]*Sklop30[[#This Row],[Okvirna količina]]</f>
        <v>0</v>
      </c>
      <c r="U48" s="146" t="s">
        <v>160</v>
      </c>
    </row>
    <row r="49" spans="1:22">
      <c r="A49" s="419" t="s">
        <v>179</v>
      </c>
      <c r="B49" s="420"/>
      <c r="C49" s="421"/>
      <c r="D49" s="421"/>
      <c r="E49" s="422"/>
      <c r="F49" s="423"/>
      <c r="G49" s="424"/>
      <c r="H49" s="425">
        <f>SUBTOTAL(109,Sklop30[Preračunana masa/volumen/kos na enoto kg])</f>
        <v>2134.4</v>
      </c>
      <c r="I49" s="425">
        <f>SUBTOTAL(109,Sklop30[Živila iz shem kakovosti (kg)])</f>
        <v>0</v>
      </c>
      <c r="J49" s="423"/>
      <c r="K49" s="426"/>
      <c r="L49" s="426"/>
      <c r="M49" s="427"/>
      <c r="N49" s="428"/>
      <c r="O49" s="428"/>
      <c r="P49" s="428"/>
      <c r="Q49" s="429"/>
      <c r="R49" s="423"/>
      <c r="S49" s="429">
        <f>SUBTOTAL(109,Sklop30[Vrednost za okvirno količino (EUR) brez DDV])</f>
        <v>0</v>
      </c>
      <c r="T49" s="429">
        <f>SUBTOTAL(109,Sklop30[Vrednost za okvirno količino (EUR) z DDV])</f>
        <v>0</v>
      </c>
      <c r="U49" s="430"/>
    </row>
    <row r="50" spans="1:22" ht="15">
      <c r="A50" s="7"/>
      <c r="B50" s="5"/>
      <c r="C50" s="29"/>
      <c r="D50" s="29"/>
      <c r="E50" s="28"/>
      <c r="F50" s="8"/>
      <c r="H50" s="270"/>
      <c r="I50" s="270"/>
      <c r="J50" s="9"/>
      <c r="K50" s="9"/>
      <c r="L50" s="23"/>
      <c r="M50" s="23"/>
      <c r="N50" s="9"/>
      <c r="O50" s="9"/>
      <c r="P50" s="9"/>
      <c r="Q50" s="9"/>
      <c r="R50" s="9"/>
      <c r="S50" s="3"/>
      <c r="T50" s="3"/>
      <c r="U50" s="8"/>
    </row>
    <row r="51" spans="1:22">
      <c r="A51" s="47" t="s">
        <v>176</v>
      </c>
      <c r="B51" s="19"/>
      <c r="C51" s="31"/>
      <c r="D51" s="31"/>
      <c r="E51" s="113"/>
      <c r="Q51" s="47"/>
      <c r="R51" s="47"/>
      <c r="S51" s="47"/>
      <c r="T51" s="47"/>
    </row>
    <row r="52" spans="1:22">
      <c r="A52" s="14" t="s">
        <v>1216</v>
      </c>
      <c r="B52" s="19"/>
      <c r="C52" s="31"/>
      <c r="D52" s="31"/>
      <c r="E52" s="113"/>
    </row>
    <row r="53" spans="1:22">
      <c r="A53" s="107" t="s">
        <v>311</v>
      </c>
      <c r="F53" s="68"/>
      <c r="G53" s="68"/>
      <c r="H53" s="520"/>
      <c r="I53" s="520"/>
      <c r="J53" s="32"/>
      <c r="K53" s="32"/>
      <c r="L53" s="54"/>
      <c r="M53" s="54"/>
      <c r="N53" s="32"/>
      <c r="O53" s="32"/>
      <c r="P53" s="32"/>
      <c r="Q53" s="32"/>
      <c r="R53" s="32"/>
    </row>
    <row r="54" spans="1:22">
      <c r="A54" s="552" t="s">
        <v>232</v>
      </c>
      <c r="B54" s="552"/>
      <c r="C54" s="552"/>
      <c r="D54" s="552"/>
      <c r="E54" s="552"/>
      <c r="F54" s="552"/>
      <c r="G54" s="552"/>
      <c r="H54" s="552"/>
      <c r="I54" s="552"/>
      <c r="J54" s="552"/>
      <c r="K54" s="552"/>
      <c r="L54" s="552"/>
      <c r="M54" s="54"/>
      <c r="N54" s="32"/>
      <c r="O54" s="32"/>
      <c r="P54" s="32"/>
      <c r="Q54" s="32"/>
      <c r="R54" s="32"/>
    </row>
    <row r="55" spans="1:22">
      <c r="A55" s="552" t="s">
        <v>265</v>
      </c>
      <c r="B55" s="552"/>
      <c r="C55" s="552"/>
      <c r="D55" s="552"/>
      <c r="E55" s="552"/>
      <c r="F55" s="552"/>
      <c r="G55" s="552"/>
      <c r="H55" s="552"/>
      <c r="I55" s="552"/>
      <c r="J55" s="552"/>
      <c r="K55" s="552"/>
      <c r="L55" s="552"/>
      <c r="M55" s="124"/>
      <c r="N55" s="124"/>
      <c r="O55" s="124"/>
      <c r="P55" s="124"/>
      <c r="Q55" s="124"/>
      <c r="R55" s="124"/>
      <c r="S55" s="124"/>
      <c r="T55" s="124"/>
      <c r="U55" s="124"/>
      <c r="V55" s="123"/>
    </row>
    <row r="56" spans="1:22" s="3" customFormat="1" ht="15">
      <c r="A56" s="515" t="s">
        <v>1433</v>
      </c>
      <c r="B56" s="5"/>
      <c r="C56" s="29"/>
      <c r="D56" s="29"/>
      <c r="E56" s="28"/>
      <c r="F56" s="115"/>
      <c r="G56" s="115"/>
      <c r="H56" s="529"/>
      <c r="I56" s="529"/>
      <c r="J56" s="117"/>
      <c r="K56" s="117"/>
      <c r="N56" s="9"/>
      <c r="O56" s="9"/>
      <c r="P56" s="9"/>
      <c r="Q56" s="9"/>
      <c r="R56" s="9"/>
      <c r="U56" s="8"/>
    </row>
    <row r="57" spans="1:22" s="3" customFormat="1" ht="15">
      <c r="A57" s="515"/>
      <c r="B57" s="5"/>
      <c r="C57" s="29"/>
      <c r="D57" s="29"/>
      <c r="E57" s="28"/>
      <c r="F57" s="115"/>
      <c r="G57" s="115"/>
      <c r="H57" s="529"/>
      <c r="I57" s="529"/>
      <c r="J57" s="117"/>
      <c r="K57" s="117"/>
      <c r="N57" s="9"/>
      <c r="O57" s="9"/>
      <c r="P57" s="9"/>
      <c r="Q57" s="9"/>
      <c r="R57" s="9"/>
      <c r="U57" s="8"/>
    </row>
    <row r="58" spans="1:22">
      <c r="A58" s="107" t="s">
        <v>65</v>
      </c>
      <c r="F58" s="68"/>
      <c r="G58" s="68" t="s">
        <v>66</v>
      </c>
      <c r="H58" s="520"/>
      <c r="I58" s="520"/>
      <c r="J58" s="32"/>
      <c r="K58" s="32"/>
      <c r="L58" s="54"/>
      <c r="M58" s="54"/>
      <c r="N58" s="32"/>
      <c r="O58" s="32"/>
      <c r="P58" s="32"/>
      <c r="Q58" s="32" t="s">
        <v>67</v>
      </c>
      <c r="R58" s="32"/>
    </row>
    <row r="59" spans="1:22" ht="15">
      <c r="A59" s="7"/>
      <c r="B59" s="5"/>
      <c r="C59" s="29"/>
      <c r="D59" s="29"/>
      <c r="E59" s="28"/>
      <c r="F59" s="8"/>
      <c r="H59" s="270"/>
      <c r="I59" s="270"/>
      <c r="J59" s="9"/>
      <c r="K59" s="9"/>
      <c r="L59" s="23"/>
      <c r="M59" s="23"/>
      <c r="N59" s="9"/>
      <c r="O59" s="9"/>
      <c r="P59" s="9"/>
      <c r="Q59" s="9"/>
      <c r="R59" s="9"/>
      <c r="S59" s="3"/>
      <c r="T59" s="3"/>
      <c r="U59" s="8"/>
    </row>
    <row r="60" spans="1:22">
      <c r="B60" s="19"/>
      <c r="C60" s="31"/>
      <c r="D60" s="31"/>
      <c r="E60" s="113"/>
    </row>
    <row r="61" spans="1:22">
      <c r="B61" s="19"/>
      <c r="C61" s="31"/>
      <c r="D61" s="31"/>
      <c r="E61" s="113"/>
    </row>
    <row r="62" spans="1:22">
      <c r="B62" s="19"/>
      <c r="C62" s="31"/>
      <c r="D62" s="31"/>
      <c r="E62" s="113"/>
    </row>
    <row r="63" spans="1:22">
      <c r="B63" s="19"/>
      <c r="C63" s="31"/>
      <c r="D63" s="31"/>
      <c r="E63" s="113"/>
    </row>
    <row r="64" spans="1:22">
      <c r="B64" s="19"/>
      <c r="C64" s="31"/>
      <c r="D64" s="31"/>
      <c r="E64" s="113"/>
    </row>
    <row r="65" spans="1:22">
      <c r="B65" s="19"/>
      <c r="C65" s="31"/>
      <c r="D65" s="31"/>
      <c r="E65" s="113"/>
    </row>
    <row r="66" spans="1:22">
      <c r="B66" s="19"/>
      <c r="C66" s="31"/>
      <c r="D66" s="31"/>
      <c r="E66" s="113"/>
    </row>
    <row r="67" spans="1:22">
      <c r="B67" s="19"/>
      <c r="C67" s="31"/>
      <c r="D67" s="31"/>
      <c r="E67" s="113"/>
    </row>
    <row r="68" spans="1:22">
      <c r="B68" s="19"/>
      <c r="C68" s="31"/>
      <c r="D68" s="31"/>
      <c r="E68" s="113"/>
    </row>
    <row r="69" spans="1:22">
      <c r="B69" s="19"/>
      <c r="C69" s="31"/>
      <c r="D69" s="31"/>
      <c r="E69" s="113"/>
    </row>
    <row r="70" spans="1:22">
      <c r="B70" s="19"/>
      <c r="C70" s="31"/>
      <c r="D70" s="31"/>
      <c r="E70" s="113"/>
    </row>
    <row r="71" spans="1:22">
      <c r="B71" s="19"/>
      <c r="C71" s="31"/>
      <c r="D71" s="31"/>
      <c r="E71" s="113"/>
    </row>
    <row r="72" spans="1:22">
      <c r="B72" s="19"/>
      <c r="C72" s="31"/>
      <c r="D72" s="31"/>
      <c r="E72" s="113"/>
    </row>
    <row r="73" spans="1:22">
      <c r="B73" s="19"/>
      <c r="C73" s="31"/>
      <c r="D73" s="31"/>
      <c r="E73" s="113"/>
    </row>
    <row r="74" spans="1:22" s="21" customFormat="1">
      <c r="A74" s="14"/>
      <c r="B74" s="19"/>
      <c r="C74" s="31"/>
      <c r="D74" s="31"/>
      <c r="E74" s="113"/>
      <c r="F74" s="114"/>
      <c r="G74" s="114"/>
      <c r="H74" s="518"/>
      <c r="I74" s="518"/>
      <c r="L74" s="14"/>
      <c r="M74" s="14"/>
      <c r="N74" s="14"/>
      <c r="O74" s="14"/>
      <c r="P74" s="14"/>
      <c r="Q74" s="14"/>
      <c r="R74" s="14"/>
      <c r="S74" s="14"/>
      <c r="T74" s="14"/>
      <c r="U74" s="68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H75" s="518"/>
      <c r="I75" s="518"/>
      <c r="L75" s="14"/>
      <c r="M75" s="14"/>
      <c r="N75" s="14"/>
      <c r="O75" s="14"/>
      <c r="P75" s="14"/>
      <c r="Q75" s="14"/>
      <c r="R75" s="14"/>
      <c r="S75" s="14"/>
      <c r="T75" s="14"/>
      <c r="U75" s="68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H76" s="518"/>
      <c r="I76" s="518"/>
      <c r="L76" s="14"/>
      <c r="M76" s="14"/>
      <c r="N76" s="14"/>
      <c r="O76" s="14"/>
      <c r="P76" s="14"/>
      <c r="Q76" s="14"/>
      <c r="R76" s="14"/>
      <c r="S76" s="14"/>
      <c r="T76" s="14"/>
      <c r="U76" s="68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H77" s="518"/>
      <c r="I77" s="518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H78" s="518"/>
      <c r="I78" s="518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H79" s="518"/>
      <c r="I79" s="518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H80" s="518"/>
      <c r="I80" s="518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H81" s="518"/>
      <c r="I81" s="518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H82" s="518"/>
      <c r="I82" s="518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H83" s="518"/>
      <c r="I83" s="518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H84" s="518"/>
      <c r="I84" s="518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H85" s="518"/>
      <c r="I85" s="518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H86" s="518"/>
      <c r="I86" s="518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H87" s="518"/>
      <c r="I87" s="518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H88" s="518"/>
      <c r="I88" s="518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H89" s="518"/>
      <c r="I89" s="518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H90" s="518"/>
      <c r="I90" s="518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H91" s="518"/>
      <c r="I91" s="518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H92" s="518"/>
      <c r="I92" s="518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H93" s="518"/>
      <c r="I93" s="518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H94" s="518"/>
      <c r="I94" s="518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H95" s="518"/>
      <c r="I95" s="518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H96" s="518"/>
      <c r="I96" s="518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H97" s="518"/>
      <c r="I97" s="518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H98" s="518"/>
      <c r="I98" s="518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H99" s="518"/>
      <c r="I99" s="518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H100" s="518"/>
      <c r="I100" s="518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H101" s="518"/>
      <c r="I101" s="518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H102" s="518"/>
      <c r="I102" s="518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H103" s="518"/>
      <c r="I103" s="518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H104" s="518"/>
      <c r="I104" s="518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H105" s="518"/>
      <c r="I105" s="518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H106" s="518"/>
      <c r="I106" s="518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H107" s="518"/>
      <c r="I107" s="518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H108" s="518"/>
      <c r="I108" s="518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H109" s="518"/>
      <c r="I109" s="518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H110" s="518"/>
      <c r="I110" s="518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H111" s="518"/>
      <c r="I111" s="518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H112" s="518"/>
      <c r="I112" s="518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H113" s="518"/>
      <c r="I113" s="518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H114" s="518"/>
      <c r="I114" s="518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H115" s="518"/>
      <c r="I115" s="518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H116" s="518"/>
      <c r="I116" s="518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H117" s="518"/>
      <c r="I117" s="518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H118" s="518"/>
      <c r="I118" s="518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H119" s="518"/>
      <c r="I119" s="518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H120" s="518"/>
      <c r="I120" s="518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H121" s="518"/>
      <c r="I121" s="518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H122" s="518"/>
      <c r="I122" s="518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H123" s="518"/>
      <c r="I123" s="518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H124" s="518"/>
      <c r="I124" s="518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H125" s="518"/>
      <c r="I125" s="518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H126" s="518"/>
      <c r="I126" s="518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H127" s="518"/>
      <c r="I127" s="518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H128" s="518"/>
      <c r="I128" s="518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H129" s="518"/>
      <c r="I129" s="518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H130" s="518"/>
      <c r="I130" s="518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H131" s="518"/>
      <c r="I131" s="518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H132" s="518"/>
      <c r="I132" s="518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H133" s="518"/>
      <c r="I133" s="518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H134" s="518"/>
      <c r="I134" s="518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H135" s="518"/>
      <c r="I135" s="518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H136" s="518"/>
      <c r="I136" s="518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H137" s="518"/>
      <c r="I137" s="518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H138" s="518"/>
      <c r="I138" s="518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H139" s="518"/>
      <c r="I139" s="518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H140" s="518"/>
      <c r="I140" s="518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H141" s="518"/>
      <c r="I141" s="518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H142" s="518"/>
      <c r="I142" s="518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H143" s="518"/>
      <c r="I143" s="518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H144" s="518"/>
      <c r="I144" s="518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H145" s="518"/>
      <c r="I145" s="518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H146" s="518"/>
      <c r="I146" s="518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H147" s="518"/>
      <c r="I147" s="518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H148" s="518"/>
      <c r="I148" s="518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H149" s="518"/>
      <c r="I149" s="518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H150" s="518"/>
      <c r="I150" s="518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H151" s="518"/>
      <c r="I151" s="518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H152" s="518"/>
      <c r="I152" s="518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H153" s="518"/>
      <c r="I153" s="518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H154" s="518"/>
      <c r="I154" s="518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H155" s="518"/>
      <c r="I155" s="518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H156" s="518"/>
      <c r="I156" s="518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H157" s="518"/>
      <c r="I157" s="518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H158" s="518"/>
      <c r="I158" s="518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H159" s="518"/>
      <c r="I159" s="518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H160" s="518"/>
      <c r="I160" s="518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H161" s="518"/>
      <c r="I161" s="518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H162" s="518"/>
      <c r="I162" s="518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H163" s="518"/>
      <c r="I163" s="518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H164" s="518"/>
      <c r="I164" s="518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H165" s="518"/>
      <c r="I165" s="518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H166" s="518"/>
      <c r="I166" s="518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H167" s="518"/>
      <c r="I167" s="518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H168" s="518"/>
      <c r="I168" s="518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H169" s="518"/>
      <c r="I169" s="518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H170" s="518"/>
      <c r="I170" s="518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H171" s="518"/>
      <c r="I171" s="518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H172" s="518"/>
      <c r="I172" s="518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H173" s="518"/>
      <c r="I173" s="518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H174" s="518"/>
      <c r="I174" s="518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H175" s="518"/>
      <c r="I175" s="518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H176" s="518"/>
      <c r="I176" s="518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H177" s="518"/>
      <c r="I177" s="518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H178" s="518"/>
      <c r="I178" s="518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H179" s="518"/>
      <c r="I179" s="518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H180" s="518"/>
      <c r="I180" s="518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H181" s="518"/>
      <c r="I181" s="518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H182" s="518"/>
      <c r="I182" s="518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H183" s="518"/>
      <c r="I183" s="518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H184" s="518"/>
      <c r="I184" s="518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H185" s="518"/>
      <c r="I185" s="518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H186" s="518"/>
      <c r="I186" s="518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H187" s="518"/>
      <c r="I187" s="518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H188" s="518"/>
      <c r="I188" s="518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H189" s="518"/>
      <c r="I189" s="518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H190" s="518"/>
      <c r="I190" s="518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H191" s="518"/>
      <c r="I191" s="518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H192" s="518"/>
      <c r="I192" s="518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H193" s="518"/>
      <c r="I193" s="518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H194" s="518"/>
      <c r="I194" s="518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H195" s="518"/>
      <c r="I195" s="518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H196" s="518"/>
      <c r="I196" s="518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H197" s="518"/>
      <c r="I197" s="518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H198" s="518"/>
      <c r="I198" s="518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H199" s="518"/>
      <c r="I199" s="518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H200" s="518"/>
      <c r="I200" s="518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H201" s="518"/>
      <c r="I201" s="518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H202" s="518"/>
      <c r="I202" s="518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H203" s="518"/>
      <c r="I203" s="518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H204" s="518"/>
      <c r="I204" s="518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H205" s="518"/>
      <c r="I205" s="518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H206" s="518"/>
      <c r="I206" s="518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H207" s="518"/>
      <c r="I207" s="518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H208" s="518"/>
      <c r="I208" s="518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H209" s="518"/>
      <c r="I209" s="518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H210" s="518"/>
      <c r="I210" s="518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H211" s="518"/>
      <c r="I211" s="518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H212" s="518"/>
      <c r="I212" s="518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H213" s="518"/>
      <c r="I213" s="518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H214" s="518"/>
      <c r="I214" s="518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H215" s="518"/>
      <c r="I215" s="518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H216" s="518"/>
      <c r="I216" s="518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H217" s="518"/>
      <c r="I217" s="518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H218" s="518"/>
      <c r="I218" s="518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H219" s="518"/>
      <c r="I219" s="518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H220" s="518"/>
      <c r="I220" s="518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H221" s="518"/>
      <c r="I221" s="518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H222" s="518"/>
      <c r="I222" s="518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H223" s="518"/>
      <c r="I223" s="518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H224" s="518"/>
      <c r="I224" s="518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H225" s="518"/>
      <c r="I225" s="518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H226" s="518"/>
      <c r="I226" s="518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H227" s="518"/>
      <c r="I227" s="518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H228" s="518"/>
      <c r="I228" s="518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H229" s="518"/>
      <c r="I229" s="518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H230" s="518"/>
      <c r="I230" s="518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H231" s="518"/>
      <c r="I231" s="518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H232" s="518"/>
      <c r="I232" s="518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H233" s="518"/>
      <c r="I233" s="518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H234" s="518"/>
      <c r="I234" s="518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H235" s="518"/>
      <c r="I235" s="518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H236" s="518"/>
      <c r="I236" s="518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H237" s="518"/>
      <c r="I237" s="518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H238" s="518"/>
      <c r="I238" s="518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H239" s="518"/>
      <c r="I239" s="518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H240" s="518"/>
      <c r="I240" s="518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H241" s="518"/>
      <c r="I241" s="518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H242" s="518"/>
      <c r="I242" s="518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H243" s="518"/>
      <c r="I243" s="518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H244" s="518"/>
      <c r="I244" s="518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H245" s="518"/>
      <c r="I245" s="518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H246" s="518"/>
      <c r="I246" s="518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H247" s="518"/>
      <c r="I247" s="518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H248" s="518"/>
      <c r="I248" s="518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H249" s="518"/>
      <c r="I249" s="518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H250" s="518"/>
      <c r="I250" s="518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H251" s="518"/>
      <c r="I251" s="518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H252" s="518"/>
      <c r="I252" s="518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H253" s="518"/>
      <c r="I253" s="518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H254" s="518"/>
      <c r="I254" s="518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H255" s="518"/>
      <c r="I255" s="518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H256" s="518"/>
      <c r="I256" s="518"/>
      <c r="L256" s="14"/>
      <c r="M256" s="14"/>
      <c r="N256" s="14"/>
      <c r="O256" s="14"/>
      <c r="P256" s="14"/>
      <c r="Q256" s="14"/>
      <c r="R256" s="14"/>
      <c r="S256" s="14"/>
      <c r="T256" s="14"/>
      <c r="U256" s="68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H257" s="518"/>
      <c r="I257" s="518"/>
      <c r="L257" s="14"/>
      <c r="M257" s="14"/>
      <c r="N257" s="14"/>
      <c r="O257" s="14"/>
      <c r="P257" s="14"/>
      <c r="Q257" s="14"/>
      <c r="R257" s="14"/>
      <c r="S257" s="14"/>
      <c r="T257" s="14"/>
      <c r="U257" s="68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H258" s="518"/>
      <c r="I258" s="518"/>
      <c r="L258" s="14"/>
      <c r="M258" s="14"/>
      <c r="N258" s="14"/>
      <c r="O258" s="14"/>
      <c r="P258" s="14"/>
      <c r="Q258" s="14"/>
      <c r="R258" s="14"/>
      <c r="S258" s="14"/>
      <c r="T258" s="14"/>
      <c r="U258" s="68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H259" s="518"/>
      <c r="I259" s="518"/>
      <c r="L259" s="14"/>
      <c r="M259" s="14"/>
      <c r="N259" s="14"/>
      <c r="O259" s="14"/>
      <c r="P259" s="14"/>
      <c r="Q259" s="14"/>
      <c r="R259" s="14"/>
      <c r="S259" s="14"/>
      <c r="T259" s="14"/>
      <c r="U259" s="68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H260" s="518"/>
      <c r="I260" s="518"/>
      <c r="L260" s="14"/>
      <c r="M260" s="14"/>
      <c r="N260" s="14"/>
      <c r="O260" s="14"/>
      <c r="P260" s="14"/>
      <c r="Q260" s="14"/>
      <c r="R260" s="14"/>
      <c r="S260" s="14"/>
      <c r="T260" s="14"/>
      <c r="U260" s="68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H261" s="518"/>
      <c r="I261" s="518"/>
      <c r="L261" s="14"/>
      <c r="M261" s="14"/>
      <c r="N261" s="14"/>
      <c r="O261" s="14"/>
      <c r="P261" s="14"/>
      <c r="Q261" s="14"/>
      <c r="R261" s="14"/>
      <c r="S261" s="14"/>
      <c r="T261" s="14"/>
      <c r="U261" s="68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H262" s="518"/>
      <c r="I262" s="518"/>
      <c r="L262" s="14"/>
      <c r="M262" s="14"/>
      <c r="N262" s="14"/>
      <c r="O262" s="14"/>
      <c r="P262" s="14"/>
      <c r="Q262" s="14"/>
      <c r="R262" s="14"/>
      <c r="S262" s="14"/>
      <c r="T262" s="14"/>
      <c r="U262" s="68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H263" s="518"/>
      <c r="I263" s="518"/>
      <c r="L263" s="14"/>
      <c r="M263" s="14"/>
      <c r="N263" s="14"/>
      <c r="O263" s="14"/>
      <c r="P263" s="14"/>
      <c r="Q263" s="14"/>
      <c r="R263" s="14"/>
      <c r="S263" s="14"/>
      <c r="T263" s="14"/>
      <c r="U263" s="68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H264" s="518"/>
      <c r="I264" s="518"/>
      <c r="L264" s="14"/>
      <c r="M264" s="14"/>
      <c r="N264" s="14"/>
      <c r="O264" s="14"/>
      <c r="P264" s="14"/>
      <c r="Q264" s="14"/>
      <c r="R264" s="14"/>
      <c r="S264" s="14"/>
      <c r="T264" s="14"/>
      <c r="U264" s="68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H265" s="518"/>
      <c r="I265" s="518"/>
      <c r="L265" s="14"/>
      <c r="M265" s="14"/>
      <c r="N265" s="14"/>
      <c r="O265" s="14"/>
      <c r="P265" s="14"/>
      <c r="Q265" s="14"/>
      <c r="R265" s="14"/>
      <c r="S265" s="14"/>
      <c r="T265" s="14"/>
      <c r="U265" s="68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H266" s="518"/>
      <c r="I266" s="518"/>
      <c r="L266" s="14"/>
      <c r="M266" s="14"/>
      <c r="N266" s="14"/>
      <c r="O266" s="14"/>
      <c r="P266" s="14"/>
      <c r="Q266" s="14"/>
      <c r="R266" s="14"/>
      <c r="S266" s="14"/>
      <c r="T266" s="14"/>
      <c r="U266" s="68"/>
      <c r="V266" s="14"/>
    </row>
    <row r="267" spans="1:22" s="21" customFormat="1">
      <c r="A267" s="14"/>
      <c r="B267" s="19"/>
      <c r="C267" s="31"/>
      <c r="D267" s="31"/>
      <c r="E267" s="113"/>
      <c r="F267" s="114"/>
      <c r="G267" s="114"/>
      <c r="H267" s="518"/>
      <c r="I267" s="518"/>
      <c r="L267" s="14"/>
      <c r="M267" s="14"/>
      <c r="N267" s="14"/>
      <c r="O267" s="14"/>
      <c r="P267" s="14"/>
      <c r="Q267" s="14"/>
      <c r="R267" s="14"/>
      <c r="S267" s="14"/>
      <c r="T267" s="14"/>
      <c r="U267" s="68"/>
      <c r="V267" s="14"/>
    </row>
    <row r="268" spans="1:22" s="21" customFormat="1">
      <c r="A268" s="14"/>
      <c r="B268" s="19"/>
      <c r="C268" s="31"/>
      <c r="D268" s="31"/>
      <c r="E268" s="113"/>
      <c r="F268" s="114"/>
      <c r="G268" s="114"/>
      <c r="H268" s="518"/>
      <c r="I268" s="518"/>
      <c r="L268" s="14"/>
      <c r="M268" s="14"/>
      <c r="N268" s="14"/>
      <c r="O268" s="14"/>
      <c r="P268" s="14"/>
      <c r="Q268" s="14"/>
      <c r="R268" s="14"/>
      <c r="S268" s="14"/>
      <c r="T268" s="14"/>
      <c r="U268" s="68"/>
      <c r="V268" s="14"/>
    </row>
    <row r="269" spans="1:22" s="21" customFormat="1">
      <c r="A269" s="14"/>
      <c r="B269" s="19"/>
      <c r="C269" s="31"/>
      <c r="D269" s="31"/>
      <c r="E269" s="113"/>
      <c r="F269" s="114"/>
      <c r="G269" s="114"/>
      <c r="H269" s="518"/>
      <c r="I269" s="518"/>
      <c r="L269" s="14"/>
      <c r="M269" s="14"/>
      <c r="N269" s="14"/>
      <c r="O269" s="14"/>
      <c r="P269" s="14"/>
      <c r="Q269" s="14"/>
      <c r="R269" s="14"/>
      <c r="S269" s="14"/>
      <c r="T269" s="14"/>
      <c r="U269" s="68"/>
      <c r="V269" s="14"/>
    </row>
    <row r="270" spans="1:22" s="21" customFormat="1">
      <c r="A270" s="14"/>
      <c r="B270" s="19"/>
      <c r="C270" s="31"/>
      <c r="D270" s="31"/>
      <c r="E270" s="113"/>
      <c r="F270" s="114"/>
      <c r="G270" s="114"/>
      <c r="H270" s="518"/>
      <c r="I270" s="518"/>
      <c r="L270" s="14"/>
      <c r="M270" s="14"/>
      <c r="N270" s="14"/>
      <c r="O270" s="14"/>
      <c r="P270" s="14"/>
      <c r="Q270" s="14"/>
      <c r="R270" s="14"/>
      <c r="S270" s="14"/>
      <c r="T270" s="14"/>
      <c r="U270" s="68"/>
      <c r="V270" s="14"/>
    </row>
    <row r="271" spans="1:22" s="21" customFormat="1">
      <c r="A271" s="14"/>
      <c r="B271" s="19"/>
      <c r="C271" s="31"/>
      <c r="D271" s="31"/>
      <c r="E271" s="113"/>
      <c r="F271" s="114"/>
      <c r="G271" s="114"/>
      <c r="H271" s="518"/>
      <c r="I271" s="518"/>
      <c r="L271" s="14"/>
      <c r="M271" s="14"/>
      <c r="N271" s="14"/>
      <c r="O271" s="14"/>
      <c r="P271" s="14"/>
      <c r="Q271" s="14"/>
      <c r="R271" s="14"/>
      <c r="S271" s="14"/>
      <c r="T271" s="14"/>
      <c r="U271" s="68"/>
      <c r="V271" s="14"/>
    </row>
    <row r="272" spans="1:22" s="21" customFormat="1">
      <c r="A272" s="14"/>
      <c r="B272" s="19"/>
      <c r="C272" s="31"/>
      <c r="D272" s="31"/>
      <c r="E272" s="113"/>
      <c r="F272" s="114"/>
      <c r="G272" s="114"/>
      <c r="H272" s="518"/>
      <c r="I272" s="518"/>
      <c r="L272" s="14"/>
      <c r="M272" s="14"/>
      <c r="N272" s="14"/>
      <c r="O272" s="14"/>
      <c r="P272" s="14"/>
      <c r="Q272" s="14"/>
      <c r="R272" s="14"/>
      <c r="S272" s="14"/>
      <c r="T272" s="14"/>
      <c r="U272" s="68"/>
      <c r="V272" s="14"/>
    </row>
    <row r="273" spans="1:22" s="21" customFormat="1">
      <c r="A273" s="14"/>
      <c r="B273" s="19"/>
      <c r="C273" s="31"/>
      <c r="D273" s="31"/>
      <c r="E273" s="113"/>
      <c r="F273" s="114"/>
      <c r="G273" s="114"/>
      <c r="H273" s="518"/>
      <c r="I273" s="518"/>
      <c r="L273" s="14"/>
      <c r="M273" s="14"/>
      <c r="N273" s="14"/>
      <c r="O273" s="14"/>
      <c r="P273" s="14"/>
      <c r="Q273" s="14"/>
      <c r="R273" s="14"/>
      <c r="S273" s="14"/>
      <c r="T273" s="14"/>
      <c r="U273" s="68"/>
      <c r="V273" s="14"/>
    </row>
    <row r="274" spans="1:22" s="21" customFormat="1">
      <c r="A274" s="14"/>
      <c r="B274" s="19"/>
      <c r="C274" s="31"/>
      <c r="D274" s="31"/>
      <c r="E274" s="113"/>
      <c r="F274" s="114"/>
      <c r="G274" s="114"/>
      <c r="H274" s="518"/>
      <c r="I274" s="518"/>
      <c r="L274" s="14"/>
      <c r="M274" s="14"/>
      <c r="N274" s="14"/>
      <c r="O274" s="14"/>
      <c r="P274" s="14"/>
      <c r="Q274" s="14"/>
      <c r="R274" s="14"/>
      <c r="S274" s="14"/>
      <c r="T274" s="14"/>
      <c r="U274" s="68"/>
      <c r="V274" s="14"/>
    </row>
    <row r="275" spans="1:22" s="21" customFormat="1">
      <c r="A275" s="14"/>
      <c r="B275" s="19"/>
      <c r="C275" s="31"/>
      <c r="D275" s="31"/>
      <c r="E275" s="113"/>
      <c r="F275" s="114"/>
      <c r="G275" s="114"/>
      <c r="H275" s="518"/>
      <c r="I275" s="518"/>
      <c r="L275" s="14"/>
      <c r="M275" s="14"/>
      <c r="N275" s="14"/>
      <c r="O275" s="14"/>
      <c r="P275" s="14"/>
      <c r="Q275" s="14"/>
      <c r="R275" s="14"/>
      <c r="S275" s="14"/>
      <c r="T275" s="14"/>
      <c r="U275" s="68"/>
      <c r="V275" s="14"/>
    </row>
    <row r="276" spans="1:22" s="21" customFormat="1">
      <c r="A276" s="14"/>
      <c r="B276" s="19"/>
      <c r="C276" s="31"/>
      <c r="D276" s="31"/>
      <c r="E276" s="113"/>
      <c r="F276" s="114"/>
      <c r="G276" s="114"/>
      <c r="H276" s="518"/>
      <c r="I276" s="518"/>
      <c r="L276" s="14"/>
      <c r="M276" s="14"/>
      <c r="N276" s="14"/>
      <c r="O276" s="14"/>
      <c r="P276" s="14"/>
      <c r="Q276" s="14"/>
      <c r="R276" s="14"/>
      <c r="S276" s="14"/>
      <c r="T276" s="14"/>
      <c r="U276" s="68"/>
      <c r="V276" s="14"/>
    </row>
    <row r="277" spans="1:22" s="21" customFormat="1">
      <c r="A277" s="14"/>
      <c r="B277" s="19"/>
      <c r="C277" s="31"/>
      <c r="D277" s="31"/>
      <c r="E277" s="113"/>
      <c r="F277" s="114"/>
      <c r="G277" s="114"/>
      <c r="H277" s="518"/>
      <c r="I277" s="518"/>
      <c r="L277" s="14"/>
      <c r="M277" s="14"/>
      <c r="N277" s="14"/>
      <c r="O277" s="14"/>
      <c r="P277" s="14"/>
      <c r="Q277" s="14"/>
      <c r="R277" s="14"/>
      <c r="S277" s="14"/>
      <c r="T277" s="14"/>
      <c r="U277" s="68"/>
      <c r="V277" s="14"/>
    </row>
    <row r="278" spans="1:22" s="21" customFormat="1">
      <c r="A278" s="14"/>
      <c r="B278" s="19"/>
      <c r="C278" s="31"/>
      <c r="D278" s="31"/>
      <c r="E278" s="113"/>
      <c r="F278" s="114"/>
      <c r="G278" s="114"/>
      <c r="H278" s="518"/>
      <c r="I278" s="518"/>
      <c r="L278" s="14"/>
      <c r="M278" s="14"/>
      <c r="N278" s="14"/>
      <c r="O278" s="14"/>
      <c r="P278" s="14"/>
      <c r="Q278" s="14"/>
      <c r="R278" s="14"/>
      <c r="S278" s="14"/>
      <c r="T278" s="14"/>
      <c r="U278" s="68"/>
      <c r="V278" s="14"/>
    </row>
    <row r="279" spans="1:22" s="21" customFormat="1">
      <c r="A279" s="14"/>
      <c r="B279" s="19"/>
      <c r="C279" s="31"/>
      <c r="D279" s="31"/>
      <c r="E279" s="113"/>
      <c r="F279" s="114"/>
      <c r="G279" s="114"/>
      <c r="H279" s="518"/>
      <c r="I279" s="518"/>
      <c r="L279" s="14"/>
      <c r="M279" s="14"/>
      <c r="N279" s="14"/>
      <c r="O279" s="14"/>
      <c r="P279" s="14"/>
      <c r="Q279" s="14"/>
      <c r="R279" s="14"/>
      <c r="S279" s="14"/>
      <c r="T279" s="14"/>
      <c r="U279" s="68"/>
      <c r="V279" s="14"/>
    </row>
    <row r="280" spans="1:22" s="21" customFormat="1">
      <c r="A280" s="14"/>
      <c r="B280" s="19"/>
      <c r="C280" s="31"/>
      <c r="D280" s="31"/>
      <c r="E280" s="113"/>
      <c r="F280" s="114"/>
      <c r="G280" s="114"/>
      <c r="H280" s="518"/>
      <c r="I280" s="518"/>
      <c r="L280" s="14"/>
      <c r="M280" s="14"/>
      <c r="N280" s="14"/>
      <c r="O280" s="14"/>
      <c r="P280" s="14"/>
      <c r="Q280" s="14"/>
      <c r="R280" s="14"/>
      <c r="S280" s="14"/>
      <c r="T280" s="14"/>
      <c r="U280" s="68"/>
      <c r="V280" s="14"/>
    </row>
    <row r="281" spans="1:22" s="21" customFormat="1">
      <c r="A281" s="14"/>
      <c r="B281" s="19"/>
      <c r="C281" s="31"/>
      <c r="D281" s="31"/>
      <c r="E281" s="113"/>
      <c r="F281" s="114"/>
      <c r="G281" s="114"/>
      <c r="H281" s="518"/>
      <c r="I281" s="518"/>
      <c r="L281" s="14"/>
      <c r="M281" s="14"/>
      <c r="N281" s="14"/>
      <c r="O281" s="14"/>
      <c r="P281" s="14"/>
      <c r="Q281" s="14"/>
      <c r="R281" s="14"/>
      <c r="S281" s="14"/>
      <c r="T281" s="14"/>
      <c r="U281" s="68"/>
      <c r="V281" s="14"/>
    </row>
    <row r="282" spans="1:22" s="21" customFormat="1">
      <c r="A282" s="14"/>
      <c r="B282" s="19"/>
      <c r="C282" s="31"/>
      <c r="D282" s="31"/>
      <c r="E282" s="113"/>
      <c r="F282" s="114"/>
      <c r="G282" s="114"/>
      <c r="H282" s="518"/>
      <c r="I282" s="518"/>
      <c r="L282" s="14"/>
      <c r="M282" s="14"/>
      <c r="N282" s="14"/>
      <c r="O282" s="14"/>
      <c r="P282" s="14"/>
      <c r="Q282" s="14"/>
      <c r="R282" s="14"/>
      <c r="S282" s="14"/>
      <c r="T282" s="14"/>
      <c r="U282" s="68"/>
      <c r="V282" s="14"/>
    </row>
  </sheetData>
  <sheetProtection insertRows="0" deleteRows="0"/>
  <protectedRanges>
    <protectedRange sqref="U56:U1048576 J56:P1048576 J1:P53 U1:U53 U54 M54:P54" name="Obseg1"/>
    <protectedRange sqref="J54:L54" name="Obseg1_1"/>
    <protectedRange sqref="M55:P55 U55" name="Obseg1_2"/>
    <protectedRange sqref="J55:L55" name="Obseg1_2_1"/>
  </protectedRanges>
  <mergeCells count="9">
    <mergeCell ref="A55:L55"/>
    <mergeCell ref="A54:L54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44" max="11" man="1"/>
  </rowBreaks>
  <tableParts count="1">
    <tablePart r:id="rId2"/>
  </tablePart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tabColor rgb="FF92D050"/>
    <pageSetUpPr fitToPage="1"/>
  </sheetPr>
  <dimension ref="A1:V266"/>
  <sheetViews>
    <sheetView topLeftCell="A8" zoomScale="90" zoomScaleNormal="90" zoomScaleSheetLayoutView="100" workbookViewId="0">
      <selection activeCell="M29" sqref="M29"/>
    </sheetView>
  </sheetViews>
  <sheetFormatPr defaultColWidth="8.85546875" defaultRowHeight="12.75"/>
  <cols>
    <col min="1" max="1" width="5" style="14" customWidth="1"/>
    <col min="2" max="2" width="34.5703125" style="20" customWidth="1"/>
    <col min="3" max="3" width="10.7109375" style="30" customWidth="1"/>
    <col min="4" max="4" width="9.425781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129</v>
      </c>
    </row>
    <row r="2" spans="1:21" ht="15">
      <c r="B2" s="50" t="s">
        <v>130</v>
      </c>
      <c r="C2" s="543" t="str">
        <f>+'prva stran'!B6</f>
        <v>VRTEC MEDVODE</v>
      </c>
      <c r="D2" s="544"/>
      <c r="E2" s="544"/>
      <c r="F2" s="544"/>
      <c r="G2" s="544"/>
      <c r="H2" s="544"/>
      <c r="I2" s="544"/>
      <c r="J2" s="544"/>
    </row>
    <row r="3" spans="1:21" ht="15">
      <c r="B3" s="50" t="s">
        <v>131</v>
      </c>
      <c r="C3" s="545" t="str">
        <f>+'prva stran'!B7</f>
        <v xml:space="preserve">Ostrovrharjeva ulica 2, 1215  MEDVODE </v>
      </c>
      <c r="D3" s="546"/>
      <c r="E3" s="546"/>
      <c r="F3" s="546"/>
      <c r="G3" s="546"/>
      <c r="H3" s="546"/>
      <c r="I3" s="546"/>
      <c r="J3" s="546"/>
    </row>
    <row r="4" spans="1:21" ht="15">
      <c r="B4" s="69"/>
    </row>
    <row r="5" spans="1:21" ht="15">
      <c r="B5" s="49" t="s">
        <v>133</v>
      </c>
    </row>
    <row r="6" spans="1:21" ht="17.25" customHeight="1">
      <c r="B6" s="51" t="s">
        <v>130</v>
      </c>
      <c r="C6" s="547">
        <f>+'prva stran'!B10</f>
        <v>0</v>
      </c>
      <c r="D6" s="548"/>
      <c r="E6" s="548"/>
      <c r="F6" s="548"/>
      <c r="G6" s="548"/>
      <c r="H6" s="548"/>
      <c r="I6" s="548"/>
      <c r="J6" s="548"/>
    </row>
    <row r="7" spans="1:21" ht="17.25" customHeight="1">
      <c r="B7" s="51" t="s">
        <v>131</v>
      </c>
      <c r="C7" s="549">
        <f>+'prva stran'!B11</f>
        <v>0</v>
      </c>
      <c r="D7" s="550"/>
      <c r="E7" s="550"/>
      <c r="F7" s="550"/>
      <c r="G7" s="550"/>
      <c r="H7" s="550"/>
      <c r="I7" s="550"/>
      <c r="J7" s="550"/>
    </row>
    <row r="8" spans="1:21" ht="17.25" customHeight="1">
      <c r="B8" s="51" t="s">
        <v>132</v>
      </c>
      <c r="C8" s="549">
        <f>+'prva stran'!B12</f>
        <v>0</v>
      </c>
      <c r="D8" s="550"/>
      <c r="E8" s="550"/>
      <c r="F8" s="550"/>
      <c r="G8" s="550"/>
      <c r="H8" s="550"/>
      <c r="I8" s="550"/>
      <c r="J8" s="550"/>
    </row>
    <row r="9" spans="1:21" s="15" customFormat="1" ht="17.25" customHeight="1">
      <c r="A9" s="12"/>
      <c r="B9" s="52" t="s">
        <v>134</v>
      </c>
      <c r="C9" s="551">
        <f>+'prva stran'!B13</f>
        <v>0</v>
      </c>
      <c r="D9" s="550"/>
      <c r="E9" s="550"/>
      <c r="F9" s="550"/>
      <c r="G9" s="550"/>
      <c r="H9" s="550"/>
      <c r="I9" s="550"/>
      <c r="J9" s="550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98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pred_rekapitulacija'!A44</f>
        <v>31.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542" t="str">
        <f>+'Ponudbeni pred_rekapitulacija'!B44</f>
        <v>EKOLOŠKA MOKA, ZDROB, KAŠE</v>
      </c>
      <c r="C13" s="542"/>
      <c r="D13" s="542"/>
      <c r="E13" s="542"/>
      <c r="F13" s="542"/>
      <c r="G13" s="542"/>
      <c r="H13" s="542"/>
      <c r="I13" s="542"/>
      <c r="J13" s="542"/>
      <c r="K13" s="542"/>
      <c r="U13" s="8"/>
    </row>
    <row r="14" spans="1:21" s="73" customFormat="1" ht="12" customHeight="1">
      <c r="A14" s="46">
        <v>1</v>
      </c>
      <c r="B14" s="46">
        <v>2</v>
      </c>
      <c r="C14" s="46" t="s">
        <v>155</v>
      </c>
      <c r="D14" s="46" t="s">
        <v>156</v>
      </c>
      <c r="E14" s="46" t="s">
        <v>226</v>
      </c>
      <c r="F14" s="46">
        <v>3</v>
      </c>
      <c r="G14" s="46">
        <v>4</v>
      </c>
      <c r="H14" s="70" t="s">
        <v>97</v>
      </c>
      <c r="I14" s="70" t="s">
        <v>170</v>
      </c>
      <c r="J14" s="71">
        <v>5</v>
      </c>
      <c r="K14" s="71">
        <v>6</v>
      </c>
      <c r="L14" s="71" t="s">
        <v>64</v>
      </c>
      <c r="M14" s="71" t="s">
        <v>221</v>
      </c>
      <c r="N14" s="71">
        <v>7</v>
      </c>
      <c r="O14" s="71" t="s">
        <v>222</v>
      </c>
      <c r="P14" s="71">
        <v>8</v>
      </c>
      <c r="Q14" s="72" t="s">
        <v>223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228</v>
      </c>
      <c r="C15" s="56" t="s">
        <v>218</v>
      </c>
      <c r="D15" s="56" t="s">
        <v>219</v>
      </c>
      <c r="E15" s="56" t="s">
        <v>227</v>
      </c>
      <c r="F15" s="56" t="s">
        <v>144</v>
      </c>
      <c r="G15" s="56" t="s">
        <v>145</v>
      </c>
      <c r="H15" s="57" t="s">
        <v>178</v>
      </c>
      <c r="I15" s="57" t="s">
        <v>214</v>
      </c>
      <c r="J15" s="58" t="s">
        <v>151</v>
      </c>
      <c r="K15" s="58" t="s">
        <v>96</v>
      </c>
      <c r="L15" s="58" t="s">
        <v>1436</v>
      </c>
      <c r="M15" s="58" t="s">
        <v>150</v>
      </c>
      <c r="N15" s="58" t="s">
        <v>63</v>
      </c>
      <c r="O15" s="58" t="s">
        <v>169</v>
      </c>
      <c r="P15" s="58" t="s">
        <v>147</v>
      </c>
      <c r="Q15" s="59" t="s">
        <v>148</v>
      </c>
      <c r="R15" s="59" t="s">
        <v>163</v>
      </c>
      <c r="S15" s="59" t="s">
        <v>152</v>
      </c>
      <c r="T15" s="59" t="s">
        <v>153</v>
      </c>
      <c r="U15" s="58" t="s">
        <v>166</v>
      </c>
    </row>
    <row r="16" spans="1:21" s="55" customFormat="1">
      <c r="A16" s="335" t="s">
        <v>1</v>
      </c>
      <c r="B16" s="336" t="s">
        <v>943</v>
      </c>
      <c r="C16" s="335" t="s">
        <v>160</v>
      </c>
      <c r="D16" s="335" t="s">
        <v>0</v>
      </c>
      <c r="E16" s="369"/>
      <c r="F16" s="348">
        <v>100</v>
      </c>
      <c r="G16" s="357" t="s">
        <v>0</v>
      </c>
      <c r="H16" s="338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100</v>
      </c>
      <c r="I16" s="338" t="str">
        <f>IF(Sklop31[[#This Row],[ZAHTEVANA SHEMA KAKOVOSTI]]&lt;&gt;"",Sklop31[[#This Row],[Preračunana masa/volumen/kos na enoto kg]],"")</f>
        <v/>
      </c>
      <c r="J16" s="340"/>
      <c r="K16" s="341"/>
      <c r="L16" s="341"/>
      <c r="M16" s="342"/>
      <c r="N16" s="343"/>
      <c r="O16" s="344"/>
      <c r="P16" s="345"/>
      <c r="Q16" s="344">
        <f>+Sklop31[[#This Row],[cena/enota brez DDV v EUR]]*Sklop31[[#This Row],[Stopnja DDV (%)]]</f>
        <v>0</v>
      </c>
      <c r="R16" s="344">
        <f>+Sklop31[[#This Row],[cena/enota brez DDV v EUR]]+Sklop31[[#This Row],[Davek (EUR)]]</f>
        <v>0</v>
      </c>
      <c r="S16" s="344">
        <f>+Sklop31[[#This Row],[cena/enota brez DDV v EUR]]*Sklop31[[#This Row],[Okvirna količina]]</f>
        <v>0</v>
      </c>
      <c r="T16" s="344">
        <f>+Sklop31[[#This Row],[Končna cena/enoto mere (EUR) z DDV]]*Sklop31[[#This Row],[Okvirna količina]]</f>
        <v>0</v>
      </c>
      <c r="U16" s="380" t="s">
        <v>160</v>
      </c>
    </row>
    <row r="17" spans="1:21" s="55" customFormat="1">
      <c r="A17" s="335" t="s">
        <v>3</v>
      </c>
      <c r="B17" s="346" t="s">
        <v>944</v>
      </c>
      <c r="C17" s="335" t="s">
        <v>160</v>
      </c>
      <c r="D17" s="335" t="s">
        <v>0</v>
      </c>
      <c r="E17" s="370"/>
      <c r="F17" s="348">
        <v>20</v>
      </c>
      <c r="G17" s="360" t="s">
        <v>0</v>
      </c>
      <c r="H17" s="347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20</v>
      </c>
      <c r="I17" s="348" t="str">
        <f>IF(Sklop31[[#This Row],[ZAHTEVANA SHEMA KAKOVOSTI]]&lt;&gt;"",Sklop31[[#This Row],[Preračunana masa/volumen/kos na enoto kg]],"")</f>
        <v/>
      </c>
      <c r="J17" s="349"/>
      <c r="K17" s="350"/>
      <c r="L17" s="350"/>
      <c r="M17" s="351"/>
      <c r="N17" s="352"/>
      <c r="O17" s="352"/>
      <c r="P17" s="353"/>
      <c r="Q17" s="352">
        <f>+Sklop31[[#This Row],[cena/enota brez DDV v EUR]]*Sklop31[[#This Row],[Stopnja DDV (%)]]</f>
        <v>0</v>
      </c>
      <c r="R17" s="352">
        <f>+Sklop31[[#This Row],[cena/enota brez DDV v EUR]]+Sklop31[[#This Row],[Davek (EUR)]]</f>
        <v>0</v>
      </c>
      <c r="S17" s="352">
        <f>+Sklop31[[#This Row],[cena/enota brez DDV v EUR]]*Sklop31[[#This Row],[Okvirna količina]]</f>
        <v>0</v>
      </c>
      <c r="T17" s="354">
        <f>+Sklop31[[#This Row],[Končna cena/enoto mere (EUR) z DDV]]*Sklop31[[#This Row],[Okvirna količina]]</f>
        <v>0</v>
      </c>
      <c r="U17" s="380" t="s">
        <v>160</v>
      </c>
    </row>
    <row r="18" spans="1:21" s="55" customFormat="1">
      <c r="A18" s="335" t="s">
        <v>4</v>
      </c>
      <c r="B18" s="346" t="s">
        <v>945</v>
      </c>
      <c r="C18" s="335" t="s">
        <v>160</v>
      </c>
      <c r="D18" s="335" t="s">
        <v>0</v>
      </c>
      <c r="E18" s="370"/>
      <c r="F18" s="348">
        <v>350</v>
      </c>
      <c r="G18" s="360" t="s">
        <v>0</v>
      </c>
      <c r="H18" s="347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350</v>
      </c>
      <c r="I18" s="348" t="str">
        <f>IF(Sklop31[[#This Row],[ZAHTEVANA SHEMA KAKOVOSTI]]&lt;&gt;"",Sklop31[[#This Row],[Preračunana masa/volumen/kos na enoto kg]],"")</f>
        <v/>
      </c>
      <c r="J18" s="349"/>
      <c r="K18" s="350"/>
      <c r="L18" s="350"/>
      <c r="M18" s="351"/>
      <c r="N18" s="352"/>
      <c r="O18" s="352"/>
      <c r="P18" s="353"/>
      <c r="Q18" s="352">
        <f>+Sklop31[[#This Row],[cena/enota brez DDV v EUR]]*Sklop31[[#This Row],[Stopnja DDV (%)]]</f>
        <v>0</v>
      </c>
      <c r="R18" s="352">
        <f>+Sklop31[[#This Row],[cena/enota brez DDV v EUR]]+Sklop31[[#This Row],[Davek (EUR)]]</f>
        <v>0</v>
      </c>
      <c r="S18" s="352">
        <f>+Sklop31[[#This Row],[cena/enota brez DDV v EUR]]*Sklop31[[#This Row],[Okvirna količina]]</f>
        <v>0</v>
      </c>
      <c r="T18" s="354">
        <f>+Sklop31[[#This Row],[Končna cena/enoto mere (EUR) z DDV]]*Sklop31[[#This Row],[Okvirna količina]]</f>
        <v>0</v>
      </c>
      <c r="U18" s="380" t="s">
        <v>160</v>
      </c>
    </row>
    <row r="19" spans="1:21" s="55" customFormat="1">
      <c r="A19" s="335" t="s">
        <v>5</v>
      </c>
      <c r="B19" s="346" t="s">
        <v>946</v>
      </c>
      <c r="C19" s="335" t="s">
        <v>160</v>
      </c>
      <c r="D19" s="335" t="s">
        <v>0</v>
      </c>
      <c r="E19" s="370"/>
      <c r="F19" s="348">
        <v>100</v>
      </c>
      <c r="G19" s="360" t="s">
        <v>0</v>
      </c>
      <c r="H19" s="347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100</v>
      </c>
      <c r="I19" s="348" t="str">
        <f>IF(Sklop31[[#This Row],[ZAHTEVANA SHEMA KAKOVOSTI]]&lt;&gt;"",Sklop31[[#This Row],[Preračunana masa/volumen/kos na enoto kg]],"")</f>
        <v/>
      </c>
      <c r="J19" s="349"/>
      <c r="K19" s="350"/>
      <c r="L19" s="350"/>
      <c r="M19" s="351"/>
      <c r="N19" s="352"/>
      <c r="O19" s="352"/>
      <c r="P19" s="353"/>
      <c r="Q19" s="352">
        <f>+Sklop31[[#This Row],[cena/enota brez DDV v EUR]]*Sklop31[[#This Row],[Stopnja DDV (%)]]</f>
        <v>0</v>
      </c>
      <c r="R19" s="352">
        <f>+Sklop31[[#This Row],[cena/enota brez DDV v EUR]]+Sklop31[[#This Row],[Davek (EUR)]]</f>
        <v>0</v>
      </c>
      <c r="S19" s="352">
        <f>+Sklop31[[#This Row],[cena/enota brez DDV v EUR]]*Sklop31[[#This Row],[Okvirna količina]]</f>
        <v>0</v>
      </c>
      <c r="T19" s="354">
        <f>+Sklop31[[#This Row],[Končna cena/enoto mere (EUR) z DDV]]*Sklop31[[#This Row],[Okvirna količina]]</f>
        <v>0</v>
      </c>
      <c r="U19" s="380" t="s">
        <v>160</v>
      </c>
    </row>
    <row r="20" spans="1:21" s="55" customFormat="1">
      <c r="A20" s="335" t="s">
        <v>6</v>
      </c>
      <c r="B20" s="346" t="s">
        <v>947</v>
      </c>
      <c r="C20" s="335" t="s">
        <v>160</v>
      </c>
      <c r="D20" s="335" t="s">
        <v>0</v>
      </c>
      <c r="E20" s="370"/>
      <c r="F20" s="348">
        <v>30</v>
      </c>
      <c r="G20" s="360" t="s">
        <v>0</v>
      </c>
      <c r="H20" s="347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30</v>
      </c>
      <c r="I20" s="348" t="str">
        <f>IF(Sklop31[[#This Row],[ZAHTEVANA SHEMA KAKOVOSTI]]&lt;&gt;"",Sklop31[[#This Row],[Preračunana masa/volumen/kos na enoto kg]],"")</f>
        <v/>
      </c>
      <c r="J20" s="349"/>
      <c r="K20" s="350"/>
      <c r="L20" s="350"/>
      <c r="M20" s="351"/>
      <c r="N20" s="352"/>
      <c r="O20" s="352"/>
      <c r="P20" s="353"/>
      <c r="Q20" s="352">
        <f>+Sklop31[[#This Row],[cena/enota brez DDV v EUR]]*Sklop31[[#This Row],[Stopnja DDV (%)]]</f>
        <v>0</v>
      </c>
      <c r="R20" s="352">
        <f>+Sklop31[[#This Row],[cena/enota brez DDV v EUR]]+Sklop31[[#This Row],[Davek (EUR)]]</f>
        <v>0</v>
      </c>
      <c r="S20" s="352">
        <f>+Sklop31[[#This Row],[cena/enota brez DDV v EUR]]*Sklop31[[#This Row],[Okvirna količina]]</f>
        <v>0</v>
      </c>
      <c r="T20" s="354">
        <f>+Sklop31[[#This Row],[Končna cena/enoto mere (EUR) z DDV]]*Sklop31[[#This Row],[Okvirna količina]]</f>
        <v>0</v>
      </c>
      <c r="U20" s="380" t="s">
        <v>160</v>
      </c>
    </row>
    <row r="21" spans="1:21" s="55" customFormat="1">
      <c r="A21" s="335" t="s">
        <v>7</v>
      </c>
      <c r="B21" s="346" t="s">
        <v>948</v>
      </c>
      <c r="C21" s="335" t="s">
        <v>160</v>
      </c>
      <c r="D21" s="335" t="s">
        <v>0</v>
      </c>
      <c r="E21" s="370"/>
      <c r="F21" s="348">
        <v>30</v>
      </c>
      <c r="G21" s="360" t="s">
        <v>0</v>
      </c>
      <c r="H21" s="347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30</v>
      </c>
      <c r="I21" s="348" t="str">
        <f>IF(Sklop31[[#This Row],[ZAHTEVANA SHEMA KAKOVOSTI]]&lt;&gt;"",Sklop31[[#This Row],[Preračunana masa/volumen/kos na enoto kg]],"")</f>
        <v/>
      </c>
      <c r="J21" s="349"/>
      <c r="K21" s="350"/>
      <c r="L21" s="350"/>
      <c r="M21" s="351"/>
      <c r="N21" s="352"/>
      <c r="O21" s="352"/>
      <c r="P21" s="353"/>
      <c r="Q21" s="352">
        <f>+Sklop31[[#This Row],[cena/enota brez DDV v EUR]]*Sklop31[[#This Row],[Stopnja DDV (%)]]</f>
        <v>0</v>
      </c>
      <c r="R21" s="352">
        <f>+Sklop31[[#This Row],[cena/enota brez DDV v EUR]]+Sklop31[[#This Row],[Davek (EUR)]]</f>
        <v>0</v>
      </c>
      <c r="S21" s="352">
        <f>+Sklop31[[#This Row],[cena/enota brez DDV v EUR]]*Sklop31[[#This Row],[Okvirna količina]]</f>
        <v>0</v>
      </c>
      <c r="T21" s="354">
        <f>+Sklop31[[#This Row],[Končna cena/enoto mere (EUR) z DDV]]*Sklop31[[#This Row],[Okvirna količina]]</f>
        <v>0</v>
      </c>
      <c r="U21" s="380" t="s">
        <v>160</v>
      </c>
    </row>
    <row r="22" spans="1:21" s="55" customFormat="1">
      <c r="A22" s="335" t="s">
        <v>8</v>
      </c>
      <c r="B22" s="346" t="s">
        <v>949</v>
      </c>
      <c r="C22" s="335" t="s">
        <v>160</v>
      </c>
      <c r="D22" s="335" t="s">
        <v>0</v>
      </c>
      <c r="E22" s="370"/>
      <c r="F22" s="348">
        <v>20</v>
      </c>
      <c r="G22" s="360" t="s">
        <v>0</v>
      </c>
      <c r="H22" s="347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20</v>
      </c>
      <c r="I22" s="348" t="str">
        <f>IF(Sklop31[[#This Row],[ZAHTEVANA SHEMA KAKOVOSTI]]&lt;&gt;"",Sklop31[[#This Row],[Preračunana masa/volumen/kos na enoto kg]],"")</f>
        <v/>
      </c>
      <c r="J22" s="349"/>
      <c r="K22" s="350"/>
      <c r="L22" s="350"/>
      <c r="M22" s="351"/>
      <c r="N22" s="352"/>
      <c r="O22" s="352"/>
      <c r="P22" s="353"/>
      <c r="Q22" s="352">
        <f>+Sklop31[[#This Row],[cena/enota brez DDV v EUR]]*Sklop31[[#This Row],[Stopnja DDV (%)]]</f>
        <v>0</v>
      </c>
      <c r="R22" s="352">
        <f>+Sklop31[[#This Row],[cena/enota brez DDV v EUR]]+Sklop31[[#This Row],[Davek (EUR)]]</f>
        <v>0</v>
      </c>
      <c r="S22" s="352">
        <f>+Sklop31[[#This Row],[cena/enota brez DDV v EUR]]*Sklop31[[#This Row],[Okvirna količina]]</f>
        <v>0</v>
      </c>
      <c r="T22" s="354">
        <f>+Sklop31[[#This Row],[Končna cena/enoto mere (EUR) z DDV]]*Sklop31[[#This Row],[Okvirna količina]]</f>
        <v>0</v>
      </c>
      <c r="U22" s="380" t="s">
        <v>160</v>
      </c>
    </row>
    <row r="23" spans="1:21" s="55" customFormat="1">
      <c r="A23" s="335" t="s">
        <v>9</v>
      </c>
      <c r="B23" s="346" t="s">
        <v>950</v>
      </c>
      <c r="C23" s="335" t="s">
        <v>160</v>
      </c>
      <c r="D23" s="335" t="s">
        <v>0</v>
      </c>
      <c r="E23" s="370"/>
      <c r="F23" s="348">
        <v>40</v>
      </c>
      <c r="G23" s="360" t="s">
        <v>0</v>
      </c>
      <c r="H23" s="347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40</v>
      </c>
      <c r="I23" s="348" t="str">
        <f>IF(Sklop31[[#This Row],[ZAHTEVANA SHEMA KAKOVOSTI]]&lt;&gt;"",Sklop31[[#This Row],[Preračunana masa/volumen/kos na enoto kg]],"")</f>
        <v/>
      </c>
      <c r="J23" s="349"/>
      <c r="K23" s="350"/>
      <c r="L23" s="350"/>
      <c r="M23" s="351"/>
      <c r="N23" s="352"/>
      <c r="O23" s="352"/>
      <c r="P23" s="353"/>
      <c r="Q23" s="352">
        <f>+Sklop31[[#This Row],[cena/enota brez DDV v EUR]]*Sklop31[[#This Row],[Stopnja DDV (%)]]</f>
        <v>0</v>
      </c>
      <c r="R23" s="352">
        <f>+Sklop31[[#This Row],[cena/enota brez DDV v EUR]]+Sklop31[[#This Row],[Davek (EUR)]]</f>
        <v>0</v>
      </c>
      <c r="S23" s="352">
        <f>+Sklop31[[#This Row],[cena/enota brez DDV v EUR]]*Sklop31[[#This Row],[Okvirna količina]]</f>
        <v>0</v>
      </c>
      <c r="T23" s="354">
        <f>+Sklop31[[#This Row],[Končna cena/enoto mere (EUR) z DDV]]*Sklop31[[#This Row],[Okvirna količina]]</f>
        <v>0</v>
      </c>
      <c r="U23" s="380" t="s">
        <v>160</v>
      </c>
    </row>
    <row r="24" spans="1:21" s="55" customFormat="1">
      <c r="A24" s="335" t="s">
        <v>10</v>
      </c>
      <c r="B24" s="346" t="s">
        <v>951</v>
      </c>
      <c r="C24" s="335" t="s">
        <v>160</v>
      </c>
      <c r="D24" s="335" t="s">
        <v>0</v>
      </c>
      <c r="E24" s="370"/>
      <c r="F24" s="348">
        <v>500</v>
      </c>
      <c r="G24" s="360" t="s">
        <v>0</v>
      </c>
      <c r="H24" s="347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500</v>
      </c>
      <c r="I24" s="348" t="str">
        <f>IF(Sklop31[[#This Row],[ZAHTEVANA SHEMA KAKOVOSTI]]&lt;&gt;"",Sklop31[[#This Row],[Preračunana masa/volumen/kos na enoto kg]],"")</f>
        <v/>
      </c>
      <c r="J24" s="349"/>
      <c r="K24" s="350"/>
      <c r="L24" s="350"/>
      <c r="M24" s="351"/>
      <c r="N24" s="352"/>
      <c r="O24" s="352"/>
      <c r="P24" s="353"/>
      <c r="Q24" s="352">
        <f>+Sklop31[[#This Row],[cena/enota brez DDV v EUR]]*Sklop31[[#This Row],[Stopnja DDV (%)]]</f>
        <v>0</v>
      </c>
      <c r="R24" s="352">
        <f>+Sklop31[[#This Row],[cena/enota brez DDV v EUR]]+Sklop31[[#This Row],[Davek (EUR)]]</f>
        <v>0</v>
      </c>
      <c r="S24" s="352">
        <f>+Sklop31[[#This Row],[cena/enota brez DDV v EUR]]*Sklop31[[#This Row],[Okvirna količina]]</f>
        <v>0</v>
      </c>
      <c r="T24" s="354">
        <f>+Sklop31[[#This Row],[Končna cena/enoto mere (EUR) z DDV]]*Sklop31[[#This Row],[Okvirna količina]]</f>
        <v>0</v>
      </c>
      <c r="U24" s="380" t="s">
        <v>160</v>
      </c>
    </row>
    <row r="25" spans="1:21" s="55" customFormat="1">
      <c r="A25" s="335" t="s">
        <v>11</v>
      </c>
      <c r="B25" s="346" t="s">
        <v>952</v>
      </c>
      <c r="C25" s="335" t="s">
        <v>160</v>
      </c>
      <c r="D25" s="335" t="s">
        <v>0</v>
      </c>
      <c r="E25" s="370"/>
      <c r="F25" s="348">
        <v>50</v>
      </c>
      <c r="G25" s="360" t="s">
        <v>0</v>
      </c>
      <c r="H25" s="347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50</v>
      </c>
      <c r="I25" s="348" t="str">
        <f>IF(Sklop31[[#This Row],[ZAHTEVANA SHEMA KAKOVOSTI]]&lt;&gt;"",Sklop31[[#This Row],[Preračunana masa/volumen/kos na enoto kg]],"")</f>
        <v/>
      </c>
      <c r="J25" s="349"/>
      <c r="K25" s="350"/>
      <c r="L25" s="350"/>
      <c r="M25" s="351"/>
      <c r="N25" s="352"/>
      <c r="O25" s="352"/>
      <c r="P25" s="353"/>
      <c r="Q25" s="352">
        <f>+Sklop31[[#This Row],[cena/enota brez DDV v EUR]]*Sklop31[[#This Row],[Stopnja DDV (%)]]</f>
        <v>0</v>
      </c>
      <c r="R25" s="352">
        <f>+Sklop31[[#This Row],[cena/enota brez DDV v EUR]]+Sklop31[[#This Row],[Davek (EUR)]]</f>
        <v>0</v>
      </c>
      <c r="S25" s="352">
        <f>+Sklop31[[#This Row],[cena/enota brez DDV v EUR]]*Sklop31[[#This Row],[Okvirna količina]]</f>
        <v>0</v>
      </c>
      <c r="T25" s="354">
        <f>+Sklop31[[#This Row],[Končna cena/enoto mere (EUR) z DDV]]*Sklop31[[#This Row],[Okvirna količina]]</f>
        <v>0</v>
      </c>
      <c r="U25" s="380" t="s">
        <v>160</v>
      </c>
    </row>
    <row r="26" spans="1:21" s="55" customFormat="1">
      <c r="A26" s="335" t="s">
        <v>12</v>
      </c>
      <c r="B26" s="346" t="s">
        <v>953</v>
      </c>
      <c r="C26" s="335" t="s">
        <v>160</v>
      </c>
      <c r="D26" s="335" t="s">
        <v>0</v>
      </c>
      <c r="E26" s="370"/>
      <c r="F26" s="348">
        <v>50</v>
      </c>
      <c r="G26" s="360" t="s">
        <v>0</v>
      </c>
      <c r="H26" s="347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50</v>
      </c>
      <c r="I26" s="348" t="str">
        <f>IF(Sklop31[[#This Row],[ZAHTEVANA SHEMA KAKOVOSTI]]&lt;&gt;"",Sklop31[[#This Row],[Preračunana masa/volumen/kos na enoto kg]],"")</f>
        <v/>
      </c>
      <c r="J26" s="349"/>
      <c r="K26" s="350"/>
      <c r="L26" s="350"/>
      <c r="M26" s="351"/>
      <c r="N26" s="352"/>
      <c r="O26" s="352"/>
      <c r="P26" s="353"/>
      <c r="Q26" s="352">
        <f>+Sklop31[[#This Row],[cena/enota brez DDV v EUR]]*Sklop31[[#This Row],[Stopnja DDV (%)]]</f>
        <v>0</v>
      </c>
      <c r="R26" s="352">
        <f>+Sklop31[[#This Row],[cena/enota brez DDV v EUR]]+Sklop31[[#This Row],[Davek (EUR)]]</f>
        <v>0</v>
      </c>
      <c r="S26" s="352">
        <f>+Sklop31[[#This Row],[cena/enota brez DDV v EUR]]*Sklop31[[#This Row],[Okvirna količina]]</f>
        <v>0</v>
      </c>
      <c r="T26" s="354">
        <f>+Sklop31[[#This Row],[Končna cena/enoto mere (EUR) z DDV]]*Sklop31[[#This Row],[Okvirna količina]]</f>
        <v>0</v>
      </c>
      <c r="U26" s="380" t="s">
        <v>160</v>
      </c>
    </row>
    <row r="27" spans="1:21" s="55" customFormat="1">
      <c r="A27" s="335" t="s">
        <v>13</v>
      </c>
      <c r="B27" s="346" t="s">
        <v>954</v>
      </c>
      <c r="C27" s="335" t="s">
        <v>160</v>
      </c>
      <c r="D27" s="335" t="s">
        <v>0</v>
      </c>
      <c r="E27" s="370"/>
      <c r="F27" s="348">
        <v>30</v>
      </c>
      <c r="G27" s="360" t="s">
        <v>0</v>
      </c>
      <c r="H27" s="347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30</v>
      </c>
      <c r="I27" s="348" t="str">
        <f>IF(Sklop31[[#This Row],[ZAHTEVANA SHEMA KAKOVOSTI]]&lt;&gt;"",Sklop31[[#This Row],[Preračunana masa/volumen/kos na enoto kg]],"")</f>
        <v/>
      </c>
      <c r="J27" s="349"/>
      <c r="K27" s="350"/>
      <c r="L27" s="350"/>
      <c r="M27" s="351"/>
      <c r="N27" s="352"/>
      <c r="O27" s="352"/>
      <c r="P27" s="353"/>
      <c r="Q27" s="352">
        <f>+Sklop31[[#This Row],[cena/enota brez DDV v EUR]]*Sklop31[[#This Row],[Stopnja DDV (%)]]</f>
        <v>0</v>
      </c>
      <c r="R27" s="352">
        <f>+Sklop31[[#This Row],[cena/enota brez DDV v EUR]]+Sklop31[[#This Row],[Davek (EUR)]]</f>
        <v>0</v>
      </c>
      <c r="S27" s="352">
        <f>+Sklop31[[#This Row],[cena/enota brez DDV v EUR]]*Sklop31[[#This Row],[Okvirna količina]]</f>
        <v>0</v>
      </c>
      <c r="T27" s="354">
        <f>+Sklop31[[#This Row],[Končna cena/enoto mere (EUR) z DDV]]*Sklop31[[#This Row],[Okvirna količina]]</f>
        <v>0</v>
      </c>
      <c r="U27" s="380" t="s">
        <v>160</v>
      </c>
    </row>
    <row r="28" spans="1:21" s="55" customFormat="1">
      <c r="A28" s="335" t="s">
        <v>14</v>
      </c>
      <c r="B28" s="346" t="s">
        <v>955</v>
      </c>
      <c r="C28" s="335" t="s">
        <v>160</v>
      </c>
      <c r="D28" s="335" t="s">
        <v>0</v>
      </c>
      <c r="E28" s="370"/>
      <c r="F28" s="348">
        <v>300</v>
      </c>
      <c r="G28" s="360" t="s">
        <v>0</v>
      </c>
      <c r="H28" s="347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300</v>
      </c>
      <c r="I28" s="348" t="str">
        <f>IF(Sklop31[[#This Row],[ZAHTEVANA SHEMA KAKOVOSTI]]&lt;&gt;"",Sklop31[[#This Row],[Preračunana masa/volumen/kos na enoto kg]],"")</f>
        <v/>
      </c>
      <c r="J28" s="349"/>
      <c r="K28" s="350"/>
      <c r="L28" s="350"/>
      <c r="M28" s="351"/>
      <c r="N28" s="352"/>
      <c r="O28" s="352"/>
      <c r="P28" s="353"/>
      <c r="Q28" s="352">
        <f>+Sklop31[[#This Row],[cena/enota brez DDV v EUR]]*Sklop31[[#This Row],[Stopnja DDV (%)]]</f>
        <v>0</v>
      </c>
      <c r="R28" s="352">
        <f>+Sklop31[[#This Row],[cena/enota brez DDV v EUR]]+Sklop31[[#This Row],[Davek (EUR)]]</f>
        <v>0</v>
      </c>
      <c r="S28" s="352">
        <f>+Sklop31[[#This Row],[cena/enota brez DDV v EUR]]*Sklop31[[#This Row],[Okvirna količina]]</f>
        <v>0</v>
      </c>
      <c r="T28" s="354">
        <f>+Sklop31[[#This Row],[Končna cena/enoto mere (EUR) z DDV]]*Sklop31[[#This Row],[Okvirna količina]]</f>
        <v>0</v>
      </c>
      <c r="U28" s="380" t="s">
        <v>160</v>
      </c>
    </row>
    <row r="29" spans="1:21" s="55" customFormat="1">
      <c r="A29" s="335" t="s">
        <v>15</v>
      </c>
      <c r="B29" s="346" t="s">
        <v>956</v>
      </c>
      <c r="C29" s="335" t="s">
        <v>160</v>
      </c>
      <c r="D29" s="335" t="s">
        <v>0</v>
      </c>
      <c r="E29" s="370"/>
      <c r="F29" s="348">
        <v>20</v>
      </c>
      <c r="G29" s="360" t="s">
        <v>0</v>
      </c>
      <c r="H29" s="347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20</v>
      </c>
      <c r="I29" s="348" t="str">
        <f>IF(Sklop31[[#This Row],[ZAHTEVANA SHEMA KAKOVOSTI]]&lt;&gt;"",Sklop31[[#This Row],[Preračunana masa/volumen/kos na enoto kg]],"")</f>
        <v/>
      </c>
      <c r="J29" s="349"/>
      <c r="K29" s="350"/>
      <c r="L29" s="350"/>
      <c r="M29" s="351"/>
      <c r="N29" s="352"/>
      <c r="O29" s="352"/>
      <c r="P29" s="353"/>
      <c r="Q29" s="352">
        <f>+Sklop31[[#This Row],[cena/enota brez DDV v EUR]]*Sklop31[[#This Row],[Stopnja DDV (%)]]</f>
        <v>0</v>
      </c>
      <c r="R29" s="352">
        <f>+Sklop31[[#This Row],[cena/enota brez DDV v EUR]]+Sklop31[[#This Row],[Davek (EUR)]]</f>
        <v>0</v>
      </c>
      <c r="S29" s="352">
        <f>+Sklop31[[#This Row],[cena/enota brez DDV v EUR]]*Sklop31[[#This Row],[Okvirna količina]]</f>
        <v>0</v>
      </c>
      <c r="T29" s="354">
        <f>+Sklop31[[#This Row],[Končna cena/enoto mere (EUR) z DDV]]*Sklop31[[#This Row],[Okvirna količina]]</f>
        <v>0</v>
      </c>
      <c r="U29" s="380" t="s">
        <v>160</v>
      </c>
    </row>
    <row r="30" spans="1:21" s="55" customFormat="1">
      <c r="A30" s="335" t="s">
        <v>16</v>
      </c>
      <c r="B30" s="346" t="s">
        <v>957</v>
      </c>
      <c r="C30" s="335" t="s">
        <v>160</v>
      </c>
      <c r="D30" s="335" t="s">
        <v>0</v>
      </c>
      <c r="E30" s="370"/>
      <c r="F30" s="348">
        <v>900</v>
      </c>
      <c r="G30" s="360" t="s">
        <v>0</v>
      </c>
      <c r="H30" s="347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900</v>
      </c>
      <c r="I30" s="348" t="str">
        <f>IF(Sklop31[[#This Row],[ZAHTEVANA SHEMA KAKOVOSTI]]&lt;&gt;"",Sklop31[[#This Row],[Preračunana masa/volumen/kos na enoto kg]],"")</f>
        <v/>
      </c>
      <c r="J30" s="349"/>
      <c r="K30" s="350"/>
      <c r="L30" s="350"/>
      <c r="M30" s="351"/>
      <c r="N30" s="352"/>
      <c r="O30" s="352"/>
      <c r="P30" s="353"/>
      <c r="Q30" s="352">
        <f>+Sklop31[[#This Row],[cena/enota brez DDV v EUR]]*Sklop31[[#This Row],[Stopnja DDV (%)]]</f>
        <v>0</v>
      </c>
      <c r="R30" s="352">
        <f>+Sklop31[[#This Row],[cena/enota brez DDV v EUR]]+Sklop31[[#This Row],[Davek (EUR)]]</f>
        <v>0</v>
      </c>
      <c r="S30" s="352">
        <f>+Sklop31[[#This Row],[cena/enota brez DDV v EUR]]*Sklop31[[#This Row],[Okvirna količina]]</f>
        <v>0</v>
      </c>
      <c r="T30" s="354">
        <f>+Sklop31[[#This Row],[Končna cena/enoto mere (EUR) z DDV]]*Sklop31[[#This Row],[Okvirna količina]]</f>
        <v>0</v>
      </c>
      <c r="U30" s="380" t="s">
        <v>160</v>
      </c>
    </row>
    <row r="31" spans="1:21" s="55" customFormat="1">
      <c r="A31" s="335" t="s">
        <v>17</v>
      </c>
      <c r="B31" s="346" t="s">
        <v>958</v>
      </c>
      <c r="C31" s="335" t="s">
        <v>160</v>
      </c>
      <c r="D31" s="335" t="s">
        <v>0</v>
      </c>
      <c r="E31" s="370"/>
      <c r="F31" s="348">
        <v>600</v>
      </c>
      <c r="G31" s="360" t="s">
        <v>0</v>
      </c>
      <c r="H31" s="347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600</v>
      </c>
      <c r="I31" s="348" t="str">
        <f>IF(Sklop31[[#This Row],[ZAHTEVANA SHEMA KAKOVOSTI]]&lt;&gt;"",Sklop31[[#This Row],[Preračunana masa/volumen/kos na enoto kg]],"")</f>
        <v/>
      </c>
      <c r="J31" s="349"/>
      <c r="K31" s="350"/>
      <c r="L31" s="350"/>
      <c r="M31" s="351"/>
      <c r="N31" s="352"/>
      <c r="O31" s="352"/>
      <c r="P31" s="353"/>
      <c r="Q31" s="352">
        <f>+Sklop31[[#This Row],[cena/enota brez DDV v EUR]]*Sklop31[[#This Row],[Stopnja DDV (%)]]</f>
        <v>0</v>
      </c>
      <c r="R31" s="352">
        <f>+Sklop31[[#This Row],[cena/enota brez DDV v EUR]]+Sklop31[[#This Row],[Davek (EUR)]]</f>
        <v>0</v>
      </c>
      <c r="S31" s="352">
        <f>+Sklop31[[#This Row],[cena/enota brez DDV v EUR]]*Sklop31[[#This Row],[Okvirna količina]]</f>
        <v>0</v>
      </c>
      <c r="T31" s="354">
        <f>+Sklop31[[#This Row],[Končna cena/enoto mere (EUR) z DDV]]*Sklop31[[#This Row],[Okvirna količina]]</f>
        <v>0</v>
      </c>
      <c r="U31" s="380" t="s">
        <v>160</v>
      </c>
    </row>
    <row r="32" spans="1:21" s="55" customFormat="1">
      <c r="A32" s="335" t="s">
        <v>18</v>
      </c>
      <c r="B32" s="346" t="s">
        <v>959</v>
      </c>
      <c r="C32" s="335" t="s">
        <v>160</v>
      </c>
      <c r="D32" s="335" t="s">
        <v>0</v>
      </c>
      <c r="E32" s="370"/>
      <c r="F32" s="348">
        <v>600</v>
      </c>
      <c r="G32" s="360" t="s">
        <v>0</v>
      </c>
      <c r="H32" s="347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600</v>
      </c>
      <c r="I32" s="348" t="str">
        <f>IF(Sklop31[[#This Row],[ZAHTEVANA SHEMA KAKOVOSTI]]&lt;&gt;"",Sklop31[[#This Row],[Preračunana masa/volumen/kos na enoto kg]],"")</f>
        <v/>
      </c>
      <c r="J32" s="349"/>
      <c r="K32" s="350"/>
      <c r="L32" s="350"/>
      <c r="M32" s="351"/>
      <c r="N32" s="352"/>
      <c r="O32" s="352"/>
      <c r="P32" s="353"/>
      <c r="Q32" s="352">
        <f>+Sklop31[[#This Row],[cena/enota brez DDV v EUR]]*Sklop31[[#This Row],[Stopnja DDV (%)]]</f>
        <v>0</v>
      </c>
      <c r="R32" s="352">
        <f>+Sklop31[[#This Row],[cena/enota brez DDV v EUR]]+Sklop31[[#This Row],[Davek (EUR)]]</f>
        <v>0</v>
      </c>
      <c r="S32" s="352">
        <f>+Sklop31[[#This Row],[cena/enota brez DDV v EUR]]*Sklop31[[#This Row],[Okvirna količina]]</f>
        <v>0</v>
      </c>
      <c r="T32" s="354">
        <f>+Sklop31[[#This Row],[Končna cena/enoto mere (EUR) z DDV]]*Sklop31[[#This Row],[Okvirna količina]]</f>
        <v>0</v>
      </c>
      <c r="U32" s="380" t="s">
        <v>160</v>
      </c>
    </row>
    <row r="33" spans="1:21" s="55" customFormat="1">
      <c r="A33" s="335" t="s">
        <v>19</v>
      </c>
      <c r="B33" s="346" t="s">
        <v>960</v>
      </c>
      <c r="C33" s="335" t="s">
        <v>160</v>
      </c>
      <c r="D33" s="335" t="s">
        <v>0</v>
      </c>
      <c r="E33" s="370"/>
      <c r="F33" s="348">
        <v>10</v>
      </c>
      <c r="G33" s="360" t="s">
        <v>0</v>
      </c>
      <c r="H33" s="347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10</v>
      </c>
      <c r="I33" s="348" t="str">
        <f>IF(Sklop31[[#This Row],[ZAHTEVANA SHEMA KAKOVOSTI]]&lt;&gt;"",Sklop31[[#This Row],[Preračunana masa/volumen/kos na enoto kg]],"")</f>
        <v/>
      </c>
      <c r="J33" s="349"/>
      <c r="K33" s="350"/>
      <c r="L33" s="350"/>
      <c r="M33" s="351"/>
      <c r="N33" s="352"/>
      <c r="O33" s="352"/>
      <c r="P33" s="353"/>
      <c r="Q33" s="352">
        <f>+Sklop31[[#This Row],[cena/enota brez DDV v EUR]]*Sklop31[[#This Row],[Stopnja DDV (%)]]</f>
        <v>0</v>
      </c>
      <c r="R33" s="352">
        <f>+Sklop31[[#This Row],[cena/enota brez DDV v EUR]]+Sklop31[[#This Row],[Davek (EUR)]]</f>
        <v>0</v>
      </c>
      <c r="S33" s="352">
        <f>+Sklop31[[#This Row],[cena/enota brez DDV v EUR]]*Sklop31[[#This Row],[Okvirna količina]]</f>
        <v>0</v>
      </c>
      <c r="T33" s="354">
        <f>+Sklop31[[#This Row],[Končna cena/enoto mere (EUR) z DDV]]*Sklop31[[#This Row],[Okvirna količina]]</f>
        <v>0</v>
      </c>
      <c r="U33" s="380" t="s">
        <v>160</v>
      </c>
    </row>
    <row r="34" spans="1:21" s="55" customFormat="1">
      <c r="A34" s="335" t="s">
        <v>20</v>
      </c>
      <c r="B34" s="346" t="s">
        <v>961</v>
      </c>
      <c r="C34" s="335" t="s">
        <v>160</v>
      </c>
      <c r="D34" s="335" t="s">
        <v>0</v>
      </c>
      <c r="E34" s="370"/>
      <c r="F34" s="348">
        <v>20</v>
      </c>
      <c r="G34" s="360" t="s">
        <v>0</v>
      </c>
      <c r="H34" s="347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20</v>
      </c>
      <c r="I34" s="348" t="str">
        <f>IF(Sklop31[[#This Row],[ZAHTEVANA SHEMA KAKOVOSTI]]&lt;&gt;"",Sklop31[[#This Row],[Preračunana masa/volumen/kos na enoto kg]],"")</f>
        <v/>
      </c>
      <c r="J34" s="349"/>
      <c r="K34" s="350"/>
      <c r="L34" s="350"/>
      <c r="M34" s="351"/>
      <c r="N34" s="352"/>
      <c r="O34" s="352"/>
      <c r="P34" s="353"/>
      <c r="Q34" s="352">
        <f>+Sklop31[[#This Row],[cena/enota brez DDV v EUR]]*Sklop31[[#This Row],[Stopnja DDV (%)]]</f>
        <v>0</v>
      </c>
      <c r="R34" s="352">
        <f>+Sklop31[[#This Row],[cena/enota brez DDV v EUR]]+Sklop31[[#This Row],[Davek (EUR)]]</f>
        <v>0</v>
      </c>
      <c r="S34" s="352">
        <f>+Sklop31[[#This Row],[cena/enota brez DDV v EUR]]*Sklop31[[#This Row],[Okvirna količina]]</f>
        <v>0</v>
      </c>
      <c r="T34" s="354">
        <f>+Sklop31[[#This Row],[Končna cena/enoto mere (EUR) z DDV]]*Sklop31[[#This Row],[Okvirna količina]]</f>
        <v>0</v>
      </c>
      <c r="U34" s="380" t="s">
        <v>160</v>
      </c>
    </row>
    <row r="35" spans="1:21">
      <c r="A35" s="406" t="s">
        <v>179</v>
      </c>
      <c r="B35" s="407"/>
      <c r="C35" s="408"/>
      <c r="D35" s="408"/>
      <c r="E35" s="409"/>
      <c r="F35" s="410"/>
      <c r="G35" s="397"/>
      <c r="H35" s="412">
        <f>SUBTOTAL(109,Sklop31[Preračunana masa/volumen/kos na enoto kg])</f>
        <v>3770</v>
      </c>
      <c r="I35" s="412">
        <f>SUBTOTAL(109,Sklop31[Živila iz shem kakovosti (kg)])</f>
        <v>0</v>
      </c>
      <c r="J35" s="410"/>
      <c r="K35" s="405"/>
      <c r="L35" s="405"/>
      <c r="M35" s="394"/>
      <c r="N35" s="415"/>
      <c r="O35" s="415"/>
      <c r="P35" s="415"/>
      <c r="Q35" s="416"/>
      <c r="R35" s="410"/>
      <c r="S35" s="416">
        <f>SUBTOTAL(109,Sklop31[Vrednost za okvirno količino (EUR) brez DDV])</f>
        <v>0</v>
      </c>
      <c r="T35" s="416">
        <f>SUBTOTAL(109,Sklop31[Vrednost za okvirno količino (EUR) z DDV])</f>
        <v>0</v>
      </c>
      <c r="U35" s="417"/>
    </row>
    <row r="36" spans="1:21" ht="15">
      <c r="A36" s="7"/>
      <c r="B36" s="5"/>
      <c r="C36" s="29"/>
      <c r="D36" s="29"/>
      <c r="E36" s="28"/>
      <c r="F36" s="8"/>
      <c r="H36" s="9"/>
      <c r="I36" s="9"/>
      <c r="J36" s="9"/>
      <c r="K36" s="9"/>
      <c r="L36" s="23"/>
      <c r="M36" s="23"/>
      <c r="N36" s="9"/>
      <c r="O36" s="9"/>
      <c r="P36" s="9"/>
      <c r="Q36" s="9"/>
      <c r="R36" s="9"/>
      <c r="S36" s="3"/>
      <c r="T36" s="3"/>
      <c r="U36" s="8"/>
    </row>
    <row r="37" spans="1:21">
      <c r="A37" s="47" t="s">
        <v>176</v>
      </c>
      <c r="B37" s="19"/>
      <c r="C37" s="31"/>
      <c r="D37" s="31"/>
      <c r="E37" s="113"/>
      <c r="Q37" s="47"/>
      <c r="R37" s="47"/>
      <c r="S37" s="47"/>
      <c r="T37" s="47"/>
    </row>
    <row r="38" spans="1:21">
      <c r="A38" s="14" t="s">
        <v>1216</v>
      </c>
      <c r="B38" s="19"/>
      <c r="C38" s="31"/>
      <c r="D38" s="31"/>
      <c r="E38" s="113"/>
    </row>
    <row r="39" spans="1:21">
      <c r="A39" s="107" t="s">
        <v>311</v>
      </c>
      <c r="F39" s="68"/>
      <c r="G39" s="68"/>
      <c r="H39" s="32"/>
      <c r="I39" s="32"/>
      <c r="J39" s="32"/>
      <c r="K39" s="32"/>
      <c r="L39" s="54"/>
      <c r="M39" s="54"/>
      <c r="N39" s="32"/>
      <c r="O39" s="32"/>
      <c r="P39" s="32"/>
      <c r="Q39" s="32"/>
      <c r="R39" s="32"/>
    </row>
    <row r="40" spans="1:21" s="517" customFormat="1">
      <c r="A40" s="552" t="s">
        <v>232</v>
      </c>
      <c r="B40" s="552"/>
      <c r="C40" s="552"/>
      <c r="D40" s="552"/>
      <c r="E40" s="552"/>
      <c r="F40" s="552"/>
      <c r="G40" s="552"/>
      <c r="H40" s="552"/>
      <c r="I40" s="552"/>
      <c r="J40" s="552"/>
      <c r="K40" s="552"/>
      <c r="L40" s="552"/>
      <c r="M40" s="525"/>
      <c r="N40" s="526"/>
      <c r="O40" s="526"/>
      <c r="P40" s="526"/>
      <c r="Q40" s="526"/>
      <c r="R40" s="526"/>
      <c r="U40" s="527"/>
    </row>
    <row r="41" spans="1:21">
      <c r="N41" s="32"/>
      <c r="O41" s="32"/>
      <c r="P41" s="32"/>
      <c r="Q41" s="32"/>
      <c r="R41" s="32"/>
    </row>
    <row r="42" spans="1:21">
      <c r="A42" s="107" t="s">
        <v>65</v>
      </c>
      <c r="F42" s="68"/>
      <c r="G42" s="68" t="s">
        <v>66</v>
      </c>
      <c r="H42" s="32"/>
      <c r="I42" s="32"/>
      <c r="J42" s="32"/>
      <c r="K42" s="32"/>
      <c r="L42" s="54"/>
      <c r="M42" s="54"/>
      <c r="N42" s="32"/>
      <c r="O42" s="32"/>
      <c r="P42" s="32"/>
      <c r="Q42" s="32" t="s">
        <v>67</v>
      </c>
      <c r="R42" s="32"/>
    </row>
    <row r="43" spans="1:21" ht="15">
      <c r="A43" s="7"/>
      <c r="B43" s="5"/>
      <c r="C43" s="29"/>
      <c r="D43" s="29"/>
      <c r="E43" s="28"/>
      <c r="F43" s="8"/>
      <c r="H43" s="9"/>
      <c r="I43" s="9"/>
      <c r="J43" s="9"/>
      <c r="K43" s="9"/>
      <c r="L43" s="23"/>
      <c r="M43" s="23"/>
      <c r="N43" s="9"/>
      <c r="O43" s="9"/>
      <c r="P43" s="9"/>
      <c r="Q43" s="9"/>
      <c r="R43" s="9"/>
      <c r="S43" s="3"/>
      <c r="T43" s="3"/>
      <c r="U43" s="8"/>
    </row>
    <row r="44" spans="1:21">
      <c r="B44" s="19"/>
      <c r="C44" s="31"/>
      <c r="D44" s="31"/>
      <c r="E44" s="113"/>
    </row>
    <row r="45" spans="1:21">
      <c r="B45" s="19"/>
      <c r="C45" s="31"/>
      <c r="D45" s="31"/>
      <c r="E45" s="113"/>
    </row>
    <row r="46" spans="1:21">
      <c r="B46" s="19"/>
      <c r="C46" s="31"/>
      <c r="D46" s="31"/>
      <c r="E46" s="113"/>
    </row>
    <row r="47" spans="1:21">
      <c r="B47" s="19"/>
      <c r="C47" s="31"/>
      <c r="D47" s="31"/>
      <c r="E47" s="113"/>
    </row>
    <row r="48" spans="1:21">
      <c r="B48" s="19"/>
      <c r="C48" s="31"/>
      <c r="D48" s="31"/>
      <c r="E48" s="113"/>
    </row>
    <row r="49" spans="1:22">
      <c r="B49" s="19"/>
      <c r="C49" s="31"/>
      <c r="D49" s="31"/>
      <c r="E49" s="113"/>
    </row>
    <row r="50" spans="1:22">
      <c r="B50" s="19"/>
      <c r="C50" s="31"/>
      <c r="D50" s="31"/>
      <c r="E50" s="113"/>
    </row>
    <row r="51" spans="1:22">
      <c r="B51" s="19"/>
      <c r="C51" s="31"/>
      <c r="D51" s="31"/>
      <c r="E51" s="113"/>
    </row>
    <row r="52" spans="1:22">
      <c r="B52" s="19"/>
      <c r="C52" s="31"/>
      <c r="D52" s="31"/>
      <c r="E52" s="113"/>
    </row>
    <row r="53" spans="1:22">
      <c r="B53" s="19"/>
      <c r="C53" s="31"/>
      <c r="D53" s="31"/>
      <c r="E53" s="113"/>
    </row>
    <row r="54" spans="1:22">
      <c r="B54" s="19"/>
      <c r="C54" s="31"/>
      <c r="D54" s="31"/>
      <c r="E54" s="113"/>
    </row>
    <row r="55" spans="1:22">
      <c r="B55" s="19"/>
      <c r="C55" s="31"/>
      <c r="D55" s="31"/>
      <c r="E55" s="113"/>
    </row>
    <row r="56" spans="1:22">
      <c r="B56" s="19"/>
      <c r="C56" s="31"/>
      <c r="D56" s="31"/>
      <c r="E56" s="113"/>
    </row>
    <row r="57" spans="1:22">
      <c r="B57" s="19"/>
      <c r="C57" s="31"/>
      <c r="D57" s="31"/>
      <c r="E57" s="113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68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68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68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68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68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68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68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68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68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68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68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68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68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68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68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68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68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68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68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68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68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68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68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68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68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68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68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L264" s="14"/>
      <c r="M264" s="14"/>
      <c r="N264" s="14"/>
      <c r="O264" s="14"/>
      <c r="P264" s="14"/>
      <c r="Q264" s="14"/>
      <c r="R264" s="14"/>
      <c r="S264" s="14"/>
      <c r="T264" s="14"/>
      <c r="U264" s="68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L265" s="14"/>
      <c r="M265" s="14"/>
      <c r="N265" s="14"/>
      <c r="O265" s="14"/>
      <c r="P265" s="14"/>
      <c r="Q265" s="14"/>
      <c r="R265" s="14"/>
      <c r="S265" s="14"/>
      <c r="T265" s="14"/>
      <c r="U265" s="68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L266" s="14"/>
      <c r="M266" s="14"/>
      <c r="N266" s="14"/>
      <c r="O266" s="14"/>
      <c r="P266" s="14"/>
      <c r="Q266" s="14"/>
      <c r="R266" s="14"/>
      <c r="S266" s="14"/>
      <c r="T266" s="14"/>
      <c r="U266" s="68"/>
      <c r="V266" s="14"/>
    </row>
  </sheetData>
  <sheetProtection insertRows="0" deleteRows="0"/>
  <protectedRanges>
    <protectedRange sqref="M40:P40 J41:P1048576 U1:U1048576 J1:P39" name="Obseg1"/>
    <protectedRange sqref="J40:L40" name="Obseg1_1"/>
  </protectedRanges>
  <mergeCells count="8">
    <mergeCell ref="A40:L40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tableParts count="1">
    <tablePart r:id="rId2"/>
  </tablePart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tabColor rgb="FF92D050"/>
    <pageSetUpPr fitToPage="1"/>
  </sheetPr>
  <dimension ref="A1:V253"/>
  <sheetViews>
    <sheetView zoomScale="90" zoomScaleNormal="90" zoomScaleSheetLayoutView="100" workbookViewId="0">
      <selection activeCell="P11" sqref="P11:P12"/>
    </sheetView>
  </sheetViews>
  <sheetFormatPr defaultColWidth="8.85546875" defaultRowHeight="12.75"/>
  <cols>
    <col min="1" max="1" width="5" style="14" customWidth="1"/>
    <col min="2" max="2" width="34.5703125" style="20" customWidth="1"/>
    <col min="3" max="3" width="10.7109375" style="30" customWidth="1"/>
    <col min="4" max="4" width="9.425781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129</v>
      </c>
    </row>
    <row r="2" spans="1:21" ht="15">
      <c r="B2" s="50" t="s">
        <v>130</v>
      </c>
      <c r="C2" s="543" t="str">
        <f>+'prva stran'!B6</f>
        <v>VRTEC MEDVODE</v>
      </c>
      <c r="D2" s="544"/>
      <c r="E2" s="544"/>
      <c r="F2" s="544"/>
      <c r="G2" s="544"/>
      <c r="H2" s="544"/>
      <c r="I2" s="544"/>
      <c r="J2" s="544"/>
    </row>
    <row r="3" spans="1:21" ht="15">
      <c r="B3" s="50" t="s">
        <v>131</v>
      </c>
      <c r="C3" s="545" t="str">
        <f>+'prva stran'!B7</f>
        <v xml:space="preserve">Ostrovrharjeva ulica 2, 1215  MEDVODE </v>
      </c>
      <c r="D3" s="546"/>
      <c r="E3" s="546"/>
      <c r="F3" s="546"/>
      <c r="G3" s="546"/>
      <c r="H3" s="546"/>
      <c r="I3" s="546"/>
      <c r="J3" s="546"/>
    </row>
    <row r="4" spans="1:21" ht="15">
      <c r="B4" s="69"/>
    </row>
    <row r="5" spans="1:21" ht="15">
      <c r="B5" s="49" t="s">
        <v>133</v>
      </c>
    </row>
    <row r="6" spans="1:21" ht="17.25" customHeight="1">
      <c r="B6" s="51" t="s">
        <v>130</v>
      </c>
      <c r="C6" s="547">
        <f>+'prva stran'!B10</f>
        <v>0</v>
      </c>
      <c r="D6" s="548"/>
      <c r="E6" s="548"/>
      <c r="F6" s="548"/>
      <c r="G6" s="548"/>
      <c r="H6" s="548"/>
      <c r="I6" s="548"/>
      <c r="J6" s="548"/>
    </row>
    <row r="7" spans="1:21" ht="17.25" customHeight="1">
      <c r="B7" s="51" t="s">
        <v>131</v>
      </c>
      <c r="C7" s="549">
        <f>+'prva stran'!B11</f>
        <v>0</v>
      </c>
      <c r="D7" s="550"/>
      <c r="E7" s="550"/>
      <c r="F7" s="550"/>
      <c r="G7" s="550"/>
      <c r="H7" s="550"/>
      <c r="I7" s="550"/>
      <c r="J7" s="550"/>
    </row>
    <row r="8" spans="1:21" ht="17.25" customHeight="1">
      <c r="B8" s="51" t="s">
        <v>132</v>
      </c>
      <c r="C8" s="549">
        <f>+'prva stran'!B12</f>
        <v>0</v>
      </c>
      <c r="D8" s="550"/>
      <c r="E8" s="550"/>
      <c r="F8" s="550"/>
      <c r="G8" s="550"/>
      <c r="H8" s="550"/>
      <c r="I8" s="550"/>
      <c r="J8" s="550"/>
    </row>
    <row r="9" spans="1:21" s="15" customFormat="1" ht="17.25" customHeight="1">
      <c r="A9" s="12"/>
      <c r="B9" s="52" t="s">
        <v>134</v>
      </c>
      <c r="C9" s="551">
        <f>+'prva stran'!B13</f>
        <v>0</v>
      </c>
      <c r="D9" s="550"/>
      <c r="E9" s="550"/>
      <c r="F9" s="550"/>
      <c r="G9" s="550"/>
      <c r="H9" s="550"/>
      <c r="I9" s="550"/>
      <c r="J9" s="550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98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pred_rekapitulacija'!A45</f>
        <v>32.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542" t="str">
        <f>+'Ponudbeni pred_rekapitulacija'!B45</f>
        <v>EKOLOŠKA ŽITA, STROČNICE, KOSMIČI</v>
      </c>
      <c r="C13" s="542"/>
      <c r="D13" s="542"/>
      <c r="E13" s="542"/>
      <c r="F13" s="542"/>
      <c r="G13" s="542"/>
      <c r="H13" s="542"/>
      <c r="I13" s="542"/>
      <c r="J13" s="542"/>
      <c r="K13" s="542"/>
      <c r="U13" s="8"/>
    </row>
    <row r="14" spans="1:21" s="73" customFormat="1" ht="12" customHeight="1">
      <c r="A14" s="46">
        <v>1</v>
      </c>
      <c r="B14" s="46">
        <v>2</v>
      </c>
      <c r="C14" s="46" t="s">
        <v>155</v>
      </c>
      <c r="D14" s="46" t="s">
        <v>156</v>
      </c>
      <c r="E14" s="46" t="s">
        <v>226</v>
      </c>
      <c r="F14" s="46">
        <v>3</v>
      </c>
      <c r="G14" s="46">
        <v>4</v>
      </c>
      <c r="H14" s="70" t="s">
        <v>97</v>
      </c>
      <c r="I14" s="70" t="s">
        <v>170</v>
      </c>
      <c r="J14" s="71">
        <v>5</v>
      </c>
      <c r="K14" s="71">
        <v>6</v>
      </c>
      <c r="L14" s="71" t="s">
        <v>64</v>
      </c>
      <c r="M14" s="71" t="s">
        <v>221</v>
      </c>
      <c r="N14" s="71">
        <v>7</v>
      </c>
      <c r="O14" s="71" t="s">
        <v>222</v>
      </c>
      <c r="P14" s="71">
        <v>8</v>
      </c>
      <c r="Q14" s="72" t="s">
        <v>223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228</v>
      </c>
      <c r="C15" s="56" t="s">
        <v>218</v>
      </c>
      <c r="D15" s="56" t="s">
        <v>219</v>
      </c>
      <c r="E15" s="56" t="s">
        <v>227</v>
      </c>
      <c r="F15" s="56" t="s">
        <v>144</v>
      </c>
      <c r="G15" s="56" t="s">
        <v>145</v>
      </c>
      <c r="H15" s="57" t="s">
        <v>178</v>
      </c>
      <c r="I15" s="57" t="s">
        <v>214</v>
      </c>
      <c r="J15" s="58" t="s">
        <v>151</v>
      </c>
      <c r="K15" s="58" t="s">
        <v>96</v>
      </c>
      <c r="L15" s="58" t="s">
        <v>1436</v>
      </c>
      <c r="M15" s="58" t="s">
        <v>150</v>
      </c>
      <c r="N15" s="58" t="s">
        <v>63</v>
      </c>
      <c r="O15" s="58" t="s">
        <v>169</v>
      </c>
      <c r="P15" s="58" t="s">
        <v>147</v>
      </c>
      <c r="Q15" s="59" t="s">
        <v>148</v>
      </c>
      <c r="R15" s="59" t="s">
        <v>163</v>
      </c>
      <c r="S15" s="59" t="s">
        <v>152</v>
      </c>
      <c r="T15" s="59" t="s">
        <v>153</v>
      </c>
      <c r="U15" s="58" t="s">
        <v>166</v>
      </c>
    </row>
    <row r="16" spans="1:21" s="55" customFormat="1">
      <c r="A16" s="335" t="s">
        <v>1</v>
      </c>
      <c r="B16" s="336" t="s">
        <v>962</v>
      </c>
      <c r="C16" s="335" t="s">
        <v>160</v>
      </c>
      <c r="D16" s="335" t="s">
        <v>0</v>
      </c>
      <c r="E16" s="337"/>
      <c r="F16" s="338">
        <v>20</v>
      </c>
      <c r="G16" s="378" t="s">
        <v>0</v>
      </c>
      <c r="H16" s="338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20</v>
      </c>
      <c r="I16" s="338" t="str">
        <f>IF(Sklop32[[#This Row],[ZAHTEVANA SHEMA KAKOVOSTI]]&lt;&gt;"",Sklop32[[#This Row],[Preračunana masa/volumen/kos na enoto kg]],"")</f>
        <v/>
      </c>
      <c r="J16" s="340"/>
      <c r="K16" s="341"/>
      <c r="L16" s="341"/>
      <c r="M16" s="342"/>
      <c r="N16" s="343"/>
      <c r="O16" s="344"/>
      <c r="P16" s="345"/>
      <c r="Q16" s="344">
        <f>+Sklop32[[#This Row],[cena/enota brez DDV v EUR]]*Sklop32[[#This Row],[Stopnja DDV (%)]]</f>
        <v>0</v>
      </c>
      <c r="R16" s="344">
        <f>+Sklop32[[#This Row],[cena/enota brez DDV v EUR]]+Sklop32[[#This Row],[Davek (EUR)]]</f>
        <v>0</v>
      </c>
      <c r="S16" s="344">
        <f>+Sklop32[[#This Row],[cena/enota brez DDV v EUR]]*Sklop32[[#This Row],[Okvirna količina]]</f>
        <v>0</v>
      </c>
      <c r="T16" s="344">
        <f>+Sklop32[[#This Row],[Končna cena/enoto mere (EUR) z DDV]]*Sklop32[[#This Row],[Okvirna količina]]</f>
        <v>0</v>
      </c>
      <c r="U16" s="380" t="s">
        <v>160</v>
      </c>
    </row>
    <row r="17" spans="1:21" s="55" customFormat="1">
      <c r="A17" s="335" t="s">
        <v>3</v>
      </c>
      <c r="B17" s="336" t="s">
        <v>963</v>
      </c>
      <c r="C17" s="335" t="s">
        <v>160</v>
      </c>
      <c r="D17" s="335" t="s">
        <v>0</v>
      </c>
      <c r="E17" s="337"/>
      <c r="F17" s="338">
        <v>200</v>
      </c>
      <c r="G17" s="378" t="s">
        <v>0</v>
      </c>
      <c r="H17" s="338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200</v>
      </c>
      <c r="I17" s="338" t="str">
        <f>IF(Sklop32[[#This Row],[ZAHTEVANA SHEMA KAKOVOSTI]]&lt;&gt;"",Sklop32[[#This Row],[Preračunana masa/volumen/kos na enoto kg]],"")</f>
        <v/>
      </c>
      <c r="J17" s="340"/>
      <c r="K17" s="341"/>
      <c r="L17" s="341"/>
      <c r="M17" s="342"/>
      <c r="N17" s="343"/>
      <c r="O17" s="343"/>
      <c r="P17" s="358"/>
      <c r="Q17" s="343">
        <f>+Sklop32[[#This Row],[cena/enota brez DDV v EUR]]*Sklop32[[#This Row],[Stopnja DDV (%)]]</f>
        <v>0</v>
      </c>
      <c r="R17" s="343">
        <f>+Sklop32[[#This Row],[cena/enota brez DDV v EUR]]+Sklop32[[#This Row],[Davek (EUR)]]</f>
        <v>0</v>
      </c>
      <c r="S17" s="343">
        <f>+Sklop32[[#This Row],[cena/enota brez DDV v EUR]]*Sklop32[[#This Row],[Okvirna količina]]</f>
        <v>0</v>
      </c>
      <c r="T17" s="343">
        <f>+Sklop32[[#This Row],[Končna cena/enoto mere (EUR) z DDV]]*Sklop32[[#This Row],[Okvirna količina]]</f>
        <v>0</v>
      </c>
      <c r="U17" s="380" t="s">
        <v>160</v>
      </c>
    </row>
    <row r="18" spans="1:21" s="55" customFormat="1">
      <c r="A18" s="335" t="s">
        <v>4</v>
      </c>
      <c r="B18" s="372" t="s">
        <v>1017</v>
      </c>
      <c r="C18" s="373" t="s">
        <v>160</v>
      </c>
      <c r="D18" s="373" t="s">
        <v>0</v>
      </c>
      <c r="E18" s="374"/>
      <c r="F18" s="375">
        <v>500</v>
      </c>
      <c r="G18" s="384" t="s">
        <v>0</v>
      </c>
      <c r="H18" s="375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500</v>
      </c>
      <c r="I18" s="375" t="str">
        <f>IF(Sklop32[[#This Row],[ZAHTEVANA SHEMA KAKOVOSTI]]&lt;&gt;"",Sklop32[[#This Row],[Preračunana masa/volumen/kos na enoto kg]],"")</f>
        <v/>
      </c>
      <c r="J18" s="376"/>
      <c r="K18" s="385"/>
      <c r="L18" s="385"/>
      <c r="M18" s="386"/>
      <c r="N18" s="387"/>
      <c r="O18" s="387"/>
      <c r="P18" s="388"/>
      <c r="Q18" s="387">
        <f>+Sklop32[[#This Row],[cena/enota brez DDV v EUR]]*Sklop32[[#This Row],[Stopnja DDV (%)]]</f>
        <v>0</v>
      </c>
      <c r="R18" s="387">
        <f>+Sklop32[[#This Row],[cena/enota brez DDV v EUR]]+Sklop32[[#This Row],[Davek (EUR)]]</f>
        <v>0</v>
      </c>
      <c r="S18" s="387">
        <f>+Sklop32[[#This Row],[cena/enota brez DDV v EUR]]*Sklop32[[#This Row],[Okvirna količina]]</f>
        <v>0</v>
      </c>
      <c r="T18" s="387">
        <f>+Sklop32[[#This Row],[Končna cena/enoto mere (EUR) z DDV]]*Sklop32[[#This Row],[Okvirna količina]]</f>
        <v>0</v>
      </c>
      <c r="U18" s="380" t="s">
        <v>160</v>
      </c>
    </row>
    <row r="19" spans="1:21" s="55" customFormat="1">
      <c r="A19" s="335" t="s">
        <v>5</v>
      </c>
      <c r="B19" s="336" t="s">
        <v>964</v>
      </c>
      <c r="C19" s="335" t="s">
        <v>160</v>
      </c>
      <c r="D19" s="335" t="s">
        <v>0</v>
      </c>
      <c r="E19" s="337"/>
      <c r="F19" s="338">
        <v>200</v>
      </c>
      <c r="G19" s="378" t="s">
        <v>0</v>
      </c>
      <c r="H19" s="338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200</v>
      </c>
      <c r="I19" s="338" t="str">
        <f>IF(Sklop32[[#This Row],[ZAHTEVANA SHEMA KAKOVOSTI]]&lt;&gt;"",Sklop32[[#This Row],[Preračunana masa/volumen/kos na enoto kg]],"")</f>
        <v/>
      </c>
      <c r="J19" s="340"/>
      <c r="K19" s="341"/>
      <c r="L19" s="341"/>
      <c r="M19" s="342"/>
      <c r="N19" s="343"/>
      <c r="O19" s="343"/>
      <c r="P19" s="358"/>
      <c r="Q19" s="343">
        <f>+Sklop32[[#This Row],[cena/enota brez DDV v EUR]]*Sklop32[[#This Row],[Stopnja DDV (%)]]</f>
        <v>0</v>
      </c>
      <c r="R19" s="343">
        <f>+Sklop32[[#This Row],[cena/enota brez DDV v EUR]]+Sklop32[[#This Row],[Davek (EUR)]]</f>
        <v>0</v>
      </c>
      <c r="S19" s="343">
        <f>+Sklop32[[#This Row],[cena/enota brez DDV v EUR]]*Sklop32[[#This Row],[Okvirna količina]]</f>
        <v>0</v>
      </c>
      <c r="T19" s="343">
        <f>+Sklop32[[#This Row],[Končna cena/enoto mere (EUR) z DDV]]*Sklop32[[#This Row],[Okvirna količina]]</f>
        <v>0</v>
      </c>
      <c r="U19" s="380" t="s">
        <v>160</v>
      </c>
    </row>
    <row r="20" spans="1:21" s="55" customFormat="1">
      <c r="A20" s="335" t="s">
        <v>6</v>
      </c>
      <c r="B20" s="389" t="s">
        <v>965</v>
      </c>
      <c r="C20" s="355">
        <v>1</v>
      </c>
      <c r="D20" s="355" t="s">
        <v>0</v>
      </c>
      <c r="E20" s="356"/>
      <c r="F20" s="348">
        <v>5</v>
      </c>
      <c r="G20" s="360" t="s">
        <v>0</v>
      </c>
      <c r="H20" s="348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5</v>
      </c>
      <c r="I20" s="348" t="str">
        <f>IF(Sklop32[[#This Row],[ZAHTEVANA SHEMA KAKOVOSTI]]&lt;&gt;"",Sklop32[[#This Row],[Preračunana masa/volumen/kos na enoto kg]],"")</f>
        <v/>
      </c>
      <c r="J20" s="349"/>
      <c r="K20" s="390"/>
      <c r="L20" s="390"/>
      <c r="M20" s="391"/>
      <c r="N20" s="352"/>
      <c r="O20" s="352"/>
      <c r="P20" s="353"/>
      <c r="Q20" s="352">
        <f>+Sklop32[[#This Row],[cena/enota brez DDV v EUR]]*Sklop32[[#This Row],[Stopnja DDV (%)]]</f>
        <v>0</v>
      </c>
      <c r="R20" s="352">
        <f>+Sklop32[[#This Row],[cena/enota brez DDV v EUR]]+Sklop32[[#This Row],[Davek (EUR)]]</f>
        <v>0</v>
      </c>
      <c r="S20" s="352">
        <f>+Sklop32[[#This Row],[cena/enota brez DDV v EUR]]*Sklop32[[#This Row],[Okvirna količina]]</f>
        <v>0</v>
      </c>
      <c r="T20" s="352">
        <f>+Sklop32[[#This Row],[Končna cena/enoto mere (EUR) z DDV]]*Sklop32[[#This Row],[Okvirna količina]]</f>
        <v>0</v>
      </c>
      <c r="U20" s="380" t="s">
        <v>160</v>
      </c>
    </row>
    <row r="21" spans="1:21" s="55" customFormat="1">
      <c r="A21" s="335" t="s">
        <v>7</v>
      </c>
      <c r="B21" s="389" t="s">
        <v>1343</v>
      </c>
      <c r="C21" s="355" t="s">
        <v>1119</v>
      </c>
      <c r="D21" s="355" t="s">
        <v>157</v>
      </c>
      <c r="E21" s="356"/>
      <c r="F21" s="348">
        <v>200</v>
      </c>
      <c r="G21" s="360" t="s">
        <v>0</v>
      </c>
      <c r="H21" s="348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200</v>
      </c>
      <c r="I21" s="348" t="str">
        <f>IF(Sklop32[[#This Row],[ZAHTEVANA SHEMA KAKOVOSTI]]&lt;&gt;"",Sklop32[[#This Row],[Preračunana masa/volumen/kos na enoto kg]],"")</f>
        <v/>
      </c>
      <c r="J21" s="349"/>
      <c r="K21" s="390"/>
      <c r="L21" s="390"/>
      <c r="M21" s="391"/>
      <c r="N21" s="352"/>
      <c r="O21" s="352"/>
      <c r="P21" s="353"/>
      <c r="Q21" s="352">
        <f>+Sklop32[[#This Row],[cena/enota brez DDV v EUR]]*Sklop32[[#This Row],[Stopnja DDV (%)]]</f>
        <v>0</v>
      </c>
      <c r="R21" s="352">
        <f>+Sklop32[[#This Row],[cena/enota brez DDV v EUR]]+Sklop32[[#This Row],[Davek (EUR)]]</f>
        <v>0</v>
      </c>
      <c r="S21" s="352">
        <f>+Sklop32[[#This Row],[cena/enota brez DDV v EUR]]*Sklop32[[#This Row],[Okvirna količina]]</f>
        <v>0</v>
      </c>
      <c r="T21" s="352">
        <f>+Sklop32[[#This Row],[Končna cena/enoto mere (EUR) z DDV]]*Sklop32[[#This Row],[Okvirna količina]]</f>
        <v>0</v>
      </c>
      <c r="U21" s="380" t="s">
        <v>160</v>
      </c>
    </row>
    <row r="22" spans="1:21">
      <c r="A22" s="419" t="s">
        <v>179</v>
      </c>
      <c r="B22" s="420"/>
      <c r="C22" s="421"/>
      <c r="D22" s="421"/>
      <c r="E22" s="422"/>
      <c r="F22" s="423"/>
      <c r="G22" s="508"/>
      <c r="H22" s="425">
        <f>SUBTOTAL(109,Sklop32[Preračunana masa/volumen/kos na enoto kg])</f>
        <v>1125</v>
      </c>
      <c r="I22" s="425">
        <f>SUBTOTAL(109,Sklop32[Živila iz shem kakovosti (kg)])</f>
        <v>0</v>
      </c>
      <c r="J22" s="423"/>
      <c r="K22" s="509"/>
      <c r="L22" s="509"/>
      <c r="M22" s="510"/>
      <c r="N22" s="428"/>
      <c r="O22" s="428"/>
      <c r="P22" s="428"/>
      <c r="Q22" s="429"/>
      <c r="R22" s="423"/>
      <c r="S22" s="429">
        <f>SUBTOTAL(109,Sklop32[Vrednost za okvirno količino (EUR) brez DDV])</f>
        <v>0</v>
      </c>
      <c r="T22" s="429">
        <f>SUBTOTAL(109,Sklop32[Vrednost za okvirno količino (EUR) z DDV])</f>
        <v>0</v>
      </c>
      <c r="U22" s="430"/>
    </row>
    <row r="23" spans="1:21" ht="15">
      <c r="A23" s="7"/>
      <c r="B23" s="5"/>
      <c r="C23" s="29"/>
      <c r="D23" s="29"/>
      <c r="E23" s="28"/>
      <c r="F23" s="8"/>
      <c r="H23" s="9"/>
      <c r="I23" s="9"/>
      <c r="J23" s="9"/>
      <c r="K23" s="9"/>
      <c r="L23" s="23"/>
      <c r="M23" s="23"/>
      <c r="N23" s="9"/>
      <c r="O23" s="9"/>
      <c r="P23" s="9"/>
      <c r="Q23" s="9"/>
      <c r="R23" s="9"/>
      <c r="S23" s="3"/>
      <c r="T23" s="3"/>
      <c r="U23" s="8"/>
    </row>
    <row r="24" spans="1:21">
      <c r="A24" s="47" t="s">
        <v>176</v>
      </c>
      <c r="B24" s="19"/>
      <c r="C24" s="31"/>
      <c r="D24" s="31"/>
      <c r="E24" s="113"/>
      <c r="Q24" s="47"/>
      <c r="R24" s="47"/>
      <c r="S24" s="47"/>
      <c r="T24" s="47"/>
    </row>
    <row r="25" spans="1:21">
      <c r="A25" s="14" t="s">
        <v>1216</v>
      </c>
      <c r="B25" s="19"/>
      <c r="C25" s="31"/>
      <c r="D25" s="31"/>
      <c r="E25" s="113"/>
    </row>
    <row r="26" spans="1:21">
      <c r="A26" s="107" t="s">
        <v>311</v>
      </c>
      <c r="F26" s="68"/>
      <c r="G26" s="68"/>
      <c r="H26" s="32"/>
      <c r="I26" s="32"/>
      <c r="J26" s="32"/>
      <c r="K26" s="32"/>
      <c r="L26" s="54"/>
      <c r="M26" s="54"/>
      <c r="N26" s="32"/>
      <c r="O26" s="32"/>
      <c r="P26" s="32"/>
      <c r="Q26" s="32"/>
      <c r="R26" s="32"/>
    </row>
    <row r="27" spans="1:21">
      <c r="A27" s="552" t="s">
        <v>232</v>
      </c>
      <c r="B27" s="552"/>
      <c r="C27" s="552"/>
      <c r="D27" s="552"/>
      <c r="E27" s="552"/>
      <c r="F27" s="552"/>
      <c r="G27" s="552"/>
      <c r="H27" s="552"/>
      <c r="I27" s="552"/>
      <c r="J27" s="552"/>
      <c r="K27" s="552"/>
      <c r="L27" s="552"/>
      <c r="M27" s="54"/>
      <c r="N27" s="32"/>
      <c r="O27" s="32"/>
      <c r="P27" s="32"/>
      <c r="Q27" s="32"/>
      <c r="R27" s="32"/>
    </row>
    <row r="28" spans="1:21">
      <c r="N28" s="32"/>
      <c r="O28" s="32"/>
      <c r="P28" s="32"/>
      <c r="Q28" s="32"/>
      <c r="R28" s="32"/>
    </row>
    <row r="29" spans="1:21">
      <c r="A29" s="107" t="s">
        <v>65</v>
      </c>
      <c r="F29" s="68"/>
      <c r="G29" s="68" t="s">
        <v>66</v>
      </c>
      <c r="H29" s="32"/>
      <c r="I29" s="32"/>
      <c r="J29" s="32"/>
      <c r="K29" s="32"/>
      <c r="L29" s="54"/>
      <c r="M29" s="54"/>
      <c r="N29" s="32"/>
      <c r="O29" s="32"/>
      <c r="P29" s="32"/>
      <c r="Q29" s="32" t="s">
        <v>67</v>
      </c>
      <c r="R29" s="32"/>
    </row>
    <row r="30" spans="1:21" ht="15">
      <c r="A30" s="7"/>
      <c r="B30" s="5"/>
      <c r="C30" s="29"/>
      <c r="D30" s="29"/>
      <c r="E30" s="28"/>
      <c r="F30" s="8"/>
      <c r="H30" s="9"/>
      <c r="I30" s="9"/>
      <c r="J30" s="9"/>
      <c r="K30" s="9"/>
      <c r="L30" s="23"/>
      <c r="M30" s="23"/>
      <c r="N30" s="9"/>
      <c r="O30" s="9"/>
      <c r="P30" s="9"/>
      <c r="Q30" s="9"/>
      <c r="R30" s="9"/>
      <c r="S30" s="3"/>
      <c r="T30" s="3"/>
      <c r="U30" s="8"/>
    </row>
    <row r="31" spans="1:21">
      <c r="B31" s="19"/>
      <c r="C31" s="31"/>
      <c r="D31" s="31"/>
      <c r="E31" s="113"/>
    </row>
    <row r="32" spans="1:21">
      <c r="B32" s="19"/>
      <c r="C32" s="31"/>
      <c r="D32" s="31"/>
      <c r="E32" s="113"/>
    </row>
    <row r="33" spans="1:22">
      <c r="B33" s="19"/>
      <c r="C33" s="31"/>
      <c r="D33" s="31"/>
      <c r="E33" s="113"/>
    </row>
    <row r="34" spans="1:22">
      <c r="B34" s="19"/>
      <c r="C34" s="31"/>
      <c r="D34" s="31"/>
      <c r="E34" s="113"/>
    </row>
    <row r="35" spans="1:22">
      <c r="B35" s="19"/>
      <c r="C35" s="31"/>
      <c r="D35" s="31"/>
      <c r="E35" s="113"/>
    </row>
    <row r="36" spans="1:22">
      <c r="B36" s="19"/>
      <c r="C36" s="31"/>
      <c r="D36" s="31"/>
      <c r="E36" s="113"/>
    </row>
    <row r="37" spans="1:22">
      <c r="B37" s="19"/>
      <c r="C37" s="31"/>
      <c r="D37" s="31"/>
      <c r="E37" s="113"/>
    </row>
    <row r="38" spans="1:22">
      <c r="B38" s="19"/>
      <c r="C38" s="31"/>
      <c r="D38" s="31"/>
      <c r="E38" s="113"/>
    </row>
    <row r="39" spans="1:22">
      <c r="B39" s="19"/>
      <c r="C39" s="31"/>
      <c r="D39" s="31"/>
      <c r="E39" s="113"/>
    </row>
    <row r="40" spans="1:22">
      <c r="B40" s="19"/>
      <c r="C40" s="31"/>
      <c r="D40" s="31"/>
      <c r="E40" s="113"/>
    </row>
    <row r="41" spans="1:22">
      <c r="B41" s="19"/>
      <c r="C41" s="31"/>
      <c r="D41" s="31"/>
      <c r="E41" s="113"/>
    </row>
    <row r="42" spans="1:22">
      <c r="B42" s="19"/>
      <c r="C42" s="31"/>
      <c r="D42" s="31"/>
      <c r="E42" s="113"/>
    </row>
    <row r="43" spans="1:22">
      <c r="B43" s="19"/>
      <c r="C43" s="31"/>
      <c r="D43" s="31"/>
      <c r="E43" s="113"/>
    </row>
    <row r="44" spans="1:22">
      <c r="B44" s="19"/>
      <c r="C44" s="31"/>
      <c r="D44" s="31"/>
      <c r="E44" s="113"/>
    </row>
    <row r="45" spans="1:22" s="21" customFormat="1">
      <c r="A45" s="14"/>
      <c r="B45" s="19"/>
      <c r="C45" s="31"/>
      <c r="D45" s="31"/>
      <c r="E45" s="113"/>
      <c r="F45" s="114"/>
      <c r="G45" s="114"/>
      <c r="L45" s="14"/>
      <c r="M45" s="14"/>
      <c r="N45" s="14"/>
      <c r="O45" s="14"/>
      <c r="P45" s="14"/>
      <c r="Q45" s="14"/>
      <c r="R45" s="14"/>
      <c r="S45" s="14"/>
      <c r="T45" s="14"/>
      <c r="U45" s="68"/>
      <c r="V45" s="14"/>
    </row>
    <row r="46" spans="1:22" s="21" customFormat="1">
      <c r="A46" s="14"/>
      <c r="B46" s="19"/>
      <c r="C46" s="31"/>
      <c r="D46" s="31"/>
      <c r="E46" s="113"/>
      <c r="F46" s="114"/>
      <c r="G46" s="114"/>
      <c r="L46" s="14"/>
      <c r="M46" s="14"/>
      <c r="N46" s="14"/>
      <c r="O46" s="14"/>
      <c r="P46" s="14"/>
      <c r="Q46" s="14"/>
      <c r="R46" s="14"/>
      <c r="S46" s="14"/>
      <c r="T46" s="14"/>
      <c r="U46" s="68"/>
      <c r="V46" s="14"/>
    </row>
    <row r="47" spans="1:22" s="21" customFormat="1">
      <c r="A47" s="14"/>
      <c r="B47" s="19"/>
      <c r="C47" s="31"/>
      <c r="D47" s="31"/>
      <c r="E47" s="113"/>
      <c r="F47" s="114"/>
      <c r="G47" s="114"/>
      <c r="L47" s="14"/>
      <c r="M47" s="14"/>
      <c r="N47" s="14"/>
      <c r="O47" s="14"/>
      <c r="P47" s="14"/>
      <c r="Q47" s="14"/>
      <c r="R47" s="14"/>
      <c r="S47" s="14"/>
      <c r="T47" s="14"/>
      <c r="U47" s="68"/>
      <c r="V47" s="14"/>
    </row>
    <row r="48" spans="1:22" s="21" customFormat="1">
      <c r="A48" s="14"/>
      <c r="B48" s="19"/>
      <c r="C48" s="31"/>
      <c r="D48" s="31"/>
      <c r="E48" s="113"/>
      <c r="F48" s="114"/>
      <c r="G48" s="114"/>
      <c r="L48" s="14"/>
      <c r="M48" s="14"/>
      <c r="N48" s="14"/>
      <c r="O48" s="14"/>
      <c r="P48" s="14"/>
      <c r="Q48" s="14"/>
      <c r="R48" s="14"/>
      <c r="S48" s="14"/>
      <c r="T48" s="14"/>
      <c r="U48" s="68"/>
      <c r="V48" s="14"/>
    </row>
    <row r="49" spans="1:22" s="21" customFormat="1">
      <c r="A49" s="14"/>
      <c r="B49" s="19"/>
      <c r="C49" s="31"/>
      <c r="D49" s="31"/>
      <c r="E49" s="113"/>
      <c r="F49" s="114"/>
      <c r="G49" s="114"/>
      <c r="L49" s="14"/>
      <c r="M49" s="14"/>
      <c r="N49" s="14"/>
      <c r="O49" s="14"/>
      <c r="P49" s="14"/>
      <c r="Q49" s="14"/>
      <c r="R49" s="14"/>
      <c r="S49" s="14"/>
      <c r="T49" s="14"/>
      <c r="U49" s="68"/>
      <c r="V49" s="14"/>
    </row>
    <row r="50" spans="1:22" s="21" customFormat="1">
      <c r="A50" s="14"/>
      <c r="B50" s="19"/>
      <c r="C50" s="31"/>
      <c r="D50" s="31"/>
      <c r="E50" s="113"/>
      <c r="F50" s="114"/>
      <c r="G50" s="114"/>
      <c r="L50" s="14"/>
      <c r="M50" s="14"/>
      <c r="N50" s="14"/>
      <c r="O50" s="14"/>
      <c r="P50" s="14"/>
      <c r="Q50" s="14"/>
      <c r="R50" s="14"/>
      <c r="S50" s="14"/>
      <c r="T50" s="14"/>
      <c r="U50" s="68"/>
      <c r="V50" s="14"/>
    </row>
    <row r="51" spans="1:22" s="21" customFormat="1">
      <c r="A51" s="14"/>
      <c r="B51" s="19"/>
      <c r="C51" s="31"/>
      <c r="D51" s="31"/>
      <c r="E51" s="113"/>
      <c r="F51" s="114"/>
      <c r="G51" s="114"/>
      <c r="L51" s="14"/>
      <c r="M51" s="14"/>
      <c r="N51" s="14"/>
      <c r="O51" s="14"/>
      <c r="P51" s="14"/>
      <c r="Q51" s="14"/>
      <c r="R51" s="14"/>
      <c r="S51" s="14"/>
      <c r="T51" s="14"/>
      <c r="U51" s="68"/>
      <c r="V51" s="14"/>
    </row>
    <row r="52" spans="1:22" s="21" customFormat="1">
      <c r="A52" s="14"/>
      <c r="B52" s="19"/>
      <c r="C52" s="31"/>
      <c r="D52" s="31"/>
      <c r="E52" s="113"/>
      <c r="F52" s="114"/>
      <c r="G52" s="114"/>
      <c r="L52" s="14"/>
      <c r="M52" s="14"/>
      <c r="N52" s="14"/>
      <c r="O52" s="14"/>
      <c r="P52" s="14"/>
      <c r="Q52" s="14"/>
      <c r="R52" s="14"/>
      <c r="S52" s="14"/>
      <c r="T52" s="14"/>
      <c r="U52" s="68"/>
      <c r="V52" s="14"/>
    </row>
    <row r="53" spans="1:22" s="21" customFormat="1">
      <c r="A53" s="14"/>
      <c r="B53" s="19"/>
      <c r="C53" s="31"/>
      <c r="D53" s="31"/>
      <c r="E53" s="113"/>
      <c r="F53" s="114"/>
      <c r="G53" s="114"/>
      <c r="L53" s="14"/>
      <c r="M53" s="14"/>
      <c r="N53" s="14"/>
      <c r="O53" s="14"/>
      <c r="P53" s="14"/>
      <c r="Q53" s="14"/>
      <c r="R53" s="14"/>
      <c r="S53" s="14"/>
      <c r="T53" s="14"/>
      <c r="U53" s="68"/>
      <c r="V53" s="14"/>
    </row>
    <row r="54" spans="1:22" s="21" customFormat="1">
      <c r="A54" s="14"/>
      <c r="B54" s="19"/>
      <c r="C54" s="31"/>
      <c r="D54" s="31"/>
      <c r="E54" s="113"/>
      <c r="F54" s="114"/>
      <c r="G54" s="114"/>
      <c r="L54" s="14"/>
      <c r="M54" s="14"/>
      <c r="N54" s="14"/>
      <c r="O54" s="14"/>
      <c r="P54" s="14"/>
      <c r="Q54" s="14"/>
      <c r="R54" s="14"/>
      <c r="S54" s="14"/>
      <c r="T54" s="14"/>
      <c r="U54" s="68"/>
      <c r="V54" s="14"/>
    </row>
    <row r="55" spans="1:22" s="21" customFormat="1">
      <c r="A55" s="14"/>
      <c r="B55" s="19"/>
      <c r="C55" s="31"/>
      <c r="D55" s="31"/>
      <c r="E55" s="113"/>
      <c r="F55" s="114"/>
      <c r="G55" s="114"/>
      <c r="L55" s="14"/>
      <c r="M55" s="14"/>
      <c r="N55" s="14"/>
      <c r="O55" s="14"/>
      <c r="P55" s="14"/>
      <c r="Q55" s="14"/>
      <c r="R55" s="14"/>
      <c r="S55" s="14"/>
      <c r="T55" s="14"/>
      <c r="U55" s="68"/>
      <c r="V55" s="14"/>
    </row>
    <row r="56" spans="1:22" s="21" customFormat="1">
      <c r="A56" s="14"/>
      <c r="B56" s="19"/>
      <c r="C56" s="31"/>
      <c r="D56" s="31"/>
      <c r="E56" s="113"/>
      <c r="F56" s="114"/>
      <c r="G56" s="114"/>
      <c r="L56" s="14"/>
      <c r="M56" s="14"/>
      <c r="N56" s="14"/>
      <c r="O56" s="14"/>
      <c r="P56" s="14"/>
      <c r="Q56" s="14"/>
      <c r="R56" s="14"/>
      <c r="S56" s="14"/>
      <c r="T56" s="14"/>
      <c r="U56" s="68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68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68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68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68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68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68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68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68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68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68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68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68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68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68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68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68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68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68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68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68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</sheetData>
  <sheetProtection insertRows="0" deleteRows="0"/>
  <protectedRanges>
    <protectedRange sqref="M27:P27 J28:P1048576 U1:U1048576 J1:P26" name="Obseg1"/>
    <protectedRange sqref="J27:L27" name="Obseg1_1"/>
  </protectedRanges>
  <mergeCells count="8">
    <mergeCell ref="A27:L27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15" max="11" man="1"/>
  </rowBreaks>
  <tableParts count="1">
    <tablePart r:id="rId2"/>
  </tablePart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tabColor rgb="FF92D050"/>
    <pageSetUpPr fitToPage="1"/>
  </sheetPr>
  <dimension ref="A1:V268"/>
  <sheetViews>
    <sheetView topLeftCell="A10" zoomScale="90" zoomScaleNormal="90" zoomScaleSheetLayoutView="100" workbookViewId="0">
      <selection activeCell="R32" sqref="R32:S33"/>
    </sheetView>
  </sheetViews>
  <sheetFormatPr defaultColWidth="8.85546875" defaultRowHeight="12.75"/>
  <cols>
    <col min="1" max="1" width="5" style="14" customWidth="1"/>
    <col min="2" max="2" width="34.5703125" style="20" customWidth="1"/>
    <col min="3" max="3" width="10.7109375" style="30" customWidth="1"/>
    <col min="4" max="4" width="9.425781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129</v>
      </c>
    </row>
    <row r="2" spans="1:21" ht="15">
      <c r="B2" s="50" t="s">
        <v>130</v>
      </c>
      <c r="C2" s="543" t="str">
        <f>+'prva stran'!B6</f>
        <v>VRTEC MEDVODE</v>
      </c>
      <c r="D2" s="544"/>
      <c r="E2" s="544"/>
      <c r="F2" s="544"/>
      <c r="G2" s="544"/>
      <c r="H2" s="544"/>
      <c r="I2" s="544"/>
      <c r="J2" s="544"/>
    </row>
    <row r="3" spans="1:21" ht="15">
      <c r="B3" s="50" t="s">
        <v>131</v>
      </c>
      <c r="C3" s="545" t="str">
        <f>+'prva stran'!B7</f>
        <v xml:space="preserve">Ostrovrharjeva ulica 2, 1215  MEDVODE </v>
      </c>
      <c r="D3" s="546"/>
      <c r="E3" s="546"/>
      <c r="F3" s="546"/>
      <c r="G3" s="546"/>
      <c r="H3" s="546"/>
      <c r="I3" s="546"/>
      <c r="J3" s="546"/>
    </row>
    <row r="4" spans="1:21" ht="15">
      <c r="B4" s="69"/>
    </row>
    <row r="5" spans="1:21" ht="15">
      <c r="B5" s="49" t="s">
        <v>133</v>
      </c>
    </row>
    <row r="6" spans="1:21" ht="17.25" customHeight="1">
      <c r="B6" s="51" t="s">
        <v>130</v>
      </c>
      <c r="C6" s="547">
        <f>+'prva stran'!B10</f>
        <v>0</v>
      </c>
      <c r="D6" s="548"/>
      <c r="E6" s="548"/>
      <c r="F6" s="548"/>
      <c r="G6" s="548"/>
      <c r="H6" s="548"/>
      <c r="I6" s="548"/>
      <c r="J6" s="548"/>
    </row>
    <row r="7" spans="1:21" ht="17.25" customHeight="1">
      <c r="B7" s="51" t="s">
        <v>131</v>
      </c>
      <c r="C7" s="549">
        <f>+'prva stran'!B11</f>
        <v>0</v>
      </c>
      <c r="D7" s="550"/>
      <c r="E7" s="550"/>
      <c r="F7" s="550"/>
      <c r="G7" s="550"/>
      <c r="H7" s="550"/>
      <c r="I7" s="550"/>
      <c r="J7" s="550"/>
    </row>
    <row r="8" spans="1:21" ht="17.25" customHeight="1">
      <c r="B8" s="51" t="s">
        <v>132</v>
      </c>
      <c r="C8" s="549">
        <f>+'prva stran'!B12</f>
        <v>0</v>
      </c>
      <c r="D8" s="550"/>
      <c r="E8" s="550"/>
      <c r="F8" s="550"/>
      <c r="G8" s="550"/>
      <c r="H8" s="550"/>
      <c r="I8" s="550"/>
      <c r="J8" s="550"/>
    </row>
    <row r="9" spans="1:21" s="15" customFormat="1" ht="17.25" customHeight="1">
      <c r="A9" s="12"/>
      <c r="B9" s="52" t="s">
        <v>134</v>
      </c>
      <c r="C9" s="551">
        <f>+'prva stran'!B13</f>
        <v>0</v>
      </c>
      <c r="D9" s="550"/>
      <c r="E9" s="550"/>
      <c r="F9" s="550"/>
      <c r="G9" s="550"/>
      <c r="H9" s="550"/>
      <c r="I9" s="550"/>
      <c r="J9" s="550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98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pred_rekapitulacija'!A46</f>
        <v>33.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542" t="str">
        <f>+'Ponudbeni pred_rekapitulacija'!B46</f>
        <v>EKOLOŠKI OSTALI IZDELKI</v>
      </c>
      <c r="C13" s="542"/>
      <c r="D13" s="542"/>
      <c r="E13" s="542"/>
      <c r="F13" s="542"/>
      <c r="G13" s="542"/>
      <c r="H13" s="542"/>
      <c r="I13" s="542"/>
      <c r="J13" s="542"/>
      <c r="K13" s="542"/>
      <c r="U13" s="8"/>
    </row>
    <row r="14" spans="1:21" s="73" customFormat="1" ht="12" customHeight="1">
      <c r="A14" s="46">
        <v>1</v>
      </c>
      <c r="B14" s="46">
        <v>2</v>
      </c>
      <c r="C14" s="46" t="s">
        <v>155</v>
      </c>
      <c r="D14" s="46" t="s">
        <v>156</v>
      </c>
      <c r="E14" s="46" t="s">
        <v>226</v>
      </c>
      <c r="F14" s="46">
        <v>3</v>
      </c>
      <c r="G14" s="46">
        <v>4</v>
      </c>
      <c r="H14" s="70" t="s">
        <v>97</v>
      </c>
      <c r="I14" s="70" t="s">
        <v>170</v>
      </c>
      <c r="J14" s="71">
        <v>5</v>
      </c>
      <c r="K14" s="71">
        <v>6</v>
      </c>
      <c r="L14" s="71" t="s">
        <v>64</v>
      </c>
      <c r="M14" s="71" t="s">
        <v>221</v>
      </c>
      <c r="N14" s="71">
        <v>7</v>
      </c>
      <c r="O14" s="71" t="s">
        <v>222</v>
      </c>
      <c r="P14" s="71">
        <v>8</v>
      </c>
      <c r="Q14" s="72" t="s">
        <v>223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228</v>
      </c>
      <c r="C15" s="56" t="s">
        <v>218</v>
      </c>
      <c r="D15" s="56" t="s">
        <v>219</v>
      </c>
      <c r="E15" s="56" t="s">
        <v>227</v>
      </c>
      <c r="F15" s="56" t="s">
        <v>144</v>
      </c>
      <c r="G15" s="56" t="s">
        <v>145</v>
      </c>
      <c r="H15" s="57" t="s">
        <v>178</v>
      </c>
      <c r="I15" s="57" t="s">
        <v>214</v>
      </c>
      <c r="J15" s="58" t="s">
        <v>151</v>
      </c>
      <c r="K15" s="58" t="s">
        <v>96</v>
      </c>
      <c r="L15" s="58" t="s">
        <v>1436</v>
      </c>
      <c r="M15" s="58" t="s">
        <v>150</v>
      </c>
      <c r="N15" s="58" t="s">
        <v>63</v>
      </c>
      <c r="O15" s="58" t="s">
        <v>169</v>
      </c>
      <c r="P15" s="58" t="s">
        <v>147</v>
      </c>
      <c r="Q15" s="59" t="s">
        <v>148</v>
      </c>
      <c r="R15" s="59" t="s">
        <v>163</v>
      </c>
      <c r="S15" s="59" t="s">
        <v>152</v>
      </c>
      <c r="T15" s="59" t="s">
        <v>153</v>
      </c>
      <c r="U15" s="58" t="s">
        <v>166</v>
      </c>
    </row>
    <row r="16" spans="1:21" s="55" customFormat="1">
      <c r="A16" s="335" t="s">
        <v>1</v>
      </c>
      <c r="B16" s="336" t="s">
        <v>966</v>
      </c>
      <c r="C16" s="335" t="s">
        <v>663</v>
      </c>
      <c r="D16" s="335" t="s">
        <v>157</v>
      </c>
      <c r="E16" s="369"/>
      <c r="F16" s="348">
        <v>100</v>
      </c>
      <c r="G16" s="357" t="s">
        <v>0</v>
      </c>
      <c r="H16" s="347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100</v>
      </c>
      <c r="I16" s="338" t="str">
        <f>IF(Sklop33[[#This Row],[ZAHTEVANA SHEMA KAKOVOSTI]]&lt;&gt;"",Sklop33[[#This Row],[Preračunana masa/volumen/kos na enoto kg]],"")</f>
        <v/>
      </c>
      <c r="J16" s="340"/>
      <c r="K16" s="341"/>
      <c r="L16" s="341"/>
      <c r="M16" s="342"/>
      <c r="N16" s="343"/>
      <c r="O16" s="344"/>
      <c r="P16" s="345"/>
      <c r="Q16" s="344">
        <f>+Sklop33[[#This Row],[cena/enota brez DDV v EUR]]*Sklop33[[#This Row],[Stopnja DDV (%)]]</f>
        <v>0</v>
      </c>
      <c r="R16" s="344">
        <f>+Sklop33[[#This Row],[cena/enota brez DDV v EUR]]+Sklop33[[#This Row],[Davek (EUR)]]</f>
        <v>0</v>
      </c>
      <c r="S16" s="344">
        <f>+Sklop33[[#This Row],[cena/enota brez DDV v EUR]]*Sklop33[[#This Row],[Okvirna količina]]</f>
        <v>0</v>
      </c>
      <c r="T16" s="344">
        <f>+Sklop33[[#This Row],[Končna cena/enoto mere (EUR) z DDV]]*Sklop33[[#This Row],[Okvirna količina]]</f>
        <v>0</v>
      </c>
      <c r="U16" s="380" t="s">
        <v>160</v>
      </c>
    </row>
    <row r="17" spans="1:21" s="55" customFormat="1">
      <c r="A17" s="335" t="s">
        <v>3</v>
      </c>
      <c r="B17" s="346" t="s">
        <v>967</v>
      </c>
      <c r="C17" s="355" t="s">
        <v>235</v>
      </c>
      <c r="D17" s="335" t="s">
        <v>157</v>
      </c>
      <c r="E17" s="370"/>
      <c r="F17" s="348">
        <v>5</v>
      </c>
      <c r="G17" s="360" t="s">
        <v>0</v>
      </c>
      <c r="H17" s="347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5</v>
      </c>
      <c r="I17" s="348" t="str">
        <f>IF(Sklop33[[#This Row],[ZAHTEVANA SHEMA KAKOVOSTI]]&lt;&gt;"",Sklop33[[#This Row],[Preračunana masa/volumen/kos na enoto kg]],"")</f>
        <v/>
      </c>
      <c r="J17" s="349"/>
      <c r="K17" s="350"/>
      <c r="L17" s="350"/>
      <c r="M17" s="351"/>
      <c r="N17" s="352"/>
      <c r="O17" s="352"/>
      <c r="P17" s="353"/>
      <c r="Q17" s="352">
        <f>+Sklop33[[#This Row],[cena/enota brez DDV v EUR]]*Sklop33[[#This Row],[Stopnja DDV (%)]]</f>
        <v>0</v>
      </c>
      <c r="R17" s="352">
        <f>+Sklop33[[#This Row],[cena/enota brez DDV v EUR]]+Sklop33[[#This Row],[Davek (EUR)]]</f>
        <v>0</v>
      </c>
      <c r="S17" s="352">
        <f>+Sklop33[[#This Row],[cena/enota brez DDV v EUR]]*Sklop33[[#This Row],[Okvirna količina]]</f>
        <v>0</v>
      </c>
      <c r="T17" s="354">
        <f>+Sklop33[[#This Row],[Končna cena/enoto mere (EUR) z DDV]]*Sklop33[[#This Row],[Okvirna količina]]</f>
        <v>0</v>
      </c>
      <c r="U17" s="380" t="s">
        <v>160</v>
      </c>
    </row>
    <row r="18" spans="1:21" s="55" customFormat="1">
      <c r="A18" s="335" t="s">
        <v>4</v>
      </c>
      <c r="B18" s="346" t="s">
        <v>968</v>
      </c>
      <c r="C18" s="355" t="s">
        <v>663</v>
      </c>
      <c r="D18" s="335" t="s">
        <v>157</v>
      </c>
      <c r="E18" s="370"/>
      <c r="F18" s="348">
        <v>100</v>
      </c>
      <c r="G18" s="360" t="s">
        <v>0</v>
      </c>
      <c r="H18" s="347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100</v>
      </c>
      <c r="I18" s="348" t="str">
        <f>IF(Sklop33[[#This Row],[ZAHTEVANA SHEMA KAKOVOSTI]]&lt;&gt;"",Sklop33[[#This Row],[Preračunana masa/volumen/kos na enoto kg]],"")</f>
        <v/>
      </c>
      <c r="J18" s="349"/>
      <c r="K18" s="350"/>
      <c r="L18" s="350"/>
      <c r="M18" s="351"/>
      <c r="N18" s="352"/>
      <c r="O18" s="352"/>
      <c r="P18" s="353"/>
      <c r="Q18" s="352">
        <f>+Sklop33[[#This Row],[cena/enota brez DDV v EUR]]*Sklop33[[#This Row],[Stopnja DDV (%)]]</f>
        <v>0</v>
      </c>
      <c r="R18" s="352">
        <f>+Sklop33[[#This Row],[cena/enota brez DDV v EUR]]+Sklop33[[#This Row],[Davek (EUR)]]</f>
        <v>0</v>
      </c>
      <c r="S18" s="352">
        <f>+Sklop33[[#This Row],[cena/enota brez DDV v EUR]]*Sklop33[[#This Row],[Okvirna količina]]</f>
        <v>0</v>
      </c>
      <c r="T18" s="354">
        <f>+Sklop33[[#This Row],[Končna cena/enoto mere (EUR) z DDV]]*Sklop33[[#This Row],[Okvirna količina]]</f>
        <v>0</v>
      </c>
      <c r="U18" s="380" t="s">
        <v>160</v>
      </c>
    </row>
    <row r="19" spans="1:21" s="55" customFormat="1">
      <c r="A19" s="335" t="s">
        <v>5</v>
      </c>
      <c r="B19" s="346" t="s">
        <v>969</v>
      </c>
      <c r="C19" s="355" t="s">
        <v>664</v>
      </c>
      <c r="D19" s="335" t="s">
        <v>157</v>
      </c>
      <c r="E19" s="370"/>
      <c r="F19" s="348">
        <v>5</v>
      </c>
      <c r="G19" s="360" t="s">
        <v>0</v>
      </c>
      <c r="H19" s="347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5</v>
      </c>
      <c r="I19" s="348" t="str">
        <f>IF(Sklop33[[#This Row],[ZAHTEVANA SHEMA KAKOVOSTI]]&lt;&gt;"",Sklop33[[#This Row],[Preračunana masa/volumen/kos na enoto kg]],"")</f>
        <v/>
      </c>
      <c r="J19" s="349"/>
      <c r="K19" s="350"/>
      <c r="L19" s="350"/>
      <c r="M19" s="351"/>
      <c r="N19" s="352"/>
      <c r="O19" s="352"/>
      <c r="P19" s="353"/>
      <c r="Q19" s="352">
        <f>+Sklop33[[#This Row],[cena/enota brez DDV v EUR]]*Sklop33[[#This Row],[Stopnja DDV (%)]]</f>
        <v>0</v>
      </c>
      <c r="R19" s="352">
        <f>+Sklop33[[#This Row],[cena/enota brez DDV v EUR]]+Sklop33[[#This Row],[Davek (EUR)]]</f>
        <v>0</v>
      </c>
      <c r="S19" s="352">
        <f>+Sklop33[[#This Row],[cena/enota brez DDV v EUR]]*Sklop33[[#This Row],[Okvirna količina]]</f>
        <v>0</v>
      </c>
      <c r="T19" s="354">
        <f>+Sklop33[[#This Row],[Končna cena/enoto mere (EUR) z DDV]]*Sklop33[[#This Row],[Okvirna količina]]</f>
        <v>0</v>
      </c>
      <c r="U19" s="380" t="s">
        <v>160</v>
      </c>
    </row>
    <row r="20" spans="1:21" s="55" customFormat="1">
      <c r="A20" s="335" t="s">
        <v>6</v>
      </c>
      <c r="B20" s="346" t="s">
        <v>970</v>
      </c>
      <c r="C20" s="355" t="s">
        <v>663</v>
      </c>
      <c r="D20" s="335" t="s">
        <v>157</v>
      </c>
      <c r="E20" s="370"/>
      <c r="F20" s="348">
        <v>100</v>
      </c>
      <c r="G20" s="360" t="s">
        <v>0</v>
      </c>
      <c r="H20" s="347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100</v>
      </c>
      <c r="I20" s="348" t="str">
        <f>IF(Sklop33[[#This Row],[ZAHTEVANA SHEMA KAKOVOSTI]]&lt;&gt;"",Sklop33[[#This Row],[Preračunana masa/volumen/kos na enoto kg]],"")</f>
        <v/>
      </c>
      <c r="J20" s="349"/>
      <c r="K20" s="350"/>
      <c r="L20" s="350"/>
      <c r="M20" s="351"/>
      <c r="N20" s="352"/>
      <c r="O20" s="352"/>
      <c r="P20" s="353"/>
      <c r="Q20" s="352">
        <f>+Sklop33[[#This Row],[cena/enota brez DDV v EUR]]*Sklop33[[#This Row],[Stopnja DDV (%)]]</f>
        <v>0</v>
      </c>
      <c r="R20" s="352">
        <f>+Sklop33[[#This Row],[cena/enota brez DDV v EUR]]+Sklop33[[#This Row],[Davek (EUR)]]</f>
        <v>0</v>
      </c>
      <c r="S20" s="352">
        <f>+Sklop33[[#This Row],[cena/enota brez DDV v EUR]]*Sklop33[[#This Row],[Okvirna količina]]</f>
        <v>0</v>
      </c>
      <c r="T20" s="354">
        <f>+Sklop33[[#This Row],[Končna cena/enoto mere (EUR) z DDV]]*Sklop33[[#This Row],[Okvirna količina]]</f>
        <v>0</v>
      </c>
      <c r="U20" s="380" t="s">
        <v>160</v>
      </c>
    </row>
    <row r="21" spans="1:21" s="55" customFormat="1">
      <c r="A21" s="335" t="s">
        <v>7</v>
      </c>
      <c r="B21" s="346" t="s">
        <v>970</v>
      </c>
      <c r="C21" s="355" t="s">
        <v>664</v>
      </c>
      <c r="D21" s="335" t="s">
        <v>157</v>
      </c>
      <c r="E21" s="370"/>
      <c r="F21" s="348">
        <v>5</v>
      </c>
      <c r="G21" s="360" t="s">
        <v>0</v>
      </c>
      <c r="H21" s="347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5</v>
      </c>
      <c r="I21" s="348" t="str">
        <f>IF(Sklop33[[#This Row],[ZAHTEVANA SHEMA KAKOVOSTI]]&lt;&gt;"",Sklop33[[#This Row],[Preračunana masa/volumen/kos na enoto kg]],"")</f>
        <v/>
      </c>
      <c r="J21" s="349"/>
      <c r="K21" s="350"/>
      <c r="L21" s="350"/>
      <c r="M21" s="351"/>
      <c r="N21" s="352"/>
      <c r="O21" s="352"/>
      <c r="P21" s="353"/>
      <c r="Q21" s="352">
        <f>+Sklop33[[#This Row],[cena/enota brez DDV v EUR]]*Sklop33[[#This Row],[Stopnja DDV (%)]]</f>
        <v>0</v>
      </c>
      <c r="R21" s="352">
        <f>+Sklop33[[#This Row],[cena/enota brez DDV v EUR]]+Sklop33[[#This Row],[Davek (EUR)]]</f>
        <v>0</v>
      </c>
      <c r="S21" s="352">
        <f>+Sklop33[[#This Row],[cena/enota brez DDV v EUR]]*Sklop33[[#This Row],[Okvirna količina]]</f>
        <v>0</v>
      </c>
      <c r="T21" s="354">
        <f>+Sklop33[[#This Row],[Končna cena/enoto mere (EUR) z DDV]]*Sklop33[[#This Row],[Okvirna količina]]</f>
        <v>0</v>
      </c>
      <c r="U21" s="380" t="s">
        <v>160</v>
      </c>
    </row>
    <row r="22" spans="1:21" s="55" customFormat="1">
      <c r="A22" s="335" t="s">
        <v>8</v>
      </c>
      <c r="B22" s="346" t="s">
        <v>971</v>
      </c>
      <c r="C22" s="355" t="s">
        <v>663</v>
      </c>
      <c r="D22" s="335" t="s">
        <v>157</v>
      </c>
      <c r="E22" s="370"/>
      <c r="F22" s="348">
        <v>5</v>
      </c>
      <c r="G22" s="360" t="s">
        <v>0</v>
      </c>
      <c r="H22" s="347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5</v>
      </c>
      <c r="I22" s="348" t="str">
        <f>IF(Sklop33[[#This Row],[ZAHTEVANA SHEMA KAKOVOSTI]]&lt;&gt;"",Sklop33[[#This Row],[Preračunana masa/volumen/kos na enoto kg]],"")</f>
        <v/>
      </c>
      <c r="J22" s="349"/>
      <c r="K22" s="350"/>
      <c r="L22" s="350"/>
      <c r="M22" s="351"/>
      <c r="N22" s="352"/>
      <c r="O22" s="352"/>
      <c r="P22" s="353"/>
      <c r="Q22" s="352">
        <f>+Sklop33[[#This Row],[cena/enota brez DDV v EUR]]*Sklop33[[#This Row],[Stopnja DDV (%)]]</f>
        <v>0</v>
      </c>
      <c r="R22" s="352">
        <f>+Sklop33[[#This Row],[cena/enota brez DDV v EUR]]+Sklop33[[#This Row],[Davek (EUR)]]</f>
        <v>0</v>
      </c>
      <c r="S22" s="352">
        <f>+Sklop33[[#This Row],[cena/enota brez DDV v EUR]]*Sklop33[[#This Row],[Okvirna količina]]</f>
        <v>0</v>
      </c>
      <c r="T22" s="354">
        <f>+Sklop33[[#This Row],[Končna cena/enoto mere (EUR) z DDV]]*Sklop33[[#This Row],[Okvirna količina]]</f>
        <v>0</v>
      </c>
      <c r="U22" s="380" t="s">
        <v>160</v>
      </c>
    </row>
    <row r="23" spans="1:21" s="55" customFormat="1">
      <c r="A23" s="335" t="s">
        <v>9</v>
      </c>
      <c r="B23" s="346" t="s">
        <v>971</v>
      </c>
      <c r="C23" s="355" t="s">
        <v>665</v>
      </c>
      <c r="D23" s="335" t="s">
        <v>157</v>
      </c>
      <c r="E23" s="370"/>
      <c r="F23" s="348">
        <v>5</v>
      </c>
      <c r="G23" s="360" t="s">
        <v>0</v>
      </c>
      <c r="H23" s="347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5</v>
      </c>
      <c r="I23" s="348" t="str">
        <f>IF(Sklop33[[#This Row],[ZAHTEVANA SHEMA KAKOVOSTI]]&lt;&gt;"",Sklop33[[#This Row],[Preračunana masa/volumen/kos na enoto kg]],"")</f>
        <v/>
      </c>
      <c r="J23" s="349"/>
      <c r="K23" s="350"/>
      <c r="L23" s="350"/>
      <c r="M23" s="351"/>
      <c r="N23" s="352"/>
      <c r="O23" s="352"/>
      <c r="P23" s="353"/>
      <c r="Q23" s="352">
        <f>+Sklop33[[#This Row],[cena/enota brez DDV v EUR]]*Sklop33[[#This Row],[Stopnja DDV (%)]]</f>
        <v>0</v>
      </c>
      <c r="R23" s="352">
        <f>+Sklop33[[#This Row],[cena/enota brez DDV v EUR]]+Sklop33[[#This Row],[Davek (EUR)]]</f>
        <v>0</v>
      </c>
      <c r="S23" s="352">
        <f>+Sklop33[[#This Row],[cena/enota brez DDV v EUR]]*Sklop33[[#This Row],[Okvirna količina]]</f>
        <v>0</v>
      </c>
      <c r="T23" s="354">
        <f>+Sklop33[[#This Row],[Končna cena/enoto mere (EUR) z DDV]]*Sklop33[[#This Row],[Okvirna količina]]</f>
        <v>0</v>
      </c>
      <c r="U23" s="380" t="s">
        <v>160</v>
      </c>
    </row>
    <row r="24" spans="1:21" s="55" customFormat="1">
      <c r="A24" s="335" t="s">
        <v>10</v>
      </c>
      <c r="B24" s="346" t="s">
        <v>972</v>
      </c>
      <c r="C24" s="355" t="s">
        <v>664</v>
      </c>
      <c r="D24" s="335" t="s">
        <v>157</v>
      </c>
      <c r="E24" s="370"/>
      <c r="F24" s="348">
        <v>5</v>
      </c>
      <c r="G24" s="360" t="s">
        <v>0</v>
      </c>
      <c r="H24" s="347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5</v>
      </c>
      <c r="I24" s="348" t="str">
        <f>IF(Sklop33[[#This Row],[ZAHTEVANA SHEMA KAKOVOSTI]]&lt;&gt;"",Sklop33[[#This Row],[Preračunana masa/volumen/kos na enoto kg]],"")</f>
        <v/>
      </c>
      <c r="J24" s="349"/>
      <c r="K24" s="350"/>
      <c r="L24" s="350"/>
      <c r="M24" s="351"/>
      <c r="N24" s="352"/>
      <c r="O24" s="352"/>
      <c r="P24" s="353"/>
      <c r="Q24" s="352">
        <f>+Sklop33[[#This Row],[cena/enota brez DDV v EUR]]*Sklop33[[#This Row],[Stopnja DDV (%)]]</f>
        <v>0</v>
      </c>
      <c r="R24" s="352">
        <f>+Sklop33[[#This Row],[cena/enota brez DDV v EUR]]+Sklop33[[#This Row],[Davek (EUR)]]</f>
        <v>0</v>
      </c>
      <c r="S24" s="352">
        <f>+Sklop33[[#This Row],[cena/enota brez DDV v EUR]]*Sklop33[[#This Row],[Okvirna količina]]</f>
        <v>0</v>
      </c>
      <c r="T24" s="354">
        <f>+Sklop33[[#This Row],[Končna cena/enoto mere (EUR) z DDV]]*Sklop33[[#This Row],[Okvirna količina]]</f>
        <v>0</v>
      </c>
      <c r="U24" s="380" t="s">
        <v>160</v>
      </c>
    </row>
    <row r="25" spans="1:21" s="55" customFormat="1">
      <c r="A25" s="335" t="s">
        <v>11</v>
      </c>
      <c r="B25" s="346" t="s">
        <v>973</v>
      </c>
      <c r="C25" s="355">
        <v>1</v>
      </c>
      <c r="D25" s="335" t="s">
        <v>95</v>
      </c>
      <c r="E25" s="370"/>
      <c r="F25" s="348">
        <v>20</v>
      </c>
      <c r="G25" s="360" t="s">
        <v>95</v>
      </c>
      <c r="H25" s="347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20</v>
      </c>
      <c r="I25" s="348" t="str">
        <f>IF(Sklop33[[#This Row],[ZAHTEVANA SHEMA KAKOVOSTI]]&lt;&gt;"",Sklop33[[#This Row],[Preračunana masa/volumen/kos na enoto kg]],"")</f>
        <v/>
      </c>
      <c r="J25" s="349"/>
      <c r="K25" s="350"/>
      <c r="L25" s="350"/>
      <c r="M25" s="351"/>
      <c r="N25" s="352"/>
      <c r="O25" s="352"/>
      <c r="P25" s="353"/>
      <c r="Q25" s="352">
        <f>+Sklop33[[#This Row],[cena/enota brez DDV v EUR]]*Sklop33[[#This Row],[Stopnja DDV (%)]]</f>
        <v>0</v>
      </c>
      <c r="R25" s="352">
        <f>+Sklop33[[#This Row],[cena/enota brez DDV v EUR]]+Sklop33[[#This Row],[Davek (EUR)]]</f>
        <v>0</v>
      </c>
      <c r="S25" s="352">
        <f>+Sklop33[[#This Row],[cena/enota brez DDV v EUR]]*Sklop33[[#This Row],[Okvirna količina]]</f>
        <v>0</v>
      </c>
      <c r="T25" s="354">
        <f>+Sklop33[[#This Row],[Končna cena/enoto mere (EUR) z DDV]]*Sklop33[[#This Row],[Okvirna količina]]</f>
        <v>0</v>
      </c>
      <c r="U25" s="380" t="s">
        <v>160</v>
      </c>
    </row>
    <row r="26" spans="1:21" s="55" customFormat="1">
      <c r="A26" s="335" t="s">
        <v>12</v>
      </c>
      <c r="B26" s="346" t="s">
        <v>974</v>
      </c>
      <c r="C26" s="355" t="s">
        <v>236</v>
      </c>
      <c r="D26" s="335" t="s">
        <v>95</v>
      </c>
      <c r="E26" s="370"/>
      <c r="F26" s="348">
        <v>50</v>
      </c>
      <c r="G26" s="360" t="s">
        <v>95</v>
      </c>
      <c r="H26" s="347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50</v>
      </c>
      <c r="I26" s="348" t="str">
        <f>IF(Sklop33[[#This Row],[ZAHTEVANA SHEMA KAKOVOSTI]]&lt;&gt;"",Sklop33[[#This Row],[Preračunana masa/volumen/kos na enoto kg]],"")</f>
        <v/>
      </c>
      <c r="J26" s="349"/>
      <c r="K26" s="350"/>
      <c r="L26" s="350"/>
      <c r="M26" s="351"/>
      <c r="N26" s="352"/>
      <c r="O26" s="352"/>
      <c r="P26" s="353"/>
      <c r="Q26" s="352">
        <f>+Sklop33[[#This Row],[cena/enota brez DDV v EUR]]*Sklop33[[#This Row],[Stopnja DDV (%)]]</f>
        <v>0</v>
      </c>
      <c r="R26" s="352">
        <f>+Sklop33[[#This Row],[cena/enota brez DDV v EUR]]+Sklop33[[#This Row],[Davek (EUR)]]</f>
        <v>0</v>
      </c>
      <c r="S26" s="352">
        <f>+Sklop33[[#This Row],[cena/enota brez DDV v EUR]]*Sklop33[[#This Row],[Okvirna količina]]</f>
        <v>0</v>
      </c>
      <c r="T26" s="354">
        <f>+Sklop33[[#This Row],[Končna cena/enoto mere (EUR) z DDV]]*Sklop33[[#This Row],[Okvirna količina]]</f>
        <v>0</v>
      </c>
      <c r="U26" s="380" t="s">
        <v>160</v>
      </c>
    </row>
    <row r="27" spans="1:21" s="55" customFormat="1">
      <c r="A27" s="335" t="s">
        <v>13</v>
      </c>
      <c r="B27" s="346" t="s">
        <v>975</v>
      </c>
      <c r="C27" s="355" t="s">
        <v>1204</v>
      </c>
      <c r="D27" s="335" t="s">
        <v>157</v>
      </c>
      <c r="E27" s="370"/>
      <c r="F27" s="348">
        <v>10</v>
      </c>
      <c r="G27" s="360" t="s">
        <v>0</v>
      </c>
      <c r="H27" s="347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10</v>
      </c>
      <c r="I27" s="348" t="str">
        <f>IF(Sklop33[[#This Row],[ZAHTEVANA SHEMA KAKOVOSTI]]&lt;&gt;"",Sklop33[[#This Row],[Preračunana masa/volumen/kos na enoto kg]],"")</f>
        <v/>
      </c>
      <c r="J27" s="349"/>
      <c r="K27" s="350"/>
      <c r="L27" s="350"/>
      <c r="M27" s="351"/>
      <c r="N27" s="352"/>
      <c r="O27" s="352"/>
      <c r="P27" s="353"/>
      <c r="Q27" s="352">
        <f>+Sklop33[[#This Row],[cena/enota brez DDV v EUR]]*Sklop33[[#This Row],[Stopnja DDV (%)]]</f>
        <v>0</v>
      </c>
      <c r="R27" s="352">
        <f>+Sklop33[[#This Row],[cena/enota brez DDV v EUR]]+Sklop33[[#This Row],[Davek (EUR)]]</f>
        <v>0</v>
      </c>
      <c r="S27" s="352">
        <f>+Sklop33[[#This Row],[cena/enota brez DDV v EUR]]*Sklop33[[#This Row],[Okvirna količina]]</f>
        <v>0</v>
      </c>
      <c r="T27" s="354">
        <f>+Sklop33[[#This Row],[Končna cena/enoto mere (EUR) z DDV]]*Sklop33[[#This Row],[Okvirna količina]]</f>
        <v>0</v>
      </c>
      <c r="U27" s="380" t="s">
        <v>160</v>
      </c>
    </row>
    <row r="28" spans="1:21" s="55" customFormat="1">
      <c r="A28" s="335" t="s">
        <v>14</v>
      </c>
      <c r="B28" s="346" t="s">
        <v>1018</v>
      </c>
      <c r="C28" s="355" t="s">
        <v>1204</v>
      </c>
      <c r="D28" s="335" t="s">
        <v>157</v>
      </c>
      <c r="E28" s="370"/>
      <c r="F28" s="348">
        <v>2400</v>
      </c>
      <c r="G28" s="360" t="s">
        <v>0</v>
      </c>
      <c r="H28" s="347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2400</v>
      </c>
      <c r="I28" s="348" t="str">
        <f>IF(Sklop33[[#This Row],[ZAHTEVANA SHEMA KAKOVOSTI]]&lt;&gt;"",Sklop33[[#This Row],[Preračunana masa/volumen/kos na enoto kg]],"")</f>
        <v/>
      </c>
      <c r="J28" s="349"/>
      <c r="K28" s="350"/>
      <c r="L28" s="350"/>
      <c r="M28" s="351"/>
      <c r="N28" s="352"/>
      <c r="O28" s="352"/>
      <c r="P28" s="353"/>
      <c r="Q28" s="352">
        <f>+Sklop33[[#This Row],[cena/enota brez DDV v EUR]]*Sklop33[[#This Row],[Stopnja DDV (%)]]</f>
        <v>0</v>
      </c>
      <c r="R28" s="352">
        <f>+Sklop33[[#This Row],[cena/enota brez DDV v EUR]]+Sklop33[[#This Row],[Davek (EUR)]]</f>
        <v>0</v>
      </c>
      <c r="S28" s="352">
        <f>+Sklop33[[#This Row],[cena/enota brez DDV v EUR]]*Sklop33[[#This Row],[Okvirna količina]]</f>
        <v>0</v>
      </c>
      <c r="T28" s="354">
        <f>+Sklop33[[#This Row],[Končna cena/enoto mere (EUR) z DDV]]*Sklop33[[#This Row],[Okvirna količina]]</f>
        <v>0</v>
      </c>
      <c r="U28" s="380" t="s">
        <v>160</v>
      </c>
    </row>
    <row r="29" spans="1:21" s="55" customFormat="1">
      <c r="A29" s="335" t="s">
        <v>15</v>
      </c>
      <c r="B29" s="346" t="s">
        <v>1019</v>
      </c>
      <c r="C29" s="355" t="s">
        <v>1119</v>
      </c>
      <c r="D29" s="335" t="s">
        <v>157</v>
      </c>
      <c r="E29" s="370"/>
      <c r="F29" s="348">
        <v>800</v>
      </c>
      <c r="G29" s="360" t="s">
        <v>93</v>
      </c>
      <c r="H29" s="347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800</v>
      </c>
      <c r="I29" s="348" t="str">
        <f>IF(Sklop33[[#This Row],[ZAHTEVANA SHEMA KAKOVOSTI]]&lt;&gt;"",Sklop33[[#This Row],[Preračunana masa/volumen/kos na enoto kg]],"")</f>
        <v/>
      </c>
      <c r="J29" s="349"/>
      <c r="K29" s="350"/>
      <c r="L29" s="350"/>
      <c r="M29" s="351"/>
      <c r="N29" s="352"/>
      <c r="O29" s="352"/>
      <c r="P29" s="353"/>
      <c r="Q29" s="352">
        <f>+Sklop33[[#This Row],[cena/enota brez DDV v EUR]]*Sklop33[[#This Row],[Stopnja DDV (%)]]</f>
        <v>0</v>
      </c>
      <c r="R29" s="352">
        <f>+Sklop33[[#This Row],[cena/enota brez DDV v EUR]]+Sklop33[[#This Row],[Davek (EUR)]]</f>
        <v>0</v>
      </c>
      <c r="S29" s="352">
        <f>+Sklop33[[#This Row],[cena/enota brez DDV v EUR]]*Sklop33[[#This Row],[Okvirna količina]]</f>
        <v>0</v>
      </c>
      <c r="T29" s="354">
        <f>+Sklop33[[#This Row],[Končna cena/enoto mere (EUR) z DDV]]*Sklop33[[#This Row],[Okvirna količina]]</f>
        <v>0</v>
      </c>
      <c r="U29" s="380" t="s">
        <v>160</v>
      </c>
    </row>
    <row r="30" spans="1:21" s="55" customFormat="1">
      <c r="A30" s="335" t="s">
        <v>16</v>
      </c>
      <c r="B30" s="346" t="s">
        <v>976</v>
      </c>
      <c r="C30" s="355" t="s">
        <v>662</v>
      </c>
      <c r="D30" s="335" t="s">
        <v>157</v>
      </c>
      <c r="E30" s="370"/>
      <c r="F30" s="348">
        <v>10</v>
      </c>
      <c r="G30" s="360" t="s">
        <v>0</v>
      </c>
      <c r="H30" s="347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10</v>
      </c>
      <c r="I30" s="348" t="str">
        <f>IF(Sklop33[[#This Row],[ZAHTEVANA SHEMA KAKOVOSTI]]&lt;&gt;"",Sklop33[[#This Row],[Preračunana masa/volumen/kos na enoto kg]],"")</f>
        <v/>
      </c>
      <c r="J30" s="349"/>
      <c r="K30" s="350"/>
      <c r="L30" s="350"/>
      <c r="M30" s="351"/>
      <c r="N30" s="352"/>
      <c r="O30" s="352"/>
      <c r="P30" s="353"/>
      <c r="Q30" s="352">
        <f>+Sklop33[[#This Row],[cena/enota brez DDV v EUR]]*Sklop33[[#This Row],[Stopnja DDV (%)]]</f>
        <v>0</v>
      </c>
      <c r="R30" s="352">
        <f>+Sklop33[[#This Row],[cena/enota brez DDV v EUR]]+Sklop33[[#This Row],[Davek (EUR)]]</f>
        <v>0</v>
      </c>
      <c r="S30" s="352">
        <f>+Sklop33[[#This Row],[cena/enota brez DDV v EUR]]*Sklop33[[#This Row],[Okvirna količina]]</f>
        <v>0</v>
      </c>
      <c r="T30" s="354">
        <f>+Sklop33[[#This Row],[Končna cena/enoto mere (EUR) z DDV]]*Sklop33[[#This Row],[Okvirna količina]]</f>
        <v>0</v>
      </c>
      <c r="U30" s="380" t="s">
        <v>160</v>
      </c>
    </row>
    <row r="31" spans="1:21" s="55" customFormat="1" ht="25.5">
      <c r="A31" s="335" t="s">
        <v>17</v>
      </c>
      <c r="B31" s="346" t="s">
        <v>977</v>
      </c>
      <c r="C31" s="355">
        <v>1</v>
      </c>
      <c r="D31" s="335" t="s">
        <v>95</v>
      </c>
      <c r="E31" s="370"/>
      <c r="F31" s="348">
        <v>50</v>
      </c>
      <c r="G31" s="360" t="s">
        <v>95</v>
      </c>
      <c r="H31" s="347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50</v>
      </c>
      <c r="I31" s="348" t="str">
        <f>IF(Sklop33[[#This Row],[ZAHTEVANA SHEMA KAKOVOSTI]]&lt;&gt;"",Sklop33[[#This Row],[Preračunana masa/volumen/kos na enoto kg]],"")</f>
        <v/>
      </c>
      <c r="J31" s="349"/>
      <c r="K31" s="350"/>
      <c r="L31" s="350"/>
      <c r="M31" s="351"/>
      <c r="N31" s="352"/>
      <c r="O31" s="352"/>
      <c r="P31" s="353"/>
      <c r="Q31" s="352">
        <f>+Sklop33[[#This Row],[cena/enota brez DDV v EUR]]*Sklop33[[#This Row],[Stopnja DDV (%)]]</f>
        <v>0</v>
      </c>
      <c r="R31" s="352">
        <f>+Sklop33[[#This Row],[cena/enota brez DDV v EUR]]+Sklop33[[#This Row],[Davek (EUR)]]</f>
        <v>0</v>
      </c>
      <c r="S31" s="352">
        <f>+Sklop33[[#This Row],[cena/enota brez DDV v EUR]]*Sklop33[[#This Row],[Okvirna količina]]</f>
        <v>0</v>
      </c>
      <c r="T31" s="354">
        <f>+Sklop33[[#This Row],[Končna cena/enoto mere (EUR) z DDV]]*Sklop33[[#This Row],[Okvirna količina]]</f>
        <v>0</v>
      </c>
      <c r="U31" s="380" t="s">
        <v>160</v>
      </c>
    </row>
    <row r="32" spans="1:21" s="55" customFormat="1" ht="25.5">
      <c r="A32" s="335" t="s">
        <v>18</v>
      </c>
      <c r="B32" s="346" t="s">
        <v>978</v>
      </c>
      <c r="C32" s="355">
        <v>0.2</v>
      </c>
      <c r="D32" s="335" t="s">
        <v>95</v>
      </c>
      <c r="E32" s="370"/>
      <c r="F32" s="381">
        <v>10</v>
      </c>
      <c r="G32" s="382" t="s">
        <v>93</v>
      </c>
      <c r="H32" s="383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2</v>
      </c>
      <c r="I32" s="348" t="str">
        <f>IF(Sklop33[[#This Row],[ZAHTEVANA SHEMA KAKOVOSTI]]&lt;&gt;"",Sklop33[[#This Row],[Preračunana masa/volumen/kos na enoto kg]],"")</f>
        <v/>
      </c>
      <c r="J32" s="349"/>
      <c r="K32" s="350"/>
      <c r="L32" s="350"/>
      <c r="M32" s="351"/>
      <c r="N32" s="352"/>
      <c r="O32" s="352"/>
      <c r="P32" s="353"/>
      <c r="Q32" s="352">
        <f>+Sklop33[[#This Row],[cena/enota brez DDV v EUR]]*Sklop33[[#This Row],[Stopnja DDV (%)]]</f>
        <v>0</v>
      </c>
      <c r="R32" s="352">
        <f>+Sklop33[[#This Row],[cena/enota brez DDV v EUR]]+Sklop33[[#This Row],[Davek (EUR)]]</f>
        <v>0</v>
      </c>
      <c r="S32" s="352">
        <f>+Sklop33[[#This Row],[cena/enota brez DDV v EUR]]*Sklop33[[#This Row],[Okvirna količina]]</f>
        <v>0</v>
      </c>
      <c r="T32" s="354">
        <f>+Sklop33[[#This Row],[Končna cena/enoto mere (EUR) z DDV]]*Sklop33[[#This Row],[Okvirna količina]]</f>
        <v>0</v>
      </c>
      <c r="U32" s="380" t="s">
        <v>160</v>
      </c>
    </row>
    <row r="33" spans="1:21" s="55" customFormat="1" ht="25.5">
      <c r="A33" s="335" t="s">
        <v>19</v>
      </c>
      <c r="B33" s="346" t="s">
        <v>979</v>
      </c>
      <c r="C33" s="355" t="s">
        <v>234</v>
      </c>
      <c r="D33" s="335" t="s">
        <v>95</v>
      </c>
      <c r="E33" s="370"/>
      <c r="F33" s="348">
        <v>50</v>
      </c>
      <c r="G33" s="360" t="s">
        <v>95</v>
      </c>
      <c r="H33" s="347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50</v>
      </c>
      <c r="I33" s="348" t="str">
        <f>IF(Sklop33[[#This Row],[ZAHTEVANA SHEMA KAKOVOSTI]]&lt;&gt;"",Sklop33[[#This Row],[Preračunana masa/volumen/kos na enoto kg]],"")</f>
        <v/>
      </c>
      <c r="J33" s="349"/>
      <c r="K33" s="350"/>
      <c r="L33" s="350"/>
      <c r="M33" s="351"/>
      <c r="N33" s="352"/>
      <c r="O33" s="352"/>
      <c r="P33" s="353"/>
      <c r="Q33" s="352">
        <f>+Sklop33[[#This Row],[cena/enota brez DDV v EUR]]*Sklop33[[#This Row],[Stopnja DDV (%)]]</f>
        <v>0</v>
      </c>
      <c r="R33" s="352">
        <f>+Sklop33[[#This Row],[cena/enota brez DDV v EUR]]+Sklop33[[#This Row],[Davek (EUR)]]</f>
        <v>0</v>
      </c>
      <c r="S33" s="352">
        <f>+Sklop33[[#This Row],[cena/enota brez DDV v EUR]]*Sklop33[[#This Row],[Okvirna količina]]</f>
        <v>0</v>
      </c>
      <c r="T33" s="354">
        <f>+Sklop33[[#This Row],[Končna cena/enoto mere (EUR) z DDV]]*Sklop33[[#This Row],[Okvirna količina]]</f>
        <v>0</v>
      </c>
      <c r="U33" s="380" t="s">
        <v>160</v>
      </c>
    </row>
    <row r="34" spans="1:21" s="55" customFormat="1" ht="25.5">
      <c r="A34" s="335" t="s">
        <v>20</v>
      </c>
      <c r="B34" s="346" t="s">
        <v>980</v>
      </c>
      <c r="C34" s="355">
        <v>0.2</v>
      </c>
      <c r="D34" s="335" t="s">
        <v>95</v>
      </c>
      <c r="E34" s="370"/>
      <c r="F34" s="348">
        <v>10</v>
      </c>
      <c r="G34" s="360" t="s">
        <v>93</v>
      </c>
      <c r="H34" s="347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2</v>
      </c>
      <c r="I34" s="348" t="str">
        <f>IF(Sklop33[[#This Row],[ZAHTEVANA SHEMA KAKOVOSTI]]&lt;&gt;"",Sklop33[[#This Row],[Preračunana masa/volumen/kos na enoto kg]],"")</f>
        <v/>
      </c>
      <c r="J34" s="349"/>
      <c r="K34" s="350"/>
      <c r="L34" s="350"/>
      <c r="M34" s="351"/>
      <c r="N34" s="352"/>
      <c r="O34" s="352"/>
      <c r="P34" s="353"/>
      <c r="Q34" s="352">
        <f>+Sklop33[[#This Row],[cena/enota brez DDV v EUR]]*Sklop33[[#This Row],[Stopnja DDV (%)]]</f>
        <v>0</v>
      </c>
      <c r="R34" s="352">
        <f>+Sklop33[[#This Row],[cena/enota brez DDV v EUR]]+Sklop33[[#This Row],[Davek (EUR)]]</f>
        <v>0</v>
      </c>
      <c r="S34" s="352">
        <f>+Sklop33[[#This Row],[cena/enota brez DDV v EUR]]*Sklop33[[#This Row],[Okvirna količina]]</f>
        <v>0</v>
      </c>
      <c r="T34" s="354">
        <f>+Sklop33[[#This Row],[Končna cena/enoto mere (EUR) z DDV]]*Sklop33[[#This Row],[Okvirna količina]]</f>
        <v>0</v>
      </c>
      <c r="U34" s="380" t="s">
        <v>160</v>
      </c>
    </row>
    <row r="35" spans="1:21" s="55" customFormat="1">
      <c r="A35" s="335" t="s">
        <v>21</v>
      </c>
      <c r="B35" s="346" t="s">
        <v>981</v>
      </c>
      <c r="C35" s="355" t="s">
        <v>1205</v>
      </c>
      <c r="D35" s="355" t="s">
        <v>157</v>
      </c>
      <c r="E35" s="370"/>
      <c r="F35" s="348">
        <v>10</v>
      </c>
      <c r="G35" s="360" t="s">
        <v>0</v>
      </c>
      <c r="H35" s="347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10</v>
      </c>
      <c r="I35" s="348" t="str">
        <f>IF(Sklop33[[#This Row],[ZAHTEVANA SHEMA KAKOVOSTI]]&lt;&gt;"",Sklop33[[#This Row],[Preračunana masa/volumen/kos na enoto kg]],"")</f>
        <v/>
      </c>
      <c r="J35" s="349"/>
      <c r="K35" s="350"/>
      <c r="L35" s="350"/>
      <c r="M35" s="351"/>
      <c r="N35" s="352"/>
      <c r="O35" s="352"/>
      <c r="P35" s="353"/>
      <c r="Q35" s="352">
        <f>+Sklop33[[#This Row],[cena/enota brez DDV v EUR]]*Sklop33[[#This Row],[Stopnja DDV (%)]]</f>
        <v>0</v>
      </c>
      <c r="R35" s="352">
        <f>+Sklop33[[#This Row],[cena/enota brez DDV v EUR]]+Sklop33[[#This Row],[Davek (EUR)]]</f>
        <v>0</v>
      </c>
      <c r="S35" s="352">
        <f>+Sklop33[[#This Row],[cena/enota brez DDV v EUR]]*Sklop33[[#This Row],[Okvirna količina]]</f>
        <v>0</v>
      </c>
      <c r="T35" s="354">
        <f>+Sklop33[[#This Row],[Končna cena/enoto mere (EUR) z DDV]]*Sklop33[[#This Row],[Okvirna količina]]</f>
        <v>0</v>
      </c>
      <c r="U35" s="380" t="s">
        <v>160</v>
      </c>
    </row>
    <row r="36" spans="1:21" s="55" customFormat="1">
      <c r="A36" s="335" t="s">
        <v>22</v>
      </c>
      <c r="B36" s="346" t="s">
        <v>1344</v>
      </c>
      <c r="C36" s="355" t="s">
        <v>662</v>
      </c>
      <c r="D36" s="355" t="s">
        <v>157</v>
      </c>
      <c r="E36" s="370"/>
      <c r="F36" s="348">
        <v>10</v>
      </c>
      <c r="G36" s="360" t="s">
        <v>0</v>
      </c>
      <c r="H36" s="347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10</v>
      </c>
      <c r="I36" s="348" t="str">
        <f>IF(Sklop33[[#This Row],[ZAHTEVANA SHEMA KAKOVOSTI]]&lt;&gt;"",Sklop33[[#This Row],[Preračunana masa/volumen/kos na enoto kg]],"")</f>
        <v/>
      </c>
      <c r="J36" s="349"/>
      <c r="K36" s="350"/>
      <c r="L36" s="350"/>
      <c r="M36" s="351"/>
      <c r="N36" s="352"/>
      <c r="O36" s="352"/>
      <c r="P36" s="353"/>
      <c r="Q36" s="352">
        <f>+Sklop33[[#This Row],[cena/enota brez DDV v EUR]]*Sklop33[[#This Row],[Stopnja DDV (%)]]</f>
        <v>0</v>
      </c>
      <c r="R36" s="352">
        <f>+Sklop33[[#This Row],[cena/enota brez DDV v EUR]]+Sklop33[[#This Row],[Davek (EUR)]]</f>
        <v>0</v>
      </c>
      <c r="S36" s="352">
        <f>+Sklop33[[#This Row],[cena/enota brez DDV v EUR]]*Sklop33[[#This Row],[Okvirna količina]]</f>
        <v>0</v>
      </c>
      <c r="T36" s="354">
        <f>+Sklop33[[#This Row],[Končna cena/enoto mere (EUR) z DDV]]*Sklop33[[#This Row],[Okvirna količina]]</f>
        <v>0</v>
      </c>
      <c r="U36" s="380" t="s">
        <v>160</v>
      </c>
    </row>
    <row r="37" spans="1:21">
      <c r="A37" s="419" t="s">
        <v>179</v>
      </c>
      <c r="B37" s="420"/>
      <c r="C37" s="421"/>
      <c r="D37" s="421"/>
      <c r="E37" s="422"/>
      <c r="F37" s="423"/>
      <c r="G37" s="508"/>
      <c r="H37" s="425">
        <f>SUBTOTAL(109,Sklop33[Preračunana masa/volumen/kos na enoto kg])</f>
        <v>3744</v>
      </c>
      <c r="I37" s="425">
        <f>SUBTOTAL(109,Sklop33[Živila iz shem kakovosti (kg)])</f>
        <v>0</v>
      </c>
      <c r="J37" s="423"/>
      <c r="K37" s="509"/>
      <c r="L37" s="509"/>
      <c r="M37" s="510"/>
      <c r="N37" s="428"/>
      <c r="O37" s="428"/>
      <c r="P37" s="428"/>
      <c r="Q37" s="429"/>
      <c r="R37" s="423"/>
      <c r="S37" s="429">
        <f>SUBTOTAL(109,Sklop33[Vrednost za okvirno količino (EUR) brez DDV])</f>
        <v>0</v>
      </c>
      <c r="T37" s="429">
        <f>SUBTOTAL(109,Sklop33[Vrednost za okvirno količino (EUR) z DDV])</f>
        <v>0</v>
      </c>
      <c r="U37" s="430"/>
    </row>
    <row r="38" spans="1:21" ht="15">
      <c r="A38" s="7"/>
      <c r="B38" s="5"/>
      <c r="C38" s="29"/>
      <c r="D38" s="29"/>
      <c r="E38" s="28"/>
      <c r="F38" s="8"/>
      <c r="H38" s="9"/>
      <c r="I38" s="9"/>
      <c r="J38" s="9"/>
      <c r="K38" s="9"/>
      <c r="L38" s="23"/>
      <c r="M38" s="23"/>
      <c r="N38" s="9"/>
      <c r="O38" s="9"/>
      <c r="P38" s="9"/>
      <c r="Q38" s="9"/>
      <c r="R38" s="9"/>
      <c r="S38" s="3"/>
      <c r="T38" s="3"/>
      <c r="U38" s="8"/>
    </row>
    <row r="39" spans="1:21">
      <c r="A39" s="47" t="s">
        <v>176</v>
      </c>
      <c r="B39" s="19"/>
      <c r="C39" s="31"/>
      <c r="D39" s="31"/>
      <c r="E39" s="113"/>
      <c r="Q39" s="47"/>
      <c r="R39" s="47"/>
      <c r="S39" s="47"/>
      <c r="T39" s="47"/>
    </row>
    <row r="40" spans="1:21">
      <c r="A40" s="14" t="s">
        <v>1216</v>
      </c>
      <c r="B40" s="19"/>
      <c r="C40" s="31"/>
      <c r="D40" s="31"/>
      <c r="E40" s="113"/>
    </row>
    <row r="41" spans="1:21">
      <c r="A41" s="107" t="s">
        <v>311</v>
      </c>
      <c r="F41" s="68"/>
      <c r="G41" s="68"/>
      <c r="H41" s="32"/>
      <c r="I41" s="32"/>
      <c r="J41" s="32"/>
      <c r="K41" s="32"/>
      <c r="L41" s="54"/>
      <c r="M41" s="54"/>
      <c r="N41" s="32"/>
      <c r="O41" s="32"/>
      <c r="P41" s="32"/>
      <c r="Q41" s="32"/>
      <c r="R41" s="32"/>
    </row>
    <row r="42" spans="1:21" s="517" customFormat="1">
      <c r="A42" s="552" t="s">
        <v>232</v>
      </c>
      <c r="B42" s="552"/>
      <c r="C42" s="552"/>
      <c r="D42" s="552"/>
      <c r="E42" s="552"/>
      <c r="F42" s="552"/>
      <c r="G42" s="552"/>
      <c r="H42" s="552"/>
      <c r="I42" s="552"/>
      <c r="J42" s="552"/>
      <c r="K42" s="552"/>
      <c r="L42" s="552"/>
      <c r="M42" s="525"/>
      <c r="N42" s="526"/>
      <c r="O42" s="526"/>
      <c r="P42" s="526"/>
      <c r="Q42" s="526"/>
      <c r="R42" s="526"/>
      <c r="U42" s="527"/>
    </row>
    <row r="43" spans="1:21">
      <c r="N43" s="32"/>
      <c r="O43" s="32"/>
      <c r="P43" s="32"/>
      <c r="Q43" s="32"/>
      <c r="R43" s="32"/>
    </row>
    <row r="44" spans="1:21">
      <c r="A44" s="107" t="s">
        <v>65</v>
      </c>
      <c r="F44" s="68"/>
      <c r="G44" s="68" t="s">
        <v>66</v>
      </c>
      <c r="H44" s="32"/>
      <c r="I44" s="32"/>
      <c r="J44" s="32"/>
      <c r="K44" s="32"/>
      <c r="L44" s="54"/>
      <c r="M44" s="54"/>
      <c r="N44" s="32"/>
      <c r="O44" s="32"/>
      <c r="P44" s="32"/>
      <c r="Q44" s="32" t="s">
        <v>67</v>
      </c>
      <c r="R44" s="32"/>
    </row>
    <row r="45" spans="1:21" ht="15">
      <c r="A45" s="7"/>
      <c r="B45" s="5"/>
      <c r="C45" s="29"/>
      <c r="D45" s="29"/>
      <c r="E45" s="28"/>
      <c r="F45" s="8"/>
      <c r="H45" s="9"/>
      <c r="I45" s="9"/>
      <c r="J45" s="9"/>
      <c r="K45" s="9"/>
      <c r="L45" s="23"/>
      <c r="M45" s="23"/>
      <c r="N45" s="9"/>
      <c r="O45" s="9"/>
      <c r="P45" s="9"/>
      <c r="Q45" s="9"/>
      <c r="R45" s="9"/>
      <c r="S45" s="3"/>
      <c r="T45" s="3"/>
      <c r="U45" s="8"/>
    </row>
    <row r="46" spans="1:21">
      <c r="B46" s="19"/>
      <c r="C46" s="31"/>
      <c r="D46" s="31"/>
      <c r="E46" s="113"/>
    </row>
    <row r="47" spans="1:21">
      <c r="B47" s="19"/>
      <c r="C47" s="31"/>
      <c r="D47" s="31"/>
      <c r="E47" s="113"/>
    </row>
    <row r="48" spans="1:21">
      <c r="B48" s="19"/>
      <c r="C48" s="31"/>
      <c r="D48" s="31"/>
      <c r="E48" s="113"/>
    </row>
    <row r="49" spans="1:22">
      <c r="B49" s="19"/>
      <c r="C49" s="31"/>
      <c r="D49" s="31"/>
      <c r="E49" s="113"/>
    </row>
    <row r="50" spans="1:22">
      <c r="B50" s="19"/>
      <c r="C50" s="31"/>
      <c r="D50" s="31"/>
      <c r="E50" s="113"/>
    </row>
    <row r="51" spans="1:22">
      <c r="B51" s="19"/>
      <c r="C51" s="31"/>
      <c r="D51" s="31"/>
      <c r="E51" s="113"/>
    </row>
    <row r="52" spans="1:22">
      <c r="B52" s="19"/>
      <c r="C52" s="31"/>
      <c r="D52" s="31"/>
      <c r="E52" s="113"/>
    </row>
    <row r="53" spans="1:22">
      <c r="B53" s="19"/>
      <c r="C53" s="31"/>
      <c r="D53" s="31"/>
      <c r="E53" s="113"/>
    </row>
    <row r="54" spans="1:22">
      <c r="B54" s="19"/>
      <c r="C54" s="31"/>
      <c r="D54" s="31"/>
      <c r="E54" s="113"/>
    </row>
    <row r="55" spans="1:22">
      <c r="B55" s="19"/>
      <c r="C55" s="31"/>
      <c r="D55" s="31"/>
      <c r="E55" s="113"/>
    </row>
    <row r="56" spans="1:22">
      <c r="B56" s="19"/>
      <c r="C56" s="31"/>
      <c r="D56" s="31"/>
      <c r="E56" s="113"/>
    </row>
    <row r="57" spans="1:22">
      <c r="B57" s="19"/>
      <c r="C57" s="31"/>
      <c r="D57" s="31"/>
      <c r="E57" s="113"/>
    </row>
    <row r="58" spans="1:22">
      <c r="B58" s="19"/>
      <c r="C58" s="31"/>
      <c r="D58" s="31"/>
      <c r="E58" s="113"/>
    </row>
    <row r="59" spans="1:22">
      <c r="B59" s="19"/>
      <c r="C59" s="31"/>
      <c r="D59" s="31"/>
      <c r="E59" s="113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68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68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68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68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68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68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68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68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68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68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68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68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68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68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68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68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68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68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68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68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68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68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68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68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68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L264" s="14"/>
      <c r="M264" s="14"/>
      <c r="N264" s="14"/>
      <c r="O264" s="14"/>
      <c r="P264" s="14"/>
      <c r="Q264" s="14"/>
      <c r="R264" s="14"/>
      <c r="S264" s="14"/>
      <c r="T264" s="14"/>
      <c r="U264" s="68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L265" s="14"/>
      <c r="M265" s="14"/>
      <c r="N265" s="14"/>
      <c r="O265" s="14"/>
      <c r="P265" s="14"/>
      <c r="Q265" s="14"/>
      <c r="R265" s="14"/>
      <c r="S265" s="14"/>
      <c r="T265" s="14"/>
      <c r="U265" s="68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L266" s="14"/>
      <c r="M266" s="14"/>
      <c r="N266" s="14"/>
      <c r="O266" s="14"/>
      <c r="P266" s="14"/>
      <c r="Q266" s="14"/>
      <c r="R266" s="14"/>
      <c r="S266" s="14"/>
      <c r="T266" s="14"/>
      <c r="U266" s="68"/>
      <c r="V266" s="14"/>
    </row>
    <row r="267" spans="1:22" s="21" customFormat="1">
      <c r="A267" s="14"/>
      <c r="B267" s="19"/>
      <c r="C267" s="31"/>
      <c r="D267" s="31"/>
      <c r="E267" s="113"/>
      <c r="F267" s="114"/>
      <c r="G267" s="114"/>
      <c r="L267" s="14"/>
      <c r="M267" s="14"/>
      <c r="N267" s="14"/>
      <c r="O267" s="14"/>
      <c r="P267" s="14"/>
      <c r="Q267" s="14"/>
      <c r="R267" s="14"/>
      <c r="S267" s="14"/>
      <c r="T267" s="14"/>
      <c r="U267" s="68"/>
      <c r="V267" s="14"/>
    </row>
    <row r="268" spans="1:22" s="21" customFormat="1">
      <c r="A268" s="14"/>
      <c r="B268" s="19"/>
      <c r="C268" s="31"/>
      <c r="D268" s="31"/>
      <c r="E268" s="113"/>
      <c r="F268" s="114"/>
      <c r="G268" s="114"/>
      <c r="L268" s="14"/>
      <c r="M268" s="14"/>
      <c r="N268" s="14"/>
      <c r="O268" s="14"/>
      <c r="P268" s="14"/>
      <c r="Q268" s="14"/>
      <c r="R268" s="14"/>
      <c r="S268" s="14"/>
      <c r="T268" s="14"/>
      <c r="U268" s="68"/>
      <c r="V268" s="14"/>
    </row>
  </sheetData>
  <sheetProtection insertRows="0" deleteRows="0"/>
  <protectedRanges>
    <protectedRange sqref="M42:P42 J43:P1048576 U1:U1048576 J1:P41" name="Obseg1"/>
    <protectedRange sqref="J42:L42" name="Obseg1_1"/>
  </protectedRanges>
  <mergeCells count="8">
    <mergeCell ref="A42:L42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30" max="11" man="1"/>
  </rowBreaks>
  <tableParts count="1">
    <tablePart r:id="rId2"/>
  </tablePart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rgb="FF92D050"/>
    <pageSetUpPr fitToPage="1"/>
  </sheetPr>
  <dimension ref="A1:V248"/>
  <sheetViews>
    <sheetView zoomScale="90" zoomScaleNormal="90" zoomScaleSheetLayoutView="100" workbookViewId="0">
      <selection activeCell="B26" sqref="B26"/>
    </sheetView>
  </sheetViews>
  <sheetFormatPr defaultColWidth="8.85546875" defaultRowHeight="12.75"/>
  <cols>
    <col min="1" max="1" width="5" style="14" customWidth="1"/>
    <col min="2" max="2" width="34.5703125" style="20" customWidth="1"/>
    <col min="3" max="3" width="10.7109375" style="30" customWidth="1"/>
    <col min="4" max="4" width="9.425781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129</v>
      </c>
    </row>
    <row r="2" spans="1:21" ht="15">
      <c r="B2" s="50" t="s">
        <v>130</v>
      </c>
      <c r="C2" s="543" t="str">
        <f>+'prva stran'!B6</f>
        <v>VRTEC MEDVODE</v>
      </c>
      <c r="D2" s="544"/>
      <c r="E2" s="544"/>
      <c r="F2" s="544"/>
      <c r="G2" s="544"/>
      <c r="H2" s="544"/>
      <c r="I2" s="544"/>
      <c r="J2" s="544"/>
    </row>
    <row r="3" spans="1:21" ht="15">
      <c r="B3" s="50" t="s">
        <v>131</v>
      </c>
      <c r="C3" s="545" t="str">
        <f>+'prva stran'!B7</f>
        <v xml:space="preserve">Ostrovrharjeva ulica 2, 1215  MEDVODE </v>
      </c>
      <c r="D3" s="546"/>
      <c r="E3" s="546"/>
      <c r="F3" s="546"/>
      <c r="G3" s="546"/>
      <c r="H3" s="546"/>
      <c r="I3" s="546"/>
      <c r="J3" s="546"/>
    </row>
    <row r="4" spans="1:21" ht="15">
      <c r="B4" s="69"/>
    </row>
    <row r="5" spans="1:21" ht="15">
      <c r="B5" s="49" t="s">
        <v>133</v>
      </c>
    </row>
    <row r="6" spans="1:21" ht="17.25" customHeight="1">
      <c r="B6" s="51" t="s">
        <v>130</v>
      </c>
      <c r="C6" s="547">
        <f>+'prva stran'!B10</f>
        <v>0</v>
      </c>
      <c r="D6" s="548"/>
      <c r="E6" s="548"/>
      <c r="F6" s="548"/>
      <c r="G6" s="548"/>
      <c r="H6" s="548"/>
      <c r="I6" s="548"/>
      <c r="J6" s="548"/>
    </row>
    <row r="7" spans="1:21" ht="17.25" customHeight="1">
      <c r="B7" s="51" t="s">
        <v>131</v>
      </c>
      <c r="C7" s="549">
        <f>+'prva stran'!B11</f>
        <v>0</v>
      </c>
      <c r="D7" s="550"/>
      <c r="E7" s="550"/>
      <c r="F7" s="550"/>
      <c r="G7" s="550"/>
      <c r="H7" s="550"/>
      <c r="I7" s="550"/>
      <c r="J7" s="550"/>
    </row>
    <row r="8" spans="1:21" ht="17.25" customHeight="1">
      <c r="B8" s="51" t="s">
        <v>132</v>
      </c>
      <c r="C8" s="549">
        <f>+'prva stran'!B12</f>
        <v>0</v>
      </c>
      <c r="D8" s="550"/>
      <c r="E8" s="550"/>
      <c r="F8" s="550"/>
      <c r="G8" s="550"/>
      <c r="H8" s="550"/>
      <c r="I8" s="550"/>
      <c r="J8" s="550"/>
    </row>
    <row r="9" spans="1:21" s="15" customFormat="1" ht="17.25" customHeight="1">
      <c r="A9" s="12"/>
      <c r="B9" s="52" t="s">
        <v>134</v>
      </c>
      <c r="C9" s="551">
        <f>+'prva stran'!B13</f>
        <v>0</v>
      </c>
      <c r="D9" s="550"/>
      <c r="E9" s="550"/>
      <c r="F9" s="550"/>
      <c r="G9" s="550"/>
      <c r="H9" s="550"/>
      <c r="I9" s="550"/>
      <c r="J9" s="550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98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pred_rekapitulacija'!A47</f>
        <v>34.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542" t="str">
        <f>+'Ponudbeni pred_rekapitulacija'!B47</f>
        <v>EKOLOŠKI MED</v>
      </c>
      <c r="C13" s="542"/>
      <c r="D13" s="542"/>
      <c r="E13" s="542"/>
      <c r="F13" s="542"/>
      <c r="G13" s="542"/>
      <c r="H13" s="542"/>
      <c r="I13" s="542"/>
      <c r="J13" s="542"/>
      <c r="K13" s="542"/>
      <c r="U13" s="8"/>
    </row>
    <row r="14" spans="1:21" s="73" customFormat="1" ht="12" customHeight="1">
      <c r="A14" s="46">
        <v>1</v>
      </c>
      <c r="B14" s="46">
        <v>2</v>
      </c>
      <c r="C14" s="46" t="s">
        <v>155</v>
      </c>
      <c r="D14" s="46" t="s">
        <v>156</v>
      </c>
      <c r="E14" s="46" t="s">
        <v>226</v>
      </c>
      <c r="F14" s="46">
        <v>3</v>
      </c>
      <c r="G14" s="46">
        <v>4</v>
      </c>
      <c r="H14" s="70" t="s">
        <v>97</v>
      </c>
      <c r="I14" s="70" t="s">
        <v>170</v>
      </c>
      <c r="J14" s="71">
        <v>5</v>
      </c>
      <c r="K14" s="71">
        <v>6</v>
      </c>
      <c r="L14" s="71" t="s">
        <v>64</v>
      </c>
      <c r="M14" s="71" t="s">
        <v>221</v>
      </c>
      <c r="N14" s="71">
        <v>7</v>
      </c>
      <c r="O14" s="71" t="s">
        <v>222</v>
      </c>
      <c r="P14" s="71">
        <v>8</v>
      </c>
      <c r="Q14" s="72" t="s">
        <v>223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228</v>
      </c>
      <c r="C15" s="56" t="s">
        <v>218</v>
      </c>
      <c r="D15" s="56" t="s">
        <v>219</v>
      </c>
      <c r="E15" s="56" t="s">
        <v>227</v>
      </c>
      <c r="F15" s="56" t="s">
        <v>144</v>
      </c>
      <c r="G15" s="56" t="s">
        <v>145</v>
      </c>
      <c r="H15" s="57" t="s">
        <v>178</v>
      </c>
      <c r="I15" s="57" t="s">
        <v>214</v>
      </c>
      <c r="J15" s="58" t="s">
        <v>151</v>
      </c>
      <c r="K15" s="58" t="s">
        <v>96</v>
      </c>
      <c r="L15" s="58" t="s">
        <v>1436</v>
      </c>
      <c r="M15" s="58" t="s">
        <v>150</v>
      </c>
      <c r="N15" s="58" t="s">
        <v>63</v>
      </c>
      <c r="O15" s="58" t="s">
        <v>169</v>
      </c>
      <c r="P15" s="58" t="s">
        <v>147</v>
      </c>
      <c r="Q15" s="59" t="s">
        <v>148</v>
      </c>
      <c r="R15" s="59" t="s">
        <v>163</v>
      </c>
      <c r="S15" s="59" t="s">
        <v>152</v>
      </c>
      <c r="T15" s="59" t="s">
        <v>153</v>
      </c>
      <c r="U15" s="58" t="s">
        <v>166</v>
      </c>
    </row>
    <row r="16" spans="1:21" s="55" customFormat="1" ht="36">
      <c r="A16" s="75" t="s">
        <v>1</v>
      </c>
      <c r="B16" s="10" t="s">
        <v>1217</v>
      </c>
      <c r="C16" s="128">
        <v>900</v>
      </c>
      <c r="D16" s="75" t="s">
        <v>157</v>
      </c>
      <c r="E16" s="112"/>
      <c r="F16" s="90">
        <v>500</v>
      </c>
      <c r="G16" s="126" t="s">
        <v>93</v>
      </c>
      <c r="H16" s="90">
        <f>IFERROR(IF(Sklop34[[#This Row],[ ZAHTEVANO PAKIRANJE       Enota]]="g",Sklop34[[#This Row],[ZAHTEVANO PAKIRANJE                    Masa/volumen]]/1000*Sklop34[[#This Row],[Okvirna količina]],IF(Sklop34[[#This Row],[ ZAHTEVANO PAKIRANJE       Enota]]="l",Sklop34[[#This Row],[ZAHTEVANO PAKIRANJE                    Masa/volumen]]*Sklop34[[#This Row],[Okvirna količina]],IF(Sklop34[[#This Row],[ ZAHTEVANO PAKIRANJE       Enota]]="ml",Sklop34[[#This Row],[ZAHTEVANO PAKIRANJE                    Masa/volumen]]/1000*Sklop34[[#This Row],[Okvirna količina]],Sklop34[[#This Row],[ZAHTEVANO PAKIRANJE                    Masa/volumen]]*Sklop34[[#This Row],[Okvirna količina]]))),1*Sklop34[[#This Row],[Okvirna količina]])</f>
        <v>450</v>
      </c>
      <c r="I16" s="90" t="str">
        <f>IF(Sklop34[[#This Row],[ZAHTEVANA SHEMA KAKOVOSTI]]&lt;&gt;"",Sklop34[[#This Row],[Preračunana masa/volumen/kos na enoto kg]],"")</f>
        <v/>
      </c>
      <c r="J16" s="98"/>
      <c r="K16" s="91"/>
      <c r="L16" s="91"/>
      <c r="M16" s="100"/>
      <c r="N16" s="92"/>
      <c r="O16" s="88"/>
      <c r="P16" s="99"/>
      <c r="Q16" s="88">
        <f>+Sklop34[[#This Row],[cena/enota brez DDV v EUR]]*Sklop34[[#This Row],[Stopnja DDV (%)]]</f>
        <v>0</v>
      </c>
      <c r="R16" s="88">
        <f>+Sklop34[[#This Row],[cena/enota brez DDV v EUR]]+Sklop34[[#This Row],[Davek (EUR)]]</f>
        <v>0</v>
      </c>
      <c r="S16" s="88">
        <f>+Sklop34[[#This Row],[cena/enota brez DDV v EUR]]*Sklop34[[#This Row],[Okvirna količina]]</f>
        <v>0</v>
      </c>
      <c r="T16" s="88">
        <f>+Sklop34[[#This Row],[Končna cena/enoto mere (EUR) z DDV]]*Sklop34[[#This Row],[Okvirna količina]]</f>
        <v>0</v>
      </c>
      <c r="U16" s="146" t="s">
        <v>160</v>
      </c>
    </row>
    <row r="17" spans="1:21">
      <c r="A17" s="406" t="s">
        <v>179</v>
      </c>
      <c r="B17" s="407"/>
      <c r="C17" s="408"/>
      <c r="D17" s="408"/>
      <c r="E17" s="409"/>
      <c r="F17" s="410"/>
      <c r="G17" s="411"/>
      <c r="H17" s="412">
        <f>SUBTOTAL(109,Sklop34[Preračunana masa/volumen/kos na enoto kg])</f>
        <v>450</v>
      </c>
      <c r="I17" s="412">
        <f>SUBTOTAL(109,Sklop34[Živila iz shem kakovosti (kg)])</f>
        <v>0</v>
      </c>
      <c r="J17" s="410"/>
      <c r="K17" s="413"/>
      <c r="L17" s="413"/>
      <c r="M17" s="414"/>
      <c r="N17" s="415"/>
      <c r="O17" s="415"/>
      <c r="P17" s="415"/>
      <c r="Q17" s="416"/>
      <c r="R17" s="410"/>
      <c r="S17" s="416">
        <f>SUBTOTAL(109,Sklop34[Vrednost za okvirno količino (EUR) brez DDV])</f>
        <v>0</v>
      </c>
      <c r="T17" s="416">
        <f>SUBTOTAL(109,Sklop34[Vrednost za okvirno količino (EUR) z DDV])</f>
        <v>0</v>
      </c>
      <c r="U17" s="417"/>
    </row>
    <row r="18" spans="1:21" ht="15">
      <c r="A18" s="7"/>
      <c r="B18" s="5"/>
      <c r="C18" s="29"/>
      <c r="D18" s="29"/>
      <c r="E18" s="28"/>
      <c r="F18" s="8"/>
      <c r="H18" s="9"/>
      <c r="I18" s="9"/>
      <c r="J18" s="9"/>
      <c r="K18" s="9"/>
      <c r="L18" s="23"/>
      <c r="M18" s="23"/>
      <c r="N18" s="9"/>
      <c r="O18" s="9"/>
      <c r="P18" s="9"/>
      <c r="Q18" s="9"/>
      <c r="R18" s="9"/>
      <c r="S18" s="3"/>
      <c r="T18" s="3"/>
      <c r="U18" s="8"/>
    </row>
    <row r="19" spans="1:21">
      <c r="A19" s="47" t="s">
        <v>176</v>
      </c>
      <c r="B19" s="19"/>
      <c r="C19" s="31"/>
      <c r="D19" s="31"/>
      <c r="E19" s="113"/>
      <c r="Q19" s="47"/>
      <c r="R19" s="47"/>
      <c r="S19" s="47"/>
      <c r="T19" s="47"/>
    </row>
    <row r="20" spans="1:21">
      <c r="A20" s="14" t="s">
        <v>1216</v>
      </c>
      <c r="B20" s="19"/>
      <c r="C20" s="31"/>
      <c r="D20" s="31"/>
      <c r="E20" s="113"/>
    </row>
    <row r="21" spans="1:21">
      <c r="A21" s="107" t="s">
        <v>311</v>
      </c>
      <c r="F21" s="68"/>
      <c r="G21" s="68"/>
      <c r="H21" s="32"/>
      <c r="I21" s="32"/>
      <c r="J21" s="32"/>
      <c r="K21" s="32"/>
      <c r="L21" s="54"/>
      <c r="M21" s="54"/>
      <c r="N21" s="32"/>
      <c r="O21" s="32"/>
      <c r="P21" s="32"/>
      <c r="Q21" s="32"/>
      <c r="R21" s="32"/>
    </row>
    <row r="22" spans="1:21" s="517" customFormat="1">
      <c r="A22" s="552" t="s">
        <v>232</v>
      </c>
      <c r="B22" s="552"/>
      <c r="C22" s="552"/>
      <c r="D22" s="552"/>
      <c r="E22" s="552"/>
      <c r="F22" s="552"/>
      <c r="G22" s="552"/>
      <c r="H22" s="552"/>
      <c r="I22" s="552"/>
      <c r="J22" s="552"/>
      <c r="K22" s="552"/>
      <c r="L22" s="552"/>
      <c r="M22" s="525"/>
      <c r="N22" s="526"/>
      <c r="O22" s="526"/>
      <c r="P22" s="526"/>
      <c r="Q22" s="526"/>
      <c r="R22" s="526"/>
      <c r="U22" s="527"/>
    </row>
    <row r="23" spans="1:21">
      <c r="N23" s="32"/>
      <c r="O23" s="32"/>
      <c r="P23" s="32"/>
      <c r="Q23" s="32"/>
      <c r="R23" s="32"/>
    </row>
    <row r="24" spans="1:21">
      <c r="A24" s="107" t="s">
        <v>65</v>
      </c>
      <c r="F24" s="68"/>
      <c r="G24" s="68" t="s">
        <v>66</v>
      </c>
      <c r="H24" s="32"/>
      <c r="I24" s="32"/>
      <c r="J24" s="32"/>
      <c r="K24" s="32"/>
      <c r="L24" s="54"/>
      <c r="M24" s="54"/>
      <c r="N24" s="32"/>
      <c r="O24" s="32"/>
      <c r="P24" s="32"/>
      <c r="Q24" s="32" t="s">
        <v>67</v>
      </c>
      <c r="R24" s="32"/>
    </row>
    <row r="25" spans="1:21" ht="15">
      <c r="A25" s="7"/>
      <c r="B25" s="5"/>
      <c r="C25" s="29"/>
      <c r="D25" s="29"/>
      <c r="E25" s="28"/>
      <c r="F25" s="8"/>
      <c r="H25" s="9"/>
      <c r="I25" s="9"/>
      <c r="J25" s="9"/>
      <c r="K25" s="9"/>
      <c r="L25" s="23"/>
      <c r="M25" s="23"/>
      <c r="N25" s="9"/>
      <c r="O25" s="9"/>
      <c r="P25" s="9"/>
      <c r="Q25" s="9"/>
      <c r="R25" s="9"/>
      <c r="S25" s="3"/>
      <c r="T25" s="3"/>
      <c r="U25" s="8"/>
    </row>
    <row r="26" spans="1:21">
      <c r="B26" s="19"/>
      <c r="C26" s="31"/>
      <c r="D26" s="31"/>
      <c r="E26" s="113"/>
    </row>
    <row r="27" spans="1:21">
      <c r="B27" s="19"/>
      <c r="C27" s="31"/>
      <c r="D27" s="31"/>
      <c r="E27" s="113"/>
    </row>
    <row r="28" spans="1:21">
      <c r="B28" s="19"/>
      <c r="C28" s="31"/>
      <c r="D28" s="31"/>
      <c r="E28" s="113"/>
    </row>
    <row r="29" spans="1:21">
      <c r="B29" s="19"/>
      <c r="C29" s="31"/>
      <c r="D29" s="31"/>
      <c r="E29" s="113"/>
    </row>
    <row r="30" spans="1:21">
      <c r="B30" s="19"/>
      <c r="C30" s="31"/>
      <c r="D30" s="31"/>
      <c r="E30" s="113"/>
    </row>
    <row r="31" spans="1:21">
      <c r="B31" s="19"/>
      <c r="C31" s="31"/>
      <c r="D31" s="31"/>
      <c r="E31" s="113"/>
    </row>
    <row r="32" spans="1:21">
      <c r="B32" s="19"/>
      <c r="C32" s="31"/>
      <c r="D32" s="31"/>
      <c r="E32" s="113"/>
    </row>
    <row r="33" spans="1:22">
      <c r="B33" s="19"/>
      <c r="C33" s="31"/>
      <c r="D33" s="31"/>
      <c r="E33" s="113"/>
    </row>
    <row r="34" spans="1:22">
      <c r="B34" s="19"/>
      <c r="C34" s="31"/>
      <c r="D34" s="31"/>
      <c r="E34" s="113"/>
    </row>
    <row r="35" spans="1:22">
      <c r="B35" s="19"/>
      <c r="C35" s="31"/>
      <c r="D35" s="31"/>
      <c r="E35" s="113"/>
    </row>
    <row r="36" spans="1:22">
      <c r="B36" s="19"/>
      <c r="C36" s="31"/>
      <c r="D36" s="31"/>
      <c r="E36" s="113"/>
    </row>
    <row r="37" spans="1:22">
      <c r="B37" s="19"/>
      <c r="C37" s="31"/>
      <c r="D37" s="31"/>
      <c r="E37" s="113"/>
    </row>
    <row r="38" spans="1:22">
      <c r="B38" s="19"/>
      <c r="C38" s="31"/>
      <c r="D38" s="31"/>
      <c r="E38" s="113"/>
    </row>
    <row r="39" spans="1:22">
      <c r="B39" s="19"/>
      <c r="C39" s="31"/>
      <c r="D39" s="31"/>
      <c r="E39" s="113"/>
    </row>
    <row r="40" spans="1:22" s="21" customFormat="1">
      <c r="A40" s="14"/>
      <c r="B40" s="19"/>
      <c r="C40" s="31"/>
      <c r="D40" s="31"/>
      <c r="E40" s="113"/>
      <c r="F40" s="114"/>
      <c r="G40" s="114"/>
      <c r="L40" s="14"/>
      <c r="M40" s="14"/>
      <c r="N40" s="14"/>
      <c r="O40" s="14"/>
      <c r="P40" s="14"/>
      <c r="Q40" s="14"/>
      <c r="R40" s="14"/>
      <c r="S40" s="14"/>
      <c r="T40" s="14"/>
      <c r="U40" s="68"/>
      <c r="V40" s="14"/>
    </row>
    <row r="41" spans="1:22" s="21" customFormat="1">
      <c r="A41" s="14"/>
      <c r="B41" s="19"/>
      <c r="C41" s="31"/>
      <c r="D41" s="31"/>
      <c r="E41" s="113"/>
      <c r="F41" s="114"/>
      <c r="G41" s="114"/>
      <c r="L41" s="14"/>
      <c r="M41" s="14"/>
      <c r="N41" s="14"/>
      <c r="O41" s="14"/>
      <c r="P41" s="14"/>
      <c r="Q41" s="14"/>
      <c r="R41" s="14"/>
      <c r="S41" s="14"/>
      <c r="T41" s="14"/>
      <c r="U41" s="68"/>
      <c r="V41" s="14"/>
    </row>
    <row r="42" spans="1:22" s="21" customFormat="1">
      <c r="A42" s="14"/>
      <c r="B42" s="19"/>
      <c r="C42" s="31"/>
      <c r="D42" s="31"/>
      <c r="E42" s="113"/>
      <c r="F42" s="114"/>
      <c r="G42" s="114"/>
      <c r="L42" s="14"/>
      <c r="M42" s="14"/>
      <c r="N42" s="14"/>
      <c r="O42" s="14"/>
      <c r="P42" s="14"/>
      <c r="Q42" s="14"/>
      <c r="R42" s="14"/>
      <c r="S42" s="14"/>
      <c r="T42" s="14"/>
      <c r="U42" s="68"/>
      <c r="V42" s="14"/>
    </row>
    <row r="43" spans="1:22" s="21" customFormat="1">
      <c r="A43" s="14"/>
      <c r="B43" s="19"/>
      <c r="C43" s="31"/>
      <c r="D43" s="31"/>
      <c r="E43" s="113"/>
      <c r="F43" s="114"/>
      <c r="G43" s="114"/>
      <c r="L43" s="14"/>
      <c r="M43" s="14"/>
      <c r="N43" s="14"/>
      <c r="O43" s="14"/>
      <c r="P43" s="14"/>
      <c r="Q43" s="14"/>
      <c r="R43" s="14"/>
      <c r="S43" s="14"/>
      <c r="T43" s="14"/>
      <c r="U43" s="68"/>
      <c r="V43" s="14"/>
    </row>
    <row r="44" spans="1:22" s="21" customFormat="1">
      <c r="A44" s="14"/>
      <c r="B44" s="19"/>
      <c r="C44" s="31"/>
      <c r="D44" s="31"/>
      <c r="E44" s="113"/>
      <c r="F44" s="114"/>
      <c r="G44" s="114"/>
      <c r="L44" s="14"/>
      <c r="M44" s="14"/>
      <c r="N44" s="14"/>
      <c r="O44" s="14"/>
      <c r="P44" s="14"/>
      <c r="Q44" s="14"/>
      <c r="R44" s="14"/>
      <c r="S44" s="14"/>
      <c r="T44" s="14"/>
      <c r="U44" s="68"/>
      <c r="V44" s="14"/>
    </row>
    <row r="45" spans="1:22" s="21" customFormat="1">
      <c r="A45" s="14"/>
      <c r="B45" s="19"/>
      <c r="C45" s="31"/>
      <c r="D45" s="31"/>
      <c r="E45" s="113"/>
      <c r="F45" s="114"/>
      <c r="G45" s="114"/>
      <c r="L45" s="14"/>
      <c r="M45" s="14"/>
      <c r="N45" s="14"/>
      <c r="O45" s="14"/>
      <c r="P45" s="14"/>
      <c r="Q45" s="14"/>
      <c r="R45" s="14"/>
      <c r="S45" s="14"/>
      <c r="T45" s="14"/>
      <c r="U45" s="68"/>
      <c r="V45" s="14"/>
    </row>
    <row r="46" spans="1:22" s="21" customFormat="1">
      <c r="A46" s="14"/>
      <c r="B46" s="19"/>
      <c r="C46" s="31"/>
      <c r="D46" s="31"/>
      <c r="E46" s="113"/>
      <c r="F46" s="114"/>
      <c r="G46" s="114"/>
      <c r="L46" s="14"/>
      <c r="M46" s="14"/>
      <c r="N46" s="14"/>
      <c r="O46" s="14"/>
      <c r="P46" s="14"/>
      <c r="Q46" s="14"/>
      <c r="R46" s="14"/>
      <c r="S46" s="14"/>
      <c r="T46" s="14"/>
      <c r="U46" s="68"/>
      <c r="V46" s="14"/>
    </row>
    <row r="47" spans="1:22" s="21" customFormat="1">
      <c r="A47" s="14"/>
      <c r="B47" s="19"/>
      <c r="C47" s="31"/>
      <c r="D47" s="31"/>
      <c r="E47" s="113"/>
      <c r="F47" s="114"/>
      <c r="G47" s="114"/>
      <c r="L47" s="14"/>
      <c r="M47" s="14"/>
      <c r="N47" s="14"/>
      <c r="O47" s="14"/>
      <c r="P47" s="14"/>
      <c r="Q47" s="14"/>
      <c r="R47" s="14"/>
      <c r="S47" s="14"/>
      <c r="T47" s="14"/>
      <c r="U47" s="68"/>
      <c r="V47" s="14"/>
    </row>
    <row r="48" spans="1:22" s="21" customFormat="1">
      <c r="A48" s="14"/>
      <c r="B48" s="19"/>
      <c r="C48" s="31"/>
      <c r="D48" s="31"/>
      <c r="E48" s="113"/>
      <c r="F48" s="114"/>
      <c r="G48" s="114"/>
      <c r="L48" s="14"/>
      <c r="M48" s="14"/>
      <c r="N48" s="14"/>
      <c r="O48" s="14"/>
      <c r="P48" s="14"/>
      <c r="Q48" s="14"/>
      <c r="R48" s="14"/>
      <c r="S48" s="14"/>
      <c r="T48" s="14"/>
      <c r="U48" s="68"/>
      <c r="V48" s="14"/>
    </row>
    <row r="49" spans="1:22" s="21" customFormat="1">
      <c r="A49" s="14"/>
      <c r="B49" s="19"/>
      <c r="C49" s="31"/>
      <c r="D49" s="31"/>
      <c r="E49" s="113"/>
      <c r="F49" s="114"/>
      <c r="G49" s="114"/>
      <c r="L49" s="14"/>
      <c r="M49" s="14"/>
      <c r="N49" s="14"/>
      <c r="O49" s="14"/>
      <c r="P49" s="14"/>
      <c r="Q49" s="14"/>
      <c r="R49" s="14"/>
      <c r="S49" s="14"/>
      <c r="T49" s="14"/>
      <c r="U49" s="68"/>
      <c r="V49" s="14"/>
    </row>
    <row r="50" spans="1:22" s="21" customFormat="1">
      <c r="A50" s="14"/>
      <c r="B50" s="19"/>
      <c r="C50" s="31"/>
      <c r="D50" s="31"/>
      <c r="E50" s="113"/>
      <c r="F50" s="114"/>
      <c r="G50" s="114"/>
      <c r="L50" s="14"/>
      <c r="M50" s="14"/>
      <c r="N50" s="14"/>
      <c r="O50" s="14"/>
      <c r="P50" s="14"/>
      <c r="Q50" s="14"/>
      <c r="R50" s="14"/>
      <c r="S50" s="14"/>
      <c r="T50" s="14"/>
      <c r="U50" s="68"/>
      <c r="V50" s="14"/>
    </row>
    <row r="51" spans="1:22" s="21" customFormat="1">
      <c r="A51" s="14"/>
      <c r="B51" s="19"/>
      <c r="C51" s="31"/>
      <c r="D51" s="31"/>
      <c r="E51" s="113"/>
      <c r="F51" s="114"/>
      <c r="G51" s="114"/>
      <c r="L51" s="14"/>
      <c r="M51" s="14"/>
      <c r="N51" s="14"/>
      <c r="O51" s="14"/>
      <c r="P51" s="14"/>
      <c r="Q51" s="14"/>
      <c r="R51" s="14"/>
      <c r="S51" s="14"/>
      <c r="T51" s="14"/>
      <c r="U51" s="68"/>
      <c r="V51" s="14"/>
    </row>
    <row r="52" spans="1:22" s="21" customFormat="1">
      <c r="A52" s="14"/>
      <c r="B52" s="19"/>
      <c r="C52" s="31"/>
      <c r="D52" s="31"/>
      <c r="E52" s="113"/>
      <c r="F52" s="114"/>
      <c r="G52" s="114"/>
      <c r="L52" s="14"/>
      <c r="M52" s="14"/>
      <c r="N52" s="14"/>
      <c r="O52" s="14"/>
      <c r="P52" s="14"/>
      <c r="Q52" s="14"/>
      <c r="R52" s="14"/>
      <c r="S52" s="14"/>
      <c r="T52" s="14"/>
      <c r="U52" s="68"/>
      <c r="V52" s="14"/>
    </row>
    <row r="53" spans="1:22" s="21" customFormat="1">
      <c r="A53" s="14"/>
      <c r="B53" s="19"/>
      <c r="C53" s="31"/>
      <c r="D53" s="31"/>
      <c r="E53" s="113"/>
      <c r="F53" s="114"/>
      <c r="G53" s="114"/>
      <c r="L53" s="14"/>
      <c r="M53" s="14"/>
      <c r="N53" s="14"/>
      <c r="O53" s="14"/>
      <c r="P53" s="14"/>
      <c r="Q53" s="14"/>
      <c r="R53" s="14"/>
      <c r="S53" s="14"/>
      <c r="T53" s="14"/>
      <c r="U53" s="68"/>
      <c r="V53" s="14"/>
    </row>
    <row r="54" spans="1:22" s="21" customFormat="1">
      <c r="A54" s="14"/>
      <c r="B54" s="19"/>
      <c r="C54" s="31"/>
      <c r="D54" s="31"/>
      <c r="E54" s="113"/>
      <c r="F54" s="114"/>
      <c r="G54" s="114"/>
      <c r="L54" s="14"/>
      <c r="M54" s="14"/>
      <c r="N54" s="14"/>
      <c r="O54" s="14"/>
      <c r="P54" s="14"/>
      <c r="Q54" s="14"/>
      <c r="R54" s="14"/>
      <c r="S54" s="14"/>
      <c r="T54" s="14"/>
      <c r="U54" s="68"/>
      <c r="V54" s="14"/>
    </row>
    <row r="55" spans="1:22" s="21" customFormat="1">
      <c r="A55" s="14"/>
      <c r="B55" s="19"/>
      <c r="C55" s="31"/>
      <c r="D55" s="31"/>
      <c r="E55" s="113"/>
      <c r="F55" s="114"/>
      <c r="G55" s="114"/>
      <c r="L55" s="14"/>
      <c r="M55" s="14"/>
      <c r="N55" s="14"/>
      <c r="O55" s="14"/>
      <c r="P55" s="14"/>
      <c r="Q55" s="14"/>
      <c r="R55" s="14"/>
      <c r="S55" s="14"/>
      <c r="T55" s="14"/>
      <c r="U55" s="68"/>
      <c r="V55" s="14"/>
    </row>
    <row r="56" spans="1:22" s="21" customFormat="1">
      <c r="A56" s="14"/>
      <c r="B56" s="19"/>
      <c r="C56" s="31"/>
      <c r="D56" s="31"/>
      <c r="E56" s="113"/>
      <c r="F56" s="114"/>
      <c r="G56" s="114"/>
      <c r="L56" s="14"/>
      <c r="M56" s="14"/>
      <c r="N56" s="14"/>
      <c r="O56" s="14"/>
      <c r="P56" s="14"/>
      <c r="Q56" s="14"/>
      <c r="R56" s="14"/>
      <c r="S56" s="14"/>
      <c r="T56" s="14"/>
      <c r="U56" s="68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68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68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68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68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68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68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68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68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68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68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68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68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68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68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68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68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68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68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68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68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</sheetData>
  <sheetProtection insertRows="0" deleteRows="0"/>
  <protectedRanges>
    <protectedRange sqref="J1:P16 M22:P22 J23:P1048576 U1:U1048576 J17:P21" name="Obseg1"/>
    <protectedRange sqref="J22:L22" name="Obseg1_1"/>
  </protectedRanges>
  <mergeCells count="8">
    <mergeCell ref="A22:L22"/>
    <mergeCell ref="B13:K13"/>
    <mergeCell ref="C2:J2"/>
    <mergeCell ref="C3:J3"/>
    <mergeCell ref="C6:J6"/>
    <mergeCell ref="C7:J7"/>
    <mergeCell ref="C8:J8"/>
    <mergeCell ref="C9:J9"/>
  </mergeCells>
  <pageMargins left="0.25" right="0.25" top="0.75" bottom="0.75" header="0.3" footer="0.3"/>
  <pageSetup paperSize="9" scale="66" fitToHeight="0" orientation="landscape" r:id="rId1"/>
  <rowBreaks count="1" manualBreakCount="1">
    <brk id="110" max="11" man="1"/>
  </rowBreaks>
  <tableParts count="1">
    <tablePart r:id="rId2"/>
  </tablePart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tabColor rgb="FF92D050"/>
    <pageSetUpPr fitToPage="1"/>
  </sheetPr>
  <dimension ref="A1:V269"/>
  <sheetViews>
    <sheetView topLeftCell="A13" zoomScale="90" zoomScaleNormal="90" zoomScaleSheetLayoutView="100" workbookViewId="0">
      <selection activeCell="M49" sqref="M49"/>
    </sheetView>
  </sheetViews>
  <sheetFormatPr defaultColWidth="8.85546875" defaultRowHeight="12.75"/>
  <cols>
    <col min="1" max="1" width="5" style="14" customWidth="1"/>
    <col min="2" max="2" width="34.5703125" style="20" customWidth="1"/>
    <col min="3" max="3" width="10.7109375" style="30" customWidth="1"/>
    <col min="4" max="4" width="9.425781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129</v>
      </c>
    </row>
    <row r="2" spans="1:21" ht="15">
      <c r="B2" s="50" t="s">
        <v>130</v>
      </c>
      <c r="C2" s="543" t="str">
        <f>+'prva stran'!B6</f>
        <v>VRTEC MEDVODE</v>
      </c>
      <c r="D2" s="544"/>
      <c r="E2" s="544"/>
      <c r="F2" s="544"/>
      <c r="G2" s="544"/>
      <c r="H2" s="544"/>
      <c r="I2" s="544"/>
      <c r="J2" s="544"/>
    </row>
    <row r="3" spans="1:21" ht="15">
      <c r="B3" s="50" t="s">
        <v>131</v>
      </c>
      <c r="C3" s="545" t="str">
        <f>+'prva stran'!B7</f>
        <v xml:space="preserve">Ostrovrharjeva ulica 2, 1215  MEDVODE </v>
      </c>
      <c r="D3" s="546"/>
      <c r="E3" s="546"/>
      <c r="F3" s="546"/>
      <c r="G3" s="546"/>
      <c r="H3" s="546"/>
      <c r="I3" s="546"/>
      <c r="J3" s="546"/>
    </row>
    <row r="4" spans="1:21" ht="15">
      <c r="B4" s="69"/>
    </row>
    <row r="5" spans="1:21" ht="15">
      <c r="B5" s="49" t="s">
        <v>133</v>
      </c>
    </row>
    <row r="6" spans="1:21" ht="17.25" customHeight="1">
      <c r="B6" s="51" t="s">
        <v>130</v>
      </c>
      <c r="C6" s="547">
        <f>+'prva stran'!B10</f>
        <v>0</v>
      </c>
      <c r="D6" s="548"/>
      <c r="E6" s="548"/>
      <c r="F6" s="548"/>
      <c r="G6" s="548"/>
      <c r="H6" s="548"/>
      <c r="I6" s="548"/>
      <c r="J6" s="548"/>
    </row>
    <row r="7" spans="1:21" ht="17.25" customHeight="1">
      <c r="B7" s="51" t="s">
        <v>131</v>
      </c>
      <c r="C7" s="549">
        <f>+'prva stran'!B11</f>
        <v>0</v>
      </c>
      <c r="D7" s="550"/>
      <c r="E7" s="550"/>
      <c r="F7" s="550"/>
      <c r="G7" s="550"/>
      <c r="H7" s="550"/>
      <c r="I7" s="550"/>
      <c r="J7" s="550"/>
    </row>
    <row r="8" spans="1:21" ht="17.25" customHeight="1">
      <c r="B8" s="51" t="s">
        <v>132</v>
      </c>
      <c r="C8" s="549">
        <f>+'prva stran'!B12</f>
        <v>0</v>
      </c>
      <c r="D8" s="550"/>
      <c r="E8" s="550"/>
      <c r="F8" s="550"/>
      <c r="G8" s="550"/>
      <c r="H8" s="550"/>
      <c r="I8" s="550"/>
      <c r="J8" s="550"/>
    </row>
    <row r="9" spans="1:21" s="15" customFormat="1" ht="17.25" customHeight="1">
      <c r="A9" s="12"/>
      <c r="B9" s="52" t="s">
        <v>134</v>
      </c>
      <c r="C9" s="551">
        <f>+'prva stran'!B13</f>
        <v>0</v>
      </c>
      <c r="D9" s="550"/>
      <c r="E9" s="550"/>
      <c r="F9" s="550"/>
      <c r="G9" s="550"/>
      <c r="H9" s="550"/>
      <c r="I9" s="550"/>
      <c r="J9" s="550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98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pred_rekapitulacija'!A48</f>
        <v>35.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542" t="str">
        <f>+'Ponudbeni pred_rekapitulacija'!B48</f>
        <v>EKOLOŠKO SADJE IN ZELENJAVA</v>
      </c>
      <c r="C13" s="542"/>
      <c r="D13" s="542"/>
      <c r="E13" s="542"/>
      <c r="F13" s="542"/>
      <c r="G13" s="542"/>
      <c r="H13" s="542"/>
      <c r="I13" s="542"/>
      <c r="J13" s="542"/>
      <c r="K13" s="542"/>
      <c r="U13" s="8"/>
    </row>
    <row r="14" spans="1:21" s="73" customFormat="1" ht="12" customHeight="1">
      <c r="A14" s="46">
        <v>1</v>
      </c>
      <c r="B14" s="46">
        <v>2</v>
      </c>
      <c r="C14" s="46" t="s">
        <v>155</v>
      </c>
      <c r="D14" s="46" t="s">
        <v>156</v>
      </c>
      <c r="E14" s="46" t="s">
        <v>226</v>
      </c>
      <c r="F14" s="46">
        <v>3</v>
      </c>
      <c r="G14" s="46">
        <v>4</v>
      </c>
      <c r="H14" s="70" t="s">
        <v>97</v>
      </c>
      <c r="I14" s="70" t="s">
        <v>170</v>
      </c>
      <c r="J14" s="71">
        <v>5</v>
      </c>
      <c r="K14" s="71">
        <v>6</v>
      </c>
      <c r="L14" s="71" t="s">
        <v>64</v>
      </c>
      <c r="M14" s="71" t="s">
        <v>221</v>
      </c>
      <c r="N14" s="71">
        <v>7</v>
      </c>
      <c r="O14" s="71" t="s">
        <v>222</v>
      </c>
      <c r="P14" s="71">
        <v>8</v>
      </c>
      <c r="Q14" s="72" t="s">
        <v>223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228</v>
      </c>
      <c r="C15" s="56" t="s">
        <v>218</v>
      </c>
      <c r="D15" s="56" t="s">
        <v>219</v>
      </c>
      <c r="E15" s="56" t="s">
        <v>227</v>
      </c>
      <c r="F15" s="56" t="s">
        <v>144</v>
      </c>
      <c r="G15" s="56" t="s">
        <v>145</v>
      </c>
      <c r="H15" s="57" t="s">
        <v>178</v>
      </c>
      <c r="I15" s="57" t="s">
        <v>214</v>
      </c>
      <c r="J15" s="58" t="s">
        <v>151</v>
      </c>
      <c r="K15" s="58" t="s">
        <v>96</v>
      </c>
      <c r="L15" s="58" t="s">
        <v>1436</v>
      </c>
      <c r="M15" s="58" t="s">
        <v>150</v>
      </c>
      <c r="N15" s="58" t="s">
        <v>63</v>
      </c>
      <c r="O15" s="58" t="s">
        <v>169</v>
      </c>
      <c r="P15" s="58" t="s">
        <v>147</v>
      </c>
      <c r="Q15" s="59" t="s">
        <v>148</v>
      </c>
      <c r="R15" s="59" t="s">
        <v>163</v>
      </c>
      <c r="S15" s="59" t="s">
        <v>152</v>
      </c>
      <c r="T15" s="59" t="s">
        <v>153</v>
      </c>
      <c r="U15" s="58" t="s">
        <v>166</v>
      </c>
    </row>
    <row r="16" spans="1:21" s="55" customFormat="1">
      <c r="A16" s="335" t="s">
        <v>1</v>
      </c>
      <c r="B16" s="336" t="s">
        <v>982</v>
      </c>
      <c r="C16" s="335" t="s">
        <v>160</v>
      </c>
      <c r="D16" s="335" t="s">
        <v>0</v>
      </c>
      <c r="E16" s="337"/>
      <c r="F16" s="338">
        <v>2000</v>
      </c>
      <c r="G16" s="339" t="s">
        <v>0</v>
      </c>
      <c r="H16" s="338">
        <f>IFERROR(IF(Sklop35[[#This Row],[ ZAHTEVANO PAKIRANJE       Enota]]="g",Sklop35[[#This Row],[ZAHTEVANO PAKIRANJE                    Masa/volumen]]/1000*Sklop35[[#This Row],[Okvirna količina]],IF(Sklop35[[#This Row],[ ZAHTEVANO PAKIRANJE       Enota]]="l",Sklop35[[#This Row],[ZAHTEVANO PAKIRANJE                    Masa/volumen]]*Sklop35[[#This Row],[Okvirna količina]],IF(Sklop35[[#This Row],[ ZAHTEVANO PAKIRANJE       Enota]]="ml",Sklop35[[#This Row],[ZAHTEVANO PAKIRANJE                    Masa/volumen]]/1000*Sklop35[[#This Row],[Okvirna količina]],Sklop35[[#This Row],[ZAHTEVANO PAKIRANJE                    Masa/volumen]]*Sklop35[[#This Row],[Okvirna količina]]))),1*Sklop35[[#This Row],[Okvirna količina]])</f>
        <v>2000</v>
      </c>
      <c r="I16" s="338" t="str">
        <f>IF(Sklop35[[#This Row],[ZAHTEVANA SHEMA KAKOVOSTI]]&lt;&gt;"",Sklop35[[#This Row],[Preračunana masa/volumen/kos na enoto kg]],"")</f>
        <v/>
      </c>
      <c r="J16" s="340"/>
      <c r="K16" s="371" t="s">
        <v>160</v>
      </c>
      <c r="L16" s="371" t="s">
        <v>160</v>
      </c>
      <c r="M16" s="371" t="s">
        <v>160</v>
      </c>
      <c r="N16" s="343"/>
      <c r="O16" s="371" t="s">
        <v>160</v>
      </c>
      <c r="P16" s="345"/>
      <c r="Q16" s="344">
        <f>+Sklop35[[#This Row],[cena/enota brez DDV v EUR]]*Sklop35[[#This Row],[Stopnja DDV (%)]]</f>
        <v>0</v>
      </c>
      <c r="R16" s="344">
        <f>+Sklop35[[#This Row],[cena/enota brez DDV v EUR]]+Sklop35[[#This Row],[Davek (EUR)]]</f>
        <v>0</v>
      </c>
      <c r="S16" s="344">
        <f>+Sklop35[[#This Row],[cena/enota brez DDV v EUR]]*Sklop35[[#This Row],[Okvirna količina]]</f>
        <v>0</v>
      </c>
      <c r="T16" s="344">
        <f>+Sklop35[[#This Row],[Končna cena/enoto mere (EUR) z DDV]]*Sklop35[[#This Row],[Okvirna količina]]</f>
        <v>0</v>
      </c>
      <c r="U16" s="371" t="s">
        <v>160</v>
      </c>
    </row>
    <row r="17" spans="1:21" s="55" customFormat="1">
      <c r="A17" s="335" t="s">
        <v>3</v>
      </c>
      <c r="B17" s="372" t="s">
        <v>1020</v>
      </c>
      <c r="C17" s="373" t="s">
        <v>160</v>
      </c>
      <c r="D17" s="373" t="s">
        <v>0</v>
      </c>
      <c r="E17" s="374"/>
      <c r="F17" s="375">
        <v>300</v>
      </c>
      <c r="G17" s="339" t="s">
        <v>0</v>
      </c>
      <c r="H17" s="375">
        <f>IFERROR(IF(Sklop35[[#This Row],[ ZAHTEVANO PAKIRANJE       Enota]]="g",Sklop35[[#This Row],[ZAHTEVANO PAKIRANJE                    Masa/volumen]]/1000*Sklop35[[#This Row],[Okvirna količina]],IF(Sklop35[[#This Row],[ ZAHTEVANO PAKIRANJE       Enota]]="l",Sklop35[[#This Row],[ZAHTEVANO PAKIRANJE                    Masa/volumen]]*Sklop35[[#This Row],[Okvirna količina]],IF(Sklop35[[#This Row],[ ZAHTEVANO PAKIRANJE       Enota]]="ml",Sklop35[[#This Row],[ZAHTEVANO PAKIRANJE                    Masa/volumen]]/1000*Sklop35[[#This Row],[Okvirna količina]],Sklop35[[#This Row],[ZAHTEVANO PAKIRANJE                    Masa/volumen]]*Sklop35[[#This Row],[Okvirna količina]]))),1*Sklop35[[#This Row],[Okvirna količina]])</f>
        <v>300</v>
      </c>
      <c r="I17" s="375" t="str">
        <f>IF(Sklop35[[#This Row],[ZAHTEVANA SHEMA KAKOVOSTI]]&lt;&gt;"",Sklop35[[#This Row],[Preračunana masa/volumen/kos na enoto kg]],"")</f>
        <v/>
      </c>
      <c r="J17" s="376"/>
      <c r="K17" s="371" t="s">
        <v>160</v>
      </c>
      <c r="L17" s="371" t="s">
        <v>160</v>
      </c>
      <c r="M17" s="371" t="s">
        <v>160</v>
      </c>
      <c r="N17" s="343"/>
      <c r="O17" s="371" t="s">
        <v>160</v>
      </c>
      <c r="P17" s="345"/>
      <c r="Q17" s="344">
        <f>+Sklop35[[#This Row],[cena/enota brez DDV v EUR]]*Sklop35[[#This Row],[Stopnja DDV (%)]]</f>
        <v>0</v>
      </c>
      <c r="R17" s="344">
        <f>+Sklop35[[#This Row],[cena/enota brez DDV v EUR]]+Sklop35[[#This Row],[Davek (EUR)]]</f>
        <v>0</v>
      </c>
      <c r="S17" s="344">
        <f>+Sklop35[[#This Row],[cena/enota brez DDV v EUR]]*Sklop35[[#This Row],[Okvirna količina]]</f>
        <v>0</v>
      </c>
      <c r="T17" s="344">
        <f>+Sklop35[[#This Row],[Končna cena/enoto mere (EUR) z DDV]]*Sklop35[[#This Row],[Okvirna količina]]</f>
        <v>0</v>
      </c>
      <c r="U17" s="371" t="s">
        <v>160</v>
      </c>
    </row>
    <row r="18" spans="1:21" s="55" customFormat="1">
      <c r="A18" s="335" t="s">
        <v>4</v>
      </c>
      <c r="B18" s="336" t="s">
        <v>983</v>
      </c>
      <c r="C18" s="335" t="s">
        <v>160</v>
      </c>
      <c r="D18" s="335" t="s">
        <v>0</v>
      </c>
      <c r="E18" s="337"/>
      <c r="F18" s="338">
        <v>100</v>
      </c>
      <c r="G18" s="339" t="s">
        <v>0</v>
      </c>
      <c r="H18" s="338">
        <f>IFERROR(IF(Sklop35[[#This Row],[ ZAHTEVANO PAKIRANJE       Enota]]="g",Sklop35[[#This Row],[ZAHTEVANO PAKIRANJE                    Masa/volumen]]/1000*Sklop35[[#This Row],[Okvirna količina]],IF(Sklop35[[#This Row],[ ZAHTEVANO PAKIRANJE       Enota]]="l",Sklop35[[#This Row],[ZAHTEVANO PAKIRANJE                    Masa/volumen]]*Sklop35[[#This Row],[Okvirna količina]],IF(Sklop35[[#This Row],[ ZAHTEVANO PAKIRANJE       Enota]]="ml",Sklop35[[#This Row],[ZAHTEVANO PAKIRANJE                    Masa/volumen]]/1000*Sklop35[[#This Row],[Okvirna količina]],Sklop35[[#This Row],[ZAHTEVANO PAKIRANJE                    Masa/volumen]]*Sklop35[[#This Row],[Okvirna količina]]))),1*Sklop35[[#This Row],[Okvirna količina]])</f>
        <v>100</v>
      </c>
      <c r="I18" s="338" t="str">
        <f>IF(Sklop35[[#This Row],[ZAHTEVANA SHEMA KAKOVOSTI]]&lt;&gt;"",Sklop35[[#This Row],[Preračunana masa/volumen/kos na enoto kg]],"")</f>
        <v/>
      </c>
      <c r="J18" s="340"/>
      <c r="K18" s="371" t="s">
        <v>160</v>
      </c>
      <c r="L18" s="371" t="s">
        <v>160</v>
      </c>
      <c r="M18" s="371" t="s">
        <v>160</v>
      </c>
      <c r="N18" s="343"/>
      <c r="O18" s="371" t="s">
        <v>160</v>
      </c>
      <c r="P18" s="358"/>
      <c r="Q18" s="343">
        <f>+Sklop35[[#This Row],[cena/enota brez DDV v EUR]]*Sklop35[[#This Row],[Stopnja DDV (%)]]</f>
        <v>0</v>
      </c>
      <c r="R18" s="343">
        <f>+Sklop35[[#This Row],[cena/enota brez DDV v EUR]]+Sklop35[[#This Row],[Davek (EUR)]]</f>
        <v>0</v>
      </c>
      <c r="S18" s="343">
        <f>+Sklop35[[#This Row],[cena/enota brez DDV v EUR]]*Sklop35[[#This Row],[Okvirna količina]]</f>
        <v>0</v>
      </c>
      <c r="T18" s="343">
        <f>+Sklop35[[#This Row],[Končna cena/enoto mere (EUR) z DDV]]*Sklop35[[#This Row],[Okvirna količina]]</f>
        <v>0</v>
      </c>
      <c r="U18" s="371" t="s">
        <v>160</v>
      </c>
    </row>
    <row r="19" spans="1:21" s="55" customFormat="1">
      <c r="A19" s="335" t="s">
        <v>5</v>
      </c>
      <c r="B19" s="359" t="s">
        <v>984</v>
      </c>
      <c r="C19" s="335" t="s">
        <v>160</v>
      </c>
      <c r="D19" s="335" t="s">
        <v>0</v>
      </c>
      <c r="E19" s="337"/>
      <c r="F19" s="338">
        <v>100</v>
      </c>
      <c r="G19" s="339" t="s">
        <v>0</v>
      </c>
      <c r="H19" s="338">
        <f>IFERROR(IF(Sklop35[[#This Row],[ ZAHTEVANO PAKIRANJE       Enota]]="g",Sklop35[[#This Row],[ZAHTEVANO PAKIRANJE                    Masa/volumen]]/1000*Sklop35[[#This Row],[Okvirna količina]],IF(Sklop35[[#This Row],[ ZAHTEVANO PAKIRANJE       Enota]]="l",Sklop35[[#This Row],[ZAHTEVANO PAKIRANJE                    Masa/volumen]]*Sklop35[[#This Row],[Okvirna količina]],IF(Sklop35[[#This Row],[ ZAHTEVANO PAKIRANJE       Enota]]="ml",Sklop35[[#This Row],[ZAHTEVANO PAKIRANJE                    Masa/volumen]]/1000*Sklop35[[#This Row],[Okvirna količina]],Sklop35[[#This Row],[ZAHTEVANO PAKIRANJE                    Masa/volumen]]*Sklop35[[#This Row],[Okvirna količina]]))),1*Sklop35[[#This Row],[Okvirna količina]])</f>
        <v>100</v>
      </c>
      <c r="I19" s="338" t="str">
        <f>IF(Sklop35[[#This Row],[ZAHTEVANA SHEMA KAKOVOSTI]]&lt;&gt;"",Sklop35[[#This Row],[Preračunana masa/volumen/kos na enoto kg]],"")</f>
        <v/>
      </c>
      <c r="J19" s="340"/>
      <c r="K19" s="371" t="s">
        <v>160</v>
      </c>
      <c r="L19" s="371" t="s">
        <v>160</v>
      </c>
      <c r="M19" s="371" t="s">
        <v>160</v>
      </c>
      <c r="N19" s="343"/>
      <c r="O19" s="371" t="s">
        <v>160</v>
      </c>
      <c r="P19" s="358"/>
      <c r="Q19" s="343">
        <f>+Sklop35[[#This Row],[cena/enota brez DDV v EUR]]*Sklop35[[#This Row],[Stopnja DDV (%)]]</f>
        <v>0</v>
      </c>
      <c r="R19" s="343">
        <f>+Sklop35[[#This Row],[cena/enota brez DDV v EUR]]+Sklop35[[#This Row],[Davek (EUR)]]</f>
        <v>0</v>
      </c>
      <c r="S19" s="343">
        <f>+Sklop35[[#This Row],[cena/enota brez DDV v EUR]]*Sklop35[[#This Row],[Okvirna količina]]</f>
        <v>0</v>
      </c>
      <c r="T19" s="343">
        <f>+Sklop35[[#This Row],[Končna cena/enoto mere (EUR) z DDV]]*Sklop35[[#This Row],[Okvirna količina]]</f>
        <v>0</v>
      </c>
      <c r="U19" s="371" t="s">
        <v>160</v>
      </c>
    </row>
    <row r="20" spans="1:21" s="55" customFormat="1">
      <c r="A20" s="335" t="s">
        <v>6</v>
      </c>
      <c r="B20" s="336" t="s">
        <v>985</v>
      </c>
      <c r="C20" s="335" t="s">
        <v>160</v>
      </c>
      <c r="D20" s="335" t="s">
        <v>0</v>
      </c>
      <c r="E20" s="337"/>
      <c r="F20" s="338">
        <v>200</v>
      </c>
      <c r="G20" s="339" t="s">
        <v>0</v>
      </c>
      <c r="H20" s="338">
        <f>IFERROR(IF(Sklop35[[#This Row],[ ZAHTEVANO PAKIRANJE       Enota]]="g",Sklop35[[#This Row],[ZAHTEVANO PAKIRANJE                    Masa/volumen]]/1000*Sklop35[[#This Row],[Okvirna količina]],IF(Sklop35[[#This Row],[ ZAHTEVANO PAKIRANJE       Enota]]="l",Sklop35[[#This Row],[ZAHTEVANO PAKIRANJE                    Masa/volumen]]*Sklop35[[#This Row],[Okvirna količina]],IF(Sklop35[[#This Row],[ ZAHTEVANO PAKIRANJE       Enota]]="ml",Sklop35[[#This Row],[ZAHTEVANO PAKIRANJE                    Masa/volumen]]/1000*Sklop35[[#This Row],[Okvirna količina]],Sklop35[[#This Row],[ZAHTEVANO PAKIRANJE                    Masa/volumen]]*Sklop35[[#This Row],[Okvirna količina]]))),1*Sklop35[[#This Row],[Okvirna količina]])</f>
        <v>200</v>
      </c>
      <c r="I20" s="338" t="str">
        <f>IF(Sklop35[[#This Row],[ZAHTEVANA SHEMA KAKOVOSTI]]&lt;&gt;"",Sklop35[[#This Row],[Preračunana masa/volumen/kos na enoto kg]],"")</f>
        <v/>
      </c>
      <c r="J20" s="340"/>
      <c r="K20" s="371" t="s">
        <v>160</v>
      </c>
      <c r="L20" s="371" t="s">
        <v>160</v>
      </c>
      <c r="M20" s="371" t="s">
        <v>160</v>
      </c>
      <c r="N20" s="343"/>
      <c r="O20" s="371" t="s">
        <v>160</v>
      </c>
      <c r="P20" s="358"/>
      <c r="Q20" s="343">
        <f>+Sklop35[[#This Row],[cena/enota brez DDV v EUR]]*Sklop35[[#This Row],[Stopnja DDV (%)]]</f>
        <v>0</v>
      </c>
      <c r="R20" s="343">
        <f>+Sklop35[[#This Row],[cena/enota brez DDV v EUR]]+Sklop35[[#This Row],[Davek (EUR)]]</f>
        <v>0</v>
      </c>
      <c r="S20" s="343">
        <f>+Sklop35[[#This Row],[cena/enota brez DDV v EUR]]*Sklop35[[#This Row],[Okvirna količina]]</f>
        <v>0</v>
      </c>
      <c r="T20" s="343">
        <f>+Sklop35[[#This Row],[Končna cena/enoto mere (EUR) z DDV]]*Sklop35[[#This Row],[Okvirna količina]]</f>
        <v>0</v>
      </c>
      <c r="U20" s="371" t="s">
        <v>160</v>
      </c>
    </row>
    <row r="21" spans="1:21" s="55" customFormat="1">
      <c r="A21" s="335" t="s">
        <v>7</v>
      </c>
      <c r="B21" s="336" t="s">
        <v>986</v>
      </c>
      <c r="C21" s="335" t="s">
        <v>160</v>
      </c>
      <c r="D21" s="335" t="s">
        <v>0</v>
      </c>
      <c r="E21" s="337"/>
      <c r="F21" s="338">
        <v>50</v>
      </c>
      <c r="G21" s="339" t="s">
        <v>0</v>
      </c>
      <c r="H21" s="338">
        <f>IFERROR(IF(Sklop35[[#This Row],[ ZAHTEVANO PAKIRANJE       Enota]]="g",Sklop35[[#This Row],[ZAHTEVANO PAKIRANJE                    Masa/volumen]]/1000*Sklop35[[#This Row],[Okvirna količina]],IF(Sklop35[[#This Row],[ ZAHTEVANO PAKIRANJE       Enota]]="l",Sklop35[[#This Row],[ZAHTEVANO PAKIRANJE                    Masa/volumen]]*Sklop35[[#This Row],[Okvirna količina]],IF(Sklop35[[#This Row],[ ZAHTEVANO PAKIRANJE       Enota]]="ml",Sklop35[[#This Row],[ZAHTEVANO PAKIRANJE                    Masa/volumen]]/1000*Sklop35[[#This Row],[Okvirna količina]],Sklop35[[#This Row],[ZAHTEVANO PAKIRANJE                    Masa/volumen]]*Sklop35[[#This Row],[Okvirna količina]]))),1*Sklop35[[#This Row],[Okvirna količina]])</f>
        <v>50</v>
      </c>
      <c r="I21" s="338" t="str">
        <f>IF(Sklop35[[#This Row],[ZAHTEVANA SHEMA KAKOVOSTI]]&lt;&gt;"",Sklop35[[#This Row],[Preračunana masa/volumen/kos na enoto kg]],"")</f>
        <v/>
      </c>
      <c r="J21" s="340"/>
      <c r="K21" s="371" t="s">
        <v>160</v>
      </c>
      <c r="L21" s="371" t="s">
        <v>160</v>
      </c>
      <c r="M21" s="371" t="s">
        <v>160</v>
      </c>
      <c r="N21" s="343"/>
      <c r="O21" s="371" t="s">
        <v>160</v>
      </c>
      <c r="P21" s="358"/>
      <c r="Q21" s="343">
        <f>+Sklop35[[#This Row],[cena/enota brez DDV v EUR]]*Sklop35[[#This Row],[Stopnja DDV (%)]]</f>
        <v>0</v>
      </c>
      <c r="R21" s="343">
        <f>+Sklop35[[#This Row],[cena/enota brez DDV v EUR]]+Sklop35[[#This Row],[Davek (EUR)]]</f>
        <v>0</v>
      </c>
      <c r="S21" s="343">
        <f>+Sklop35[[#This Row],[cena/enota brez DDV v EUR]]*Sklop35[[#This Row],[Okvirna količina]]</f>
        <v>0</v>
      </c>
      <c r="T21" s="343">
        <f>+Sklop35[[#This Row],[Končna cena/enoto mere (EUR) z DDV]]*Sklop35[[#This Row],[Okvirna količina]]</f>
        <v>0</v>
      </c>
      <c r="U21" s="371" t="s">
        <v>160</v>
      </c>
    </row>
    <row r="22" spans="1:21" s="55" customFormat="1">
      <c r="A22" s="335" t="s">
        <v>8</v>
      </c>
      <c r="B22" s="359" t="s">
        <v>987</v>
      </c>
      <c r="C22" s="335" t="s">
        <v>160</v>
      </c>
      <c r="D22" s="335" t="s">
        <v>0</v>
      </c>
      <c r="E22" s="337"/>
      <c r="F22" s="338">
        <v>50</v>
      </c>
      <c r="G22" s="339" t="s">
        <v>0</v>
      </c>
      <c r="H22" s="338">
        <f>IFERROR(IF(Sklop35[[#This Row],[ ZAHTEVANO PAKIRANJE       Enota]]="g",Sklop35[[#This Row],[ZAHTEVANO PAKIRANJE                    Masa/volumen]]/1000*Sklop35[[#This Row],[Okvirna količina]],IF(Sklop35[[#This Row],[ ZAHTEVANO PAKIRANJE       Enota]]="l",Sklop35[[#This Row],[ZAHTEVANO PAKIRANJE                    Masa/volumen]]*Sklop35[[#This Row],[Okvirna količina]],IF(Sklop35[[#This Row],[ ZAHTEVANO PAKIRANJE       Enota]]="ml",Sklop35[[#This Row],[ZAHTEVANO PAKIRANJE                    Masa/volumen]]/1000*Sklop35[[#This Row],[Okvirna količina]],Sklop35[[#This Row],[ZAHTEVANO PAKIRANJE                    Masa/volumen]]*Sklop35[[#This Row],[Okvirna količina]]))),1*Sklop35[[#This Row],[Okvirna količina]])</f>
        <v>50</v>
      </c>
      <c r="I22" s="338" t="str">
        <f>IF(Sklop35[[#This Row],[ZAHTEVANA SHEMA KAKOVOSTI]]&lt;&gt;"",Sklop35[[#This Row],[Preračunana masa/volumen/kos na enoto kg]],"")</f>
        <v/>
      </c>
      <c r="J22" s="340"/>
      <c r="K22" s="371" t="s">
        <v>160</v>
      </c>
      <c r="L22" s="371" t="s">
        <v>160</v>
      </c>
      <c r="M22" s="371" t="s">
        <v>160</v>
      </c>
      <c r="N22" s="343"/>
      <c r="O22" s="371" t="s">
        <v>160</v>
      </c>
      <c r="P22" s="358"/>
      <c r="Q22" s="343">
        <f>+Sklop35[[#This Row],[cena/enota brez DDV v EUR]]*Sklop35[[#This Row],[Stopnja DDV (%)]]</f>
        <v>0</v>
      </c>
      <c r="R22" s="343">
        <f>+Sklop35[[#This Row],[cena/enota brez DDV v EUR]]+Sklop35[[#This Row],[Davek (EUR)]]</f>
        <v>0</v>
      </c>
      <c r="S22" s="343">
        <f>+Sklop35[[#This Row],[cena/enota brez DDV v EUR]]*Sklop35[[#This Row],[Okvirna količina]]</f>
        <v>0</v>
      </c>
      <c r="T22" s="343">
        <f>+Sklop35[[#This Row],[Končna cena/enoto mere (EUR) z DDV]]*Sklop35[[#This Row],[Okvirna količina]]</f>
        <v>0</v>
      </c>
      <c r="U22" s="371" t="s">
        <v>160</v>
      </c>
    </row>
    <row r="23" spans="1:21" s="55" customFormat="1">
      <c r="A23" s="335" t="s">
        <v>9</v>
      </c>
      <c r="B23" s="359" t="s">
        <v>988</v>
      </c>
      <c r="C23" s="335" t="s">
        <v>160</v>
      </c>
      <c r="D23" s="335" t="s">
        <v>0</v>
      </c>
      <c r="E23" s="337"/>
      <c r="F23" s="338">
        <v>50</v>
      </c>
      <c r="G23" s="339" t="s">
        <v>0</v>
      </c>
      <c r="H23" s="338">
        <f>IFERROR(IF(Sklop35[[#This Row],[ ZAHTEVANO PAKIRANJE       Enota]]="g",Sklop35[[#This Row],[ZAHTEVANO PAKIRANJE                    Masa/volumen]]/1000*Sklop35[[#This Row],[Okvirna količina]],IF(Sklop35[[#This Row],[ ZAHTEVANO PAKIRANJE       Enota]]="l",Sklop35[[#This Row],[ZAHTEVANO PAKIRANJE                    Masa/volumen]]*Sklop35[[#This Row],[Okvirna količina]],IF(Sklop35[[#This Row],[ ZAHTEVANO PAKIRANJE       Enota]]="ml",Sklop35[[#This Row],[ZAHTEVANO PAKIRANJE                    Masa/volumen]]/1000*Sklop35[[#This Row],[Okvirna količina]],Sklop35[[#This Row],[ZAHTEVANO PAKIRANJE                    Masa/volumen]]*Sklop35[[#This Row],[Okvirna količina]]))),1*Sklop35[[#This Row],[Okvirna količina]])</f>
        <v>50</v>
      </c>
      <c r="I23" s="338" t="str">
        <f>IF(Sklop35[[#This Row],[ZAHTEVANA SHEMA KAKOVOSTI]]&lt;&gt;"",Sklop35[[#This Row],[Preračunana masa/volumen/kos na enoto kg]],"")</f>
        <v/>
      </c>
      <c r="J23" s="340"/>
      <c r="K23" s="371" t="s">
        <v>160</v>
      </c>
      <c r="L23" s="371" t="s">
        <v>160</v>
      </c>
      <c r="M23" s="371" t="s">
        <v>160</v>
      </c>
      <c r="N23" s="343"/>
      <c r="O23" s="371" t="s">
        <v>160</v>
      </c>
      <c r="P23" s="358"/>
      <c r="Q23" s="343">
        <f>+Sklop35[[#This Row],[cena/enota brez DDV v EUR]]*Sklop35[[#This Row],[Stopnja DDV (%)]]</f>
        <v>0</v>
      </c>
      <c r="R23" s="343">
        <f>+Sklop35[[#This Row],[cena/enota brez DDV v EUR]]+Sklop35[[#This Row],[Davek (EUR)]]</f>
        <v>0</v>
      </c>
      <c r="S23" s="343">
        <f>+Sklop35[[#This Row],[cena/enota brez DDV v EUR]]*Sklop35[[#This Row],[Okvirna količina]]</f>
        <v>0</v>
      </c>
      <c r="T23" s="343">
        <f>+Sklop35[[#This Row],[Končna cena/enoto mere (EUR) z DDV]]*Sklop35[[#This Row],[Okvirna količina]]</f>
        <v>0</v>
      </c>
      <c r="U23" s="371" t="s">
        <v>160</v>
      </c>
    </row>
    <row r="24" spans="1:21" s="55" customFormat="1">
      <c r="A24" s="335" t="s">
        <v>10</v>
      </c>
      <c r="B24" s="377" t="s">
        <v>989</v>
      </c>
      <c r="C24" s="335" t="s">
        <v>160</v>
      </c>
      <c r="D24" s="335" t="s">
        <v>0</v>
      </c>
      <c r="E24" s="337"/>
      <c r="F24" s="338">
        <v>200</v>
      </c>
      <c r="G24" s="339" t="s">
        <v>0</v>
      </c>
      <c r="H24" s="338">
        <f>IFERROR(IF(Sklop35[[#This Row],[ ZAHTEVANO PAKIRANJE       Enota]]="g",Sklop35[[#This Row],[ZAHTEVANO PAKIRANJE                    Masa/volumen]]/1000*Sklop35[[#This Row],[Okvirna količina]],IF(Sklop35[[#This Row],[ ZAHTEVANO PAKIRANJE       Enota]]="l",Sklop35[[#This Row],[ZAHTEVANO PAKIRANJE                    Masa/volumen]]*Sklop35[[#This Row],[Okvirna količina]],IF(Sklop35[[#This Row],[ ZAHTEVANO PAKIRANJE       Enota]]="ml",Sklop35[[#This Row],[ZAHTEVANO PAKIRANJE                    Masa/volumen]]/1000*Sklop35[[#This Row],[Okvirna količina]],Sklop35[[#This Row],[ZAHTEVANO PAKIRANJE                    Masa/volumen]]*Sklop35[[#This Row],[Okvirna količina]]))),1*Sklop35[[#This Row],[Okvirna količina]])</f>
        <v>200</v>
      </c>
      <c r="I24" s="338" t="str">
        <f>IF(Sklop35[[#This Row],[ZAHTEVANA SHEMA KAKOVOSTI]]&lt;&gt;"",Sklop35[[#This Row],[Preračunana masa/volumen/kos na enoto kg]],"")</f>
        <v/>
      </c>
      <c r="J24" s="340"/>
      <c r="K24" s="371" t="s">
        <v>160</v>
      </c>
      <c r="L24" s="371" t="s">
        <v>160</v>
      </c>
      <c r="M24" s="371" t="s">
        <v>160</v>
      </c>
      <c r="N24" s="343"/>
      <c r="O24" s="371" t="s">
        <v>160</v>
      </c>
      <c r="P24" s="358"/>
      <c r="Q24" s="343">
        <f>+Sklop35[[#This Row],[cena/enota brez DDV v EUR]]*Sklop35[[#This Row],[Stopnja DDV (%)]]</f>
        <v>0</v>
      </c>
      <c r="R24" s="343">
        <f>+Sklop35[[#This Row],[cena/enota brez DDV v EUR]]+Sklop35[[#This Row],[Davek (EUR)]]</f>
        <v>0</v>
      </c>
      <c r="S24" s="343">
        <f>+Sklop35[[#This Row],[cena/enota brez DDV v EUR]]*Sklop35[[#This Row],[Okvirna količina]]</f>
        <v>0</v>
      </c>
      <c r="T24" s="343">
        <f>+Sklop35[[#This Row],[Končna cena/enoto mere (EUR) z DDV]]*Sklop35[[#This Row],[Okvirna količina]]</f>
        <v>0</v>
      </c>
      <c r="U24" s="371" t="s">
        <v>160</v>
      </c>
    </row>
    <row r="25" spans="1:21" s="55" customFormat="1">
      <c r="A25" s="335" t="s">
        <v>11</v>
      </c>
      <c r="B25" s="377" t="s">
        <v>666</v>
      </c>
      <c r="C25" s="335" t="s">
        <v>160</v>
      </c>
      <c r="D25" s="335" t="s">
        <v>0</v>
      </c>
      <c r="E25" s="337"/>
      <c r="F25" s="338">
        <v>200</v>
      </c>
      <c r="G25" s="339" t="s">
        <v>0</v>
      </c>
      <c r="H25" s="338">
        <f>IFERROR(IF(Sklop35[[#This Row],[ ZAHTEVANO PAKIRANJE       Enota]]="g",Sklop35[[#This Row],[ZAHTEVANO PAKIRANJE                    Masa/volumen]]/1000*Sklop35[[#This Row],[Okvirna količina]],IF(Sklop35[[#This Row],[ ZAHTEVANO PAKIRANJE       Enota]]="l",Sklop35[[#This Row],[ZAHTEVANO PAKIRANJE                    Masa/volumen]]*Sklop35[[#This Row],[Okvirna količina]],IF(Sklop35[[#This Row],[ ZAHTEVANO PAKIRANJE       Enota]]="ml",Sklop35[[#This Row],[ZAHTEVANO PAKIRANJE                    Masa/volumen]]/1000*Sklop35[[#This Row],[Okvirna količina]],Sklop35[[#This Row],[ZAHTEVANO PAKIRANJE                    Masa/volumen]]*Sklop35[[#This Row],[Okvirna količina]]))),1*Sklop35[[#This Row],[Okvirna količina]])</f>
        <v>200</v>
      </c>
      <c r="I25" s="338" t="str">
        <f>IF(Sklop35[[#This Row],[ZAHTEVANA SHEMA KAKOVOSTI]]&lt;&gt;"",Sklop35[[#This Row],[Preračunana masa/volumen/kos na enoto kg]],"")</f>
        <v/>
      </c>
      <c r="J25" s="340"/>
      <c r="K25" s="371" t="s">
        <v>160</v>
      </c>
      <c r="L25" s="371" t="s">
        <v>160</v>
      </c>
      <c r="M25" s="371" t="s">
        <v>160</v>
      </c>
      <c r="N25" s="343"/>
      <c r="O25" s="371" t="s">
        <v>160</v>
      </c>
      <c r="P25" s="358"/>
      <c r="Q25" s="343">
        <f>+Sklop35[[#This Row],[cena/enota brez DDV v EUR]]*Sklop35[[#This Row],[Stopnja DDV (%)]]</f>
        <v>0</v>
      </c>
      <c r="R25" s="343">
        <f>+Sklop35[[#This Row],[cena/enota brez DDV v EUR]]+Sklop35[[#This Row],[Davek (EUR)]]</f>
        <v>0</v>
      </c>
      <c r="S25" s="343">
        <f>+Sklop35[[#This Row],[cena/enota brez DDV v EUR]]*Sklop35[[#This Row],[Okvirna količina]]</f>
        <v>0</v>
      </c>
      <c r="T25" s="379">
        <f>+Sklop35[[#This Row],[Končna cena/enoto mere (EUR) z DDV]]*Sklop35[[#This Row],[Okvirna količina]]</f>
        <v>0</v>
      </c>
      <c r="U25" s="371" t="s">
        <v>160</v>
      </c>
    </row>
    <row r="26" spans="1:21" s="55" customFormat="1">
      <c r="A26" s="335" t="s">
        <v>12</v>
      </c>
      <c r="B26" s="377" t="s">
        <v>667</v>
      </c>
      <c r="C26" s="335" t="s">
        <v>160</v>
      </c>
      <c r="D26" s="335" t="s">
        <v>0</v>
      </c>
      <c r="E26" s="337"/>
      <c r="F26" s="338">
        <v>10</v>
      </c>
      <c r="G26" s="339" t="s">
        <v>0</v>
      </c>
      <c r="H26" s="338">
        <f>IFERROR(IF(Sklop35[[#This Row],[ ZAHTEVANO PAKIRANJE       Enota]]="g",Sklop35[[#This Row],[ZAHTEVANO PAKIRANJE                    Masa/volumen]]/1000*Sklop35[[#This Row],[Okvirna količina]],IF(Sklop35[[#This Row],[ ZAHTEVANO PAKIRANJE       Enota]]="l",Sklop35[[#This Row],[ZAHTEVANO PAKIRANJE                    Masa/volumen]]*Sklop35[[#This Row],[Okvirna količina]],IF(Sklop35[[#This Row],[ ZAHTEVANO PAKIRANJE       Enota]]="ml",Sklop35[[#This Row],[ZAHTEVANO PAKIRANJE                    Masa/volumen]]/1000*Sklop35[[#This Row],[Okvirna količina]],Sklop35[[#This Row],[ZAHTEVANO PAKIRANJE                    Masa/volumen]]*Sklop35[[#This Row],[Okvirna količina]]))),1*Sklop35[[#This Row],[Okvirna količina]])</f>
        <v>10</v>
      </c>
      <c r="I26" s="338" t="str">
        <f>IF(Sklop35[[#This Row],[ZAHTEVANA SHEMA KAKOVOSTI]]&lt;&gt;"",Sklop35[[#This Row],[Preračunana masa/volumen/kos na enoto kg]],"")</f>
        <v/>
      </c>
      <c r="J26" s="340"/>
      <c r="K26" s="371" t="s">
        <v>160</v>
      </c>
      <c r="L26" s="371" t="s">
        <v>160</v>
      </c>
      <c r="M26" s="371" t="s">
        <v>160</v>
      </c>
      <c r="N26" s="343"/>
      <c r="O26" s="371" t="s">
        <v>160</v>
      </c>
      <c r="P26" s="358"/>
      <c r="Q26" s="343">
        <f>+Sklop35[[#This Row],[cena/enota brez DDV v EUR]]*Sklop35[[#This Row],[Stopnja DDV (%)]]</f>
        <v>0</v>
      </c>
      <c r="R26" s="343">
        <f>+Sklop35[[#This Row],[cena/enota brez DDV v EUR]]+Sklop35[[#This Row],[Davek (EUR)]]</f>
        <v>0</v>
      </c>
      <c r="S26" s="343">
        <f>+Sklop35[[#This Row],[cena/enota brez DDV v EUR]]*Sklop35[[#This Row],[Okvirna količina]]</f>
        <v>0</v>
      </c>
      <c r="T26" s="379">
        <f>+Sklop35[[#This Row],[Končna cena/enoto mere (EUR) z DDV]]*Sklop35[[#This Row],[Okvirna količina]]</f>
        <v>0</v>
      </c>
      <c r="U26" s="371" t="s">
        <v>160</v>
      </c>
    </row>
    <row r="27" spans="1:21" s="55" customFormat="1">
      <c r="A27" s="335" t="s">
        <v>13</v>
      </c>
      <c r="B27" s="377" t="s">
        <v>668</v>
      </c>
      <c r="C27" s="335" t="s">
        <v>160</v>
      </c>
      <c r="D27" s="335" t="s">
        <v>0</v>
      </c>
      <c r="E27" s="337"/>
      <c r="F27" s="338">
        <v>200</v>
      </c>
      <c r="G27" s="339" t="s">
        <v>0</v>
      </c>
      <c r="H27" s="338">
        <f>IFERROR(IF(Sklop35[[#This Row],[ ZAHTEVANO PAKIRANJE       Enota]]="g",Sklop35[[#This Row],[ZAHTEVANO PAKIRANJE                    Masa/volumen]]/1000*Sklop35[[#This Row],[Okvirna količina]],IF(Sklop35[[#This Row],[ ZAHTEVANO PAKIRANJE       Enota]]="l",Sklop35[[#This Row],[ZAHTEVANO PAKIRANJE                    Masa/volumen]]*Sklop35[[#This Row],[Okvirna količina]],IF(Sklop35[[#This Row],[ ZAHTEVANO PAKIRANJE       Enota]]="ml",Sklop35[[#This Row],[ZAHTEVANO PAKIRANJE                    Masa/volumen]]/1000*Sklop35[[#This Row],[Okvirna količina]],Sklop35[[#This Row],[ZAHTEVANO PAKIRANJE                    Masa/volumen]]*Sklop35[[#This Row],[Okvirna količina]]))),1*Sklop35[[#This Row],[Okvirna količina]])</f>
        <v>200</v>
      </c>
      <c r="I27" s="338" t="str">
        <f>IF(Sklop35[[#This Row],[ZAHTEVANA SHEMA KAKOVOSTI]]&lt;&gt;"",Sklop35[[#This Row],[Preračunana masa/volumen/kos na enoto kg]],"")</f>
        <v/>
      </c>
      <c r="J27" s="340"/>
      <c r="K27" s="371" t="s">
        <v>160</v>
      </c>
      <c r="L27" s="371" t="s">
        <v>160</v>
      </c>
      <c r="M27" s="371" t="s">
        <v>160</v>
      </c>
      <c r="N27" s="343"/>
      <c r="O27" s="371" t="s">
        <v>160</v>
      </c>
      <c r="P27" s="358"/>
      <c r="Q27" s="343">
        <f>+Sklop35[[#This Row],[cena/enota brez DDV v EUR]]*Sklop35[[#This Row],[Stopnja DDV (%)]]</f>
        <v>0</v>
      </c>
      <c r="R27" s="343">
        <f>+Sklop35[[#This Row],[cena/enota brez DDV v EUR]]+Sklop35[[#This Row],[Davek (EUR)]]</f>
        <v>0</v>
      </c>
      <c r="S27" s="343">
        <f>+Sklop35[[#This Row],[cena/enota brez DDV v EUR]]*Sklop35[[#This Row],[Okvirna količina]]</f>
        <v>0</v>
      </c>
      <c r="T27" s="379">
        <f>+Sklop35[[#This Row],[Končna cena/enoto mere (EUR) z DDV]]*Sklop35[[#This Row],[Okvirna količina]]</f>
        <v>0</v>
      </c>
      <c r="U27" s="371" t="s">
        <v>160</v>
      </c>
    </row>
    <row r="28" spans="1:21" s="55" customFormat="1">
      <c r="A28" s="335" t="s">
        <v>14</v>
      </c>
      <c r="B28" s="346" t="s">
        <v>669</v>
      </c>
      <c r="C28" s="335" t="s">
        <v>160</v>
      </c>
      <c r="D28" s="335" t="s">
        <v>0</v>
      </c>
      <c r="E28" s="337"/>
      <c r="F28" s="338">
        <v>200</v>
      </c>
      <c r="G28" s="339" t="s">
        <v>0</v>
      </c>
      <c r="H28" s="338">
        <f>IFERROR(IF(Sklop35[[#This Row],[ ZAHTEVANO PAKIRANJE       Enota]]="g",Sklop35[[#This Row],[ZAHTEVANO PAKIRANJE                    Masa/volumen]]/1000*Sklop35[[#This Row],[Okvirna količina]],IF(Sklop35[[#This Row],[ ZAHTEVANO PAKIRANJE       Enota]]="l",Sklop35[[#This Row],[ZAHTEVANO PAKIRANJE                    Masa/volumen]]*Sklop35[[#This Row],[Okvirna količina]],IF(Sklop35[[#This Row],[ ZAHTEVANO PAKIRANJE       Enota]]="ml",Sklop35[[#This Row],[ZAHTEVANO PAKIRANJE                    Masa/volumen]]/1000*Sklop35[[#This Row],[Okvirna količina]],Sklop35[[#This Row],[ZAHTEVANO PAKIRANJE                    Masa/volumen]]*Sklop35[[#This Row],[Okvirna količina]]))),1*Sklop35[[#This Row],[Okvirna količina]])</f>
        <v>200</v>
      </c>
      <c r="I28" s="338" t="str">
        <f>IF(Sklop35[[#This Row],[ZAHTEVANA SHEMA KAKOVOSTI]]&lt;&gt;"",Sklop35[[#This Row],[Preračunana masa/volumen/kos na enoto kg]],"")</f>
        <v/>
      </c>
      <c r="J28" s="340"/>
      <c r="K28" s="371" t="s">
        <v>160</v>
      </c>
      <c r="L28" s="371" t="s">
        <v>160</v>
      </c>
      <c r="M28" s="371" t="s">
        <v>160</v>
      </c>
      <c r="N28" s="343"/>
      <c r="O28" s="371" t="s">
        <v>160</v>
      </c>
      <c r="P28" s="358"/>
      <c r="Q28" s="343">
        <f>+Sklop35[[#This Row],[cena/enota brez DDV v EUR]]*Sklop35[[#This Row],[Stopnja DDV (%)]]</f>
        <v>0</v>
      </c>
      <c r="R28" s="343">
        <f>+Sklop35[[#This Row],[cena/enota brez DDV v EUR]]+Sklop35[[#This Row],[Davek (EUR)]]</f>
        <v>0</v>
      </c>
      <c r="S28" s="343">
        <f>+Sklop35[[#This Row],[cena/enota brez DDV v EUR]]*Sklop35[[#This Row],[Okvirna količina]]</f>
        <v>0</v>
      </c>
      <c r="T28" s="379">
        <f>+Sklop35[[#This Row],[Končna cena/enoto mere (EUR) z DDV]]*Sklop35[[#This Row],[Okvirna količina]]</f>
        <v>0</v>
      </c>
      <c r="U28" s="371" t="s">
        <v>160</v>
      </c>
    </row>
    <row r="29" spans="1:21" s="55" customFormat="1">
      <c r="A29" s="335" t="s">
        <v>15</v>
      </c>
      <c r="B29" s="346" t="s">
        <v>670</v>
      </c>
      <c r="C29" s="335" t="s">
        <v>160</v>
      </c>
      <c r="D29" s="335" t="s">
        <v>0</v>
      </c>
      <c r="E29" s="337"/>
      <c r="F29" s="338">
        <v>20</v>
      </c>
      <c r="G29" s="339" t="s">
        <v>0</v>
      </c>
      <c r="H29" s="338">
        <f>IFERROR(IF(Sklop35[[#This Row],[ ZAHTEVANO PAKIRANJE       Enota]]="g",Sklop35[[#This Row],[ZAHTEVANO PAKIRANJE                    Masa/volumen]]/1000*Sklop35[[#This Row],[Okvirna količina]],IF(Sklop35[[#This Row],[ ZAHTEVANO PAKIRANJE       Enota]]="l",Sklop35[[#This Row],[ZAHTEVANO PAKIRANJE                    Masa/volumen]]*Sklop35[[#This Row],[Okvirna količina]],IF(Sklop35[[#This Row],[ ZAHTEVANO PAKIRANJE       Enota]]="ml",Sklop35[[#This Row],[ZAHTEVANO PAKIRANJE                    Masa/volumen]]/1000*Sklop35[[#This Row],[Okvirna količina]],Sklop35[[#This Row],[ZAHTEVANO PAKIRANJE                    Masa/volumen]]*Sklop35[[#This Row],[Okvirna količina]]))),1*Sklop35[[#This Row],[Okvirna količina]])</f>
        <v>20</v>
      </c>
      <c r="I29" s="338" t="str">
        <f>IF(Sklop35[[#This Row],[ZAHTEVANA SHEMA KAKOVOSTI]]&lt;&gt;"",Sklop35[[#This Row],[Preračunana masa/volumen/kos na enoto kg]],"")</f>
        <v/>
      </c>
      <c r="J29" s="340"/>
      <c r="K29" s="371" t="s">
        <v>160</v>
      </c>
      <c r="L29" s="371" t="s">
        <v>160</v>
      </c>
      <c r="M29" s="371" t="s">
        <v>160</v>
      </c>
      <c r="N29" s="343"/>
      <c r="O29" s="371" t="s">
        <v>160</v>
      </c>
      <c r="P29" s="358"/>
      <c r="Q29" s="343">
        <f>+Sklop35[[#This Row],[cena/enota brez DDV v EUR]]*Sklop35[[#This Row],[Stopnja DDV (%)]]</f>
        <v>0</v>
      </c>
      <c r="R29" s="343">
        <f>+Sklop35[[#This Row],[cena/enota brez DDV v EUR]]+Sklop35[[#This Row],[Davek (EUR)]]</f>
        <v>0</v>
      </c>
      <c r="S29" s="343">
        <f>+Sklop35[[#This Row],[cena/enota brez DDV v EUR]]*Sklop35[[#This Row],[Okvirna količina]]</f>
        <v>0</v>
      </c>
      <c r="T29" s="379">
        <f>+Sklop35[[#This Row],[Končna cena/enoto mere (EUR) z DDV]]*Sklop35[[#This Row],[Okvirna količina]]</f>
        <v>0</v>
      </c>
      <c r="U29" s="371" t="s">
        <v>160</v>
      </c>
    </row>
    <row r="30" spans="1:21" s="55" customFormat="1">
      <c r="A30" s="335" t="s">
        <v>16</v>
      </c>
      <c r="B30" s="346" t="s">
        <v>671</v>
      </c>
      <c r="C30" s="335" t="s">
        <v>160</v>
      </c>
      <c r="D30" s="335" t="s">
        <v>0</v>
      </c>
      <c r="E30" s="337"/>
      <c r="F30" s="338">
        <v>600</v>
      </c>
      <c r="G30" s="339" t="s">
        <v>0</v>
      </c>
      <c r="H30" s="338">
        <f>IFERROR(IF(Sklop35[[#This Row],[ ZAHTEVANO PAKIRANJE       Enota]]="g",Sklop35[[#This Row],[ZAHTEVANO PAKIRANJE                    Masa/volumen]]/1000*Sklop35[[#This Row],[Okvirna količina]],IF(Sklop35[[#This Row],[ ZAHTEVANO PAKIRANJE       Enota]]="l",Sklop35[[#This Row],[ZAHTEVANO PAKIRANJE                    Masa/volumen]]*Sklop35[[#This Row],[Okvirna količina]],IF(Sklop35[[#This Row],[ ZAHTEVANO PAKIRANJE       Enota]]="ml",Sklop35[[#This Row],[ZAHTEVANO PAKIRANJE                    Masa/volumen]]/1000*Sklop35[[#This Row],[Okvirna količina]],Sklop35[[#This Row],[ZAHTEVANO PAKIRANJE                    Masa/volumen]]*Sklop35[[#This Row],[Okvirna količina]]))),1*Sklop35[[#This Row],[Okvirna količina]])</f>
        <v>600</v>
      </c>
      <c r="I30" s="338" t="str">
        <f>IF(Sklop35[[#This Row],[ZAHTEVANA SHEMA KAKOVOSTI]]&lt;&gt;"",Sklop35[[#This Row],[Preračunana masa/volumen/kos na enoto kg]],"")</f>
        <v/>
      </c>
      <c r="J30" s="340"/>
      <c r="K30" s="371" t="s">
        <v>160</v>
      </c>
      <c r="L30" s="371" t="s">
        <v>160</v>
      </c>
      <c r="M30" s="371" t="s">
        <v>160</v>
      </c>
      <c r="N30" s="343"/>
      <c r="O30" s="371" t="s">
        <v>160</v>
      </c>
      <c r="P30" s="358"/>
      <c r="Q30" s="343">
        <f>+Sklop35[[#This Row],[cena/enota brez DDV v EUR]]*Sklop35[[#This Row],[Stopnja DDV (%)]]</f>
        <v>0</v>
      </c>
      <c r="R30" s="343">
        <f>+Sklop35[[#This Row],[cena/enota brez DDV v EUR]]+Sklop35[[#This Row],[Davek (EUR)]]</f>
        <v>0</v>
      </c>
      <c r="S30" s="343">
        <f>+Sklop35[[#This Row],[cena/enota brez DDV v EUR]]*Sklop35[[#This Row],[Okvirna količina]]</f>
        <v>0</v>
      </c>
      <c r="T30" s="379">
        <f>+Sklop35[[#This Row],[Končna cena/enoto mere (EUR) z DDV]]*Sklop35[[#This Row],[Okvirna količina]]</f>
        <v>0</v>
      </c>
      <c r="U30" s="371" t="s">
        <v>160</v>
      </c>
    </row>
    <row r="31" spans="1:21" s="55" customFormat="1">
      <c r="A31" s="335" t="s">
        <v>17</v>
      </c>
      <c r="B31" s="346" t="s">
        <v>672</v>
      </c>
      <c r="C31" s="335" t="s">
        <v>160</v>
      </c>
      <c r="D31" s="335" t="s">
        <v>0</v>
      </c>
      <c r="E31" s="337"/>
      <c r="F31" s="338">
        <v>50</v>
      </c>
      <c r="G31" s="339" t="s">
        <v>0</v>
      </c>
      <c r="H31" s="338">
        <f>IFERROR(IF(Sklop35[[#This Row],[ ZAHTEVANO PAKIRANJE       Enota]]="g",Sklop35[[#This Row],[ZAHTEVANO PAKIRANJE                    Masa/volumen]]/1000*Sklop35[[#This Row],[Okvirna količina]],IF(Sklop35[[#This Row],[ ZAHTEVANO PAKIRANJE       Enota]]="l",Sklop35[[#This Row],[ZAHTEVANO PAKIRANJE                    Masa/volumen]]*Sklop35[[#This Row],[Okvirna količina]],IF(Sklop35[[#This Row],[ ZAHTEVANO PAKIRANJE       Enota]]="ml",Sklop35[[#This Row],[ZAHTEVANO PAKIRANJE                    Masa/volumen]]/1000*Sklop35[[#This Row],[Okvirna količina]],Sklop35[[#This Row],[ZAHTEVANO PAKIRANJE                    Masa/volumen]]*Sklop35[[#This Row],[Okvirna količina]]))),1*Sklop35[[#This Row],[Okvirna količina]])</f>
        <v>50</v>
      </c>
      <c r="I31" s="338" t="str">
        <f>IF(Sklop35[[#This Row],[ZAHTEVANA SHEMA KAKOVOSTI]]&lt;&gt;"",Sklop35[[#This Row],[Preračunana masa/volumen/kos na enoto kg]],"")</f>
        <v/>
      </c>
      <c r="J31" s="340"/>
      <c r="K31" s="371" t="s">
        <v>160</v>
      </c>
      <c r="L31" s="371" t="s">
        <v>160</v>
      </c>
      <c r="M31" s="371" t="s">
        <v>160</v>
      </c>
      <c r="N31" s="343"/>
      <c r="O31" s="371" t="s">
        <v>160</v>
      </c>
      <c r="P31" s="358"/>
      <c r="Q31" s="343">
        <f>+Sklop35[[#This Row],[cena/enota brez DDV v EUR]]*Sklop35[[#This Row],[Stopnja DDV (%)]]</f>
        <v>0</v>
      </c>
      <c r="R31" s="343">
        <f>+Sklop35[[#This Row],[cena/enota brez DDV v EUR]]+Sklop35[[#This Row],[Davek (EUR)]]</f>
        <v>0</v>
      </c>
      <c r="S31" s="343">
        <f>+Sklop35[[#This Row],[cena/enota brez DDV v EUR]]*Sklop35[[#This Row],[Okvirna količina]]</f>
        <v>0</v>
      </c>
      <c r="T31" s="379">
        <f>+Sklop35[[#This Row],[Končna cena/enoto mere (EUR) z DDV]]*Sklop35[[#This Row],[Okvirna količina]]</f>
        <v>0</v>
      </c>
      <c r="U31" s="371" t="s">
        <v>160</v>
      </c>
    </row>
    <row r="32" spans="1:21" s="55" customFormat="1">
      <c r="A32" s="335" t="s">
        <v>18</v>
      </c>
      <c r="B32" s="346" t="s">
        <v>673</v>
      </c>
      <c r="C32" s="335" t="s">
        <v>160</v>
      </c>
      <c r="D32" s="335" t="s">
        <v>0</v>
      </c>
      <c r="E32" s="337"/>
      <c r="F32" s="338">
        <v>200</v>
      </c>
      <c r="G32" s="339" t="s">
        <v>0</v>
      </c>
      <c r="H32" s="338">
        <f>IFERROR(IF(Sklop35[[#This Row],[ ZAHTEVANO PAKIRANJE       Enota]]="g",Sklop35[[#This Row],[ZAHTEVANO PAKIRANJE                    Masa/volumen]]/1000*Sklop35[[#This Row],[Okvirna količina]],IF(Sklop35[[#This Row],[ ZAHTEVANO PAKIRANJE       Enota]]="l",Sklop35[[#This Row],[ZAHTEVANO PAKIRANJE                    Masa/volumen]]*Sklop35[[#This Row],[Okvirna količina]],IF(Sklop35[[#This Row],[ ZAHTEVANO PAKIRANJE       Enota]]="ml",Sklop35[[#This Row],[ZAHTEVANO PAKIRANJE                    Masa/volumen]]/1000*Sklop35[[#This Row],[Okvirna količina]],Sklop35[[#This Row],[ZAHTEVANO PAKIRANJE                    Masa/volumen]]*Sklop35[[#This Row],[Okvirna količina]]))),1*Sklop35[[#This Row],[Okvirna količina]])</f>
        <v>200</v>
      </c>
      <c r="I32" s="338" t="str">
        <f>IF(Sklop35[[#This Row],[ZAHTEVANA SHEMA KAKOVOSTI]]&lt;&gt;"",Sklop35[[#This Row],[Preračunana masa/volumen/kos na enoto kg]],"")</f>
        <v/>
      </c>
      <c r="J32" s="340"/>
      <c r="K32" s="371" t="s">
        <v>160</v>
      </c>
      <c r="L32" s="371" t="s">
        <v>160</v>
      </c>
      <c r="M32" s="371" t="s">
        <v>160</v>
      </c>
      <c r="N32" s="343"/>
      <c r="O32" s="371" t="s">
        <v>160</v>
      </c>
      <c r="P32" s="358"/>
      <c r="Q32" s="343">
        <f>+Sklop35[[#This Row],[cena/enota brez DDV v EUR]]*Sklop35[[#This Row],[Stopnja DDV (%)]]</f>
        <v>0</v>
      </c>
      <c r="R32" s="343">
        <f>+Sklop35[[#This Row],[cena/enota brez DDV v EUR]]+Sklop35[[#This Row],[Davek (EUR)]]</f>
        <v>0</v>
      </c>
      <c r="S32" s="343">
        <f>+Sklop35[[#This Row],[cena/enota brez DDV v EUR]]*Sklop35[[#This Row],[Okvirna količina]]</f>
        <v>0</v>
      </c>
      <c r="T32" s="379">
        <f>+Sklop35[[#This Row],[Končna cena/enoto mere (EUR) z DDV]]*Sklop35[[#This Row],[Okvirna količina]]</f>
        <v>0</v>
      </c>
      <c r="U32" s="371" t="s">
        <v>160</v>
      </c>
    </row>
    <row r="33" spans="1:21" s="55" customFormat="1">
      <c r="A33" s="335" t="s">
        <v>19</v>
      </c>
      <c r="B33" s="346" t="s">
        <v>674</v>
      </c>
      <c r="C33" s="335" t="s">
        <v>160</v>
      </c>
      <c r="D33" s="335" t="s">
        <v>0</v>
      </c>
      <c r="E33" s="337"/>
      <c r="F33" s="338">
        <v>200</v>
      </c>
      <c r="G33" s="339" t="s">
        <v>0</v>
      </c>
      <c r="H33" s="338">
        <f>IFERROR(IF(Sklop35[[#This Row],[ ZAHTEVANO PAKIRANJE       Enota]]="g",Sklop35[[#This Row],[ZAHTEVANO PAKIRANJE                    Masa/volumen]]/1000*Sklop35[[#This Row],[Okvirna količina]],IF(Sklop35[[#This Row],[ ZAHTEVANO PAKIRANJE       Enota]]="l",Sklop35[[#This Row],[ZAHTEVANO PAKIRANJE                    Masa/volumen]]*Sklop35[[#This Row],[Okvirna količina]],IF(Sklop35[[#This Row],[ ZAHTEVANO PAKIRANJE       Enota]]="ml",Sklop35[[#This Row],[ZAHTEVANO PAKIRANJE                    Masa/volumen]]/1000*Sklop35[[#This Row],[Okvirna količina]],Sklop35[[#This Row],[ZAHTEVANO PAKIRANJE                    Masa/volumen]]*Sklop35[[#This Row],[Okvirna količina]]))),1*Sklop35[[#This Row],[Okvirna količina]])</f>
        <v>200</v>
      </c>
      <c r="I33" s="338" t="str">
        <f>IF(Sklop35[[#This Row],[ZAHTEVANA SHEMA KAKOVOSTI]]&lt;&gt;"",Sklop35[[#This Row],[Preračunana masa/volumen/kos na enoto kg]],"")</f>
        <v/>
      </c>
      <c r="J33" s="340"/>
      <c r="K33" s="371" t="s">
        <v>160</v>
      </c>
      <c r="L33" s="371" t="s">
        <v>160</v>
      </c>
      <c r="M33" s="371" t="s">
        <v>160</v>
      </c>
      <c r="N33" s="343"/>
      <c r="O33" s="371" t="s">
        <v>160</v>
      </c>
      <c r="P33" s="358"/>
      <c r="Q33" s="343">
        <f>+Sklop35[[#This Row],[cena/enota brez DDV v EUR]]*Sklop35[[#This Row],[Stopnja DDV (%)]]</f>
        <v>0</v>
      </c>
      <c r="R33" s="343">
        <f>+Sklop35[[#This Row],[cena/enota brez DDV v EUR]]+Sklop35[[#This Row],[Davek (EUR)]]</f>
        <v>0</v>
      </c>
      <c r="S33" s="343">
        <f>+Sklop35[[#This Row],[cena/enota brez DDV v EUR]]*Sklop35[[#This Row],[Okvirna količina]]</f>
        <v>0</v>
      </c>
      <c r="T33" s="379">
        <f>+Sklop35[[#This Row],[Končna cena/enoto mere (EUR) z DDV]]*Sklop35[[#This Row],[Okvirna količina]]</f>
        <v>0</v>
      </c>
      <c r="U33" s="371" t="s">
        <v>160</v>
      </c>
    </row>
    <row r="34" spans="1:21" s="55" customFormat="1">
      <c r="A34" s="335" t="s">
        <v>20</v>
      </c>
      <c r="B34" s="346" t="s">
        <v>675</v>
      </c>
      <c r="C34" s="335" t="s">
        <v>160</v>
      </c>
      <c r="D34" s="335" t="s">
        <v>0</v>
      </c>
      <c r="E34" s="337"/>
      <c r="F34" s="338">
        <v>100</v>
      </c>
      <c r="G34" s="339" t="s">
        <v>0</v>
      </c>
      <c r="H34" s="338">
        <f>IFERROR(IF(Sklop35[[#This Row],[ ZAHTEVANO PAKIRANJE       Enota]]="g",Sklop35[[#This Row],[ZAHTEVANO PAKIRANJE                    Masa/volumen]]/1000*Sklop35[[#This Row],[Okvirna količina]],IF(Sklop35[[#This Row],[ ZAHTEVANO PAKIRANJE       Enota]]="l",Sklop35[[#This Row],[ZAHTEVANO PAKIRANJE                    Masa/volumen]]*Sklop35[[#This Row],[Okvirna količina]],IF(Sklop35[[#This Row],[ ZAHTEVANO PAKIRANJE       Enota]]="ml",Sklop35[[#This Row],[ZAHTEVANO PAKIRANJE                    Masa/volumen]]/1000*Sklop35[[#This Row],[Okvirna količina]],Sklop35[[#This Row],[ZAHTEVANO PAKIRANJE                    Masa/volumen]]*Sklop35[[#This Row],[Okvirna količina]]))),1*Sklop35[[#This Row],[Okvirna količina]])</f>
        <v>100</v>
      </c>
      <c r="I34" s="338" t="str">
        <f>IF(Sklop35[[#This Row],[ZAHTEVANA SHEMA KAKOVOSTI]]&lt;&gt;"",Sklop35[[#This Row],[Preračunana masa/volumen/kos na enoto kg]],"")</f>
        <v/>
      </c>
      <c r="J34" s="340"/>
      <c r="K34" s="371" t="s">
        <v>160</v>
      </c>
      <c r="L34" s="371" t="s">
        <v>160</v>
      </c>
      <c r="M34" s="371" t="s">
        <v>160</v>
      </c>
      <c r="N34" s="343"/>
      <c r="O34" s="371" t="s">
        <v>160</v>
      </c>
      <c r="P34" s="358"/>
      <c r="Q34" s="343">
        <f>+Sklop35[[#This Row],[cena/enota brez DDV v EUR]]*Sklop35[[#This Row],[Stopnja DDV (%)]]</f>
        <v>0</v>
      </c>
      <c r="R34" s="343">
        <f>+Sklop35[[#This Row],[cena/enota brez DDV v EUR]]+Sklop35[[#This Row],[Davek (EUR)]]</f>
        <v>0</v>
      </c>
      <c r="S34" s="343">
        <f>+Sklop35[[#This Row],[cena/enota brez DDV v EUR]]*Sklop35[[#This Row],[Okvirna količina]]</f>
        <v>0</v>
      </c>
      <c r="T34" s="379">
        <f>+Sklop35[[#This Row],[Končna cena/enoto mere (EUR) z DDV]]*Sklop35[[#This Row],[Okvirna količina]]</f>
        <v>0</v>
      </c>
      <c r="U34" s="371" t="s">
        <v>160</v>
      </c>
    </row>
    <row r="35" spans="1:21" s="55" customFormat="1">
      <c r="A35" s="335" t="s">
        <v>21</v>
      </c>
      <c r="B35" s="346" t="s">
        <v>676</v>
      </c>
      <c r="C35" s="335" t="s">
        <v>160</v>
      </c>
      <c r="D35" s="335" t="s">
        <v>0</v>
      </c>
      <c r="E35" s="337"/>
      <c r="F35" s="338">
        <v>300</v>
      </c>
      <c r="G35" s="339" t="s">
        <v>0</v>
      </c>
      <c r="H35" s="338">
        <f>IFERROR(IF(Sklop35[[#This Row],[ ZAHTEVANO PAKIRANJE       Enota]]="g",Sklop35[[#This Row],[ZAHTEVANO PAKIRANJE                    Masa/volumen]]/1000*Sklop35[[#This Row],[Okvirna količina]],IF(Sklop35[[#This Row],[ ZAHTEVANO PAKIRANJE       Enota]]="l",Sklop35[[#This Row],[ZAHTEVANO PAKIRANJE                    Masa/volumen]]*Sklop35[[#This Row],[Okvirna količina]],IF(Sklop35[[#This Row],[ ZAHTEVANO PAKIRANJE       Enota]]="ml",Sklop35[[#This Row],[ZAHTEVANO PAKIRANJE                    Masa/volumen]]/1000*Sklop35[[#This Row],[Okvirna količina]],Sklop35[[#This Row],[ZAHTEVANO PAKIRANJE                    Masa/volumen]]*Sklop35[[#This Row],[Okvirna količina]]))),1*Sklop35[[#This Row],[Okvirna količina]])</f>
        <v>300</v>
      </c>
      <c r="I35" s="338" t="str">
        <f>IF(Sklop35[[#This Row],[ZAHTEVANA SHEMA KAKOVOSTI]]&lt;&gt;"",Sklop35[[#This Row],[Preračunana masa/volumen/kos na enoto kg]],"")</f>
        <v/>
      </c>
      <c r="J35" s="340"/>
      <c r="K35" s="371" t="s">
        <v>160</v>
      </c>
      <c r="L35" s="371" t="s">
        <v>160</v>
      </c>
      <c r="M35" s="371" t="s">
        <v>160</v>
      </c>
      <c r="N35" s="343"/>
      <c r="O35" s="371" t="s">
        <v>160</v>
      </c>
      <c r="P35" s="358"/>
      <c r="Q35" s="343">
        <f>+Sklop35[[#This Row],[cena/enota brez DDV v EUR]]*Sklop35[[#This Row],[Stopnja DDV (%)]]</f>
        <v>0</v>
      </c>
      <c r="R35" s="343">
        <f>+Sklop35[[#This Row],[cena/enota brez DDV v EUR]]+Sklop35[[#This Row],[Davek (EUR)]]</f>
        <v>0</v>
      </c>
      <c r="S35" s="343">
        <f>+Sklop35[[#This Row],[cena/enota brez DDV v EUR]]*Sklop35[[#This Row],[Okvirna količina]]</f>
        <v>0</v>
      </c>
      <c r="T35" s="379">
        <f>+Sklop35[[#This Row],[Končna cena/enoto mere (EUR) z DDV]]*Sklop35[[#This Row],[Okvirna količina]]</f>
        <v>0</v>
      </c>
      <c r="U35" s="371" t="s">
        <v>160</v>
      </c>
    </row>
    <row r="36" spans="1:21" s="55" customFormat="1">
      <c r="A36" s="335" t="s">
        <v>22</v>
      </c>
      <c r="B36" s="346" t="s">
        <v>677</v>
      </c>
      <c r="C36" s="335" t="s">
        <v>160</v>
      </c>
      <c r="D36" s="335" t="s">
        <v>0</v>
      </c>
      <c r="E36" s="337"/>
      <c r="F36" s="338">
        <v>6000</v>
      </c>
      <c r="G36" s="339" t="s">
        <v>0</v>
      </c>
      <c r="H36" s="338">
        <f>IFERROR(IF(Sklop35[[#This Row],[ ZAHTEVANO PAKIRANJE       Enota]]="g",Sklop35[[#This Row],[ZAHTEVANO PAKIRANJE                    Masa/volumen]]/1000*Sklop35[[#This Row],[Okvirna količina]],IF(Sklop35[[#This Row],[ ZAHTEVANO PAKIRANJE       Enota]]="l",Sklop35[[#This Row],[ZAHTEVANO PAKIRANJE                    Masa/volumen]]*Sklop35[[#This Row],[Okvirna količina]],IF(Sklop35[[#This Row],[ ZAHTEVANO PAKIRANJE       Enota]]="ml",Sklop35[[#This Row],[ZAHTEVANO PAKIRANJE                    Masa/volumen]]/1000*Sklop35[[#This Row],[Okvirna količina]],Sklop35[[#This Row],[ZAHTEVANO PAKIRANJE                    Masa/volumen]]*Sklop35[[#This Row],[Okvirna količina]]))),1*Sklop35[[#This Row],[Okvirna količina]])</f>
        <v>6000</v>
      </c>
      <c r="I36" s="338" t="str">
        <f>IF(Sklop35[[#This Row],[ZAHTEVANA SHEMA KAKOVOSTI]]&lt;&gt;"",Sklop35[[#This Row],[Preračunana masa/volumen/kos na enoto kg]],"")</f>
        <v/>
      </c>
      <c r="J36" s="340"/>
      <c r="K36" s="371" t="s">
        <v>160</v>
      </c>
      <c r="L36" s="371" t="s">
        <v>160</v>
      </c>
      <c r="M36" s="371" t="s">
        <v>160</v>
      </c>
      <c r="N36" s="343"/>
      <c r="O36" s="371" t="s">
        <v>160</v>
      </c>
      <c r="P36" s="358"/>
      <c r="Q36" s="343">
        <f>+Sklop35[[#This Row],[cena/enota brez DDV v EUR]]*Sklop35[[#This Row],[Stopnja DDV (%)]]</f>
        <v>0</v>
      </c>
      <c r="R36" s="343">
        <f>+Sklop35[[#This Row],[cena/enota brez DDV v EUR]]+Sklop35[[#This Row],[Davek (EUR)]]</f>
        <v>0</v>
      </c>
      <c r="S36" s="343">
        <f>+Sklop35[[#This Row],[cena/enota brez DDV v EUR]]*Sklop35[[#This Row],[Okvirna količina]]</f>
        <v>0</v>
      </c>
      <c r="T36" s="379">
        <f>+Sklop35[[#This Row],[Končna cena/enoto mere (EUR) z DDV]]*Sklop35[[#This Row],[Okvirna količina]]</f>
        <v>0</v>
      </c>
      <c r="U36" s="371" t="s">
        <v>160</v>
      </c>
    </row>
    <row r="37" spans="1:21" s="55" customFormat="1">
      <c r="A37" s="335" t="s">
        <v>23</v>
      </c>
      <c r="B37" s="346" t="s">
        <v>678</v>
      </c>
      <c r="C37" s="335" t="s">
        <v>160</v>
      </c>
      <c r="D37" s="335" t="s">
        <v>0</v>
      </c>
      <c r="E37" s="337"/>
      <c r="F37" s="338">
        <v>10</v>
      </c>
      <c r="G37" s="339" t="s">
        <v>0</v>
      </c>
      <c r="H37" s="338">
        <f>IFERROR(IF(Sklop35[[#This Row],[ ZAHTEVANO PAKIRANJE       Enota]]="g",Sklop35[[#This Row],[ZAHTEVANO PAKIRANJE                    Masa/volumen]]/1000*Sklop35[[#This Row],[Okvirna količina]],IF(Sklop35[[#This Row],[ ZAHTEVANO PAKIRANJE       Enota]]="l",Sklop35[[#This Row],[ZAHTEVANO PAKIRANJE                    Masa/volumen]]*Sklop35[[#This Row],[Okvirna količina]],IF(Sklop35[[#This Row],[ ZAHTEVANO PAKIRANJE       Enota]]="ml",Sklop35[[#This Row],[ZAHTEVANO PAKIRANJE                    Masa/volumen]]/1000*Sklop35[[#This Row],[Okvirna količina]],Sklop35[[#This Row],[ZAHTEVANO PAKIRANJE                    Masa/volumen]]*Sklop35[[#This Row],[Okvirna količina]]))),1*Sklop35[[#This Row],[Okvirna količina]])</f>
        <v>10</v>
      </c>
      <c r="I37" s="338" t="str">
        <f>IF(Sklop35[[#This Row],[ZAHTEVANA SHEMA KAKOVOSTI]]&lt;&gt;"",Sklop35[[#This Row],[Preračunana masa/volumen/kos na enoto kg]],"")</f>
        <v/>
      </c>
      <c r="J37" s="340"/>
      <c r="K37" s="371" t="s">
        <v>160</v>
      </c>
      <c r="L37" s="371" t="s">
        <v>160</v>
      </c>
      <c r="M37" s="371" t="s">
        <v>160</v>
      </c>
      <c r="N37" s="343"/>
      <c r="O37" s="371" t="s">
        <v>160</v>
      </c>
      <c r="P37" s="358"/>
      <c r="Q37" s="343">
        <f>+Sklop35[[#This Row],[cena/enota brez DDV v EUR]]*Sklop35[[#This Row],[Stopnja DDV (%)]]</f>
        <v>0</v>
      </c>
      <c r="R37" s="343">
        <f>+Sklop35[[#This Row],[cena/enota brez DDV v EUR]]+Sklop35[[#This Row],[Davek (EUR)]]</f>
        <v>0</v>
      </c>
      <c r="S37" s="343">
        <f>+Sklop35[[#This Row],[cena/enota brez DDV v EUR]]*Sklop35[[#This Row],[Okvirna količina]]</f>
        <v>0</v>
      </c>
      <c r="T37" s="379">
        <f>+Sklop35[[#This Row],[Končna cena/enoto mere (EUR) z DDV]]*Sklop35[[#This Row],[Okvirna količina]]</f>
        <v>0</v>
      </c>
      <c r="U37" s="371" t="s">
        <v>160</v>
      </c>
    </row>
    <row r="38" spans="1:21">
      <c r="A38" s="419" t="s">
        <v>179</v>
      </c>
      <c r="B38" s="407"/>
      <c r="C38" s="408"/>
      <c r="D38" s="408"/>
      <c r="E38" s="409"/>
      <c r="F38" s="410"/>
      <c r="G38" s="397"/>
      <c r="H38" s="412">
        <f>SUBTOTAL(109,Sklop35[Preračunana masa/volumen/kos na enoto kg])</f>
        <v>11140</v>
      </c>
      <c r="I38" s="412">
        <f>SUBTOTAL(109,Sklop35[Živila iz shem kakovosti (kg)])</f>
        <v>0</v>
      </c>
      <c r="J38" s="410"/>
      <c r="K38" s="405"/>
      <c r="L38" s="405"/>
      <c r="M38" s="394"/>
      <c r="N38" s="415"/>
      <c r="O38" s="415"/>
      <c r="P38" s="415"/>
      <c r="Q38" s="416"/>
      <c r="R38" s="410"/>
      <c r="S38" s="416">
        <f>SUBTOTAL(109,Sklop35[Vrednost za okvirno količino (EUR) brez DDV])</f>
        <v>0</v>
      </c>
      <c r="T38" s="416">
        <f>SUBTOTAL(109,Sklop35[Vrednost za okvirno količino (EUR) z DDV])</f>
        <v>0</v>
      </c>
      <c r="U38" s="417"/>
    </row>
    <row r="39" spans="1:21" ht="15">
      <c r="A39" s="7"/>
      <c r="B39" s="5"/>
      <c r="C39" s="29"/>
      <c r="D39" s="29"/>
      <c r="E39" s="28"/>
      <c r="F39" s="8"/>
      <c r="H39" s="9"/>
      <c r="I39" s="9"/>
      <c r="J39" s="9"/>
      <c r="K39" s="9"/>
      <c r="L39" s="23"/>
      <c r="M39" s="23"/>
      <c r="N39" s="9"/>
      <c r="O39" s="9"/>
      <c r="P39" s="9"/>
      <c r="Q39" s="9"/>
      <c r="R39" s="9"/>
      <c r="S39" s="3"/>
      <c r="T39" s="3"/>
      <c r="U39" s="8"/>
    </row>
    <row r="40" spans="1:21">
      <c r="A40" s="47" t="s">
        <v>176</v>
      </c>
      <c r="B40" s="19"/>
      <c r="C40" s="31"/>
      <c r="D40" s="31"/>
      <c r="E40" s="113"/>
      <c r="Q40" s="47"/>
      <c r="R40" s="47"/>
      <c r="S40" s="47"/>
      <c r="T40" s="47"/>
    </row>
    <row r="41" spans="1:21">
      <c r="A41" s="14" t="s">
        <v>1216</v>
      </c>
      <c r="B41" s="19"/>
      <c r="C41" s="31"/>
      <c r="D41" s="31"/>
      <c r="E41" s="113"/>
    </row>
    <row r="42" spans="1:21">
      <c r="A42" s="107" t="s">
        <v>311</v>
      </c>
      <c r="F42" s="68"/>
      <c r="G42" s="68"/>
      <c r="H42" s="32"/>
      <c r="I42" s="32"/>
      <c r="J42" s="32"/>
      <c r="K42" s="32"/>
      <c r="L42" s="54"/>
      <c r="M42" s="54"/>
      <c r="N42" s="32"/>
      <c r="O42" s="32"/>
      <c r="P42" s="32"/>
      <c r="Q42" s="32"/>
      <c r="R42" s="32"/>
    </row>
    <row r="43" spans="1:21" s="517" customFormat="1">
      <c r="A43" s="552" t="s">
        <v>232</v>
      </c>
      <c r="B43" s="552"/>
      <c r="C43" s="552"/>
      <c r="D43" s="552"/>
      <c r="E43" s="552"/>
      <c r="F43" s="552"/>
      <c r="G43" s="552"/>
      <c r="H43" s="552"/>
      <c r="I43" s="552"/>
      <c r="J43" s="552"/>
      <c r="K43" s="552"/>
      <c r="L43" s="552"/>
      <c r="M43" s="525"/>
      <c r="N43" s="526"/>
      <c r="O43" s="526"/>
      <c r="P43" s="526"/>
      <c r="Q43" s="526"/>
      <c r="R43" s="526"/>
      <c r="U43" s="527"/>
    </row>
    <row r="44" spans="1:21">
      <c r="N44" s="32"/>
      <c r="O44" s="32"/>
      <c r="P44" s="32"/>
      <c r="Q44" s="32"/>
      <c r="R44" s="32"/>
    </row>
    <row r="45" spans="1:21">
      <c r="A45" s="107" t="s">
        <v>65</v>
      </c>
      <c r="F45" s="68"/>
      <c r="G45" s="68" t="s">
        <v>66</v>
      </c>
      <c r="H45" s="32"/>
      <c r="I45" s="32"/>
      <c r="J45" s="32"/>
      <c r="K45" s="32"/>
      <c r="L45" s="54"/>
      <c r="M45" s="54"/>
      <c r="N45" s="32"/>
      <c r="O45" s="32"/>
      <c r="P45" s="32"/>
      <c r="Q45" s="32" t="s">
        <v>67</v>
      </c>
      <c r="R45" s="32"/>
    </row>
    <row r="46" spans="1:21" ht="15">
      <c r="A46" s="7"/>
      <c r="B46" s="5"/>
      <c r="C46" s="29"/>
      <c r="D46" s="29"/>
      <c r="E46" s="28"/>
      <c r="F46" s="8"/>
      <c r="H46" s="9"/>
      <c r="I46" s="9"/>
      <c r="J46" s="9"/>
      <c r="K46" s="9"/>
      <c r="L46" s="23"/>
      <c r="M46" s="23"/>
      <c r="N46" s="9"/>
      <c r="O46" s="9"/>
      <c r="P46" s="9"/>
      <c r="Q46" s="9"/>
      <c r="R46" s="9"/>
      <c r="S46" s="3"/>
      <c r="T46" s="3"/>
      <c r="U46" s="8"/>
    </row>
    <row r="47" spans="1:21">
      <c r="B47" s="19"/>
      <c r="C47" s="31"/>
      <c r="D47" s="31"/>
      <c r="E47" s="113"/>
    </row>
    <row r="48" spans="1:21">
      <c r="B48" s="19"/>
      <c r="C48" s="31"/>
      <c r="D48" s="31"/>
      <c r="E48" s="113"/>
    </row>
    <row r="49" spans="1:22">
      <c r="B49" s="19"/>
      <c r="C49" s="31"/>
      <c r="D49" s="31"/>
      <c r="E49" s="113"/>
    </row>
    <row r="50" spans="1:22">
      <c r="B50" s="19"/>
      <c r="C50" s="31"/>
      <c r="D50" s="31"/>
      <c r="E50" s="113"/>
    </row>
    <row r="51" spans="1:22">
      <c r="B51" s="19"/>
      <c r="C51" s="31"/>
      <c r="D51" s="31"/>
      <c r="E51" s="113"/>
    </row>
    <row r="52" spans="1:22">
      <c r="B52" s="19"/>
      <c r="C52" s="31"/>
      <c r="D52" s="31"/>
      <c r="E52" s="113"/>
    </row>
    <row r="53" spans="1:22">
      <c r="B53" s="19"/>
      <c r="C53" s="31"/>
      <c r="D53" s="31"/>
      <c r="E53" s="113"/>
    </row>
    <row r="54" spans="1:22">
      <c r="B54" s="19"/>
      <c r="C54" s="31"/>
      <c r="D54" s="31"/>
      <c r="E54" s="113"/>
    </row>
    <row r="55" spans="1:22">
      <c r="B55" s="19"/>
      <c r="C55" s="31"/>
      <c r="D55" s="31"/>
      <c r="E55" s="113"/>
    </row>
    <row r="56" spans="1:22">
      <c r="B56" s="19"/>
      <c r="C56" s="31"/>
      <c r="D56" s="31"/>
      <c r="E56" s="113"/>
    </row>
    <row r="57" spans="1:22">
      <c r="B57" s="19"/>
      <c r="C57" s="31"/>
      <c r="D57" s="31"/>
      <c r="E57" s="113"/>
    </row>
    <row r="58" spans="1:22">
      <c r="B58" s="19"/>
      <c r="C58" s="31"/>
      <c r="D58" s="31"/>
      <c r="E58" s="113"/>
    </row>
    <row r="59" spans="1:22">
      <c r="B59" s="19"/>
      <c r="C59" s="31"/>
      <c r="D59" s="31"/>
      <c r="E59" s="113"/>
    </row>
    <row r="60" spans="1:22">
      <c r="B60" s="19"/>
      <c r="C60" s="31"/>
      <c r="D60" s="31"/>
      <c r="E60" s="113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68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68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68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68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68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68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68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68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68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68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68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68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68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68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68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68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68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68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68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68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68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68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68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68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L264" s="14"/>
      <c r="M264" s="14"/>
      <c r="N264" s="14"/>
      <c r="O264" s="14"/>
      <c r="P264" s="14"/>
      <c r="Q264" s="14"/>
      <c r="R264" s="14"/>
      <c r="S264" s="14"/>
      <c r="T264" s="14"/>
      <c r="U264" s="68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L265" s="14"/>
      <c r="M265" s="14"/>
      <c r="N265" s="14"/>
      <c r="O265" s="14"/>
      <c r="P265" s="14"/>
      <c r="Q265" s="14"/>
      <c r="R265" s="14"/>
      <c r="S265" s="14"/>
      <c r="T265" s="14"/>
      <c r="U265" s="68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L266" s="14"/>
      <c r="M266" s="14"/>
      <c r="N266" s="14"/>
      <c r="O266" s="14"/>
      <c r="P266" s="14"/>
      <c r="Q266" s="14"/>
      <c r="R266" s="14"/>
      <c r="S266" s="14"/>
      <c r="T266" s="14"/>
      <c r="U266" s="68"/>
      <c r="V266" s="14"/>
    </row>
    <row r="267" spans="1:22" s="21" customFormat="1">
      <c r="A267" s="14"/>
      <c r="B267" s="19"/>
      <c r="C267" s="31"/>
      <c r="D267" s="31"/>
      <c r="E267" s="113"/>
      <c r="F267" s="114"/>
      <c r="G267" s="114"/>
      <c r="L267" s="14"/>
      <c r="M267" s="14"/>
      <c r="N267" s="14"/>
      <c r="O267" s="14"/>
      <c r="P267" s="14"/>
      <c r="Q267" s="14"/>
      <c r="R267" s="14"/>
      <c r="S267" s="14"/>
      <c r="T267" s="14"/>
      <c r="U267" s="68"/>
      <c r="V267" s="14"/>
    </row>
    <row r="268" spans="1:22" s="21" customFormat="1">
      <c r="A268" s="14"/>
      <c r="B268" s="19"/>
      <c r="C268" s="31"/>
      <c r="D268" s="31"/>
      <c r="E268" s="113"/>
      <c r="F268" s="114"/>
      <c r="G268" s="114"/>
      <c r="L268" s="14"/>
      <c r="M268" s="14"/>
      <c r="N268" s="14"/>
      <c r="O268" s="14"/>
      <c r="P268" s="14"/>
      <c r="Q268" s="14"/>
      <c r="R268" s="14"/>
      <c r="S268" s="14"/>
      <c r="T268" s="14"/>
      <c r="U268" s="68"/>
      <c r="V268" s="14"/>
    </row>
    <row r="269" spans="1:22" s="21" customFormat="1">
      <c r="A269" s="14"/>
      <c r="B269" s="19"/>
      <c r="C269" s="31"/>
      <c r="D269" s="31"/>
      <c r="E269" s="113"/>
      <c r="F269" s="114"/>
      <c r="G269" s="114"/>
      <c r="L269" s="14"/>
      <c r="M269" s="14"/>
      <c r="N269" s="14"/>
      <c r="O269" s="14"/>
      <c r="P269" s="14"/>
      <c r="Q269" s="14"/>
      <c r="R269" s="14"/>
      <c r="S269" s="14"/>
      <c r="T269" s="14"/>
      <c r="U269" s="68"/>
      <c r="V269" s="14"/>
    </row>
  </sheetData>
  <sheetProtection insertRows="0" deleteRows="0"/>
  <protectedRanges>
    <protectedRange sqref="M43:P43 J44:P1048576 U1:U1048576 J1:P42" name="Obseg1"/>
    <protectedRange sqref="J43:L43" name="Obseg1_1"/>
  </protectedRanges>
  <mergeCells count="8">
    <mergeCell ref="A43:L43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9">
    <cfRule type="colorScale" priority="1">
      <colorScale>
        <cfvo type="min"/>
        <cfvo type="max"/>
        <color rgb="FFFCFCFF"/>
        <color rgb="FFF8696B"/>
      </colorScale>
    </cfRule>
  </conditionalFormatting>
  <conditionalFormatting sqref="B22:B23">
    <cfRule type="colorScale" priority="2">
      <colorScale>
        <cfvo type="min"/>
        <cfvo type="max"/>
        <color rgb="FFFCFCFF"/>
        <color rgb="FFF8696B"/>
      </colorScale>
    </cfRule>
  </conditionalFormatting>
  <conditionalFormatting sqref="B28:B37">
    <cfRule type="colorScale" priority="652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1" max="11" man="1"/>
  </rowBreaks>
  <tableParts count="1">
    <tablePart r:id="rId2"/>
  </tablePart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tabColor rgb="FF92D050"/>
    <pageSetUpPr fitToPage="1"/>
  </sheetPr>
  <dimension ref="A1:V253"/>
  <sheetViews>
    <sheetView topLeftCell="A5" zoomScale="90" zoomScaleNormal="90" zoomScaleSheetLayoutView="100" workbookViewId="0">
      <selection activeCell="G38" sqref="G38"/>
    </sheetView>
  </sheetViews>
  <sheetFormatPr defaultColWidth="8.85546875" defaultRowHeight="12.75"/>
  <cols>
    <col min="1" max="1" width="5" style="14" customWidth="1"/>
    <col min="2" max="2" width="34.5703125" style="20" customWidth="1"/>
    <col min="3" max="3" width="10.7109375" style="30" customWidth="1"/>
    <col min="4" max="4" width="9.425781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10.140625" style="21" customWidth="1"/>
    <col min="12" max="12" width="11.42578125" style="14" customWidth="1"/>
    <col min="13" max="13" width="12.14062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129</v>
      </c>
    </row>
    <row r="2" spans="1:21" ht="15">
      <c r="B2" s="50" t="s">
        <v>130</v>
      </c>
      <c r="C2" s="543" t="str">
        <f>+'prva stran'!B6</f>
        <v>VRTEC MEDVODE</v>
      </c>
      <c r="D2" s="544"/>
      <c r="E2" s="544"/>
      <c r="F2" s="544"/>
      <c r="G2" s="544"/>
      <c r="H2" s="544"/>
      <c r="I2" s="544"/>
      <c r="J2" s="544"/>
    </row>
    <row r="3" spans="1:21" ht="15">
      <c r="B3" s="50" t="s">
        <v>131</v>
      </c>
      <c r="C3" s="545" t="str">
        <f>+'prva stran'!B7</f>
        <v xml:space="preserve">Ostrovrharjeva ulica 2, 1215  MEDVODE </v>
      </c>
      <c r="D3" s="546"/>
      <c r="E3" s="546"/>
      <c r="F3" s="546"/>
      <c r="G3" s="546"/>
      <c r="H3" s="546"/>
      <c r="I3" s="546"/>
      <c r="J3" s="546"/>
    </row>
    <row r="4" spans="1:21" ht="15">
      <c r="B4" s="69"/>
    </row>
    <row r="5" spans="1:21" ht="15">
      <c r="B5" s="49" t="s">
        <v>133</v>
      </c>
    </row>
    <row r="6" spans="1:21" ht="17.25" customHeight="1">
      <c r="B6" s="51" t="s">
        <v>130</v>
      </c>
      <c r="C6" s="547">
        <f>+'prva stran'!B10</f>
        <v>0</v>
      </c>
      <c r="D6" s="548"/>
      <c r="E6" s="548"/>
      <c r="F6" s="548"/>
      <c r="G6" s="548"/>
      <c r="H6" s="548"/>
      <c r="I6" s="548"/>
      <c r="J6" s="548"/>
    </row>
    <row r="7" spans="1:21" ht="17.25" customHeight="1">
      <c r="B7" s="51" t="s">
        <v>131</v>
      </c>
      <c r="C7" s="549">
        <f>+'prva stran'!B11</f>
        <v>0</v>
      </c>
      <c r="D7" s="550"/>
      <c r="E7" s="550"/>
      <c r="F7" s="550"/>
      <c r="G7" s="550"/>
      <c r="H7" s="550"/>
      <c r="I7" s="550"/>
      <c r="J7" s="550"/>
    </row>
    <row r="8" spans="1:21" ht="17.25" customHeight="1">
      <c r="B8" s="51" t="s">
        <v>132</v>
      </c>
      <c r="C8" s="549">
        <f>+'prva stran'!B12</f>
        <v>0</v>
      </c>
      <c r="D8" s="550"/>
      <c r="E8" s="550"/>
      <c r="F8" s="550"/>
      <c r="G8" s="550"/>
      <c r="H8" s="550"/>
      <c r="I8" s="550"/>
      <c r="J8" s="550"/>
    </row>
    <row r="9" spans="1:21" s="15" customFormat="1" ht="17.25" customHeight="1">
      <c r="A9" s="12"/>
      <c r="B9" s="52" t="s">
        <v>134</v>
      </c>
      <c r="C9" s="551">
        <f>+'prva stran'!B13</f>
        <v>0</v>
      </c>
      <c r="D9" s="550"/>
      <c r="E9" s="550"/>
      <c r="F9" s="550"/>
      <c r="G9" s="550"/>
      <c r="H9" s="550"/>
      <c r="I9" s="550"/>
      <c r="J9" s="550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98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pred_rekapitulacija'!A49</f>
        <v>36.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542" t="str">
        <f>+'Ponudbeni pred_rekapitulacija'!B49</f>
        <v>EKOLOŠKE TESTENINE</v>
      </c>
      <c r="C13" s="542"/>
      <c r="D13" s="542"/>
      <c r="E13" s="542"/>
      <c r="F13" s="542"/>
      <c r="G13" s="542"/>
      <c r="H13" s="542"/>
      <c r="I13" s="542"/>
      <c r="J13" s="542"/>
      <c r="K13" s="542"/>
      <c r="U13" s="8"/>
    </row>
    <row r="14" spans="1:21" s="73" customFormat="1" ht="12" customHeight="1">
      <c r="A14" s="307">
        <v>1</v>
      </c>
      <c r="B14" s="307">
        <v>2</v>
      </c>
      <c r="C14" s="307" t="s">
        <v>155</v>
      </c>
      <c r="D14" s="307" t="s">
        <v>156</v>
      </c>
      <c r="E14" s="307" t="s">
        <v>226</v>
      </c>
      <c r="F14" s="307">
        <v>3</v>
      </c>
      <c r="G14" s="307">
        <v>4</v>
      </c>
      <c r="H14" s="308" t="s">
        <v>97</v>
      </c>
      <c r="I14" s="308" t="s">
        <v>170</v>
      </c>
      <c r="J14" s="309">
        <v>5</v>
      </c>
      <c r="K14" s="309">
        <v>6</v>
      </c>
      <c r="L14" s="309" t="s">
        <v>64</v>
      </c>
      <c r="M14" s="309" t="s">
        <v>221</v>
      </c>
      <c r="N14" s="309">
        <v>7</v>
      </c>
      <c r="O14" s="309" t="s">
        <v>222</v>
      </c>
      <c r="P14" s="309">
        <v>8</v>
      </c>
      <c r="Q14" s="310" t="s">
        <v>223</v>
      </c>
      <c r="R14" s="310">
        <v>9</v>
      </c>
      <c r="S14" s="310">
        <v>10</v>
      </c>
      <c r="T14" s="310">
        <v>11</v>
      </c>
      <c r="U14" s="309">
        <v>12</v>
      </c>
    </row>
    <row r="15" spans="1:21" s="55" customFormat="1" ht="56.25" customHeight="1">
      <c r="A15" s="365" t="s">
        <v>2</v>
      </c>
      <c r="B15" s="365" t="s">
        <v>228</v>
      </c>
      <c r="C15" s="365" t="s">
        <v>218</v>
      </c>
      <c r="D15" s="365" t="s">
        <v>219</v>
      </c>
      <c r="E15" s="365" t="s">
        <v>227</v>
      </c>
      <c r="F15" s="365" t="s">
        <v>144</v>
      </c>
      <c r="G15" s="365" t="s">
        <v>145</v>
      </c>
      <c r="H15" s="366" t="s">
        <v>178</v>
      </c>
      <c r="I15" s="366" t="s">
        <v>214</v>
      </c>
      <c r="J15" s="367" t="s">
        <v>151</v>
      </c>
      <c r="K15" s="367" t="s">
        <v>96</v>
      </c>
      <c r="L15" s="367" t="s">
        <v>1436</v>
      </c>
      <c r="M15" s="367" t="s">
        <v>150</v>
      </c>
      <c r="N15" s="367" t="s">
        <v>63</v>
      </c>
      <c r="O15" s="367" t="s">
        <v>169</v>
      </c>
      <c r="P15" s="367" t="s">
        <v>147</v>
      </c>
      <c r="Q15" s="368" t="s">
        <v>148</v>
      </c>
      <c r="R15" s="368" t="s">
        <v>163</v>
      </c>
      <c r="S15" s="368" t="s">
        <v>152</v>
      </c>
      <c r="T15" s="368" t="s">
        <v>153</v>
      </c>
      <c r="U15" s="367" t="s">
        <v>166</v>
      </c>
    </row>
    <row r="16" spans="1:21" s="55" customFormat="1" ht="15">
      <c r="A16" s="311" t="s">
        <v>1</v>
      </c>
      <c r="B16" s="312" t="s">
        <v>1468</v>
      </c>
      <c r="C16" s="311" t="s">
        <v>160</v>
      </c>
      <c r="D16" s="311" t="s">
        <v>0</v>
      </c>
      <c r="E16" s="313"/>
      <c r="F16" s="314">
        <v>20</v>
      </c>
      <c r="G16" s="315" t="s">
        <v>0</v>
      </c>
      <c r="H16" s="314">
        <f>IFERROR(IF(Sklop36[[#This Row],[ ZAHTEVANO PAKIRANJE       Enota]]="g",Sklop36[[#This Row],[ZAHTEVANO PAKIRANJE                    Masa/volumen]]/1000*Sklop36[[#This Row],[Okvirna količina]],IF(Sklop36[[#This Row],[ ZAHTEVANO PAKIRANJE       Enota]]="l",Sklop36[[#This Row],[ZAHTEVANO PAKIRANJE                    Masa/volumen]]*Sklop36[[#This Row],[Okvirna količina]],IF(Sklop36[[#This Row],[ ZAHTEVANO PAKIRANJE       Enota]]="ml",Sklop36[[#This Row],[ZAHTEVANO PAKIRANJE                    Masa/volumen]]/1000*Sklop36[[#This Row],[Okvirna količina]],Sklop36[[#This Row],[ZAHTEVANO PAKIRANJE                    Masa/volumen]]*Sklop36[[#This Row],[Okvirna količina]]))),1*Sklop36[[#This Row],[Okvirna količina]])</f>
        <v>20</v>
      </c>
      <c r="I16" s="314" t="str">
        <f>IF(Sklop36[[#This Row],[ZAHTEVANA SHEMA KAKOVOSTI]]&lt;&gt;"",Sklop36[[#This Row],[Preračunana masa/volumen/kos na enoto kg]],"")</f>
        <v/>
      </c>
      <c r="J16" s="316"/>
      <c r="K16" s="317"/>
      <c r="L16" s="317"/>
      <c r="M16" s="318"/>
      <c r="N16" s="319"/>
      <c r="O16" s="320"/>
      <c r="P16" s="321"/>
      <c r="Q16" s="320">
        <f>+Sklop36[[#This Row],[cena/enota brez DDV v EUR]]*Sklop36[[#This Row],[Stopnja DDV (%)]]</f>
        <v>0</v>
      </c>
      <c r="R16" s="320">
        <f>+Sklop36[[#This Row],[cena/enota brez DDV v EUR]]+Sklop36[[#This Row],[Davek (EUR)]]</f>
        <v>0</v>
      </c>
      <c r="S16" s="320">
        <f>+Sklop36[[#This Row],[cena/enota brez DDV v EUR]]*Sklop36[[#This Row],[Okvirna količina]]</f>
        <v>0</v>
      </c>
      <c r="T16" s="320">
        <f>+Sklop36[[#This Row],[Končna cena/enoto mere (EUR) z DDV]]*Sklop36[[#This Row],[Okvirna količina]]</f>
        <v>0</v>
      </c>
      <c r="U16" s="322" t="s">
        <v>160</v>
      </c>
    </row>
    <row r="17" spans="1:21" s="55" customFormat="1" ht="30">
      <c r="A17" s="311" t="s">
        <v>3</v>
      </c>
      <c r="B17" s="323" t="s">
        <v>1410</v>
      </c>
      <c r="C17" s="311" t="s">
        <v>160</v>
      </c>
      <c r="D17" s="311" t="s">
        <v>0</v>
      </c>
      <c r="E17" s="313"/>
      <c r="F17" s="314">
        <v>20</v>
      </c>
      <c r="G17" s="324" t="s">
        <v>0</v>
      </c>
      <c r="H17" s="314">
        <f>IFERROR(IF(Sklop36[[#This Row],[ ZAHTEVANO PAKIRANJE       Enota]]="g",Sklop36[[#This Row],[ZAHTEVANO PAKIRANJE                    Masa/volumen]]/1000*Sklop36[[#This Row],[Okvirna količina]],IF(Sklop36[[#This Row],[ ZAHTEVANO PAKIRANJE       Enota]]="l",Sklop36[[#This Row],[ZAHTEVANO PAKIRANJE                    Masa/volumen]]*Sklop36[[#This Row],[Okvirna količina]],IF(Sklop36[[#This Row],[ ZAHTEVANO PAKIRANJE       Enota]]="ml",Sklop36[[#This Row],[ZAHTEVANO PAKIRANJE                    Masa/volumen]]/1000*Sklop36[[#This Row],[Okvirna količina]],Sklop36[[#This Row],[ZAHTEVANO PAKIRANJE                    Masa/volumen]]*Sklop36[[#This Row],[Okvirna količina]]))),1*Sklop36[[#This Row],[Okvirna količina]])</f>
        <v>20</v>
      </c>
      <c r="I17" s="314" t="str">
        <f>IF(Sklop36[[#This Row],[ZAHTEVANA SHEMA KAKOVOSTI]]&lt;&gt;"",Sklop36[[#This Row],[Preračunana masa/volumen/kos na enoto kg]],"")</f>
        <v/>
      </c>
      <c r="J17" s="325"/>
      <c r="K17" s="326"/>
      <c r="L17" s="326"/>
      <c r="M17" s="327"/>
      <c r="N17" s="328"/>
      <c r="O17" s="328"/>
      <c r="P17" s="329"/>
      <c r="Q17" s="328">
        <f>+Sklop36[[#This Row],[cena/enota brez DDV v EUR]]*Sklop36[[#This Row],[Stopnja DDV (%)]]</f>
        <v>0</v>
      </c>
      <c r="R17" s="328">
        <f>+Sklop36[[#This Row],[cena/enota brez DDV v EUR]]+Sklop36[[#This Row],[Davek (EUR)]]</f>
        <v>0</v>
      </c>
      <c r="S17" s="328">
        <f>+Sklop36[[#This Row],[cena/enota brez DDV v EUR]]*Sklop36[[#This Row],[Okvirna količina]]</f>
        <v>0</v>
      </c>
      <c r="T17" s="330">
        <f>+Sklop36[[#This Row],[Končna cena/enoto mere (EUR) z DDV]]*Sklop36[[#This Row],[Okvirna količina]]</f>
        <v>0</v>
      </c>
      <c r="U17" s="322" t="s">
        <v>160</v>
      </c>
    </row>
    <row r="18" spans="1:21" s="55" customFormat="1" ht="15">
      <c r="A18" s="311" t="s">
        <v>4</v>
      </c>
      <c r="B18" s="323" t="s">
        <v>1409</v>
      </c>
      <c r="C18" s="311" t="s">
        <v>160</v>
      </c>
      <c r="D18" s="311" t="s">
        <v>0</v>
      </c>
      <c r="E18" s="313"/>
      <c r="F18" s="314">
        <v>20</v>
      </c>
      <c r="G18" s="324" t="s">
        <v>0</v>
      </c>
      <c r="H18" s="314">
        <f>IFERROR(IF(Sklop36[[#This Row],[ ZAHTEVANO PAKIRANJE       Enota]]="g",Sklop36[[#This Row],[ZAHTEVANO PAKIRANJE                    Masa/volumen]]/1000*Sklop36[[#This Row],[Okvirna količina]],IF(Sklop36[[#This Row],[ ZAHTEVANO PAKIRANJE       Enota]]="l",Sklop36[[#This Row],[ZAHTEVANO PAKIRANJE                    Masa/volumen]]*Sklop36[[#This Row],[Okvirna količina]],IF(Sklop36[[#This Row],[ ZAHTEVANO PAKIRANJE       Enota]]="ml",Sklop36[[#This Row],[ZAHTEVANO PAKIRANJE                    Masa/volumen]]/1000*Sklop36[[#This Row],[Okvirna količina]],Sklop36[[#This Row],[ZAHTEVANO PAKIRANJE                    Masa/volumen]]*Sklop36[[#This Row],[Okvirna količina]]))),1*Sklop36[[#This Row],[Okvirna količina]])</f>
        <v>20</v>
      </c>
      <c r="I18" s="314" t="str">
        <f>IF(Sklop36[[#This Row],[ZAHTEVANA SHEMA KAKOVOSTI]]&lt;&gt;"",Sklop36[[#This Row],[Preračunana masa/volumen/kos na enoto kg]],"")</f>
        <v/>
      </c>
      <c r="J18" s="325"/>
      <c r="K18" s="326"/>
      <c r="L18" s="326"/>
      <c r="M18" s="327"/>
      <c r="N18" s="328"/>
      <c r="O18" s="328"/>
      <c r="P18" s="329"/>
      <c r="Q18" s="328">
        <f>+Sklop36[[#This Row],[cena/enota brez DDV v EUR]]*Sklop36[[#This Row],[Stopnja DDV (%)]]</f>
        <v>0</v>
      </c>
      <c r="R18" s="328">
        <f>+Sklop36[[#This Row],[cena/enota brez DDV v EUR]]+Sklop36[[#This Row],[Davek (EUR)]]</f>
        <v>0</v>
      </c>
      <c r="S18" s="328">
        <f>+Sklop36[[#This Row],[cena/enota brez DDV v EUR]]*Sklop36[[#This Row],[Okvirna količina]]</f>
        <v>0</v>
      </c>
      <c r="T18" s="330">
        <f>+Sklop36[[#This Row],[Končna cena/enoto mere (EUR) z DDV]]*Sklop36[[#This Row],[Okvirna količina]]</f>
        <v>0</v>
      </c>
      <c r="U18" s="322" t="s">
        <v>160</v>
      </c>
    </row>
    <row r="19" spans="1:21" s="55" customFormat="1" ht="30">
      <c r="A19" s="311" t="s">
        <v>5</v>
      </c>
      <c r="B19" s="323" t="s">
        <v>990</v>
      </c>
      <c r="C19" s="311" t="s">
        <v>160</v>
      </c>
      <c r="D19" s="311" t="s">
        <v>0</v>
      </c>
      <c r="E19" s="313"/>
      <c r="F19" s="314">
        <v>20</v>
      </c>
      <c r="G19" s="324" t="s">
        <v>0</v>
      </c>
      <c r="H19" s="314">
        <f>IFERROR(IF(Sklop36[[#This Row],[ ZAHTEVANO PAKIRANJE       Enota]]="g",Sklop36[[#This Row],[ZAHTEVANO PAKIRANJE                    Masa/volumen]]/1000*Sklop36[[#This Row],[Okvirna količina]],IF(Sklop36[[#This Row],[ ZAHTEVANO PAKIRANJE       Enota]]="l",Sklop36[[#This Row],[ZAHTEVANO PAKIRANJE                    Masa/volumen]]*Sklop36[[#This Row],[Okvirna količina]],IF(Sklop36[[#This Row],[ ZAHTEVANO PAKIRANJE       Enota]]="ml",Sklop36[[#This Row],[ZAHTEVANO PAKIRANJE                    Masa/volumen]]/1000*Sklop36[[#This Row],[Okvirna količina]],Sklop36[[#This Row],[ZAHTEVANO PAKIRANJE                    Masa/volumen]]*Sklop36[[#This Row],[Okvirna količina]]))),1*Sklop36[[#This Row],[Okvirna količina]])</f>
        <v>20</v>
      </c>
      <c r="I19" s="314" t="str">
        <f>IF(Sklop36[[#This Row],[ZAHTEVANA SHEMA KAKOVOSTI]]&lt;&gt;"",Sklop36[[#This Row],[Preračunana masa/volumen/kos na enoto kg]],"")</f>
        <v/>
      </c>
      <c r="J19" s="325"/>
      <c r="K19" s="326"/>
      <c r="L19" s="326"/>
      <c r="M19" s="327"/>
      <c r="N19" s="328"/>
      <c r="O19" s="328"/>
      <c r="P19" s="329"/>
      <c r="Q19" s="328">
        <f>+Sklop36[[#This Row],[cena/enota brez DDV v EUR]]*Sklop36[[#This Row],[Stopnja DDV (%)]]</f>
        <v>0</v>
      </c>
      <c r="R19" s="328">
        <f>+Sklop36[[#This Row],[cena/enota brez DDV v EUR]]+Sklop36[[#This Row],[Davek (EUR)]]</f>
        <v>0</v>
      </c>
      <c r="S19" s="328">
        <f>+Sklop36[[#This Row],[cena/enota brez DDV v EUR]]*Sklop36[[#This Row],[Okvirna količina]]</f>
        <v>0</v>
      </c>
      <c r="T19" s="330">
        <f>+Sklop36[[#This Row],[Končna cena/enoto mere (EUR) z DDV]]*Sklop36[[#This Row],[Okvirna količina]]</f>
        <v>0</v>
      </c>
      <c r="U19" s="322" t="s">
        <v>160</v>
      </c>
    </row>
    <row r="20" spans="1:21" s="55" customFormat="1" ht="15">
      <c r="A20" s="311" t="s">
        <v>6</v>
      </c>
      <c r="B20" s="323" t="s">
        <v>991</v>
      </c>
      <c r="C20" s="311" t="s">
        <v>160</v>
      </c>
      <c r="D20" s="311" t="s">
        <v>0</v>
      </c>
      <c r="E20" s="313"/>
      <c r="F20" s="314">
        <v>20</v>
      </c>
      <c r="G20" s="324" t="s">
        <v>0</v>
      </c>
      <c r="H20" s="314">
        <f>IFERROR(IF(Sklop36[[#This Row],[ ZAHTEVANO PAKIRANJE       Enota]]="g",Sklop36[[#This Row],[ZAHTEVANO PAKIRANJE                    Masa/volumen]]/1000*Sklop36[[#This Row],[Okvirna količina]],IF(Sklop36[[#This Row],[ ZAHTEVANO PAKIRANJE       Enota]]="l",Sklop36[[#This Row],[ZAHTEVANO PAKIRANJE                    Masa/volumen]]*Sklop36[[#This Row],[Okvirna količina]],IF(Sklop36[[#This Row],[ ZAHTEVANO PAKIRANJE       Enota]]="ml",Sklop36[[#This Row],[ZAHTEVANO PAKIRANJE                    Masa/volumen]]/1000*Sklop36[[#This Row],[Okvirna količina]],Sklop36[[#This Row],[ZAHTEVANO PAKIRANJE                    Masa/volumen]]*Sklop36[[#This Row],[Okvirna količina]]))),1*Sklop36[[#This Row],[Okvirna količina]])</f>
        <v>20</v>
      </c>
      <c r="I20" s="314" t="str">
        <f>IF(Sklop36[[#This Row],[ZAHTEVANA SHEMA KAKOVOSTI]]&lt;&gt;"",Sklop36[[#This Row],[Preračunana masa/volumen/kos na enoto kg]],"")</f>
        <v/>
      </c>
      <c r="J20" s="325"/>
      <c r="K20" s="326"/>
      <c r="L20" s="326"/>
      <c r="M20" s="327"/>
      <c r="N20" s="328"/>
      <c r="O20" s="328"/>
      <c r="P20" s="329"/>
      <c r="Q20" s="328">
        <f>+Sklop36[[#This Row],[cena/enota brez DDV v EUR]]*Sklop36[[#This Row],[Stopnja DDV (%)]]</f>
        <v>0</v>
      </c>
      <c r="R20" s="328">
        <f>+Sklop36[[#This Row],[cena/enota brez DDV v EUR]]+Sklop36[[#This Row],[Davek (EUR)]]</f>
        <v>0</v>
      </c>
      <c r="S20" s="328">
        <f>+Sklop36[[#This Row],[cena/enota brez DDV v EUR]]*Sklop36[[#This Row],[Okvirna količina]]</f>
        <v>0</v>
      </c>
      <c r="T20" s="330">
        <f>+Sklop36[[#This Row],[Končna cena/enoto mere (EUR) z DDV]]*Sklop36[[#This Row],[Okvirna količina]]</f>
        <v>0</v>
      </c>
      <c r="U20" s="322" t="s">
        <v>160</v>
      </c>
    </row>
    <row r="21" spans="1:21" s="55" customFormat="1" ht="15">
      <c r="A21" s="311" t="s">
        <v>7</v>
      </c>
      <c r="B21" s="323" t="s">
        <v>992</v>
      </c>
      <c r="C21" s="311" t="s">
        <v>160</v>
      </c>
      <c r="D21" s="311" t="s">
        <v>0</v>
      </c>
      <c r="E21" s="313"/>
      <c r="F21" s="314">
        <v>10</v>
      </c>
      <c r="G21" s="324" t="s">
        <v>0</v>
      </c>
      <c r="H21" s="314">
        <f>IFERROR(IF(Sklop36[[#This Row],[ ZAHTEVANO PAKIRANJE       Enota]]="g",Sklop36[[#This Row],[ZAHTEVANO PAKIRANJE                    Masa/volumen]]/1000*Sklop36[[#This Row],[Okvirna količina]],IF(Sklop36[[#This Row],[ ZAHTEVANO PAKIRANJE       Enota]]="l",Sklop36[[#This Row],[ZAHTEVANO PAKIRANJE                    Masa/volumen]]*Sklop36[[#This Row],[Okvirna količina]],IF(Sklop36[[#This Row],[ ZAHTEVANO PAKIRANJE       Enota]]="ml",Sklop36[[#This Row],[ZAHTEVANO PAKIRANJE                    Masa/volumen]]/1000*Sklop36[[#This Row],[Okvirna količina]],Sklop36[[#This Row],[ZAHTEVANO PAKIRANJE                    Masa/volumen]]*Sklop36[[#This Row],[Okvirna količina]]))),1*Sklop36[[#This Row],[Okvirna količina]])</f>
        <v>10</v>
      </c>
      <c r="I21" s="314" t="str">
        <f>IF(Sklop36[[#This Row],[ZAHTEVANA SHEMA KAKOVOSTI]]&lt;&gt;"",Sklop36[[#This Row],[Preračunana masa/volumen/kos na enoto kg]],"")</f>
        <v/>
      </c>
      <c r="J21" s="325"/>
      <c r="K21" s="326"/>
      <c r="L21" s="326"/>
      <c r="M21" s="327"/>
      <c r="N21" s="328"/>
      <c r="O21" s="328"/>
      <c r="P21" s="329"/>
      <c r="Q21" s="328">
        <f>+Sklop36[[#This Row],[cena/enota brez DDV v EUR]]*Sklop36[[#This Row],[Stopnja DDV (%)]]</f>
        <v>0</v>
      </c>
      <c r="R21" s="328">
        <f>+Sklop36[[#This Row],[cena/enota brez DDV v EUR]]+Sklop36[[#This Row],[Davek (EUR)]]</f>
        <v>0</v>
      </c>
      <c r="S21" s="328">
        <f>+Sklop36[[#This Row],[cena/enota brez DDV v EUR]]*Sklop36[[#This Row],[Okvirna količina]]</f>
        <v>0</v>
      </c>
      <c r="T21" s="330">
        <f>+Sklop36[[#This Row],[Končna cena/enoto mere (EUR) z DDV]]*Sklop36[[#This Row],[Okvirna količina]]</f>
        <v>0</v>
      </c>
      <c r="U21" s="322" t="s">
        <v>160</v>
      </c>
    </row>
    <row r="22" spans="1:21" ht="15">
      <c r="A22" s="533" t="s">
        <v>179</v>
      </c>
      <c r="B22" s="395"/>
      <c r="C22" s="398"/>
      <c r="D22" s="398"/>
      <c r="E22" s="404"/>
      <c r="F22" s="402"/>
      <c r="G22" s="403"/>
      <c r="H22" s="400">
        <f>SUBTOTAL(109,Sklop36[Preračunana masa/volumen/kos na enoto kg])</f>
        <v>110</v>
      </c>
      <c r="I22" s="400">
        <f>SUBTOTAL(109,Sklop36[Živila iz shem kakovosti (kg)])</f>
        <v>0</v>
      </c>
      <c r="J22" s="402"/>
      <c r="K22" s="401"/>
      <c r="L22" s="401"/>
      <c r="M22" s="399"/>
      <c r="N22" s="396"/>
      <c r="O22" s="396"/>
      <c r="P22" s="396"/>
      <c r="Q22" s="393"/>
      <c r="R22" s="402"/>
      <c r="S22" s="393">
        <f>SUBTOTAL(109,Sklop36[Vrednost za okvirno količino (EUR) brez DDV])</f>
        <v>0</v>
      </c>
      <c r="T22" s="393">
        <f>SUBTOTAL(109,Sklop36[Vrednost za okvirno količino (EUR) z DDV])</f>
        <v>0</v>
      </c>
      <c r="U22" s="392"/>
    </row>
    <row r="23" spans="1:21" ht="15">
      <c r="A23" s="7"/>
      <c r="B23" s="5"/>
      <c r="C23" s="29"/>
      <c r="D23" s="29"/>
      <c r="E23" s="28"/>
      <c r="F23" s="8"/>
      <c r="G23" s="115"/>
      <c r="H23" s="9"/>
      <c r="I23" s="9"/>
      <c r="J23" s="9"/>
      <c r="K23" s="9"/>
      <c r="L23" s="23"/>
      <c r="M23" s="23"/>
      <c r="N23" s="9"/>
      <c r="O23" s="9"/>
      <c r="P23" s="9"/>
      <c r="Q23" s="9"/>
      <c r="R23" s="9"/>
      <c r="S23" s="3"/>
      <c r="T23" s="3"/>
      <c r="U23" s="8"/>
    </row>
    <row r="24" spans="1:21" ht="15">
      <c r="A24" s="331" t="s">
        <v>176</v>
      </c>
      <c r="B24" s="332"/>
      <c r="C24" s="333"/>
      <c r="D24" s="333"/>
      <c r="E24" s="334"/>
      <c r="F24" s="115"/>
      <c r="G24" s="115"/>
      <c r="H24" s="117"/>
      <c r="I24" s="117"/>
      <c r="J24" s="117"/>
      <c r="K24" s="117"/>
      <c r="L24" s="3"/>
      <c r="M24" s="3"/>
      <c r="N24" s="3"/>
      <c r="O24" s="3"/>
      <c r="P24" s="3"/>
      <c r="Q24" s="331"/>
      <c r="R24" s="331"/>
      <c r="S24" s="331"/>
      <c r="T24" s="331"/>
      <c r="U24" s="8"/>
    </row>
    <row r="25" spans="1:21" ht="15">
      <c r="A25" s="3" t="s">
        <v>1216</v>
      </c>
      <c r="B25" s="332"/>
      <c r="C25" s="333"/>
      <c r="D25" s="333"/>
      <c r="E25" s="334"/>
      <c r="F25" s="115"/>
      <c r="G25" s="115"/>
      <c r="H25" s="117"/>
      <c r="I25" s="117"/>
      <c r="J25" s="117"/>
      <c r="K25" s="117"/>
      <c r="L25" s="3"/>
      <c r="M25" s="3"/>
      <c r="N25" s="3"/>
      <c r="O25" s="3"/>
      <c r="P25" s="3"/>
      <c r="Q25" s="3"/>
      <c r="R25" s="3"/>
      <c r="S25" s="3"/>
      <c r="T25" s="3"/>
      <c r="U25" s="8"/>
    </row>
    <row r="26" spans="1:21" ht="15">
      <c r="A26" s="7" t="s">
        <v>311</v>
      </c>
      <c r="B26" s="5"/>
      <c r="C26" s="29"/>
      <c r="D26" s="29"/>
      <c r="E26" s="28"/>
      <c r="F26" s="8"/>
      <c r="G26" s="8"/>
      <c r="H26" s="9"/>
      <c r="I26" s="9"/>
      <c r="J26" s="9"/>
      <c r="K26" s="9"/>
      <c r="L26" s="23"/>
      <c r="M26" s="23"/>
      <c r="N26" s="9"/>
      <c r="O26" s="9"/>
      <c r="P26" s="9"/>
      <c r="Q26" s="9"/>
      <c r="R26" s="9"/>
      <c r="S26" s="3"/>
      <c r="T26" s="3"/>
      <c r="U26" s="8"/>
    </row>
    <row r="27" spans="1:21" s="517" customFormat="1" ht="15">
      <c r="A27" s="554" t="s">
        <v>232</v>
      </c>
      <c r="B27" s="554"/>
      <c r="C27" s="554"/>
      <c r="D27" s="554"/>
      <c r="E27" s="554"/>
      <c r="F27" s="554"/>
      <c r="G27" s="554"/>
      <c r="H27" s="554"/>
      <c r="I27" s="554"/>
      <c r="J27" s="554"/>
      <c r="K27" s="554"/>
      <c r="L27" s="554"/>
      <c r="M27" s="530"/>
      <c r="N27" s="531"/>
      <c r="O27" s="531"/>
      <c r="P27" s="531"/>
      <c r="Q27" s="531"/>
      <c r="R27" s="531"/>
      <c r="S27" s="515"/>
      <c r="T27" s="515"/>
      <c r="U27" s="532"/>
    </row>
    <row r="28" spans="1:21" ht="15">
      <c r="A28" s="3"/>
      <c r="B28" s="5"/>
      <c r="C28" s="29"/>
      <c r="D28" s="29"/>
      <c r="E28" s="28"/>
      <c r="F28" s="115"/>
      <c r="G28" s="115"/>
      <c r="H28" s="117"/>
      <c r="I28" s="117"/>
      <c r="J28" s="117"/>
      <c r="K28" s="117"/>
      <c r="L28" s="3"/>
      <c r="M28" s="3"/>
      <c r="N28" s="9"/>
      <c r="O28" s="9"/>
      <c r="P28" s="9"/>
      <c r="Q28" s="9"/>
      <c r="R28" s="9"/>
      <c r="S28" s="3"/>
      <c r="T28" s="3"/>
      <c r="U28" s="8"/>
    </row>
    <row r="29" spans="1:21" ht="15">
      <c r="A29" s="7" t="s">
        <v>65</v>
      </c>
      <c r="B29" s="5"/>
      <c r="C29" s="29"/>
      <c r="D29" s="29"/>
      <c r="E29" s="28"/>
      <c r="F29" s="8"/>
      <c r="G29" s="8" t="s">
        <v>66</v>
      </c>
      <c r="H29" s="9"/>
      <c r="I29" s="9"/>
      <c r="J29" s="9"/>
      <c r="K29" s="9"/>
      <c r="L29" s="23"/>
      <c r="M29" s="23"/>
      <c r="N29" s="9"/>
      <c r="O29" s="9"/>
      <c r="P29" s="9"/>
      <c r="Q29" s="9" t="s">
        <v>67</v>
      </c>
      <c r="R29" s="9"/>
      <c r="S29" s="3"/>
      <c r="T29" s="3"/>
      <c r="U29" s="8"/>
    </row>
    <row r="30" spans="1:21" ht="15">
      <c r="A30" s="7"/>
      <c r="B30" s="5"/>
      <c r="C30" s="29"/>
      <c r="D30" s="29"/>
      <c r="E30" s="28"/>
      <c r="F30" s="8"/>
      <c r="H30" s="9"/>
      <c r="I30" s="9"/>
      <c r="J30" s="9"/>
      <c r="K30" s="9"/>
      <c r="L30" s="23"/>
      <c r="M30" s="23"/>
      <c r="N30" s="9"/>
      <c r="O30" s="9"/>
      <c r="P30" s="9"/>
      <c r="Q30" s="9"/>
      <c r="R30" s="9"/>
      <c r="S30" s="3"/>
      <c r="T30" s="3"/>
      <c r="U30" s="8"/>
    </row>
    <row r="31" spans="1:21">
      <c r="B31" s="19"/>
      <c r="C31" s="31"/>
      <c r="D31" s="31"/>
      <c r="E31" s="113"/>
    </row>
    <row r="32" spans="1:21">
      <c r="B32" s="19"/>
      <c r="C32" s="31"/>
      <c r="D32" s="31"/>
      <c r="E32" s="113"/>
    </row>
    <row r="33" spans="1:22">
      <c r="B33" s="19"/>
      <c r="C33" s="31"/>
      <c r="D33" s="31"/>
      <c r="E33" s="113"/>
    </row>
    <row r="34" spans="1:22">
      <c r="B34" s="19"/>
      <c r="C34" s="31"/>
      <c r="D34" s="31"/>
      <c r="E34" s="113"/>
    </row>
    <row r="35" spans="1:22">
      <c r="B35" s="19"/>
      <c r="C35" s="31"/>
      <c r="D35" s="31"/>
      <c r="E35" s="113"/>
    </row>
    <row r="36" spans="1:22">
      <c r="B36" s="19"/>
      <c r="C36" s="31"/>
      <c r="D36" s="31"/>
      <c r="E36" s="113"/>
    </row>
    <row r="37" spans="1:22">
      <c r="B37" s="19"/>
      <c r="C37" s="31"/>
      <c r="D37" s="31"/>
      <c r="E37" s="113"/>
    </row>
    <row r="38" spans="1:22">
      <c r="B38" s="19"/>
      <c r="C38" s="31"/>
      <c r="D38" s="31"/>
      <c r="E38" s="113"/>
    </row>
    <row r="39" spans="1:22">
      <c r="B39" s="19"/>
      <c r="C39" s="31"/>
      <c r="D39" s="31"/>
      <c r="E39" s="113"/>
    </row>
    <row r="40" spans="1:22">
      <c r="B40" s="19"/>
      <c r="C40" s="31"/>
      <c r="D40" s="31"/>
      <c r="E40" s="113"/>
    </row>
    <row r="41" spans="1:22">
      <c r="B41" s="19"/>
      <c r="C41" s="31"/>
      <c r="D41" s="31"/>
      <c r="E41" s="113"/>
    </row>
    <row r="42" spans="1:22">
      <c r="B42" s="19"/>
      <c r="C42" s="31"/>
      <c r="D42" s="31"/>
      <c r="E42" s="113"/>
    </row>
    <row r="43" spans="1:22">
      <c r="B43" s="19"/>
      <c r="C43" s="31"/>
      <c r="D43" s="31"/>
      <c r="E43" s="113"/>
    </row>
    <row r="44" spans="1:22">
      <c r="B44" s="19"/>
      <c r="C44" s="31"/>
      <c r="D44" s="31"/>
      <c r="E44" s="113"/>
    </row>
    <row r="45" spans="1:22" s="21" customFormat="1">
      <c r="A45" s="14"/>
      <c r="B45" s="19"/>
      <c r="C45" s="31"/>
      <c r="D45" s="31"/>
      <c r="E45" s="113"/>
      <c r="F45" s="114"/>
      <c r="G45" s="114"/>
      <c r="L45" s="14"/>
      <c r="M45" s="14"/>
      <c r="N45" s="14"/>
      <c r="O45" s="14"/>
      <c r="P45" s="14"/>
      <c r="Q45" s="14"/>
      <c r="R45" s="14"/>
      <c r="S45" s="14"/>
      <c r="T45" s="14"/>
      <c r="U45" s="68"/>
      <c r="V45" s="14"/>
    </row>
    <row r="46" spans="1:22" s="21" customFormat="1">
      <c r="A46" s="14"/>
      <c r="B46" s="19"/>
      <c r="C46" s="31"/>
      <c r="D46" s="31"/>
      <c r="E46" s="113"/>
      <c r="F46" s="114"/>
      <c r="G46" s="114"/>
      <c r="L46" s="14"/>
      <c r="M46" s="14"/>
      <c r="N46" s="14"/>
      <c r="O46" s="14"/>
      <c r="P46" s="14"/>
      <c r="Q46" s="14"/>
      <c r="R46" s="14"/>
      <c r="S46" s="14"/>
      <c r="T46" s="14"/>
      <c r="U46" s="68"/>
      <c r="V46" s="14"/>
    </row>
    <row r="47" spans="1:22" s="21" customFormat="1">
      <c r="A47" s="14"/>
      <c r="B47" s="19"/>
      <c r="C47" s="31"/>
      <c r="D47" s="31"/>
      <c r="E47" s="113"/>
      <c r="F47" s="114"/>
      <c r="G47" s="114"/>
      <c r="L47" s="14"/>
      <c r="M47" s="14"/>
      <c r="N47" s="14"/>
      <c r="O47" s="14"/>
      <c r="P47" s="14"/>
      <c r="Q47" s="14"/>
      <c r="R47" s="14"/>
      <c r="S47" s="14"/>
      <c r="T47" s="14"/>
      <c r="U47" s="68"/>
      <c r="V47" s="14"/>
    </row>
    <row r="48" spans="1:22" s="21" customFormat="1">
      <c r="A48" s="14"/>
      <c r="B48" s="19"/>
      <c r="C48" s="31"/>
      <c r="D48" s="31"/>
      <c r="E48" s="113"/>
      <c r="F48" s="114"/>
      <c r="G48" s="114"/>
      <c r="L48" s="14"/>
      <c r="M48" s="14"/>
      <c r="N48" s="14"/>
      <c r="O48" s="14"/>
      <c r="P48" s="14"/>
      <c r="Q48" s="14"/>
      <c r="R48" s="14"/>
      <c r="S48" s="14"/>
      <c r="T48" s="14"/>
      <c r="U48" s="68"/>
      <c r="V48" s="14"/>
    </row>
    <row r="49" spans="1:22" s="21" customFormat="1">
      <c r="A49" s="14"/>
      <c r="B49" s="19"/>
      <c r="C49" s="31"/>
      <c r="D49" s="31"/>
      <c r="E49" s="113"/>
      <c r="F49" s="114"/>
      <c r="G49" s="114"/>
      <c r="L49" s="14"/>
      <c r="M49" s="14"/>
      <c r="N49" s="14"/>
      <c r="O49" s="14"/>
      <c r="P49" s="14"/>
      <c r="Q49" s="14"/>
      <c r="R49" s="14"/>
      <c r="S49" s="14"/>
      <c r="T49" s="14"/>
      <c r="U49" s="68"/>
      <c r="V49" s="14"/>
    </row>
    <row r="50" spans="1:22" s="21" customFormat="1">
      <c r="A50" s="14"/>
      <c r="B50" s="19"/>
      <c r="C50" s="31"/>
      <c r="D50" s="31"/>
      <c r="E50" s="113"/>
      <c r="F50" s="114"/>
      <c r="G50" s="114"/>
      <c r="L50" s="14"/>
      <c r="M50" s="14"/>
      <c r="N50" s="14"/>
      <c r="O50" s="14"/>
      <c r="P50" s="14"/>
      <c r="Q50" s="14"/>
      <c r="R50" s="14"/>
      <c r="S50" s="14"/>
      <c r="T50" s="14"/>
      <c r="U50" s="68"/>
      <c r="V50" s="14"/>
    </row>
    <row r="51" spans="1:22" s="21" customFormat="1">
      <c r="A51" s="14"/>
      <c r="B51" s="19"/>
      <c r="C51" s="31"/>
      <c r="D51" s="31"/>
      <c r="E51" s="113"/>
      <c r="F51" s="114"/>
      <c r="G51" s="114"/>
      <c r="L51" s="14"/>
      <c r="M51" s="14"/>
      <c r="N51" s="14"/>
      <c r="O51" s="14"/>
      <c r="P51" s="14"/>
      <c r="Q51" s="14"/>
      <c r="R51" s="14"/>
      <c r="S51" s="14"/>
      <c r="T51" s="14"/>
      <c r="U51" s="68"/>
      <c r="V51" s="14"/>
    </row>
    <row r="52" spans="1:22" s="21" customFormat="1">
      <c r="A52" s="14"/>
      <c r="B52" s="19"/>
      <c r="C52" s="31"/>
      <c r="D52" s="31"/>
      <c r="E52" s="113"/>
      <c r="F52" s="114"/>
      <c r="G52" s="114"/>
      <c r="L52" s="14"/>
      <c r="M52" s="14"/>
      <c r="N52" s="14"/>
      <c r="O52" s="14"/>
      <c r="P52" s="14"/>
      <c r="Q52" s="14"/>
      <c r="R52" s="14"/>
      <c r="S52" s="14"/>
      <c r="T52" s="14"/>
      <c r="U52" s="68"/>
      <c r="V52" s="14"/>
    </row>
    <row r="53" spans="1:22" s="21" customFormat="1">
      <c r="A53" s="14"/>
      <c r="B53" s="19"/>
      <c r="C53" s="31"/>
      <c r="D53" s="31"/>
      <c r="E53" s="113"/>
      <c r="F53" s="114"/>
      <c r="G53" s="114"/>
      <c r="L53" s="14"/>
      <c r="M53" s="14"/>
      <c r="N53" s="14"/>
      <c r="O53" s="14"/>
      <c r="P53" s="14"/>
      <c r="Q53" s="14"/>
      <c r="R53" s="14"/>
      <c r="S53" s="14"/>
      <c r="T53" s="14"/>
      <c r="U53" s="68"/>
      <c r="V53" s="14"/>
    </row>
    <row r="54" spans="1:22" s="21" customFormat="1">
      <c r="A54" s="14"/>
      <c r="B54" s="19"/>
      <c r="C54" s="31"/>
      <c r="D54" s="31"/>
      <c r="E54" s="113"/>
      <c r="F54" s="114"/>
      <c r="G54" s="114"/>
      <c r="L54" s="14"/>
      <c r="M54" s="14"/>
      <c r="N54" s="14"/>
      <c r="O54" s="14"/>
      <c r="P54" s="14"/>
      <c r="Q54" s="14"/>
      <c r="R54" s="14"/>
      <c r="S54" s="14"/>
      <c r="T54" s="14"/>
      <c r="U54" s="68"/>
      <c r="V54" s="14"/>
    </row>
    <row r="55" spans="1:22" s="21" customFormat="1">
      <c r="A55" s="14"/>
      <c r="B55" s="19"/>
      <c r="C55" s="31"/>
      <c r="D55" s="31"/>
      <c r="E55" s="113"/>
      <c r="F55" s="114"/>
      <c r="G55" s="114"/>
      <c r="L55" s="14"/>
      <c r="M55" s="14"/>
      <c r="N55" s="14"/>
      <c r="O55" s="14"/>
      <c r="P55" s="14"/>
      <c r="Q55" s="14"/>
      <c r="R55" s="14"/>
      <c r="S55" s="14"/>
      <c r="T55" s="14"/>
      <c r="U55" s="68"/>
      <c r="V55" s="14"/>
    </row>
    <row r="56" spans="1:22" s="21" customFormat="1">
      <c r="A56" s="14"/>
      <c r="B56" s="19"/>
      <c r="C56" s="31"/>
      <c r="D56" s="31"/>
      <c r="E56" s="113"/>
      <c r="F56" s="114"/>
      <c r="G56" s="114"/>
      <c r="L56" s="14"/>
      <c r="M56" s="14"/>
      <c r="N56" s="14"/>
      <c r="O56" s="14"/>
      <c r="P56" s="14"/>
      <c r="Q56" s="14"/>
      <c r="R56" s="14"/>
      <c r="S56" s="14"/>
      <c r="T56" s="14"/>
      <c r="U56" s="68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68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68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68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68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68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68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68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68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68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68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68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68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68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68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68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68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68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68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68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68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</sheetData>
  <sheetProtection insertRows="0" deleteRows="0"/>
  <protectedRanges>
    <protectedRange sqref="M27:P27 J28:P1048576 U1:U1048576 J1:P26" name="Obseg1"/>
    <protectedRange sqref="J27:L27" name="Obseg1_1"/>
  </protectedRanges>
  <mergeCells count="8">
    <mergeCell ref="A27:L27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15" max="11" man="1"/>
  </rowBreaks>
  <tableParts count="1">
    <tablePart r:id="rId2"/>
  </tablePart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tabColor rgb="FF92D050"/>
    <pageSetUpPr fitToPage="1"/>
  </sheetPr>
  <dimension ref="A1:V255"/>
  <sheetViews>
    <sheetView tabSelected="1" zoomScale="90" zoomScaleNormal="90" zoomScaleSheetLayoutView="100" workbookViewId="0">
      <selection activeCell="Y29" sqref="Y29"/>
    </sheetView>
  </sheetViews>
  <sheetFormatPr defaultColWidth="8.85546875" defaultRowHeight="12.75"/>
  <cols>
    <col min="1" max="1" width="5" style="14" customWidth="1"/>
    <col min="2" max="2" width="34.5703125" style="20" customWidth="1"/>
    <col min="3" max="3" width="10.7109375" style="30" customWidth="1"/>
    <col min="4" max="4" width="9.42578125" style="30" customWidth="1"/>
    <col min="5" max="5" width="9.42578125" style="110" customWidth="1"/>
    <col min="6" max="6" width="7.42578125" style="114" customWidth="1"/>
    <col min="7" max="7" width="6" style="114" customWidth="1"/>
    <col min="8" max="8" width="10.140625" style="21" hidden="1" customWidth="1"/>
    <col min="9" max="9" width="11.5703125" style="21" hidden="1" customWidth="1"/>
    <col min="10" max="10" width="8" style="21" customWidth="1"/>
    <col min="11" max="11" width="9.28515625" style="21" bestFit="1" customWidth="1"/>
    <col min="12" max="12" width="15.28515625" style="14" bestFit="1" customWidth="1"/>
    <col min="13" max="13" width="11.140625" style="14" bestFit="1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85546875" style="68" customWidth="1"/>
    <col min="22" max="22" width="8.85546875" style="14" customWidth="1"/>
    <col min="23" max="16384" width="8.85546875" style="14"/>
  </cols>
  <sheetData>
    <row r="1" spans="1:21" ht="15">
      <c r="B1" s="49" t="s">
        <v>129</v>
      </c>
    </row>
    <row r="2" spans="1:21" ht="15">
      <c r="B2" s="50" t="s">
        <v>130</v>
      </c>
      <c r="C2" s="543" t="str">
        <f>+'prva stran'!B6</f>
        <v>VRTEC MEDVODE</v>
      </c>
      <c r="D2" s="544"/>
      <c r="E2" s="544"/>
      <c r="F2" s="544"/>
      <c r="G2" s="544"/>
      <c r="H2" s="544"/>
      <c r="I2" s="544"/>
      <c r="J2" s="544"/>
    </row>
    <row r="3" spans="1:21" ht="15">
      <c r="B3" s="50" t="s">
        <v>131</v>
      </c>
      <c r="C3" s="545" t="str">
        <f>+'prva stran'!B7</f>
        <v xml:space="preserve">Ostrovrharjeva ulica 2, 1215  MEDVODE </v>
      </c>
      <c r="D3" s="546"/>
      <c r="E3" s="546"/>
      <c r="F3" s="546"/>
      <c r="G3" s="546"/>
      <c r="H3" s="546"/>
      <c r="I3" s="546"/>
      <c r="J3" s="546"/>
    </row>
    <row r="4" spans="1:21" ht="15">
      <c r="B4" s="69"/>
    </row>
    <row r="5" spans="1:21" ht="15">
      <c r="B5" s="49" t="s">
        <v>133</v>
      </c>
    </row>
    <row r="6" spans="1:21" ht="17.25" customHeight="1">
      <c r="B6" s="51" t="s">
        <v>130</v>
      </c>
      <c r="C6" s="547">
        <f>+'prva stran'!B10</f>
        <v>0</v>
      </c>
      <c r="D6" s="548"/>
      <c r="E6" s="548"/>
      <c r="F6" s="548"/>
      <c r="G6" s="548"/>
      <c r="H6" s="548"/>
      <c r="I6" s="548"/>
      <c r="J6" s="548"/>
    </row>
    <row r="7" spans="1:21" ht="17.25" customHeight="1">
      <c r="B7" s="51" t="s">
        <v>131</v>
      </c>
      <c r="C7" s="549">
        <f>+'prva stran'!B11</f>
        <v>0</v>
      </c>
      <c r="D7" s="550"/>
      <c r="E7" s="550"/>
      <c r="F7" s="550"/>
      <c r="G7" s="550"/>
      <c r="H7" s="550"/>
      <c r="I7" s="550"/>
      <c r="J7" s="550"/>
    </row>
    <row r="8" spans="1:21" ht="17.25" customHeight="1">
      <c r="B8" s="51" t="s">
        <v>132</v>
      </c>
      <c r="C8" s="549">
        <f>+'prva stran'!B12</f>
        <v>0</v>
      </c>
      <c r="D8" s="550"/>
      <c r="E8" s="550"/>
      <c r="F8" s="550"/>
      <c r="G8" s="550"/>
      <c r="H8" s="550"/>
      <c r="I8" s="550"/>
      <c r="J8" s="550"/>
    </row>
    <row r="9" spans="1:21" s="15" customFormat="1" ht="17.25" customHeight="1">
      <c r="A9" s="12"/>
      <c r="B9" s="52" t="s">
        <v>134</v>
      </c>
      <c r="C9" s="551">
        <f>+'prva stran'!B13</f>
        <v>0</v>
      </c>
      <c r="D9" s="550"/>
      <c r="E9" s="550"/>
      <c r="F9" s="550"/>
      <c r="G9" s="550"/>
      <c r="H9" s="550"/>
      <c r="I9" s="550"/>
      <c r="J9" s="550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A11" s="3"/>
      <c r="B11" s="18" t="s">
        <v>98</v>
      </c>
      <c r="C11" s="28"/>
      <c r="D11" s="28"/>
      <c r="E11" s="28"/>
      <c r="F11" s="115"/>
      <c r="G11" s="115"/>
      <c r="H11" s="117"/>
      <c r="I11" s="117"/>
      <c r="J11" s="117"/>
      <c r="K11" s="117"/>
      <c r="L11" s="3"/>
      <c r="M11" s="3"/>
      <c r="N11" s="3"/>
      <c r="O11" s="3"/>
      <c r="P11" s="3"/>
      <c r="Q11" s="3"/>
      <c r="R11" s="3"/>
      <c r="S11" s="3"/>
      <c r="T11" s="3"/>
      <c r="U11" s="8"/>
    </row>
    <row r="12" spans="1:21" s="15" customFormat="1" ht="21" customHeight="1">
      <c r="A12" s="3"/>
      <c r="B12" s="83" t="str">
        <f>+'Ponudbeni pred_rekapitulacija'!A50</f>
        <v>37. sklop:</v>
      </c>
      <c r="C12" s="83"/>
      <c r="D12" s="29"/>
      <c r="E12" s="28"/>
      <c r="F12" s="115"/>
      <c r="G12" s="115"/>
      <c r="H12" s="117"/>
      <c r="I12" s="117"/>
      <c r="J12" s="117"/>
      <c r="K12" s="117"/>
      <c r="L12" s="3"/>
      <c r="M12" s="3"/>
      <c r="N12" s="3"/>
      <c r="O12" s="3"/>
      <c r="P12" s="3"/>
      <c r="Q12" s="3"/>
      <c r="R12" s="3"/>
      <c r="S12" s="3"/>
      <c r="T12" s="3"/>
      <c r="U12" s="8"/>
    </row>
    <row r="13" spans="1:21" s="15" customFormat="1" ht="21" customHeight="1">
      <c r="A13" s="3"/>
      <c r="B13" s="542" t="str">
        <f>+'Ponudbeni pred_rekapitulacija'!B50</f>
        <v>EKOLOŠKI KEKSI</v>
      </c>
      <c r="C13" s="542"/>
      <c r="D13" s="542"/>
      <c r="E13" s="542"/>
      <c r="F13" s="542"/>
      <c r="G13" s="542"/>
      <c r="H13" s="542"/>
      <c r="I13" s="542"/>
      <c r="J13" s="542"/>
      <c r="K13" s="542"/>
      <c r="L13" s="3"/>
      <c r="M13" s="3"/>
      <c r="N13" s="3"/>
      <c r="O13" s="3"/>
      <c r="P13" s="3"/>
      <c r="Q13" s="3"/>
      <c r="R13" s="3"/>
      <c r="S13" s="3"/>
      <c r="T13" s="3"/>
      <c r="U13" s="8"/>
    </row>
    <row r="14" spans="1:21" s="511" customFormat="1" ht="12" customHeight="1">
      <c r="A14" s="361">
        <v>1</v>
      </c>
      <c r="B14" s="361">
        <v>2</v>
      </c>
      <c r="C14" s="361" t="s">
        <v>155</v>
      </c>
      <c r="D14" s="361" t="s">
        <v>156</v>
      </c>
      <c r="E14" s="361" t="s">
        <v>226</v>
      </c>
      <c r="F14" s="361">
        <v>3</v>
      </c>
      <c r="G14" s="361">
        <v>4</v>
      </c>
      <c r="H14" s="362" t="s">
        <v>97</v>
      </c>
      <c r="I14" s="362" t="s">
        <v>170</v>
      </c>
      <c r="J14" s="363">
        <v>5</v>
      </c>
      <c r="K14" s="363">
        <v>6</v>
      </c>
      <c r="L14" s="363" t="s">
        <v>64</v>
      </c>
      <c r="M14" s="363" t="s">
        <v>221</v>
      </c>
      <c r="N14" s="363">
        <v>7</v>
      </c>
      <c r="O14" s="363" t="s">
        <v>222</v>
      </c>
      <c r="P14" s="363">
        <v>8</v>
      </c>
      <c r="Q14" s="364" t="s">
        <v>223</v>
      </c>
      <c r="R14" s="364">
        <v>9</v>
      </c>
      <c r="S14" s="364">
        <v>10</v>
      </c>
      <c r="T14" s="364">
        <v>11</v>
      </c>
      <c r="U14" s="363">
        <v>12</v>
      </c>
    </row>
    <row r="15" spans="1:21" s="55" customFormat="1" ht="56.25" customHeight="1">
      <c r="A15" s="365" t="s">
        <v>2</v>
      </c>
      <c r="B15" s="365" t="s">
        <v>228</v>
      </c>
      <c r="C15" s="365" t="s">
        <v>218</v>
      </c>
      <c r="D15" s="365" t="s">
        <v>219</v>
      </c>
      <c r="E15" s="365" t="s">
        <v>227</v>
      </c>
      <c r="F15" s="365" t="s">
        <v>144</v>
      </c>
      <c r="G15" s="365" t="s">
        <v>145</v>
      </c>
      <c r="H15" s="366" t="s">
        <v>178</v>
      </c>
      <c r="I15" s="366" t="s">
        <v>214</v>
      </c>
      <c r="J15" s="367" t="s">
        <v>151</v>
      </c>
      <c r="K15" s="367" t="s">
        <v>96</v>
      </c>
      <c r="L15" s="367" t="s">
        <v>1436</v>
      </c>
      <c r="M15" s="367" t="s">
        <v>150</v>
      </c>
      <c r="N15" s="367" t="s">
        <v>63</v>
      </c>
      <c r="O15" s="367" t="s">
        <v>169</v>
      </c>
      <c r="P15" s="367" t="s">
        <v>147</v>
      </c>
      <c r="Q15" s="368" t="s">
        <v>148</v>
      </c>
      <c r="R15" s="368" t="s">
        <v>163</v>
      </c>
      <c r="S15" s="368" t="s">
        <v>152</v>
      </c>
      <c r="T15" s="368" t="s">
        <v>153</v>
      </c>
      <c r="U15" s="367" t="s">
        <v>166</v>
      </c>
    </row>
    <row r="16" spans="1:21" s="55" customFormat="1" ht="12">
      <c r="A16" s="75" t="s">
        <v>1</v>
      </c>
      <c r="B16" s="10" t="s">
        <v>993</v>
      </c>
      <c r="C16" s="75" t="s">
        <v>160</v>
      </c>
      <c r="D16" s="75" t="s">
        <v>0</v>
      </c>
      <c r="E16" s="204"/>
      <c r="F16" s="135">
        <v>5</v>
      </c>
      <c r="G16" s="160" t="s">
        <v>0</v>
      </c>
      <c r="H16" s="90">
        <f>IFERROR(IF(Sklop37[[#This Row],[ ZAHTEVANO PAKIRANJE       Enota]]="g",Sklop37[[#This Row],[ZAHTEVANO PAKIRANJE                    Masa/volumen]]/1000*Sklop37[[#This Row],[Okvirna količina]],IF(Sklop37[[#This Row],[ ZAHTEVANO PAKIRANJE       Enota]]="l",Sklop37[[#This Row],[ZAHTEVANO PAKIRANJE                    Masa/volumen]]*Sklop37[[#This Row],[Okvirna količina]],IF(Sklop37[[#This Row],[ ZAHTEVANO PAKIRANJE       Enota]]="ml",Sklop37[[#This Row],[ZAHTEVANO PAKIRANJE                    Masa/volumen]]/1000*Sklop37[[#This Row],[Okvirna količina]],Sklop37[[#This Row],[ZAHTEVANO PAKIRANJE                    Masa/volumen]]*Sklop37[[#This Row],[Okvirna količina]]))),1*Sklop37[[#This Row],[Okvirna količina]])</f>
        <v>5</v>
      </c>
      <c r="I16" s="90" t="str">
        <f>IF(Sklop37[[#This Row],[ZAHTEVANA SHEMA KAKOVOSTI]]&lt;&gt;"",Sklop37[[#This Row],[Preračunana masa/volumen/kos na enoto kg]],"")</f>
        <v/>
      </c>
      <c r="J16" s="98"/>
      <c r="K16" s="91"/>
      <c r="L16" s="91"/>
      <c r="M16" s="100"/>
      <c r="N16" s="92"/>
      <c r="O16" s="88"/>
      <c r="P16" s="99"/>
      <c r="Q16" s="88">
        <f>+Sklop37[[#This Row],[cena/enota brez DDV v EUR]]*Sklop37[[#This Row],[Stopnja DDV (%)]]</f>
        <v>0</v>
      </c>
      <c r="R16" s="88">
        <f>+Sklop37[[#This Row],[cena/enota brez DDV v EUR]]+Sklop37[[#This Row],[Davek (EUR)]]</f>
        <v>0</v>
      </c>
      <c r="S16" s="88">
        <f>+Sklop37[[#This Row],[cena/enota brez DDV v EUR]]*Sklop37[[#This Row],[Okvirna količina]]</f>
        <v>0</v>
      </c>
      <c r="T16" s="88">
        <f>+Sklop37[[#This Row],[Končna cena/enoto mere (EUR) z DDV]]*Sklop37[[#This Row],[Okvirna količina]]</f>
        <v>0</v>
      </c>
      <c r="U16" s="146" t="s">
        <v>160</v>
      </c>
    </row>
    <row r="17" spans="1:21" s="55" customFormat="1" ht="12">
      <c r="A17" s="75" t="s">
        <v>3</v>
      </c>
      <c r="B17" s="172" t="s">
        <v>994</v>
      </c>
      <c r="C17" s="75" t="s">
        <v>160</v>
      </c>
      <c r="D17" s="75" t="s">
        <v>0</v>
      </c>
      <c r="E17" s="119"/>
      <c r="F17" s="135">
        <v>20</v>
      </c>
      <c r="G17" s="160" t="s">
        <v>0</v>
      </c>
      <c r="H17" s="120">
        <f>IFERROR(IF(Sklop37[[#This Row],[ ZAHTEVANO PAKIRANJE       Enota]]="g",Sklop37[[#This Row],[ZAHTEVANO PAKIRANJE                    Masa/volumen]]/1000*Sklop37[[#This Row],[Okvirna količina]],IF(Sklop37[[#This Row],[ ZAHTEVANO PAKIRANJE       Enota]]="l",Sklop37[[#This Row],[ZAHTEVANO PAKIRANJE                    Masa/volumen]]*Sklop37[[#This Row],[Okvirna količina]],IF(Sklop37[[#This Row],[ ZAHTEVANO PAKIRANJE       Enota]]="ml",Sklop37[[#This Row],[ZAHTEVANO PAKIRANJE                    Masa/volumen]]/1000*Sklop37[[#This Row],[Okvirna količina]],Sklop37[[#This Row],[ZAHTEVANO PAKIRANJE                    Masa/volumen]]*Sklop37[[#This Row],[Okvirna količina]]))),1*Sklop37[[#This Row],[Okvirna količina]])</f>
        <v>20</v>
      </c>
      <c r="I17" s="135" t="str">
        <f>IF(Sklop37[[#This Row],[ZAHTEVANA SHEMA KAKOVOSTI]]&lt;&gt;"",Sklop37[[#This Row],[Preračunana masa/volumen/kos na enoto kg]],"")</f>
        <v/>
      </c>
      <c r="J17" s="165"/>
      <c r="K17" s="169"/>
      <c r="L17" s="169"/>
      <c r="M17" s="170"/>
      <c r="N17" s="166"/>
      <c r="O17" s="166"/>
      <c r="P17" s="167"/>
      <c r="Q17" s="166">
        <f>+Sklop37[[#This Row],[cena/enota brez DDV v EUR]]*Sklop37[[#This Row],[Stopnja DDV (%)]]</f>
        <v>0</v>
      </c>
      <c r="R17" s="166">
        <f>+Sklop37[[#This Row],[cena/enota brez DDV v EUR]]+Sklop37[[#This Row],[Davek (EUR)]]</f>
        <v>0</v>
      </c>
      <c r="S17" s="166">
        <f>+Sklop37[[#This Row],[cena/enota brez DDV v EUR]]*Sklop37[[#This Row],[Okvirna količina]]</f>
        <v>0</v>
      </c>
      <c r="T17" s="174">
        <f>+Sklop37[[#This Row],[Končna cena/enoto mere (EUR) z DDV]]*Sklop37[[#This Row],[Okvirna količina]]</f>
        <v>0</v>
      </c>
      <c r="U17" s="146" t="s">
        <v>160</v>
      </c>
    </row>
    <row r="18" spans="1:21" s="55" customFormat="1" ht="12">
      <c r="A18" s="75" t="s">
        <v>4</v>
      </c>
      <c r="B18" s="172" t="s">
        <v>995</v>
      </c>
      <c r="C18" s="75" t="s">
        <v>160</v>
      </c>
      <c r="D18" s="75" t="s">
        <v>0</v>
      </c>
      <c r="E18" s="119"/>
      <c r="F18" s="135">
        <v>100</v>
      </c>
      <c r="G18" s="160" t="s">
        <v>0</v>
      </c>
      <c r="H18" s="120">
        <f>IFERROR(IF(Sklop37[[#This Row],[ ZAHTEVANO PAKIRANJE       Enota]]="g",Sklop37[[#This Row],[ZAHTEVANO PAKIRANJE                    Masa/volumen]]/1000*Sklop37[[#This Row],[Okvirna količina]],IF(Sklop37[[#This Row],[ ZAHTEVANO PAKIRANJE       Enota]]="l",Sklop37[[#This Row],[ZAHTEVANO PAKIRANJE                    Masa/volumen]]*Sklop37[[#This Row],[Okvirna količina]],IF(Sklop37[[#This Row],[ ZAHTEVANO PAKIRANJE       Enota]]="ml",Sklop37[[#This Row],[ZAHTEVANO PAKIRANJE                    Masa/volumen]]/1000*Sklop37[[#This Row],[Okvirna količina]],Sklop37[[#This Row],[ZAHTEVANO PAKIRANJE                    Masa/volumen]]*Sklop37[[#This Row],[Okvirna količina]]))),1*Sklop37[[#This Row],[Okvirna količina]])</f>
        <v>100</v>
      </c>
      <c r="I18" s="135" t="str">
        <f>IF(Sklop37[[#This Row],[ZAHTEVANA SHEMA KAKOVOSTI]]&lt;&gt;"",Sklop37[[#This Row],[Preračunana masa/volumen/kos na enoto kg]],"")</f>
        <v/>
      </c>
      <c r="J18" s="165"/>
      <c r="K18" s="169"/>
      <c r="L18" s="169"/>
      <c r="M18" s="170"/>
      <c r="N18" s="166"/>
      <c r="O18" s="166"/>
      <c r="P18" s="167"/>
      <c r="Q18" s="166">
        <f>+Sklop37[[#This Row],[cena/enota brez DDV v EUR]]*Sklop37[[#This Row],[Stopnja DDV (%)]]</f>
        <v>0</v>
      </c>
      <c r="R18" s="166">
        <f>+Sklop37[[#This Row],[cena/enota brez DDV v EUR]]+Sklop37[[#This Row],[Davek (EUR)]]</f>
        <v>0</v>
      </c>
      <c r="S18" s="166">
        <f>+Sklop37[[#This Row],[cena/enota brez DDV v EUR]]*Sklop37[[#This Row],[Okvirna količina]]</f>
        <v>0</v>
      </c>
      <c r="T18" s="174">
        <f>+Sklop37[[#This Row],[Končna cena/enoto mere (EUR) z DDV]]*Sklop37[[#This Row],[Okvirna količina]]</f>
        <v>0</v>
      </c>
      <c r="U18" s="146" t="s">
        <v>160</v>
      </c>
    </row>
    <row r="19" spans="1:21" s="55" customFormat="1" ht="12">
      <c r="A19" s="75" t="s">
        <v>5</v>
      </c>
      <c r="B19" s="172" t="s">
        <v>996</v>
      </c>
      <c r="C19" s="75" t="s">
        <v>160</v>
      </c>
      <c r="D19" s="75" t="s">
        <v>0</v>
      </c>
      <c r="E19" s="119"/>
      <c r="F19" s="135">
        <v>5</v>
      </c>
      <c r="G19" s="160" t="s">
        <v>0</v>
      </c>
      <c r="H19" s="120">
        <f>IFERROR(IF(Sklop37[[#This Row],[ ZAHTEVANO PAKIRANJE       Enota]]="g",Sklop37[[#This Row],[ZAHTEVANO PAKIRANJE                    Masa/volumen]]/1000*Sklop37[[#This Row],[Okvirna količina]],IF(Sklop37[[#This Row],[ ZAHTEVANO PAKIRANJE       Enota]]="l",Sklop37[[#This Row],[ZAHTEVANO PAKIRANJE                    Masa/volumen]]*Sklop37[[#This Row],[Okvirna količina]],IF(Sklop37[[#This Row],[ ZAHTEVANO PAKIRANJE       Enota]]="ml",Sklop37[[#This Row],[ZAHTEVANO PAKIRANJE                    Masa/volumen]]/1000*Sklop37[[#This Row],[Okvirna količina]],Sklop37[[#This Row],[ZAHTEVANO PAKIRANJE                    Masa/volumen]]*Sklop37[[#This Row],[Okvirna količina]]))),1*Sklop37[[#This Row],[Okvirna količina]])</f>
        <v>5</v>
      </c>
      <c r="I19" s="135" t="str">
        <f>IF(Sklop37[[#This Row],[ZAHTEVANA SHEMA KAKOVOSTI]]&lt;&gt;"",Sklop37[[#This Row],[Preračunana masa/volumen/kos na enoto kg]],"")</f>
        <v/>
      </c>
      <c r="J19" s="165"/>
      <c r="K19" s="169"/>
      <c r="L19" s="169"/>
      <c r="M19" s="170"/>
      <c r="N19" s="166"/>
      <c r="O19" s="166"/>
      <c r="P19" s="167"/>
      <c r="Q19" s="166">
        <f>+Sklop37[[#This Row],[cena/enota brez DDV v EUR]]*Sklop37[[#This Row],[Stopnja DDV (%)]]</f>
        <v>0</v>
      </c>
      <c r="R19" s="166">
        <f>+Sklop37[[#This Row],[cena/enota brez DDV v EUR]]+Sklop37[[#This Row],[Davek (EUR)]]</f>
        <v>0</v>
      </c>
      <c r="S19" s="166">
        <f>+Sklop37[[#This Row],[cena/enota brez DDV v EUR]]*Sklop37[[#This Row],[Okvirna količina]]</f>
        <v>0</v>
      </c>
      <c r="T19" s="174">
        <f>+Sklop37[[#This Row],[Končna cena/enoto mere (EUR) z DDV]]*Sklop37[[#This Row],[Okvirna količina]]</f>
        <v>0</v>
      </c>
      <c r="U19" s="146" t="s">
        <v>160</v>
      </c>
    </row>
    <row r="20" spans="1:21" s="55" customFormat="1" ht="12">
      <c r="A20" s="75" t="s">
        <v>6</v>
      </c>
      <c r="B20" s="172" t="s">
        <v>997</v>
      </c>
      <c r="C20" s="75" t="s">
        <v>160</v>
      </c>
      <c r="D20" s="75" t="s">
        <v>0</v>
      </c>
      <c r="E20" s="119"/>
      <c r="F20" s="135">
        <v>60</v>
      </c>
      <c r="G20" s="160" t="s">
        <v>0</v>
      </c>
      <c r="H20" s="120">
        <f>IFERROR(IF(Sklop37[[#This Row],[ ZAHTEVANO PAKIRANJE       Enota]]="g",Sklop37[[#This Row],[ZAHTEVANO PAKIRANJE                    Masa/volumen]]/1000*Sklop37[[#This Row],[Okvirna količina]],IF(Sklop37[[#This Row],[ ZAHTEVANO PAKIRANJE       Enota]]="l",Sklop37[[#This Row],[ZAHTEVANO PAKIRANJE                    Masa/volumen]]*Sklop37[[#This Row],[Okvirna količina]],IF(Sklop37[[#This Row],[ ZAHTEVANO PAKIRANJE       Enota]]="ml",Sklop37[[#This Row],[ZAHTEVANO PAKIRANJE                    Masa/volumen]]/1000*Sklop37[[#This Row],[Okvirna količina]],Sklop37[[#This Row],[ZAHTEVANO PAKIRANJE                    Masa/volumen]]*Sklop37[[#This Row],[Okvirna količina]]))),1*Sklop37[[#This Row],[Okvirna količina]])</f>
        <v>60</v>
      </c>
      <c r="I20" s="135" t="str">
        <f>IF(Sklop37[[#This Row],[ZAHTEVANA SHEMA KAKOVOSTI]]&lt;&gt;"",Sklop37[[#This Row],[Preračunana masa/volumen/kos na enoto kg]],"")</f>
        <v/>
      </c>
      <c r="J20" s="165"/>
      <c r="K20" s="169"/>
      <c r="L20" s="169"/>
      <c r="M20" s="170"/>
      <c r="N20" s="166"/>
      <c r="O20" s="166"/>
      <c r="P20" s="167"/>
      <c r="Q20" s="166">
        <f>+Sklop37[[#This Row],[cena/enota brez DDV v EUR]]*Sklop37[[#This Row],[Stopnja DDV (%)]]</f>
        <v>0</v>
      </c>
      <c r="R20" s="166">
        <f>+Sklop37[[#This Row],[cena/enota brez DDV v EUR]]+Sklop37[[#This Row],[Davek (EUR)]]</f>
        <v>0</v>
      </c>
      <c r="S20" s="166">
        <f>+Sklop37[[#This Row],[cena/enota brez DDV v EUR]]*Sklop37[[#This Row],[Okvirna količina]]</f>
        <v>0</v>
      </c>
      <c r="T20" s="174">
        <f>+Sklop37[[#This Row],[Končna cena/enoto mere (EUR) z DDV]]*Sklop37[[#This Row],[Okvirna količina]]</f>
        <v>0</v>
      </c>
      <c r="U20" s="146" t="s">
        <v>160</v>
      </c>
    </row>
    <row r="21" spans="1:21" s="55" customFormat="1" ht="12">
      <c r="A21" s="75" t="s">
        <v>7</v>
      </c>
      <c r="B21" s="172" t="s">
        <v>998</v>
      </c>
      <c r="C21" s="75" t="s">
        <v>160</v>
      </c>
      <c r="D21" s="75" t="s">
        <v>0</v>
      </c>
      <c r="E21" s="119"/>
      <c r="F21" s="135">
        <v>10</v>
      </c>
      <c r="G21" s="160" t="s">
        <v>0</v>
      </c>
      <c r="H21" s="120">
        <f>IFERROR(IF(Sklop37[[#This Row],[ ZAHTEVANO PAKIRANJE       Enota]]="g",Sklop37[[#This Row],[ZAHTEVANO PAKIRANJE                    Masa/volumen]]/1000*Sklop37[[#This Row],[Okvirna količina]],IF(Sklop37[[#This Row],[ ZAHTEVANO PAKIRANJE       Enota]]="l",Sklop37[[#This Row],[ZAHTEVANO PAKIRANJE                    Masa/volumen]]*Sklop37[[#This Row],[Okvirna količina]],IF(Sklop37[[#This Row],[ ZAHTEVANO PAKIRANJE       Enota]]="ml",Sklop37[[#This Row],[ZAHTEVANO PAKIRANJE                    Masa/volumen]]/1000*Sklop37[[#This Row],[Okvirna količina]],Sklop37[[#This Row],[ZAHTEVANO PAKIRANJE                    Masa/volumen]]*Sklop37[[#This Row],[Okvirna količina]]))),1*Sklop37[[#This Row],[Okvirna količina]])</f>
        <v>10</v>
      </c>
      <c r="I21" s="135" t="str">
        <f>IF(Sklop37[[#This Row],[ZAHTEVANA SHEMA KAKOVOSTI]]&lt;&gt;"",Sklop37[[#This Row],[Preračunana masa/volumen/kos na enoto kg]],"")</f>
        <v/>
      </c>
      <c r="J21" s="165"/>
      <c r="K21" s="169"/>
      <c r="L21" s="169"/>
      <c r="M21" s="170"/>
      <c r="N21" s="166"/>
      <c r="O21" s="166"/>
      <c r="P21" s="167"/>
      <c r="Q21" s="166">
        <f>+Sklop37[[#This Row],[cena/enota brez DDV v EUR]]*Sklop37[[#This Row],[Stopnja DDV (%)]]</f>
        <v>0</v>
      </c>
      <c r="R21" s="166">
        <f>+Sklop37[[#This Row],[cena/enota brez DDV v EUR]]+Sklop37[[#This Row],[Davek (EUR)]]</f>
        <v>0</v>
      </c>
      <c r="S21" s="166">
        <f>+Sklop37[[#This Row],[cena/enota brez DDV v EUR]]*Sklop37[[#This Row],[Okvirna količina]]</f>
        <v>0</v>
      </c>
      <c r="T21" s="174">
        <f>+Sklop37[[#This Row],[Končna cena/enoto mere (EUR) z DDV]]*Sklop37[[#This Row],[Okvirna količina]]</f>
        <v>0</v>
      </c>
      <c r="U21" s="146" t="s">
        <v>160</v>
      </c>
    </row>
    <row r="22" spans="1:21" s="55" customFormat="1" ht="12">
      <c r="A22" s="75" t="s">
        <v>8</v>
      </c>
      <c r="B22" s="172" t="s">
        <v>999</v>
      </c>
      <c r="C22" s="75" t="s">
        <v>160</v>
      </c>
      <c r="D22" s="75" t="s">
        <v>0</v>
      </c>
      <c r="E22" s="119"/>
      <c r="F22" s="135">
        <v>40</v>
      </c>
      <c r="G22" s="160" t="s">
        <v>0</v>
      </c>
      <c r="H22" s="120">
        <f>IFERROR(IF(Sklop37[[#This Row],[ ZAHTEVANO PAKIRANJE       Enota]]="g",Sklop37[[#This Row],[ZAHTEVANO PAKIRANJE                    Masa/volumen]]/1000*Sklop37[[#This Row],[Okvirna količina]],IF(Sklop37[[#This Row],[ ZAHTEVANO PAKIRANJE       Enota]]="l",Sklop37[[#This Row],[ZAHTEVANO PAKIRANJE                    Masa/volumen]]*Sklop37[[#This Row],[Okvirna količina]],IF(Sklop37[[#This Row],[ ZAHTEVANO PAKIRANJE       Enota]]="ml",Sklop37[[#This Row],[ZAHTEVANO PAKIRANJE                    Masa/volumen]]/1000*Sklop37[[#This Row],[Okvirna količina]],Sklop37[[#This Row],[ZAHTEVANO PAKIRANJE                    Masa/volumen]]*Sklop37[[#This Row],[Okvirna količina]]))),1*Sklop37[[#This Row],[Okvirna količina]])</f>
        <v>40</v>
      </c>
      <c r="I22" s="135" t="str">
        <f>IF(Sklop37[[#This Row],[ZAHTEVANA SHEMA KAKOVOSTI]]&lt;&gt;"",Sklop37[[#This Row],[Preračunana masa/volumen/kos na enoto kg]],"")</f>
        <v/>
      </c>
      <c r="J22" s="165"/>
      <c r="K22" s="169"/>
      <c r="L22" s="169"/>
      <c r="M22" s="170"/>
      <c r="N22" s="166"/>
      <c r="O22" s="166"/>
      <c r="P22" s="167"/>
      <c r="Q22" s="166">
        <f>+Sklop37[[#This Row],[cena/enota brez DDV v EUR]]*Sklop37[[#This Row],[Stopnja DDV (%)]]</f>
        <v>0</v>
      </c>
      <c r="R22" s="166">
        <f>+Sklop37[[#This Row],[cena/enota brez DDV v EUR]]+Sklop37[[#This Row],[Davek (EUR)]]</f>
        <v>0</v>
      </c>
      <c r="S22" s="166">
        <f>+Sklop37[[#This Row],[cena/enota brez DDV v EUR]]*Sklop37[[#This Row],[Okvirna količina]]</f>
        <v>0</v>
      </c>
      <c r="T22" s="174">
        <f>+Sklop37[[#This Row],[Končna cena/enoto mere (EUR) z DDV]]*Sklop37[[#This Row],[Okvirna količina]]</f>
        <v>0</v>
      </c>
      <c r="U22" s="146" t="s">
        <v>160</v>
      </c>
    </row>
    <row r="23" spans="1:21" s="55" customFormat="1" ht="12">
      <c r="A23" s="75" t="s">
        <v>9</v>
      </c>
      <c r="B23" s="172" t="s">
        <v>1000</v>
      </c>
      <c r="C23" s="75" t="s">
        <v>160</v>
      </c>
      <c r="D23" s="75" t="s">
        <v>0</v>
      </c>
      <c r="E23" s="119"/>
      <c r="F23" s="135">
        <v>5</v>
      </c>
      <c r="G23" s="160" t="s">
        <v>0</v>
      </c>
      <c r="H23" s="120">
        <f>IFERROR(IF(Sklop37[[#This Row],[ ZAHTEVANO PAKIRANJE       Enota]]="g",Sklop37[[#This Row],[ZAHTEVANO PAKIRANJE                    Masa/volumen]]/1000*Sklop37[[#This Row],[Okvirna količina]],IF(Sklop37[[#This Row],[ ZAHTEVANO PAKIRANJE       Enota]]="l",Sklop37[[#This Row],[ZAHTEVANO PAKIRANJE                    Masa/volumen]]*Sklop37[[#This Row],[Okvirna količina]],IF(Sklop37[[#This Row],[ ZAHTEVANO PAKIRANJE       Enota]]="ml",Sklop37[[#This Row],[ZAHTEVANO PAKIRANJE                    Masa/volumen]]/1000*Sklop37[[#This Row],[Okvirna količina]],Sklop37[[#This Row],[ZAHTEVANO PAKIRANJE                    Masa/volumen]]*Sklop37[[#This Row],[Okvirna količina]]))),1*Sklop37[[#This Row],[Okvirna količina]])</f>
        <v>5</v>
      </c>
      <c r="I23" s="135" t="str">
        <f>IF(Sklop37[[#This Row],[ZAHTEVANA SHEMA KAKOVOSTI]]&lt;&gt;"",Sklop37[[#This Row],[Preračunana masa/volumen/kos na enoto kg]],"")</f>
        <v/>
      </c>
      <c r="J23" s="165"/>
      <c r="K23" s="169"/>
      <c r="L23" s="169"/>
      <c r="M23" s="170"/>
      <c r="N23" s="166"/>
      <c r="O23" s="166"/>
      <c r="P23" s="167"/>
      <c r="Q23" s="166">
        <f>+Sklop37[[#This Row],[cena/enota brez DDV v EUR]]*Sklop37[[#This Row],[Stopnja DDV (%)]]</f>
        <v>0</v>
      </c>
      <c r="R23" s="166">
        <f>+Sklop37[[#This Row],[cena/enota brez DDV v EUR]]+Sklop37[[#This Row],[Davek (EUR)]]</f>
        <v>0</v>
      </c>
      <c r="S23" s="166">
        <f>+Sklop37[[#This Row],[cena/enota brez DDV v EUR]]*Sklop37[[#This Row],[Okvirna količina]]</f>
        <v>0</v>
      </c>
      <c r="T23" s="174">
        <f>+Sklop37[[#This Row],[Končna cena/enoto mere (EUR) z DDV]]*Sklop37[[#This Row],[Okvirna količina]]</f>
        <v>0</v>
      </c>
      <c r="U23" s="146" t="s">
        <v>160</v>
      </c>
    </row>
    <row r="24" spans="1:21" ht="15">
      <c r="A24" s="533" t="s">
        <v>179</v>
      </c>
      <c r="B24" s="395"/>
      <c r="C24" s="398"/>
      <c r="D24" s="398"/>
      <c r="E24" s="404"/>
      <c r="F24" s="402"/>
      <c r="G24" s="403"/>
      <c r="H24" s="400">
        <f>SUBTOTAL(109,Sklop37[Preračunana masa/volumen/kos na enoto kg])</f>
        <v>245</v>
      </c>
      <c r="I24" s="400">
        <f>SUBTOTAL(109,Sklop37[Živila iz shem kakovosti (kg)])</f>
        <v>0</v>
      </c>
      <c r="J24" s="402"/>
      <c r="K24" s="401"/>
      <c r="L24" s="401"/>
      <c r="M24" s="399"/>
      <c r="N24" s="396"/>
      <c r="O24" s="396"/>
      <c r="P24" s="396"/>
      <c r="Q24" s="393"/>
      <c r="R24" s="402"/>
      <c r="S24" s="393">
        <f>SUBTOTAL(109,Sklop37[Vrednost za okvirno količino (EUR) brez DDV])</f>
        <v>0</v>
      </c>
      <c r="T24" s="393">
        <f>SUBTOTAL(109,Sklop37[Vrednost za okvirno količino (EUR) z DDV])</f>
        <v>0</v>
      </c>
      <c r="U24" s="392"/>
    </row>
    <row r="25" spans="1:21" ht="15">
      <c r="A25" s="7"/>
      <c r="B25" s="5"/>
      <c r="C25" s="29"/>
      <c r="D25" s="29"/>
      <c r="E25" s="28"/>
      <c r="F25" s="8"/>
      <c r="G25" s="115"/>
      <c r="H25" s="9"/>
      <c r="I25" s="9"/>
      <c r="J25" s="9"/>
      <c r="K25" s="9"/>
      <c r="L25" s="23"/>
      <c r="M25" s="23"/>
      <c r="N25" s="9"/>
      <c r="O25" s="9"/>
      <c r="P25" s="9"/>
      <c r="Q25" s="9"/>
      <c r="R25" s="9"/>
      <c r="S25" s="3"/>
      <c r="T25" s="3"/>
      <c r="U25" s="8"/>
    </row>
    <row r="26" spans="1:21" ht="15">
      <c r="A26" s="331" t="s">
        <v>176</v>
      </c>
      <c r="B26" s="332"/>
      <c r="C26" s="333"/>
      <c r="D26" s="333"/>
      <c r="E26" s="334"/>
      <c r="F26" s="115"/>
      <c r="G26" s="115"/>
      <c r="H26" s="117"/>
      <c r="I26" s="117"/>
      <c r="J26" s="117"/>
      <c r="K26" s="117"/>
      <c r="L26" s="3"/>
      <c r="M26" s="3"/>
      <c r="N26" s="3"/>
      <c r="O26" s="3"/>
      <c r="P26" s="3"/>
      <c r="Q26" s="331"/>
      <c r="R26" s="331"/>
      <c r="S26" s="331"/>
      <c r="T26" s="331"/>
      <c r="U26" s="8"/>
    </row>
    <row r="27" spans="1:21" ht="15">
      <c r="A27" s="3" t="s">
        <v>1216</v>
      </c>
      <c r="B27" s="332"/>
      <c r="C27" s="333"/>
      <c r="D27" s="333"/>
      <c r="E27" s="334"/>
      <c r="F27" s="115"/>
      <c r="G27" s="115"/>
      <c r="H27" s="117"/>
      <c r="I27" s="117"/>
      <c r="J27" s="117"/>
      <c r="K27" s="117"/>
      <c r="L27" s="3"/>
      <c r="M27" s="3"/>
      <c r="N27" s="3"/>
      <c r="O27" s="3"/>
      <c r="P27" s="3"/>
      <c r="Q27" s="3"/>
      <c r="R27" s="3"/>
      <c r="S27" s="3"/>
      <c r="T27" s="3"/>
      <c r="U27" s="8"/>
    </row>
    <row r="28" spans="1:21" ht="15">
      <c r="A28" s="7" t="s">
        <v>311</v>
      </c>
      <c r="B28" s="5"/>
      <c r="C28" s="29"/>
      <c r="D28" s="29"/>
      <c r="E28" s="28"/>
      <c r="F28" s="8"/>
      <c r="G28" s="8"/>
      <c r="H28" s="9"/>
      <c r="I28" s="9"/>
      <c r="J28" s="9"/>
      <c r="K28" s="9"/>
      <c r="L28" s="23"/>
      <c r="M28" s="23"/>
      <c r="N28" s="9"/>
      <c r="O28" s="9"/>
      <c r="P28" s="9"/>
      <c r="Q28" s="9"/>
      <c r="R28" s="9"/>
      <c r="S28" s="3"/>
      <c r="T28" s="3"/>
      <c r="U28" s="8"/>
    </row>
    <row r="29" spans="1:21" ht="15">
      <c r="A29" s="554" t="s">
        <v>232</v>
      </c>
      <c r="B29" s="554"/>
      <c r="C29" s="554"/>
      <c r="D29" s="554"/>
      <c r="E29" s="554"/>
      <c r="F29" s="554"/>
      <c r="G29" s="554"/>
      <c r="H29" s="554"/>
      <c r="I29" s="554"/>
      <c r="J29" s="554"/>
      <c r="K29" s="554"/>
      <c r="L29" s="554"/>
      <c r="M29" s="23"/>
      <c r="N29" s="9"/>
      <c r="O29" s="9"/>
      <c r="P29" s="9"/>
      <c r="Q29" s="9"/>
      <c r="R29" s="9"/>
      <c r="S29" s="3"/>
      <c r="T29" s="3"/>
      <c r="U29" s="8"/>
    </row>
    <row r="30" spans="1:21" ht="15">
      <c r="A30" s="3"/>
      <c r="B30" s="5"/>
      <c r="C30" s="29"/>
      <c r="D30" s="29"/>
      <c r="E30" s="28"/>
      <c r="F30" s="115"/>
      <c r="G30" s="115"/>
      <c r="H30" s="117"/>
      <c r="I30" s="117"/>
      <c r="J30" s="117"/>
      <c r="K30" s="117"/>
      <c r="L30" s="3"/>
      <c r="M30" s="3"/>
      <c r="N30" s="9"/>
      <c r="O30" s="9"/>
      <c r="P30" s="9"/>
      <c r="Q30" s="9"/>
      <c r="R30" s="9"/>
      <c r="S30" s="3"/>
      <c r="T30" s="3"/>
      <c r="U30" s="8"/>
    </row>
    <row r="31" spans="1:21" ht="15">
      <c r="A31" s="7" t="s">
        <v>65</v>
      </c>
      <c r="B31" s="5"/>
      <c r="C31" s="29"/>
      <c r="D31" s="29"/>
      <c r="E31" s="28"/>
      <c r="F31" s="8"/>
      <c r="G31" s="8" t="s">
        <v>66</v>
      </c>
      <c r="H31" s="9"/>
      <c r="I31" s="9"/>
      <c r="J31" s="9"/>
      <c r="K31" s="9"/>
      <c r="L31" s="23"/>
      <c r="M31" s="23"/>
      <c r="N31" s="9"/>
      <c r="O31" s="9"/>
      <c r="P31" s="9"/>
      <c r="Q31" s="9" t="s">
        <v>67</v>
      </c>
      <c r="R31" s="9"/>
      <c r="S31" s="3"/>
      <c r="T31" s="3"/>
      <c r="U31" s="8"/>
    </row>
    <row r="32" spans="1:21" ht="15">
      <c r="A32" s="7"/>
      <c r="B32" s="5"/>
      <c r="C32" s="29"/>
      <c r="D32" s="29"/>
      <c r="E32" s="28"/>
      <c r="F32" s="8"/>
      <c r="H32" s="9"/>
      <c r="I32" s="9"/>
      <c r="J32" s="9"/>
      <c r="K32" s="9"/>
      <c r="L32" s="23"/>
      <c r="M32" s="23"/>
      <c r="N32" s="9"/>
      <c r="O32" s="9"/>
      <c r="P32" s="9"/>
      <c r="Q32" s="9"/>
      <c r="R32" s="9"/>
      <c r="S32" s="3"/>
      <c r="T32" s="3"/>
      <c r="U32" s="8"/>
    </row>
    <row r="33" spans="1:22">
      <c r="B33" s="19"/>
      <c r="C33" s="31"/>
      <c r="D33" s="31"/>
      <c r="E33" s="113"/>
    </row>
    <row r="34" spans="1:22">
      <c r="B34" s="19"/>
      <c r="C34" s="31"/>
      <c r="D34" s="31"/>
      <c r="E34" s="113"/>
    </row>
    <row r="35" spans="1:22">
      <c r="B35" s="19"/>
      <c r="C35" s="31"/>
      <c r="D35" s="31"/>
      <c r="E35" s="113"/>
    </row>
    <row r="36" spans="1:22">
      <c r="B36" s="19"/>
      <c r="C36" s="31"/>
      <c r="D36" s="31"/>
      <c r="E36" s="113"/>
    </row>
    <row r="37" spans="1:22">
      <c r="B37" s="19"/>
      <c r="C37" s="31"/>
      <c r="D37" s="31"/>
      <c r="E37" s="113"/>
    </row>
    <row r="38" spans="1:22">
      <c r="B38" s="19"/>
      <c r="C38" s="31"/>
      <c r="D38" s="31"/>
      <c r="E38" s="113"/>
    </row>
    <row r="39" spans="1:22">
      <c r="B39" s="19"/>
      <c r="C39" s="31"/>
      <c r="D39" s="31"/>
      <c r="E39" s="113"/>
    </row>
    <row r="40" spans="1:22">
      <c r="B40" s="19"/>
      <c r="C40" s="31"/>
      <c r="D40" s="31"/>
      <c r="E40" s="113"/>
    </row>
    <row r="41" spans="1:22">
      <c r="B41" s="19"/>
      <c r="C41" s="31"/>
      <c r="D41" s="31"/>
      <c r="E41" s="113"/>
    </row>
    <row r="42" spans="1:22">
      <c r="B42" s="19"/>
      <c r="C42" s="31"/>
      <c r="D42" s="31"/>
      <c r="E42" s="113"/>
    </row>
    <row r="43" spans="1:22">
      <c r="B43" s="19"/>
      <c r="C43" s="31"/>
      <c r="D43" s="31"/>
      <c r="E43" s="113"/>
    </row>
    <row r="44" spans="1:22">
      <c r="B44" s="19"/>
      <c r="C44" s="31"/>
      <c r="D44" s="31"/>
      <c r="E44" s="113"/>
    </row>
    <row r="45" spans="1:22">
      <c r="B45" s="19"/>
      <c r="C45" s="31"/>
      <c r="D45" s="31"/>
      <c r="E45" s="113"/>
    </row>
    <row r="46" spans="1:22">
      <c r="B46" s="19"/>
      <c r="C46" s="31"/>
      <c r="D46" s="31"/>
      <c r="E46" s="113"/>
    </row>
    <row r="47" spans="1:22" s="21" customFormat="1">
      <c r="A47" s="14"/>
      <c r="B47" s="19"/>
      <c r="C47" s="31"/>
      <c r="D47" s="31"/>
      <c r="E47" s="113"/>
      <c r="F47" s="114"/>
      <c r="G47" s="114"/>
      <c r="L47" s="14"/>
      <c r="M47" s="14"/>
      <c r="N47" s="14"/>
      <c r="O47" s="14"/>
      <c r="P47" s="14"/>
      <c r="Q47" s="14"/>
      <c r="R47" s="14"/>
      <c r="S47" s="14"/>
      <c r="T47" s="14"/>
      <c r="U47" s="68"/>
      <c r="V47" s="14"/>
    </row>
    <row r="48" spans="1:22" s="21" customFormat="1">
      <c r="A48" s="14"/>
      <c r="B48" s="19"/>
      <c r="C48" s="31"/>
      <c r="D48" s="31"/>
      <c r="E48" s="113"/>
      <c r="F48" s="114"/>
      <c r="G48" s="114"/>
      <c r="L48" s="14"/>
      <c r="M48" s="14"/>
      <c r="N48" s="14"/>
      <c r="O48" s="14"/>
      <c r="P48" s="14"/>
      <c r="Q48" s="14"/>
      <c r="R48" s="14"/>
      <c r="S48" s="14"/>
      <c r="T48" s="14"/>
      <c r="U48" s="68"/>
      <c r="V48" s="14"/>
    </row>
    <row r="49" spans="1:22" s="21" customFormat="1">
      <c r="A49" s="14"/>
      <c r="B49" s="19"/>
      <c r="C49" s="31"/>
      <c r="D49" s="31"/>
      <c r="E49" s="113"/>
      <c r="F49" s="114"/>
      <c r="G49" s="114"/>
      <c r="L49" s="14"/>
      <c r="M49" s="14"/>
      <c r="N49" s="14"/>
      <c r="O49" s="14"/>
      <c r="P49" s="14"/>
      <c r="Q49" s="14"/>
      <c r="R49" s="14"/>
      <c r="S49" s="14"/>
      <c r="T49" s="14"/>
      <c r="U49" s="68"/>
      <c r="V49" s="14"/>
    </row>
    <row r="50" spans="1:22" s="21" customFormat="1">
      <c r="A50" s="14"/>
      <c r="B50" s="19"/>
      <c r="C50" s="31"/>
      <c r="D50" s="31"/>
      <c r="E50" s="113"/>
      <c r="F50" s="114"/>
      <c r="G50" s="114"/>
      <c r="L50" s="14"/>
      <c r="M50" s="14"/>
      <c r="N50" s="14"/>
      <c r="O50" s="14"/>
      <c r="P50" s="14"/>
      <c r="Q50" s="14"/>
      <c r="R50" s="14"/>
      <c r="S50" s="14"/>
      <c r="T50" s="14"/>
      <c r="U50" s="68"/>
      <c r="V50" s="14"/>
    </row>
    <row r="51" spans="1:22" s="21" customFormat="1">
      <c r="A51" s="14"/>
      <c r="B51" s="19"/>
      <c r="C51" s="31"/>
      <c r="D51" s="31"/>
      <c r="E51" s="113"/>
      <c r="F51" s="114"/>
      <c r="G51" s="114"/>
      <c r="L51" s="14"/>
      <c r="M51" s="14"/>
      <c r="N51" s="14"/>
      <c r="O51" s="14"/>
      <c r="P51" s="14"/>
      <c r="Q51" s="14"/>
      <c r="R51" s="14"/>
      <c r="S51" s="14"/>
      <c r="T51" s="14"/>
      <c r="U51" s="68"/>
      <c r="V51" s="14"/>
    </row>
    <row r="52" spans="1:22" s="21" customFormat="1">
      <c r="A52" s="14"/>
      <c r="B52" s="19"/>
      <c r="C52" s="31"/>
      <c r="D52" s="31"/>
      <c r="E52" s="113"/>
      <c r="F52" s="114"/>
      <c r="G52" s="114"/>
      <c r="L52" s="14"/>
      <c r="M52" s="14"/>
      <c r="N52" s="14"/>
      <c r="O52" s="14"/>
      <c r="P52" s="14"/>
      <c r="Q52" s="14"/>
      <c r="R52" s="14"/>
      <c r="S52" s="14"/>
      <c r="T52" s="14"/>
      <c r="U52" s="68"/>
      <c r="V52" s="14"/>
    </row>
    <row r="53" spans="1:22" s="21" customFormat="1">
      <c r="A53" s="14"/>
      <c r="B53" s="19"/>
      <c r="C53" s="31"/>
      <c r="D53" s="31"/>
      <c r="E53" s="113"/>
      <c r="F53" s="114"/>
      <c r="G53" s="114"/>
      <c r="L53" s="14"/>
      <c r="M53" s="14"/>
      <c r="N53" s="14"/>
      <c r="O53" s="14"/>
      <c r="P53" s="14"/>
      <c r="Q53" s="14"/>
      <c r="R53" s="14"/>
      <c r="S53" s="14"/>
      <c r="T53" s="14"/>
      <c r="U53" s="68"/>
      <c r="V53" s="14"/>
    </row>
    <row r="54" spans="1:22" s="21" customFormat="1">
      <c r="A54" s="14"/>
      <c r="B54" s="19"/>
      <c r="C54" s="31"/>
      <c r="D54" s="31"/>
      <c r="E54" s="113"/>
      <c r="F54" s="114"/>
      <c r="G54" s="114"/>
      <c r="L54" s="14"/>
      <c r="M54" s="14"/>
      <c r="N54" s="14"/>
      <c r="O54" s="14"/>
      <c r="P54" s="14"/>
      <c r="Q54" s="14"/>
      <c r="R54" s="14"/>
      <c r="S54" s="14"/>
      <c r="T54" s="14"/>
      <c r="U54" s="68"/>
      <c r="V54" s="14"/>
    </row>
    <row r="55" spans="1:22" s="21" customFormat="1">
      <c r="A55" s="14"/>
      <c r="B55" s="19"/>
      <c r="C55" s="31"/>
      <c r="D55" s="31"/>
      <c r="E55" s="113"/>
      <c r="F55" s="114"/>
      <c r="G55" s="114"/>
      <c r="L55" s="14"/>
      <c r="M55" s="14"/>
      <c r="N55" s="14"/>
      <c r="O55" s="14"/>
      <c r="P55" s="14"/>
      <c r="Q55" s="14"/>
      <c r="R55" s="14"/>
      <c r="S55" s="14"/>
      <c r="T55" s="14"/>
      <c r="U55" s="68"/>
      <c r="V55" s="14"/>
    </row>
    <row r="56" spans="1:22" s="21" customFormat="1">
      <c r="A56" s="14"/>
      <c r="B56" s="19"/>
      <c r="C56" s="31"/>
      <c r="D56" s="31"/>
      <c r="E56" s="113"/>
      <c r="F56" s="114"/>
      <c r="G56" s="114"/>
      <c r="L56" s="14"/>
      <c r="M56" s="14"/>
      <c r="N56" s="14"/>
      <c r="O56" s="14"/>
      <c r="P56" s="14"/>
      <c r="Q56" s="14"/>
      <c r="R56" s="14"/>
      <c r="S56" s="14"/>
      <c r="T56" s="14"/>
      <c r="U56" s="68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68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68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68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68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68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68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68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68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68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68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68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68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68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68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68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68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68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68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68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68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</sheetData>
  <sheetProtection insertRows="0" deleteRows="0"/>
  <protectedRanges>
    <protectedRange sqref="M29:P29 J30:P1048576 U1:U1048576 J1:P28" name="Obseg1"/>
    <protectedRange sqref="J29:L29" name="Obseg1_1"/>
  </protectedRanges>
  <mergeCells count="8">
    <mergeCell ref="A29:L29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F2C42D7-71EB-4E55-BEAA-200B608D95E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40</vt:i4>
      </vt:variant>
      <vt:variant>
        <vt:lpstr>Imenovani obsegi</vt:lpstr>
      </vt:variant>
      <vt:variant>
        <vt:i4>75</vt:i4>
      </vt:variant>
    </vt:vector>
  </HeadingPairs>
  <TitlesOfParts>
    <vt:vector size="115" baseType="lpstr">
      <vt:lpstr>prva stran</vt:lpstr>
      <vt:lpstr>Navodila za izpolnjevanje</vt:lpstr>
      <vt:lpstr>Ponudbeni pred_rekapitulacija</vt:lpstr>
      <vt:lpstr>Sklop1</vt:lpstr>
      <vt:lpstr>Sklop2</vt:lpstr>
      <vt:lpstr>Sklop3</vt:lpstr>
      <vt:lpstr>Sklop4</vt:lpstr>
      <vt:lpstr>Sklop5</vt:lpstr>
      <vt:lpstr>Sklop6</vt:lpstr>
      <vt:lpstr>Sklop7</vt:lpstr>
      <vt:lpstr>Sklop8</vt:lpstr>
      <vt:lpstr>Sklop9</vt:lpstr>
      <vt:lpstr>Sklop10</vt:lpstr>
      <vt:lpstr>Sklop11</vt:lpstr>
      <vt:lpstr>Sklop12</vt:lpstr>
      <vt:lpstr>Sklop13</vt:lpstr>
      <vt:lpstr>Sklop14</vt:lpstr>
      <vt:lpstr>Sklop15</vt:lpstr>
      <vt:lpstr>Sklop16</vt:lpstr>
      <vt:lpstr>Sklop17</vt:lpstr>
      <vt:lpstr>Sklop18</vt:lpstr>
      <vt:lpstr>Sklop19</vt:lpstr>
      <vt:lpstr>Sklop20</vt:lpstr>
      <vt:lpstr>Sklop21</vt:lpstr>
      <vt:lpstr>Sklop22</vt:lpstr>
      <vt:lpstr>Sklop23</vt:lpstr>
      <vt:lpstr>Sklop24</vt:lpstr>
      <vt:lpstr>Sklop25</vt:lpstr>
      <vt:lpstr>Sklop26</vt:lpstr>
      <vt:lpstr>Sklop27</vt:lpstr>
      <vt:lpstr>Sklop28</vt:lpstr>
      <vt:lpstr>Sklop29</vt:lpstr>
      <vt:lpstr>Sklop30</vt:lpstr>
      <vt:lpstr>Sklop31</vt:lpstr>
      <vt:lpstr>Sklop32</vt:lpstr>
      <vt:lpstr>Sklop33</vt:lpstr>
      <vt:lpstr>Sklop34</vt:lpstr>
      <vt:lpstr>Sklop35</vt:lpstr>
      <vt:lpstr>Sklop36</vt:lpstr>
      <vt:lpstr>Sklop37</vt:lpstr>
      <vt:lpstr>'Navodila za izpolnjevanje'!Področje_tiskanja</vt:lpstr>
      <vt:lpstr>Sklop1!Področje_tiskanja</vt:lpstr>
      <vt:lpstr>Sklop10!Področje_tiskanja</vt:lpstr>
      <vt:lpstr>Sklop11!Področje_tiskanja</vt:lpstr>
      <vt:lpstr>Sklop12!Področje_tiskanja</vt:lpstr>
      <vt:lpstr>Sklop13!Področje_tiskanja</vt:lpstr>
      <vt:lpstr>Sklop14!Področje_tiskanja</vt:lpstr>
      <vt:lpstr>Sklop15!Področje_tiskanja</vt:lpstr>
      <vt:lpstr>Sklop16!Področje_tiskanja</vt:lpstr>
      <vt:lpstr>Sklop17!Področje_tiskanja</vt:lpstr>
      <vt:lpstr>Sklop18!Področje_tiskanja</vt:lpstr>
      <vt:lpstr>Sklop19!Področje_tiskanja</vt:lpstr>
      <vt:lpstr>Sklop2!Področje_tiskanja</vt:lpstr>
      <vt:lpstr>Sklop20!Področje_tiskanja</vt:lpstr>
      <vt:lpstr>Sklop21!Področje_tiskanja</vt:lpstr>
      <vt:lpstr>Sklop22!Področje_tiskanja</vt:lpstr>
      <vt:lpstr>Sklop23!Področje_tiskanja</vt:lpstr>
      <vt:lpstr>Sklop24!Področje_tiskanja</vt:lpstr>
      <vt:lpstr>Sklop25!Področje_tiskanja</vt:lpstr>
      <vt:lpstr>Sklop26!Področje_tiskanja</vt:lpstr>
      <vt:lpstr>Sklop27!Področje_tiskanja</vt:lpstr>
      <vt:lpstr>Sklop28!Področje_tiskanja</vt:lpstr>
      <vt:lpstr>Sklop29!Področje_tiskanja</vt:lpstr>
      <vt:lpstr>Sklop3!Področje_tiskanja</vt:lpstr>
      <vt:lpstr>Sklop30!Področje_tiskanja</vt:lpstr>
      <vt:lpstr>Sklop31!Področje_tiskanja</vt:lpstr>
      <vt:lpstr>Sklop32!Področje_tiskanja</vt:lpstr>
      <vt:lpstr>Sklop33!Področje_tiskanja</vt:lpstr>
      <vt:lpstr>Sklop34!Področje_tiskanja</vt:lpstr>
      <vt:lpstr>Sklop35!Področje_tiskanja</vt:lpstr>
      <vt:lpstr>Sklop36!Področje_tiskanja</vt:lpstr>
      <vt:lpstr>Sklop37!Področje_tiskanja</vt:lpstr>
      <vt:lpstr>Sklop4!Področje_tiskanja</vt:lpstr>
      <vt:lpstr>Sklop5!Področje_tiskanja</vt:lpstr>
      <vt:lpstr>Sklop6!Področje_tiskanja</vt:lpstr>
      <vt:lpstr>Sklop7!Področje_tiskanja</vt:lpstr>
      <vt:lpstr>Sklop8!Področje_tiskanja</vt:lpstr>
      <vt:lpstr>Sklop9!Področje_tiskanja</vt:lpstr>
      <vt:lpstr>Sklop1!Tiskanje_naslovov</vt:lpstr>
      <vt:lpstr>Sklop10!Tiskanje_naslovov</vt:lpstr>
      <vt:lpstr>Sklop11!Tiskanje_naslovov</vt:lpstr>
      <vt:lpstr>Sklop12!Tiskanje_naslovov</vt:lpstr>
      <vt:lpstr>Sklop13!Tiskanje_naslovov</vt:lpstr>
      <vt:lpstr>Sklop14!Tiskanje_naslovov</vt:lpstr>
      <vt:lpstr>Sklop15!Tiskanje_naslovov</vt:lpstr>
      <vt:lpstr>Sklop16!Tiskanje_naslovov</vt:lpstr>
      <vt:lpstr>Sklop17!Tiskanje_naslovov</vt:lpstr>
      <vt:lpstr>Sklop18!Tiskanje_naslovov</vt:lpstr>
      <vt:lpstr>Sklop19!Tiskanje_naslovov</vt:lpstr>
      <vt:lpstr>Sklop2!Tiskanje_naslovov</vt:lpstr>
      <vt:lpstr>Sklop20!Tiskanje_naslovov</vt:lpstr>
      <vt:lpstr>Sklop21!Tiskanje_naslovov</vt:lpstr>
      <vt:lpstr>Sklop22!Tiskanje_naslovov</vt:lpstr>
      <vt:lpstr>Sklop23!Tiskanje_naslovov</vt:lpstr>
      <vt:lpstr>Sklop24!Tiskanje_naslovov</vt:lpstr>
      <vt:lpstr>Sklop25!Tiskanje_naslovov</vt:lpstr>
      <vt:lpstr>Sklop26!Tiskanje_naslovov</vt:lpstr>
      <vt:lpstr>Sklop27!Tiskanje_naslovov</vt:lpstr>
      <vt:lpstr>Sklop28!Tiskanje_naslovov</vt:lpstr>
      <vt:lpstr>Sklop29!Tiskanje_naslovov</vt:lpstr>
      <vt:lpstr>Sklop3!Tiskanje_naslovov</vt:lpstr>
      <vt:lpstr>Sklop30!Tiskanje_naslovov</vt:lpstr>
      <vt:lpstr>Sklop31!Tiskanje_naslovov</vt:lpstr>
      <vt:lpstr>Sklop32!Tiskanje_naslovov</vt:lpstr>
      <vt:lpstr>Sklop33!Tiskanje_naslovov</vt:lpstr>
      <vt:lpstr>Sklop34!Tiskanje_naslovov</vt:lpstr>
      <vt:lpstr>Sklop35!Tiskanje_naslovov</vt:lpstr>
      <vt:lpstr>Sklop36!Tiskanje_naslovov</vt:lpstr>
      <vt:lpstr>Sklop37!Tiskanje_naslovov</vt:lpstr>
      <vt:lpstr>Sklop4!Tiskanje_naslovov</vt:lpstr>
      <vt:lpstr>Sklop5!Tiskanje_naslovov</vt:lpstr>
      <vt:lpstr>Sklop6!Tiskanje_naslovov</vt:lpstr>
      <vt:lpstr>Sklop7!Tiskanje_naslovov</vt:lpstr>
      <vt:lpstr>Sklop8!Tiskanje_naslovov</vt:lpstr>
      <vt:lpstr>Sklop9!Tiskanje_naslovov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2025-09-17T12:40:18Z</cp:lastPrinted>
  <dcterms:created xsi:type="dcterms:W3CDTF">2012-03-26T14:52:49Z</dcterms:created>
  <dcterms:modified xsi:type="dcterms:W3CDTF">2025-10-15T09:53:34Z</dcterms:modified>
</cp:coreProperties>
</file>